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riple i Logistics Public Company Limited\Triple i Logistics Public__Q3 Sept 2025\"/>
    </mc:Choice>
  </mc:AlternateContent>
  <xr:revisionPtr revIDLastSave="0" documentId="13_ncr:1_{04194BB0-CA46-430A-A089-775F10DA11F8}" xr6:coauthVersionLast="47" xr6:coauthVersionMax="47" xr10:uidLastSave="{00000000-0000-0000-0000-000000000000}"/>
  <bookViews>
    <workbookView xWindow="-120" yWindow="-120" windowWidth="29040" windowHeight="15720" tabRatio="658" activeTab="5" xr2:uid="{00000000-000D-0000-FFFF-FFFF00000000}"/>
  </bookViews>
  <sheets>
    <sheet name="2-4" sheetId="1" r:id="rId1"/>
    <sheet name="5-6 (3M)" sheetId="8" r:id="rId2"/>
    <sheet name="7-8 (9M)" sheetId="9" r:id="rId3"/>
    <sheet name="9 PE Consol" sheetId="10" r:id="rId4"/>
    <sheet name="10 PE TLG" sheetId="11" r:id="rId5"/>
    <sheet name="11-13" sheetId="12" r:id="rId6"/>
  </sheets>
  <definedNames>
    <definedName name="_Order1" hidden="1">255</definedName>
    <definedName name="_Order2" hidden="1">255</definedName>
    <definedName name="_xlnm.Print_Area" localSheetId="4">'10 PE TLG'!$A$1:$W$38</definedName>
    <definedName name="_xlnm.Print_Area" localSheetId="5">'11-13'!$A$1:$M$170</definedName>
    <definedName name="_xlnm.Print_Area" localSheetId="0">'2-4'!$A$1:$N$162</definedName>
    <definedName name="_xlnm.Print_Area" localSheetId="1">'5-6 (3M)'!$A$1:$M$100</definedName>
    <definedName name="_xlnm.Print_Area" localSheetId="2">'7-8 (9M)'!$A$1:$M$100</definedName>
    <definedName name="_xlnm.Print_Area" localSheetId="3">'9 PE Consol'!$A$1:$AG$46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2" i="10" l="1"/>
  <c r="W26" i="11" l="1"/>
  <c r="W25" i="11"/>
  <c r="W24" i="11"/>
  <c r="W23" i="11"/>
  <c r="A3" i="11" l="1"/>
  <c r="A3" i="10"/>
  <c r="M74" i="8" l="1"/>
  <c r="K74" i="8"/>
  <c r="I74" i="8"/>
  <c r="G74" i="8"/>
  <c r="M71" i="8"/>
  <c r="K71" i="8"/>
  <c r="I71" i="8"/>
  <c r="G71" i="8"/>
  <c r="AE25" i="10" l="1"/>
  <c r="AG25" i="10" s="1"/>
  <c r="AE28" i="10"/>
  <c r="AE34" i="10"/>
  <c r="AE33" i="10"/>
  <c r="AE32" i="10"/>
  <c r="AC31" i="10"/>
  <c r="AA31" i="10"/>
  <c r="Y31" i="10"/>
  <c r="U31" i="10"/>
  <c r="S31" i="10"/>
  <c r="S37" i="10" s="1"/>
  <c r="Q31" i="10"/>
  <c r="Q37" i="10" s="1"/>
  <c r="O31" i="10"/>
  <c r="O37" i="10" s="1"/>
  <c r="M31" i="10"/>
  <c r="M37" i="10" s="1"/>
  <c r="K31" i="10"/>
  <c r="K37" i="10" s="1"/>
  <c r="I31" i="10"/>
  <c r="I37" i="10" s="1"/>
  <c r="G31" i="10"/>
  <c r="G37" i="10" s="1"/>
  <c r="W31" i="10"/>
  <c r="N82" i="1"/>
  <c r="L82" i="1"/>
  <c r="J82" i="1"/>
  <c r="H82" i="1"/>
  <c r="J23" i="1"/>
  <c r="L23" i="1"/>
  <c r="AE31" i="10" l="1"/>
  <c r="AG31" i="10" s="1"/>
  <c r="AE35" i="10"/>
  <c r="AA37" i="10"/>
  <c r="AC37" i="10"/>
  <c r="U37" i="10"/>
  <c r="Y37" i="10"/>
  <c r="AG28" i="10"/>
  <c r="H23" i="1"/>
  <c r="AE37" i="10" l="1"/>
  <c r="M18" i="8"/>
  <c r="M30" i="8" s="1"/>
  <c r="M34" i="8" s="1"/>
  <c r="M37" i="8" s="1"/>
  <c r="M76" i="8" s="1"/>
  <c r="I18" i="8"/>
  <c r="I30" i="8" s="1"/>
  <c r="I34" i="8" s="1"/>
  <c r="I37" i="8" s="1"/>
  <c r="I76" i="8" s="1"/>
  <c r="M74" i="9"/>
  <c r="M71" i="9"/>
  <c r="M18" i="9"/>
  <c r="M30" i="9" s="1"/>
  <c r="M34" i="9" s="1"/>
  <c r="M13" i="12" s="1"/>
  <c r="I74" i="9"/>
  <c r="I71" i="9"/>
  <c r="I18" i="9"/>
  <c r="I30" i="9" s="1"/>
  <c r="I34" i="9" s="1"/>
  <c r="I13" i="12" s="1"/>
  <c r="AG34" i="10"/>
  <c r="AG33" i="10"/>
  <c r="AG32" i="10"/>
  <c r="AC22" i="10"/>
  <c r="AA22" i="10"/>
  <c r="Y22" i="10"/>
  <c r="U22" i="10"/>
  <c r="S22" i="10"/>
  <c r="Q22" i="10"/>
  <c r="O22" i="10"/>
  <c r="M22" i="10"/>
  <c r="K22" i="10"/>
  <c r="I22" i="10"/>
  <c r="G22" i="10"/>
  <c r="U29" i="11"/>
  <c r="Q29" i="11"/>
  <c r="O29" i="11"/>
  <c r="M29" i="11"/>
  <c r="K29" i="11"/>
  <c r="I29" i="11"/>
  <c r="G29" i="11"/>
  <c r="W18" i="11"/>
  <c r="W17" i="11"/>
  <c r="W16" i="11"/>
  <c r="W15" i="11"/>
  <c r="W14" i="11"/>
  <c r="U20" i="11"/>
  <c r="S20" i="11"/>
  <c r="Q20" i="11"/>
  <c r="O20" i="11"/>
  <c r="M20" i="11"/>
  <c r="K20" i="11"/>
  <c r="I20" i="11"/>
  <c r="G20" i="11"/>
  <c r="M138" i="12"/>
  <c r="M87" i="12"/>
  <c r="I138" i="12"/>
  <c r="I87" i="12"/>
  <c r="K138" i="12"/>
  <c r="G138" i="12"/>
  <c r="K87" i="12"/>
  <c r="G87" i="12"/>
  <c r="A170" i="12"/>
  <c r="A3" i="12"/>
  <c r="A53" i="9"/>
  <c r="A50" i="9"/>
  <c r="A100" i="9" s="1"/>
  <c r="K74" i="9"/>
  <c r="G74" i="9"/>
  <c r="K71" i="9"/>
  <c r="G71" i="9"/>
  <c r="K18" i="9"/>
  <c r="K30" i="9" s="1"/>
  <c r="K34" i="9" s="1"/>
  <c r="K13" i="12" s="1"/>
  <c r="G18" i="9"/>
  <c r="G30" i="9" s="1"/>
  <c r="G34" i="9" s="1"/>
  <c r="G13" i="12" s="1"/>
  <c r="A53" i="8"/>
  <c r="K18" i="8"/>
  <c r="K30" i="8" s="1"/>
  <c r="K34" i="8" s="1"/>
  <c r="K37" i="8" s="1"/>
  <c r="K76" i="8" s="1"/>
  <c r="G18" i="8"/>
  <c r="G30" i="8" l="1"/>
  <c r="G34" i="8" s="1"/>
  <c r="G37" i="8" s="1"/>
  <c r="G76" i="8" s="1"/>
  <c r="M37" i="9"/>
  <c r="M76" i="9" s="1"/>
  <c r="M30" i="12"/>
  <c r="M44" i="12" s="1"/>
  <c r="M48" i="12" s="1"/>
  <c r="M140" i="12" s="1"/>
  <c r="M144" i="12" s="1"/>
  <c r="I37" i="9"/>
  <c r="I30" i="12"/>
  <c r="I44" i="12" s="1"/>
  <c r="I48" i="12" s="1"/>
  <c r="I140" i="12" s="1"/>
  <c r="I144" i="12" s="1"/>
  <c r="AE22" i="10"/>
  <c r="W20" i="11"/>
  <c r="A63" i="12"/>
  <c r="A118" i="12"/>
  <c r="G30" i="12"/>
  <c r="G44" i="12" s="1"/>
  <c r="G48" i="12" s="1"/>
  <c r="G37" i="9"/>
  <c r="K37" i="9"/>
  <c r="W27" i="11" s="1"/>
  <c r="K30" i="12"/>
  <c r="K44" i="12" s="1"/>
  <c r="K48" i="12" s="1"/>
  <c r="K140" i="12" s="1"/>
  <c r="K144" i="12" s="1"/>
  <c r="A60" i="12"/>
  <c r="A115" i="12"/>
  <c r="G140" i="12" l="1"/>
  <c r="G144" i="12" s="1"/>
  <c r="W37" i="10"/>
  <c r="G76" i="9"/>
  <c r="I76" i="9"/>
  <c r="W29" i="11"/>
  <c r="S29" i="11"/>
  <c r="AG35" i="10"/>
  <c r="AG37" i="10" s="1"/>
  <c r="K76" i="9"/>
  <c r="W22" i="10" l="1"/>
  <c r="N147" i="1"/>
  <c r="J147" i="1"/>
  <c r="N23" i="1" l="1"/>
  <c r="H41" i="1"/>
  <c r="J41" i="1"/>
  <c r="L41" i="1"/>
  <c r="N41" i="1"/>
  <c r="A58" i="1"/>
  <c r="A110" i="1" s="1"/>
  <c r="A60" i="1"/>
  <c r="A112" i="1" s="1"/>
  <c r="H93" i="1"/>
  <c r="J93" i="1"/>
  <c r="L93" i="1"/>
  <c r="N93" i="1"/>
  <c r="N43" i="1" l="1"/>
  <c r="L95" i="1"/>
  <c r="H43" i="1"/>
  <c r="J43" i="1"/>
  <c r="J95" i="1"/>
  <c r="J149" i="1" s="1"/>
  <c r="H95" i="1"/>
  <c r="N95" i="1"/>
  <c r="N149" i="1" s="1"/>
  <c r="L43" i="1"/>
  <c r="L147" i="1" l="1"/>
  <c r="L149" i="1" s="1"/>
  <c r="H147" i="1" l="1"/>
  <c r="H149" i="1" s="1"/>
</calcChain>
</file>

<file path=xl/sharedStrings.xml><?xml version="1.0" encoding="utf-8"?>
<sst xmlns="http://schemas.openxmlformats.org/spreadsheetml/2006/main" count="605" uniqueCount="252">
  <si>
    <t>Triple i Logistics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</si>
  <si>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</si>
  <si>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</si>
  <si>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</si>
  <si>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</si>
  <si>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</si>
  <si>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</si>
  <si>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</si>
  <si>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</si>
  <si>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</si>
  <si>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</si>
  <si>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</si>
  <si>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</si>
  <si>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</si>
  <si>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</si>
  <si>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</si>
  <si>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parties, net</t>
  </si>
  <si>
    <t>Inventories</t>
  </si>
  <si>
    <t>Derivatives assets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</si>
  <si>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</si>
  <si>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</si>
  <si>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</si>
  <si>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</si>
  <si>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</si>
  <si>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ventures, net</t>
  </si>
  <si>
    <t xml:space="preserve">Financial assets measured </t>
  </si>
  <si>
    <t xml:space="preserve">at fair value through </t>
  </si>
  <si>
    <t>other comprehensive income</t>
  </si>
  <si>
    <t>-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</si>
  <si>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</si>
  <si>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</si>
  <si>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</si>
  <si>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</si>
  <si>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</si>
  <si>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Retentions</t>
  </si>
  <si>
    <t>Other non-current assets</t>
  </si>
  <si>
    <t>Total non-current assets</t>
  </si>
  <si>
    <t>Total assets</t>
  </si>
  <si>
    <t xml:space="preserve">                     Director ______________________________                  Director ______________________________ </t>
  </si>
  <si>
    <t xml:space="preserve">                                                 (Mr. Tipp Dalal)                                                               (Mr. Viraj Nobnomtham)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</si>
  <si>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</si>
  <si>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</si>
  <si>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</si>
  <si>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</si>
  <si>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Short-term loans from financial institutions</t>
  </si>
  <si>
    <t>Trade and other current payables</t>
  </si>
  <si>
    <t>Current portion of long-term loans</t>
  </si>
  <si>
    <t>from financial institutions</t>
  </si>
  <si>
    <t>Current portion of lease liabilities</t>
  </si>
  <si>
    <t>Corporate income tax payables</t>
  </si>
  <si>
    <t>Other current liabilities</t>
  </si>
  <si>
    <t>Total current liabilities</t>
  </si>
  <si>
    <t>Non-current liabilities</t>
  </si>
  <si>
    <t>Long-term loans from</t>
  </si>
  <si>
    <t xml:space="preserve"> </t>
  </si>
  <si>
    <t>financial institutions</t>
  </si>
  <si>
    <t>Lease liabilities, net</t>
  </si>
  <si>
    <t>Employee benefit obligations</t>
  </si>
  <si>
    <t>Decommissioning provision</t>
  </si>
  <si>
    <t>Other non-current liabilities</t>
  </si>
  <si>
    <t>Total non-current liabilities</t>
  </si>
  <si>
    <t>Total liabilities</t>
  </si>
  <si>
    <t xml:space="preserve">                                                                                                  </t>
  </si>
  <si>
    <t>Note</t>
  </si>
  <si>
    <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</si>
  <si>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</si>
  <si>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</si>
  <si>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</si>
  <si>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807,753,120 ordinary shares </t>
  </si>
  <si>
    <t xml:space="preserve">at a par value of Baht 0.50 each </t>
  </si>
  <si>
    <t>Issued and paid-up share capital</t>
  </si>
  <si>
    <t>807,753,120 ordinary shares</t>
  </si>
  <si>
    <t xml:space="preserve">paid-up of Baht 0.50 each </t>
  </si>
  <si>
    <t>Share premium</t>
  </si>
  <si>
    <t>Premium on treasury shares</t>
  </si>
  <si>
    <t>Surplus from business combination</t>
  </si>
  <si>
    <t>under common control</t>
  </si>
  <si>
    <t>Surplus from share-based payments</t>
  </si>
  <si>
    <t xml:space="preserve">Discount from changes in </t>
  </si>
  <si>
    <t>interest in subsidiary</t>
  </si>
  <si>
    <t>Retained earnings</t>
  </si>
  <si>
    <t>Appropriated - Legal reserve</t>
  </si>
  <si>
    <t>Appropriated - Treasury share reserve</t>
  </si>
  <si>
    <t>Unappropriated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</si>
  <si>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</si>
  <si>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Other components of equity</t>
  </si>
  <si>
    <t>Total equity</t>
  </si>
  <si>
    <t>Total liabilities and equity</t>
  </si>
  <si>
    <t>Statement of Comprehensive Income</t>
  </si>
  <si>
    <t>Revenue from services</t>
  </si>
  <si>
    <t>Revenue from sales</t>
  </si>
  <si>
    <t>Cost of services</t>
  </si>
  <si>
    <t>Cost of sales</t>
  </si>
  <si>
    <t>Gross profit</t>
  </si>
  <si>
    <t>Dividend income</t>
  </si>
  <si>
    <t>Other income</t>
  </si>
  <si>
    <t>Selling expenses</t>
  </si>
  <si>
    <t>Administrative expenses</t>
  </si>
  <si>
    <t>Other gains (losses), net</t>
  </si>
  <si>
    <t>Finance costs</t>
  </si>
  <si>
    <t xml:space="preserve">Profit before share of profits </t>
  </si>
  <si>
    <t>from investments in associates and</t>
  </si>
  <si>
    <t>joint ventures and income tax</t>
  </si>
  <si>
    <t>Share of profits from investments</t>
  </si>
  <si>
    <t>in associates and joint ventures</t>
  </si>
  <si>
    <t>Profit before income tax</t>
  </si>
  <si>
    <t>Income tax</t>
  </si>
  <si>
    <t>Profit for the period</t>
  </si>
  <si>
    <t>Other comprehensive income:</t>
  </si>
  <si>
    <t xml:space="preserve">Items that will be reclassified </t>
  </si>
  <si>
    <t>subsequently to profit and loss</t>
  </si>
  <si>
    <t>Currency translation differences</t>
  </si>
  <si>
    <t>on financial information</t>
  </si>
  <si>
    <t xml:space="preserve">Share of other comprehensive income of </t>
  </si>
  <si>
    <t>associates and joint ventures</t>
  </si>
  <si>
    <t>Total items that will be reclassified</t>
  </si>
  <si>
    <t>subsequently to profit or loss</t>
  </si>
  <si>
    <t>Other comprehensive income</t>
  </si>
  <si>
    <t>for the period, net of tax</t>
  </si>
  <si>
    <t>Total comprehensive income for the period</t>
  </si>
  <si>
    <t xml:space="preserve">                                                (Mr. Tipp Dalal)                                                                (Mr. Viraj Nobnomtham)</t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</si>
  <si>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</si>
  <si>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Earnings per share - owners of the Company</t>
  </si>
  <si>
    <t>Basic earnings per share</t>
  </si>
  <si>
    <t>Share of other comprehensive income</t>
  </si>
  <si>
    <t>of associates and joint ventures</t>
  </si>
  <si>
    <t xml:space="preserve">                                                   (Mr. Tipp Dalal)                                                             (Mr. Viraj Nobnomtham)</t>
  </si>
  <si>
    <t>Statement of Changes in Equity</t>
  </si>
  <si>
    <t>Consolidated financial information (unaudited)</t>
  </si>
  <si>
    <t>Surplus</t>
  </si>
  <si>
    <t>arising from</t>
  </si>
  <si>
    <t>Currency</t>
  </si>
  <si>
    <t>Issued and</t>
  </si>
  <si>
    <t>business</t>
  </si>
  <si>
    <t>Discount from</t>
  </si>
  <si>
    <t xml:space="preserve"> translation</t>
  </si>
  <si>
    <t>Share of other</t>
  </si>
  <si>
    <t>paid-up</t>
  </si>
  <si>
    <t>Premium</t>
  </si>
  <si>
    <t>combination</t>
  </si>
  <si>
    <t xml:space="preserve"> changes in</t>
  </si>
  <si>
    <t>Appropriated</t>
  </si>
  <si>
    <t>differences</t>
  </si>
  <si>
    <t>comprehensive</t>
  </si>
  <si>
    <t>ordinary</t>
  </si>
  <si>
    <t>Share</t>
  </si>
  <si>
    <t>on treasury</t>
  </si>
  <si>
    <t>under</t>
  </si>
  <si>
    <t>share-based</t>
  </si>
  <si>
    <t>shareholding of</t>
  </si>
  <si>
    <t>- Treasury share</t>
  </si>
  <si>
    <t>Treasury</t>
  </si>
  <si>
    <t>on financial</t>
  </si>
  <si>
    <t xml:space="preserve"> income of</t>
  </si>
  <si>
    <t>shares</t>
  </si>
  <si>
    <t>premium</t>
  </si>
  <si>
    <t>common control</t>
  </si>
  <si>
    <t>payments</t>
  </si>
  <si>
    <t>subsidiary</t>
  </si>
  <si>
    <t xml:space="preserve"> - Legal reserve</t>
  </si>
  <si>
    <t>reserve</t>
  </si>
  <si>
    <t>information</t>
  </si>
  <si>
    <t>joint ventures</t>
  </si>
  <si>
    <t>Total</t>
  </si>
  <si>
    <t>Opening balances as at 1 January 2024</t>
  </si>
  <si>
    <t>Treasury shares</t>
  </si>
  <si>
    <t>Treasury share reserve</t>
  </si>
  <si>
    <t>Dividend paid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</si>
  <si>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</si>
  <si>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Opening balances as at 1 January 2025</t>
  </si>
  <si>
    <t>- previously reported</t>
  </si>
  <si>
    <t>Effect from purchase price allocation from</t>
  </si>
  <si>
    <t>investments in joint ventures</t>
  </si>
  <si>
    <t>- restated</t>
  </si>
  <si>
    <t xml:space="preserve"> Director _____________________________________________                     Director _____________________________________________ </t>
  </si>
  <si>
    <t>(Mr. Tipp Dalal)</t>
  </si>
  <si>
    <t xml:space="preserve">         (Mr. Viraj Nobnomtham)</t>
  </si>
  <si>
    <t>Separate financial information (unaudited)</t>
  </si>
  <si>
    <t>Premium on</t>
  </si>
  <si>
    <t>treasury</t>
  </si>
  <si>
    <t xml:space="preserve"> ordinary shares</t>
  </si>
  <si>
    <t>- Legal reserve</t>
  </si>
  <si>
    <t xml:space="preserve">                    Director ______________________________                  Director ______________________________ </t>
  </si>
  <si>
    <t>Statement of Cash Flows</t>
  </si>
  <si>
    <t>Cash flows from operating activities</t>
  </si>
  <si>
    <t>Adjustments for:</t>
  </si>
  <si>
    <t>Depreciation and amortisation</t>
  </si>
  <si>
    <t>Share of profit from investments in</t>
  </si>
  <si>
    <t>8.2, 8.3</t>
  </si>
  <si>
    <t>Expected credit losses (reversal)</t>
  </si>
  <si>
    <t>Gain on disposal of investments in a joint venture</t>
  </si>
  <si>
    <t>(Gain) loss on disposal and write-off of equipment</t>
  </si>
  <si>
    <t>Employment benefit obligations</t>
  </si>
  <si>
    <t xml:space="preserve">Gain on termination of  lease contracts </t>
  </si>
  <si>
    <t>Interest income</t>
  </si>
  <si>
    <t>changes in working capital</t>
  </si>
  <si>
    <t>Changes in working capital</t>
  </si>
  <si>
    <t>Operating assets decrease (increase)</t>
  </si>
  <si>
    <t>Trade and other current receivables</t>
  </si>
  <si>
    <t>Operating liabilities increase (decrease)</t>
  </si>
  <si>
    <t>Employee benefit obligations paid</t>
  </si>
  <si>
    <t>Income tax received</t>
  </si>
  <si>
    <t>Income tax paid</t>
  </si>
  <si>
    <t>Net cash generated from (used in) operating activities</t>
  </si>
  <si>
    <t xml:space="preserve">                                                  (Mr. Tipp Dalal)                                                               (Mr. Viraj Nobnomtham)</t>
  </si>
  <si>
    <t>Cash flows from investing activities</t>
  </si>
  <si>
    <t>Interest received</t>
  </si>
  <si>
    <t>Proceeds from disposal of equipment</t>
  </si>
  <si>
    <t>Payment for purchase of equipment and</t>
  </si>
  <si>
    <t>intangible assets</t>
  </si>
  <si>
    <t>Proceeds from disposal of investments in a joint venture</t>
  </si>
  <si>
    <t>and joint ventures</t>
  </si>
  <si>
    <t>Payment for short-term loans to related parties</t>
  </si>
  <si>
    <t>Proceeds from short-term loans to related parties</t>
  </si>
  <si>
    <t xml:space="preserve">Payment for financial assets measured at fair value through </t>
  </si>
  <si>
    <t>Dividend received from subsidiaries</t>
  </si>
  <si>
    <t>Dividend received from associates and joint ventures</t>
  </si>
  <si>
    <t>Net cash generated from (used in) investing activities</t>
  </si>
  <si>
    <t>Cash flows from financing activities</t>
  </si>
  <si>
    <t>Interest paid</t>
  </si>
  <si>
    <t>Proceeds from short-term loans from financial institutions</t>
  </si>
  <si>
    <t>Repayment on short-term loans from financial institutions</t>
  </si>
  <si>
    <t>Payment for lease liabilities</t>
  </si>
  <si>
    <t>Proceeds from short-term loans from related parties</t>
  </si>
  <si>
    <t>Repayment on short-term loans from related parties</t>
  </si>
  <si>
    <t>Repayment on long-term loans from financial institutions</t>
  </si>
  <si>
    <t>Payment for treasury shares</t>
  </si>
  <si>
    <t>Net decrease in cash and cash equivalents</t>
  </si>
  <si>
    <t>Cash and cash equivalents at the beginning of the period</t>
  </si>
  <si>
    <t>Exchange gains (losses) on cash and cash equivalents</t>
  </si>
  <si>
    <t>Cash and cash equivalents at the end of the period</t>
  </si>
  <si>
    <t>Non-cash transactions</t>
  </si>
  <si>
    <t>Right-of-use assets acquired under lease contracts</t>
  </si>
  <si>
    <t>Dividend payable</t>
  </si>
  <si>
    <t>Purchase of fixed assets on payable</t>
  </si>
  <si>
    <t>Cash flows generated from (used in) operations</t>
  </si>
  <si>
    <t>As at 30 September 2025</t>
  </si>
  <si>
    <t>30 September</t>
  </si>
  <si>
    <t>Closing balance as at 30 September 2024</t>
  </si>
  <si>
    <t>Closing balance as at 30 September 2025</t>
  </si>
  <si>
    <t>For the three-month period ended 30 September 2025</t>
  </si>
  <si>
    <t>For the nine-month period ended 30 September 2025</t>
  </si>
  <si>
    <t>Short-term loans from related parties</t>
  </si>
  <si>
    <t>Payment for investments in subsidiaries associates</t>
  </si>
  <si>
    <t>6 , 9</t>
  </si>
  <si>
    <t>Losses on foreign exchange rates</t>
  </si>
  <si>
    <t>Gain on changes in fair value of derivatives</t>
  </si>
  <si>
    <t>Profit from operating activities before</t>
  </si>
  <si>
    <t>Net cash generated from (used in) financing activities</t>
  </si>
  <si>
    <t xml:space="preserve">         (Mr. Tipp Dalal)</t>
  </si>
  <si>
    <t xml:space="preserve">                (Mr. Viraj Nobnomtham)</t>
  </si>
  <si>
    <r>
      <t xml:space="preserve">Statement of Cash Flows </t>
    </r>
    <r>
      <rPr>
        <sz val="9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</si>
</sst>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00;\(#,##0.0000\);\-"/>
    <numFmt numFmtId="170" formatCode="#,##0;\ \(#,##0\);\-"/>
    <numFmt numFmtId="171" formatCode="_(#,##0_);\(#,##0\);_(&quot;-&quot;??_)"/>
    <numFmt numFmtId="172" formatCode="_-* #,##0.0000_-;\-* #,##0.0000_-;_-* &quot;-&quot;??_-;_-@_-"/>
  </numFmts>
  <fonts count="51"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2"/>
      <charset val="222"/>
    </font>
    <font>
      <b/>
      <sz val="11"/>
      <color indexed="52"/>
      <name val="Times New Roman"/>
      <family val="2"/>
      <charset val="222"/>
    </font>
    <font>
      <sz val="11"/>
      <color indexed="8"/>
      <name val="Arial"/>
      <family val="2"/>
      <charset val="222"/>
    </font>
    <font>
      <sz val="10"/>
      <color indexed="8"/>
      <name val="Arial Unicode MS"/>
      <family val="2"/>
      <charset val="222"/>
    </font>
    <font>
      <sz val="10"/>
      <color indexed="8"/>
      <name val="Arial"/>
      <family val="2"/>
      <charset val="222"/>
    </font>
    <font>
      <b/>
      <sz val="15"/>
      <color indexed="54"/>
      <name val="Times New Roman"/>
      <family val="2"/>
      <charset val="222"/>
    </font>
    <font>
      <b/>
      <sz val="13"/>
      <color indexed="54"/>
      <name val="Times New Roman"/>
      <family val="2"/>
      <charset val="222"/>
    </font>
    <font>
      <b/>
      <sz val="11"/>
      <color indexed="54"/>
      <name val="Times New Roman"/>
      <family val="2"/>
      <charset val="222"/>
    </font>
    <font>
      <u/>
      <sz val="10"/>
      <color indexed="16"/>
      <name val="Georgia"/>
      <family val="1"/>
      <charset val="222"/>
    </font>
    <font>
      <sz val="11"/>
      <color indexed="52"/>
      <name val="Times New Roman"/>
      <family val="2"/>
      <charset val="222"/>
    </font>
    <font>
      <sz val="11"/>
      <color indexed="60"/>
      <name val="Times New Roman"/>
      <family val="2"/>
      <charset val="222"/>
    </font>
    <font>
      <sz val="18"/>
      <color indexed="54"/>
      <name val="Calibri Light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2"/>
      <charset val="222"/>
    </font>
    <font>
      <sz val="11"/>
      <color theme="0"/>
      <name val="Times New Roman"/>
      <family val="2"/>
      <charset val="222"/>
    </font>
    <font>
      <sz val="11"/>
      <color rgb="FF9C0006"/>
      <name val="Times New Roman"/>
      <family val="2"/>
      <charset val="222"/>
    </font>
    <font>
      <b/>
      <sz val="11"/>
      <color theme="0"/>
      <name val="Times New Roman"/>
      <family val="2"/>
      <charset val="222"/>
    </font>
    <font>
      <i/>
      <sz val="11"/>
      <color rgb="FF7F7F7F"/>
      <name val="Times New Roman"/>
      <family val="2"/>
      <charset val="222"/>
    </font>
    <font>
      <u/>
      <sz val="10"/>
      <color rgb="FF0563C1"/>
      <name val="Georgia"/>
      <family val="1"/>
      <charset val="222"/>
    </font>
    <font>
      <sz val="11"/>
      <color rgb="FF006100"/>
      <name val="Times New Roman"/>
      <family val="2"/>
      <charset val="222"/>
    </font>
    <font>
      <u/>
      <sz val="10"/>
      <color rgb="FF0000FF"/>
      <name val="Georgia"/>
      <family val="1"/>
      <charset val="222"/>
    </font>
    <font>
      <sz val="10"/>
      <color rgb="FF0000FF"/>
      <name val="Arial Unicode MS"/>
      <family val="2"/>
      <charset val="222"/>
    </font>
    <font>
      <u/>
      <sz val="10"/>
      <color theme="10"/>
      <name val="Georgia"/>
      <family val="1"/>
      <charset val="222"/>
    </font>
    <font>
      <u/>
      <sz val="10"/>
      <color theme="10"/>
      <name val="Arial Unicode MS"/>
      <family val="2"/>
      <charset val="222"/>
    </font>
    <font>
      <sz val="11"/>
      <color rgb="FF3F3F76"/>
      <name val="Times New Roman"/>
      <family val="2"/>
      <charset val="222"/>
    </font>
    <font>
      <sz val="10"/>
      <color theme="1"/>
      <name val="Arial"/>
      <family val="2"/>
      <charset val="222"/>
    </font>
    <font>
      <sz val="11"/>
      <color theme="1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10"/>
      <color theme="1"/>
      <name val="Arial Unicode MS"/>
      <family val="2"/>
      <charset val="222"/>
    </font>
    <font>
      <b/>
      <sz val="11"/>
      <color rgb="FF3F3F3F"/>
      <name val="Times New Roman"/>
      <family val="2"/>
      <charset val="222"/>
    </font>
    <font>
      <b/>
      <sz val="11"/>
      <color theme="1"/>
      <name val="Times New Roman"/>
      <family val="2"/>
      <charset val="222"/>
    </font>
    <font>
      <sz val="11"/>
      <color rgb="FFFF0000"/>
      <name val="Times New Roman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9"/>
      <color theme="1"/>
      <name val="Arial"/>
      <family val="2"/>
    </font>
    <font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4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4" fillId="13" borderId="0" applyNumberFormat="0" applyBorder="0" applyAlignment="0" applyProtection="0"/>
    <xf numFmtId="0" fontId="10" fillId="3" borderId="12" applyNumberFormat="0" applyAlignment="0" applyProtection="0"/>
    <xf numFmtId="0" fontId="25" fillId="21" borderId="13" applyNumberFormat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8" fillId="6" borderId="0" applyNumberFormat="0" applyBorder="0" applyAlignment="0" applyProtection="0"/>
    <xf numFmtId="0" fontId="14" fillId="0" borderId="1" applyNumberFormat="0" applyFill="0" applyAlignment="0" applyProtection="0"/>
    <xf numFmtId="0" fontId="15" fillId="0" borderId="14" applyNumberFormat="0" applyFill="0" applyAlignment="0" applyProtection="0"/>
    <xf numFmtId="0" fontId="16" fillId="0" borderId="2" applyNumberFormat="0" applyFill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3" applyNumberFormat="0" applyFill="0" applyAlignment="0">
      <alignment wrapText="1"/>
      <protection locked="0"/>
    </xf>
    <xf numFmtId="0" fontId="32" fillId="0" borderId="0" applyNumberFormat="0" applyFill="0" applyBorder="0" applyAlignment="0" applyProtection="0"/>
    <xf numFmtId="0" fontId="27" fillId="0" borderId="3" applyNumberFormat="0" applyFill="0" applyBorder="0" applyAlignment="0">
      <protection locked="0"/>
    </xf>
    <xf numFmtId="0" fontId="27" fillId="0" borderId="3" applyNumberFormat="0" applyFill="0" applyBorder="0" applyAlignment="0">
      <alignment wrapText="1"/>
      <protection locked="0"/>
    </xf>
    <xf numFmtId="0" fontId="33" fillId="3" borderId="12" applyNumberFormat="0" applyAlignment="0" applyProtection="0"/>
    <xf numFmtId="0" fontId="18" fillId="0" borderId="4" applyNumberFormat="0" applyFill="0" applyAlignment="0" applyProtection="0"/>
    <xf numFmtId="0" fontId="19" fillId="22" borderId="0" applyNumberFormat="0" applyBorder="0" applyAlignment="0" applyProtection="0"/>
    <xf numFmtId="0" fontId="2" fillId="0" borderId="0"/>
    <xf numFmtId="0" fontId="21" fillId="0" borderId="0"/>
    <xf numFmtId="0" fontId="34" fillId="0" borderId="0">
      <protection locked="0"/>
    </xf>
    <xf numFmtId="0" fontId="1" fillId="0" borderId="0"/>
    <xf numFmtId="0" fontId="5" fillId="0" borderId="0"/>
    <xf numFmtId="0" fontId="1" fillId="0" borderId="0"/>
    <xf numFmtId="0" fontId="5" fillId="0" borderId="0"/>
    <xf numFmtId="0" fontId="2" fillId="0" borderId="0"/>
    <xf numFmtId="0" fontId="21" fillId="0" borderId="0"/>
    <xf numFmtId="0" fontId="21" fillId="0" borderId="0"/>
    <xf numFmtId="0" fontId="35" fillId="0" borderId="0"/>
    <xf numFmtId="0" fontId="5" fillId="0" borderId="0"/>
    <xf numFmtId="0" fontId="2" fillId="0" borderId="0"/>
    <xf numFmtId="0" fontId="4" fillId="0" borderId="0"/>
    <xf numFmtId="0" fontId="6" fillId="0" borderId="0"/>
    <xf numFmtId="0" fontId="21" fillId="0" borderId="0"/>
    <xf numFmtId="0" fontId="7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4" fillId="0" borderId="0"/>
    <xf numFmtId="0" fontId="7" fillId="0" borderId="0"/>
    <xf numFmtId="0" fontId="34" fillId="0" borderId="0">
      <protection locked="0"/>
    </xf>
    <xf numFmtId="0" fontId="7" fillId="0" borderId="0"/>
    <xf numFmtId="0" fontId="2" fillId="0" borderId="0">
      <protection locked="0"/>
    </xf>
    <xf numFmtId="0" fontId="36" fillId="0" borderId="0"/>
    <xf numFmtId="0" fontId="2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23" borderId="15" applyNumberFormat="0" applyFont="0" applyAlignment="0" applyProtection="0"/>
    <xf numFmtId="0" fontId="38" fillId="3" borderId="16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48">
    <xf numFmtId="0" fontId="0" fillId="0" borderId="0" xfId="0"/>
    <xf numFmtId="166" fontId="42" fillId="0" borderId="0" xfId="29" applyNumberFormat="1" applyFont="1" applyFill="1" applyAlignment="1">
      <alignment vertical="center"/>
    </xf>
    <xf numFmtId="169" fontId="42" fillId="0" borderId="0" xfId="28" applyNumberFormat="1" applyFont="1" applyFill="1" applyBorder="1" applyAlignment="1">
      <alignment horizontal="center" vertical="center"/>
    </xf>
    <xf numFmtId="169" fontId="42" fillId="0" borderId="8" xfId="28" applyNumberFormat="1" applyFont="1" applyFill="1" applyBorder="1" applyAlignment="1">
      <alignment horizontal="right" vertical="center"/>
    </xf>
    <xf numFmtId="166" fontId="42" fillId="0" borderId="0" xfId="70" applyNumberFormat="1" applyFont="1" applyFill="1" applyBorder="1" applyAlignment="1">
      <alignment horizontal="right" vertical="center"/>
    </xf>
    <xf numFmtId="166" fontId="42" fillId="0" borderId="0" xfId="133" applyNumberFormat="1" applyFont="1" applyFill="1" applyAlignment="1">
      <alignment horizontal="right" vertical="center"/>
    </xf>
    <xf numFmtId="166" fontId="42" fillId="0" borderId="0" xfId="71" applyNumberFormat="1" applyFont="1" applyFill="1" applyAlignment="1">
      <alignment horizontal="right" vertical="center"/>
    </xf>
    <xf numFmtId="166" fontId="42" fillId="0" borderId="10" xfId="70" applyNumberFormat="1" applyFont="1" applyFill="1" applyBorder="1" applyAlignment="1">
      <alignment horizontal="right" vertical="center"/>
    </xf>
    <xf numFmtId="166" fontId="42" fillId="0" borderId="0" xfId="70" applyNumberFormat="1" applyFont="1" applyFill="1" applyAlignment="1">
      <alignment horizontal="right" vertical="center"/>
    </xf>
    <xf numFmtId="166" fontId="42" fillId="0" borderId="6" xfId="70" applyNumberFormat="1" applyFont="1" applyFill="1" applyBorder="1" applyAlignment="1">
      <alignment horizontal="right" vertical="center"/>
    </xf>
    <xf numFmtId="9" fontId="42" fillId="0" borderId="0" xfId="126" applyFont="1" applyFill="1" applyAlignment="1">
      <alignment horizontal="left" vertical="center"/>
    </xf>
    <xf numFmtId="166" fontId="42" fillId="0" borderId="7" xfId="70" applyNumberFormat="1" applyFont="1" applyFill="1" applyBorder="1" applyAlignment="1">
      <alignment horizontal="right" vertical="center"/>
    </xf>
    <xf numFmtId="166" fontId="42" fillId="0" borderId="0" xfId="29" quotePrefix="1" applyNumberFormat="1" applyFont="1" applyFill="1" applyBorder="1" applyAlignment="1">
      <alignment horizontal="right" vertical="center"/>
    </xf>
    <xf numFmtId="166" fontId="42" fillId="0" borderId="0" xfId="29" quotePrefix="1" applyNumberFormat="1" applyFont="1" applyFill="1" applyAlignment="1">
      <alignment horizontal="right" vertical="center"/>
    </xf>
    <xf numFmtId="3" fontId="42" fillId="0" borderId="0" xfId="29" quotePrefix="1" applyNumberFormat="1" applyFont="1" applyFill="1" applyBorder="1" applyAlignment="1">
      <alignment horizontal="right" vertical="center"/>
    </xf>
    <xf numFmtId="0" fontId="42" fillId="0" borderId="0" xfId="28" applyNumberFormat="1" applyFont="1" applyFill="1" applyAlignment="1">
      <alignment horizontal="center" vertical="center"/>
    </xf>
    <xf numFmtId="166" fontId="42" fillId="0" borderId="6" xfId="29" quotePrefix="1" applyNumberFormat="1" applyFont="1" applyFill="1" applyBorder="1" applyAlignment="1">
      <alignment horizontal="right" vertical="center"/>
    </xf>
    <xf numFmtId="166" fontId="42" fillId="0" borderId="6" xfId="71" applyNumberFormat="1" applyFont="1" applyFill="1" applyBorder="1" applyAlignment="1">
      <alignment horizontal="right" vertical="center"/>
    </xf>
    <xf numFmtId="166" fontId="42" fillId="0" borderId="7" xfId="71" applyNumberFormat="1" applyFont="1" applyFill="1" applyBorder="1" applyAlignment="1">
      <alignment horizontal="right" vertical="center"/>
    </xf>
    <xf numFmtId="166" fontId="42" fillId="0" borderId="0" xfId="29" applyNumberFormat="1" applyFont="1" applyFill="1" applyAlignment="1">
      <alignment horizontal="center" vertical="center"/>
    </xf>
    <xf numFmtId="172" fontId="42" fillId="0" borderId="0" xfId="28" applyNumberFormat="1" applyFont="1" applyFill="1" applyBorder="1" applyAlignment="1">
      <alignment horizontal="center" vertical="center"/>
    </xf>
    <xf numFmtId="166" fontId="49" fillId="0" borderId="0" xfId="72" applyNumberFormat="1" applyFont="1" applyFill="1" applyBorder="1" applyAlignment="1">
      <alignment horizontal="right" vertical="center"/>
    </xf>
    <xf numFmtId="166" fontId="49" fillId="0" borderId="0" xfId="29" applyNumberFormat="1" applyFont="1" applyFill="1" applyBorder="1" applyAlignment="1">
      <alignment vertical="center"/>
    </xf>
    <xf numFmtId="166" fontId="49" fillId="0" borderId="0" xfId="29" applyNumberFormat="1" applyFont="1" applyFill="1" applyAlignment="1">
      <alignment vertical="center"/>
    </xf>
    <xf numFmtId="0" fontId="49" fillId="0" borderId="0" xfId="29" applyNumberFormat="1" applyFont="1" applyFill="1" applyBorder="1" applyAlignment="1">
      <alignment vertical="center"/>
    </xf>
    <xf numFmtId="166" fontId="49" fillId="0" borderId="6" xfId="72" applyNumberFormat="1" applyFont="1" applyFill="1" applyBorder="1" applyAlignment="1">
      <alignment horizontal="right" vertical="center"/>
    </xf>
    <xf numFmtId="0" fontId="49" fillId="0" borderId="0" xfId="72" applyNumberFormat="1" applyFont="1" applyFill="1" applyBorder="1" applyAlignment="1">
      <alignment horizontal="right" vertical="center"/>
    </xf>
    <xf numFmtId="166" fontId="49" fillId="0" borderId="6" xfId="29" applyNumberFormat="1" applyFont="1" applyFill="1" applyBorder="1" applyAlignment="1">
      <alignment vertical="center"/>
    </xf>
    <xf numFmtId="166" fontId="48" fillId="0" borderId="0" xfId="72" applyNumberFormat="1" applyFont="1" applyFill="1" applyBorder="1" applyAlignment="1">
      <alignment horizontal="right" vertical="center"/>
    </xf>
    <xf numFmtId="166" fontId="48" fillId="0" borderId="0" xfId="29" applyNumberFormat="1" applyFont="1" applyFill="1" applyAlignment="1">
      <alignment vertical="center"/>
    </xf>
    <xf numFmtId="166" fontId="48" fillId="0" borderId="0" xfId="29" applyNumberFormat="1" applyFont="1" applyFill="1" applyBorder="1" applyAlignment="1">
      <alignment vertical="center"/>
    </xf>
    <xf numFmtId="166" fontId="49" fillId="0" borderId="7" xfId="29" applyNumberFormat="1" applyFont="1" applyFill="1" applyBorder="1" applyAlignment="1">
      <alignment vertical="center"/>
    </xf>
    <xf numFmtId="0" fontId="47" fillId="0" borderId="0" xfId="122" applyFont="1" applyFill="1" applyAlignment="1">
      <alignment horizontal="left" vertical="center"/>
    </xf>
    <xf numFmtId="0" fontId="48" fillId="0" borderId="0" xfId="94" applyFont="1" applyFill="1" applyAlignment="1">
      <alignment vertical="center"/>
    </xf>
    <xf numFmtId="0" fontId="48" fillId="0" borderId="0" xfId="94" applyFont="1" applyFill="1" applyAlignment="1">
      <alignment horizontal="center" vertical="center"/>
    </xf>
    <xf numFmtId="166" fontId="48" fillId="0" borderId="0" xfId="94" applyNumberFormat="1" applyFont="1" applyFill="1" applyAlignment="1">
      <alignment horizontal="right" vertical="center"/>
    </xf>
    <xf numFmtId="166" fontId="48" fillId="0" borderId="0" xfId="94" applyNumberFormat="1" applyFont="1" applyFill="1" applyAlignment="1">
      <alignment vertical="center"/>
    </xf>
    <xf numFmtId="166" fontId="49" fillId="0" borderId="0" xfId="94" applyNumberFormat="1" applyFont="1" applyFill="1" applyAlignment="1">
      <alignment vertical="center"/>
    </xf>
    <xf numFmtId="0" fontId="49" fillId="0" borderId="0" xfId="94" applyFont="1" applyFill="1" applyAlignment="1">
      <alignment vertical="center"/>
    </xf>
    <xf numFmtId="0" fontId="48" fillId="0" borderId="0" xfId="94" applyFont="1" applyFill="1" applyAlignment="1">
      <alignment horizontal="centerContinuous" vertical="center"/>
    </xf>
    <xf numFmtId="166" fontId="48" fillId="0" borderId="0" xfId="94" applyNumberFormat="1" applyFont="1" applyFill="1" applyAlignment="1">
      <alignment horizontal="centerContinuous" vertical="center"/>
    </xf>
    <xf numFmtId="166" fontId="49" fillId="0" borderId="0" xfId="94" applyNumberFormat="1" applyFont="1" applyFill="1" applyAlignment="1">
      <alignment horizontal="centerContinuous" vertical="center"/>
    </xf>
    <xf numFmtId="0" fontId="47" fillId="0" borderId="6" xfId="122" applyFont="1" applyFill="1" applyBorder="1" applyAlignment="1">
      <alignment horizontal="left" vertical="center"/>
    </xf>
    <xf numFmtId="0" fontId="48" fillId="0" borderId="6" xfId="94" applyFont="1" applyFill="1" applyBorder="1" applyAlignment="1">
      <alignment horizontal="centerContinuous" vertical="center"/>
    </xf>
    <xf numFmtId="0" fontId="48" fillId="0" borderId="6" xfId="94" applyFont="1" applyFill="1" applyBorder="1" applyAlignment="1">
      <alignment horizontal="center" vertical="center"/>
    </xf>
    <xf numFmtId="166" fontId="48" fillId="0" borderId="6" xfId="94" applyNumberFormat="1" applyFont="1" applyFill="1" applyBorder="1" applyAlignment="1">
      <alignment horizontal="right" vertical="center"/>
    </xf>
    <xf numFmtId="166" fontId="48" fillId="0" borderId="6" xfId="94" applyNumberFormat="1" applyFont="1" applyFill="1" applyBorder="1" applyAlignment="1">
      <alignment horizontal="centerContinuous" vertical="center"/>
    </xf>
    <xf numFmtId="166" fontId="49" fillId="0" borderId="6" xfId="94" applyNumberFormat="1" applyFont="1" applyFill="1" applyBorder="1" applyAlignment="1">
      <alignment horizontal="centerContinuous" vertical="center"/>
    </xf>
    <xf numFmtId="165" fontId="50" fillId="0" borderId="0" xfId="94" applyNumberFormat="1" applyFont="1" applyFill="1" applyAlignment="1">
      <alignment vertical="center"/>
    </xf>
    <xf numFmtId="0" fontId="49" fillId="0" borderId="0" xfId="94" quotePrefix="1" applyFont="1" applyFill="1" applyAlignment="1">
      <alignment vertical="center"/>
    </xf>
    <xf numFmtId="165" fontId="49" fillId="0" borderId="0" xfId="94" applyNumberFormat="1" applyFont="1" applyFill="1" applyAlignment="1">
      <alignment vertical="center"/>
    </xf>
    <xf numFmtId="0" fontId="49" fillId="0" borderId="0" xfId="94" applyFont="1" applyFill="1" applyAlignment="1">
      <alignment horizontal="center" vertical="center"/>
    </xf>
    <xf numFmtId="0" fontId="50" fillId="0" borderId="0" xfId="94" applyFont="1" applyFill="1" applyAlignment="1">
      <alignment horizontal="left" vertical="center"/>
    </xf>
    <xf numFmtId="0" fontId="49" fillId="0" borderId="0" xfId="94" applyFont="1" applyFill="1" applyAlignment="1">
      <alignment horizontal="centerContinuous" vertical="center"/>
    </xf>
    <xf numFmtId="166" fontId="50" fillId="0" borderId="0" xfId="94" applyNumberFormat="1" applyFont="1" applyFill="1" applyAlignment="1">
      <alignment horizontal="center" vertical="center"/>
    </xf>
    <xf numFmtId="166" fontId="50" fillId="0" borderId="0" xfId="94" applyNumberFormat="1" applyFont="1" applyFill="1" applyAlignment="1">
      <alignment horizontal="centerContinuous" vertical="center"/>
    </xf>
    <xf numFmtId="0" fontId="50" fillId="0" borderId="0" xfId="94" applyFont="1" applyFill="1" applyAlignment="1">
      <alignment horizontal="center" vertical="center"/>
    </xf>
    <xf numFmtId="0" fontId="50" fillId="0" borderId="0" xfId="94" applyFont="1" applyFill="1" applyAlignment="1">
      <alignment horizontal="centerContinuous" vertical="center"/>
    </xf>
    <xf numFmtId="166" fontId="50" fillId="0" borderId="6" xfId="94" applyNumberFormat="1" applyFont="1" applyFill="1" applyBorder="1" applyAlignment="1">
      <alignment horizontal="centerContinuous" vertical="center" wrapText="1"/>
    </xf>
    <xf numFmtId="166" fontId="50" fillId="0" borderId="6" xfId="94" applyNumberFormat="1" applyFont="1" applyFill="1" applyBorder="1" applyAlignment="1">
      <alignment horizontal="centerContinuous" vertical="center"/>
    </xf>
    <xf numFmtId="166" fontId="50" fillId="0" borderId="0" xfId="94" applyNumberFormat="1" applyFont="1" applyFill="1" applyAlignment="1">
      <alignment vertical="center"/>
    </xf>
    <xf numFmtId="166" fontId="50" fillId="0" borderId="0" xfId="94" applyNumberFormat="1" applyFont="1" applyFill="1" applyAlignment="1">
      <alignment horizontal="right" vertical="center" wrapText="1"/>
    </xf>
    <xf numFmtId="166" fontId="50" fillId="0" borderId="0" xfId="94" applyNumberFormat="1" applyFont="1" applyFill="1" applyAlignment="1">
      <alignment horizontal="right" vertical="center"/>
    </xf>
    <xf numFmtId="166" fontId="50" fillId="0" borderId="0" xfId="122" quotePrefix="1" applyNumberFormat="1" applyFont="1" applyFill="1" applyAlignment="1">
      <alignment horizontal="right" vertical="center"/>
    </xf>
    <xf numFmtId="166" fontId="50" fillId="0" borderId="0" xfId="94" applyNumberFormat="1" applyFont="1" applyFill="1" applyAlignment="1">
      <alignment horizontal="center" vertical="center"/>
    </xf>
    <xf numFmtId="166" fontId="50" fillId="0" borderId="0" xfId="122" quotePrefix="1" applyNumberFormat="1" applyFont="1" applyFill="1" applyAlignment="1">
      <alignment horizontal="right" vertical="center" wrapText="1"/>
    </xf>
    <xf numFmtId="0" fontId="50" fillId="0" borderId="6" xfId="94" applyFont="1" applyFill="1" applyBorder="1" applyAlignment="1">
      <alignment horizontal="center" vertical="center"/>
    </xf>
    <xf numFmtId="166" fontId="50" fillId="0" borderId="6" xfId="122" applyNumberFormat="1" applyFont="1" applyFill="1" applyBorder="1" applyAlignment="1">
      <alignment horizontal="right" vertical="center" wrapText="1"/>
    </xf>
    <xf numFmtId="166" fontId="49" fillId="0" borderId="0" xfId="94" applyNumberFormat="1" applyFont="1" applyFill="1" applyAlignment="1">
      <alignment horizontal="center" vertical="center"/>
    </xf>
    <xf numFmtId="0" fontId="50" fillId="0" borderId="0" xfId="94" applyFont="1" applyFill="1" applyAlignment="1">
      <alignment vertical="center"/>
    </xf>
    <xf numFmtId="0" fontId="49" fillId="0" borderId="0" xfId="122" applyFont="1" applyFill="1" applyAlignment="1">
      <alignment vertical="center"/>
    </xf>
    <xf numFmtId="0" fontId="49" fillId="0" borderId="0" xfId="122" quotePrefix="1" applyFont="1" applyFill="1" applyAlignment="1">
      <alignment vertical="center"/>
    </xf>
    <xf numFmtId="0" fontId="49" fillId="0" borderId="0" xfId="96" quotePrefix="1" applyFont="1" applyFill="1" applyAlignment="1">
      <alignment vertical="center"/>
    </xf>
    <xf numFmtId="166" fontId="49" fillId="0" borderId="0" xfId="94" applyNumberFormat="1" applyFont="1" applyFill="1" applyAlignment="1">
      <alignment horizontal="right" vertical="center"/>
    </xf>
    <xf numFmtId="0" fontId="49" fillId="0" borderId="0" xfId="0" applyFont="1" applyFill="1" applyAlignment="1">
      <alignment horizontal="center" vertical="center"/>
    </xf>
    <xf numFmtId="0" fontId="50" fillId="0" borderId="0" xfId="122" applyFont="1" applyFill="1" applyAlignment="1">
      <alignment vertical="center"/>
    </xf>
    <xf numFmtId="165" fontId="49" fillId="0" borderId="0" xfId="94" applyNumberFormat="1" applyFont="1" applyFill="1" applyAlignment="1">
      <alignment horizontal="left" vertical="center"/>
    </xf>
    <xf numFmtId="165" fontId="49" fillId="0" borderId="0" xfId="122" applyNumberFormat="1" applyFont="1" applyFill="1" applyAlignment="1">
      <alignment vertical="center"/>
    </xf>
    <xf numFmtId="165" fontId="49" fillId="0" borderId="0" xfId="122" quotePrefix="1" applyNumberFormat="1" applyFont="1" applyFill="1" applyAlignment="1">
      <alignment vertical="center"/>
    </xf>
    <xf numFmtId="165" fontId="48" fillId="0" borderId="0" xfId="0" applyNumberFormat="1" applyFont="1" applyFill="1" applyAlignment="1">
      <alignment vertical="center"/>
    </xf>
    <xf numFmtId="0" fontId="48" fillId="0" borderId="6" xfId="94" applyFont="1" applyFill="1" applyBorder="1" applyAlignment="1">
      <alignment vertical="center"/>
    </xf>
    <xf numFmtId="0" fontId="49" fillId="0" borderId="6" xfId="94" applyFont="1" applyFill="1" applyBorder="1" applyAlignment="1">
      <alignment vertical="center"/>
    </xf>
    <xf numFmtId="0" fontId="49" fillId="0" borderId="6" xfId="94" applyFont="1" applyFill="1" applyBorder="1" applyAlignment="1">
      <alignment horizontal="center" vertical="center"/>
    </xf>
    <xf numFmtId="165" fontId="50" fillId="0" borderId="6" xfId="122" applyNumberFormat="1" applyFont="1" applyFill="1" applyBorder="1" applyAlignment="1">
      <alignment horizontal="center" vertical="center" wrapText="1"/>
    </xf>
    <xf numFmtId="165" fontId="49" fillId="0" borderId="0" xfId="105" applyNumberFormat="1" applyFont="1" applyFill="1" applyAlignment="1">
      <alignment vertical="center"/>
    </xf>
    <xf numFmtId="166" fontId="50" fillId="0" borderId="0" xfId="122" applyNumberFormat="1" applyFont="1" applyFill="1" applyAlignment="1">
      <alignment horizontal="right" vertical="center" wrapText="1"/>
    </xf>
    <xf numFmtId="0" fontId="47" fillId="0" borderId="0" xfId="94" applyFont="1" applyFill="1" applyAlignment="1">
      <alignment horizontal="center" vertical="center"/>
    </xf>
    <xf numFmtId="166" fontId="47" fillId="0" borderId="0" xfId="122" applyNumberFormat="1" applyFont="1" applyFill="1" applyAlignment="1">
      <alignment horizontal="right" vertical="center" wrapText="1"/>
    </xf>
    <xf numFmtId="166" fontId="48" fillId="0" borderId="0" xfId="94" applyNumberFormat="1" applyFont="1" applyFill="1" applyAlignment="1">
      <alignment horizontal="center" vertical="center"/>
    </xf>
    <xf numFmtId="166" fontId="47" fillId="0" borderId="0" xfId="94" applyNumberFormat="1" applyFont="1" applyFill="1" applyAlignment="1">
      <alignment horizontal="center" vertical="center"/>
    </xf>
    <xf numFmtId="0" fontId="48" fillId="0" borderId="6" xfId="94" applyFont="1" applyFill="1" applyBorder="1" applyAlignment="1">
      <alignment horizontal="justify" vertical="center" wrapText="1"/>
    </xf>
    <xf numFmtId="166" fontId="48" fillId="0" borderId="6" xfId="94" applyNumberFormat="1" applyFont="1" applyFill="1" applyBorder="1" applyAlignment="1">
      <alignment horizontal="justify" vertical="center" wrapText="1"/>
    </xf>
    <xf numFmtId="165" fontId="50" fillId="0" borderId="6" xfId="122" applyNumberFormat="1" applyFont="1" applyFill="1" applyBorder="1" applyAlignment="1">
      <alignment horizontal="center" vertical="center"/>
    </xf>
    <xf numFmtId="0" fontId="49" fillId="0" borderId="0" xfId="96" applyFont="1" applyFill="1" applyAlignment="1">
      <alignment vertical="center"/>
    </xf>
    <xf numFmtId="166" fontId="49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vertical="center"/>
    </xf>
    <xf numFmtId="166" fontId="49" fillId="0" borderId="0" xfId="0" applyNumberFormat="1" applyFont="1" applyFill="1" applyAlignment="1">
      <alignment horizontal="right" vertical="center" wrapText="1"/>
    </xf>
    <xf numFmtId="166" fontId="48" fillId="0" borderId="0" xfId="0" applyNumberFormat="1" applyFont="1" applyFill="1" applyAlignment="1">
      <alignment horizontal="right" vertical="center" wrapText="1"/>
    </xf>
    <xf numFmtId="165" fontId="41" fillId="0" borderId="0" xfId="94" applyNumberFormat="1" applyFont="1" applyFill="1" applyAlignment="1">
      <alignment vertical="center"/>
    </xf>
    <xf numFmtId="0" fontId="41" fillId="0" borderId="0" xfId="94" applyFont="1" applyFill="1" applyAlignment="1">
      <alignment horizontal="left" vertical="center"/>
    </xf>
    <xf numFmtId="0" fontId="41" fillId="0" borderId="0" xfId="94" applyFont="1" applyFill="1" applyAlignment="1">
      <alignment horizontal="centerContinuous" vertical="center"/>
    </xf>
    <xf numFmtId="0" fontId="41" fillId="0" borderId="0" xfId="94" applyFont="1" applyFill="1" applyAlignment="1">
      <alignment horizontal="center" vertical="center"/>
    </xf>
    <xf numFmtId="166" fontId="41" fillId="0" borderId="0" xfId="94" applyNumberFormat="1" applyFont="1" applyFill="1" applyAlignment="1">
      <alignment horizontal="centerContinuous" vertical="center"/>
    </xf>
    <xf numFmtId="0" fontId="42" fillId="0" borderId="0" xfId="94" applyFont="1" applyFill="1" applyAlignment="1">
      <alignment vertical="center"/>
    </xf>
    <xf numFmtId="165" fontId="41" fillId="0" borderId="6" xfId="94" applyNumberFormat="1" applyFont="1" applyFill="1" applyBorder="1" applyAlignment="1">
      <alignment vertical="center"/>
    </xf>
    <xf numFmtId="0" fontId="41" fillId="0" borderId="6" xfId="94" applyFont="1" applyFill="1" applyBorder="1" applyAlignment="1">
      <alignment horizontal="left" vertical="center"/>
    </xf>
    <xf numFmtId="0" fontId="41" fillId="0" borderId="6" xfId="94" applyFont="1" applyFill="1" applyBorder="1" applyAlignment="1">
      <alignment horizontal="centerContinuous" vertical="center"/>
    </xf>
    <xf numFmtId="0" fontId="41" fillId="0" borderId="6" xfId="94" applyFont="1" applyFill="1" applyBorder="1" applyAlignment="1">
      <alignment horizontal="center" vertical="center"/>
    </xf>
    <xf numFmtId="166" fontId="41" fillId="0" borderId="6" xfId="94" applyNumberFormat="1" applyFont="1" applyFill="1" applyBorder="1" applyAlignment="1">
      <alignment horizontal="centerContinuous" vertical="center"/>
    </xf>
    <xf numFmtId="166" fontId="41" fillId="0" borderId="0" xfId="94" applyNumberFormat="1" applyFont="1" applyFill="1" applyAlignment="1">
      <alignment horizontal="centerContinuous" vertical="center" wrapText="1"/>
    </xf>
    <xf numFmtId="166" fontId="41" fillId="0" borderId="0" xfId="94" applyNumberFormat="1" applyFont="1" applyFill="1" applyAlignment="1">
      <alignment vertical="center"/>
    </xf>
    <xf numFmtId="166" fontId="41" fillId="0" borderId="6" xfId="94" applyNumberFormat="1" applyFont="1" applyFill="1" applyBorder="1" applyAlignment="1">
      <alignment horizontal="centerContinuous" vertical="center" wrapText="1"/>
    </xf>
    <xf numFmtId="166" fontId="41" fillId="0" borderId="0" xfId="94" applyNumberFormat="1" applyFont="1" applyFill="1" applyAlignment="1">
      <alignment horizontal="right" vertical="center" wrapText="1"/>
    </xf>
    <xf numFmtId="166" fontId="41" fillId="0" borderId="0" xfId="94" applyNumberFormat="1" applyFont="1" applyFill="1" applyAlignment="1">
      <alignment horizontal="right" vertical="center"/>
    </xf>
    <xf numFmtId="166" fontId="41" fillId="0" borderId="0" xfId="122" quotePrefix="1" applyNumberFormat="1" applyFont="1" applyFill="1" applyAlignment="1">
      <alignment horizontal="right" vertical="center"/>
    </xf>
    <xf numFmtId="166" fontId="41" fillId="0" borderId="0" xfId="122" applyNumberFormat="1" applyFont="1" applyFill="1" applyAlignment="1">
      <alignment horizontal="right" vertical="center" wrapText="1"/>
    </xf>
    <xf numFmtId="166" fontId="41" fillId="0" borderId="0" xfId="122" quotePrefix="1" applyNumberFormat="1" applyFont="1" applyFill="1" applyAlignment="1">
      <alignment horizontal="right" vertical="center" wrapText="1"/>
    </xf>
    <xf numFmtId="0" fontId="42" fillId="0" borderId="0" xfId="94" applyFont="1" applyFill="1" applyAlignment="1">
      <alignment horizontal="center" vertical="center"/>
    </xf>
    <xf numFmtId="166" fontId="41" fillId="0" borderId="6" xfId="122" applyNumberFormat="1" applyFont="1" applyFill="1" applyBorder="1" applyAlignment="1">
      <alignment horizontal="right" vertical="center" wrapText="1"/>
    </xf>
    <xf numFmtId="166" fontId="42" fillId="0" borderId="0" xfId="94" applyNumberFormat="1" applyFont="1" applyFill="1" applyAlignment="1">
      <alignment horizontal="center" vertical="center"/>
    </xf>
    <xf numFmtId="0" fontId="41" fillId="0" borderId="0" xfId="122" applyFont="1" applyFill="1" applyAlignment="1">
      <alignment horizontal="left" vertical="center"/>
    </xf>
    <xf numFmtId="0" fontId="41" fillId="0" borderId="0" xfId="94" applyFont="1" applyFill="1" applyAlignment="1">
      <alignment vertical="center"/>
    </xf>
    <xf numFmtId="166" fontId="42" fillId="0" borderId="0" xfId="94" applyNumberFormat="1" applyFont="1" applyFill="1" applyAlignment="1">
      <alignment vertical="center"/>
    </xf>
    <xf numFmtId="0" fontId="42" fillId="0" borderId="0" xfId="122" applyFont="1" applyFill="1" applyAlignment="1">
      <alignment horizontal="left" vertical="center"/>
    </xf>
    <xf numFmtId="165" fontId="42" fillId="0" borderId="0" xfId="120" applyNumberFormat="1" applyFont="1" applyFill="1" applyAlignment="1">
      <alignment horizontal="center" vertical="center"/>
    </xf>
    <xf numFmtId="166" fontId="42" fillId="0" borderId="0" xfId="132" applyNumberFormat="1" applyFont="1" applyFill="1" applyAlignment="1">
      <alignment horizontal="right" vertical="center"/>
    </xf>
    <xf numFmtId="0" fontId="42" fillId="0" borderId="0" xfId="94" quotePrefix="1" applyFont="1" applyFill="1" applyAlignment="1">
      <alignment horizontal="center" vertical="center"/>
    </xf>
    <xf numFmtId="166" fontId="42" fillId="0" borderId="0" xfId="113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165" fontId="42" fillId="0" borderId="0" xfId="120" applyNumberFormat="1" applyFont="1" applyFill="1" applyAlignment="1">
      <alignment vertical="center"/>
    </xf>
    <xf numFmtId="0" fontId="42" fillId="0" borderId="0" xfId="120" applyFont="1" applyFill="1" applyAlignment="1">
      <alignment horizontal="center" vertical="center"/>
    </xf>
    <xf numFmtId="0" fontId="42" fillId="0" borderId="0" xfId="94" quotePrefix="1" applyFont="1" applyFill="1" applyAlignment="1">
      <alignment vertical="center"/>
    </xf>
    <xf numFmtId="0" fontId="42" fillId="0" borderId="0" xfId="121" applyFont="1" applyFill="1" applyAlignment="1">
      <alignment horizontal="left" vertical="center"/>
    </xf>
    <xf numFmtId="0" fontId="41" fillId="0" borderId="0" xfId="120" applyFont="1" applyFill="1" applyAlignment="1">
      <alignment horizontal="center" vertical="center"/>
    </xf>
    <xf numFmtId="165" fontId="41" fillId="0" borderId="0" xfId="120" applyNumberFormat="1" applyFont="1" applyFill="1" applyAlignment="1">
      <alignment horizontal="center" vertical="center"/>
    </xf>
    <xf numFmtId="165" fontId="42" fillId="0" borderId="0" xfId="0" applyNumberFormat="1" applyFont="1" applyFill="1" applyAlignment="1">
      <alignment vertical="center"/>
    </xf>
    <xf numFmtId="166" fontId="42" fillId="0" borderId="0" xfId="0" applyNumberFormat="1" applyFont="1" applyFill="1" applyAlignment="1">
      <alignment vertical="center"/>
    </xf>
    <xf numFmtId="0" fontId="42" fillId="0" borderId="6" xfId="94" applyFont="1" applyFill="1" applyBorder="1" applyAlignment="1">
      <alignment horizontal="left" vertical="center"/>
    </xf>
    <xf numFmtId="165" fontId="41" fillId="0" borderId="0" xfId="94" applyNumberFormat="1" applyFont="1" applyFill="1" applyAlignment="1">
      <alignment horizontal="left" vertical="center"/>
    </xf>
    <xf numFmtId="165" fontId="41" fillId="0" borderId="6" xfId="94" applyNumberFormat="1" applyFont="1" applyFill="1" applyBorder="1" applyAlignment="1">
      <alignment horizontal="left" vertical="center"/>
    </xf>
    <xf numFmtId="0" fontId="42" fillId="0" borderId="0" xfId="122" applyFont="1" applyFill="1" applyAlignment="1">
      <alignment vertical="center"/>
    </xf>
    <xf numFmtId="0" fontId="42" fillId="0" borderId="0" xfId="122" applyFont="1" applyFill="1" applyAlignment="1">
      <alignment horizontal="centerContinuous" vertical="center"/>
    </xf>
    <xf numFmtId="166" fontId="41" fillId="0" borderId="0" xfId="94" applyNumberFormat="1" applyFont="1" applyFill="1" applyAlignment="1">
      <alignment horizontal="center" vertical="center"/>
    </xf>
    <xf numFmtId="166" fontId="41" fillId="0" borderId="0" xfId="94" quotePrefix="1" applyNumberFormat="1" applyFont="1" applyFill="1" applyAlignment="1">
      <alignment horizontal="right" vertical="center"/>
    </xf>
    <xf numFmtId="166" fontId="42" fillId="0" borderId="0" xfId="120" applyNumberFormat="1" applyFont="1" applyFill="1" applyAlignment="1">
      <alignment horizontal="center" vertical="center"/>
    </xf>
    <xf numFmtId="166" fontId="42" fillId="0" borderId="6" xfId="94" quotePrefix="1" applyNumberFormat="1" applyFont="1" applyFill="1" applyBorder="1" applyAlignment="1">
      <alignment horizontal="right" vertical="center"/>
    </xf>
    <xf numFmtId="166" fontId="42" fillId="0" borderId="0" xfId="94" quotePrefix="1" applyNumberFormat="1" applyFont="1" applyFill="1" applyAlignment="1">
      <alignment horizontal="right" vertical="center"/>
    </xf>
    <xf numFmtId="0" fontId="42" fillId="0" borderId="0" xfId="112" applyFont="1" applyFill="1" applyAlignment="1">
      <alignment vertical="center"/>
    </xf>
    <xf numFmtId="166" fontId="42" fillId="0" borderId="0" xfId="94" applyNumberFormat="1" applyFont="1" applyFill="1" applyAlignment="1">
      <alignment horizontal="right" vertical="center"/>
    </xf>
    <xf numFmtId="0" fontId="42" fillId="0" borderId="0" xfId="122" quotePrefix="1" applyFont="1" applyFill="1" applyAlignment="1">
      <alignment vertical="center"/>
    </xf>
    <xf numFmtId="166" fontId="42" fillId="0" borderId="0" xfId="94" quotePrefix="1" applyNumberFormat="1" applyFont="1" applyFill="1" applyAlignment="1">
      <alignment vertical="center"/>
    </xf>
    <xf numFmtId="166" fontId="41" fillId="0" borderId="0" xfId="120" applyNumberFormat="1" applyFont="1" applyFill="1" applyAlignment="1">
      <alignment horizontal="center" vertical="center"/>
    </xf>
    <xf numFmtId="0" fontId="42" fillId="0" borderId="6" xfId="0" applyFont="1" applyFill="1" applyBorder="1" applyAlignment="1">
      <alignment vertical="center"/>
    </xf>
    <xf numFmtId="165" fontId="42" fillId="0" borderId="6" xfId="0" applyNumberFormat="1" applyFont="1" applyFill="1" applyBorder="1" applyAlignment="1">
      <alignment vertical="center"/>
    </xf>
    <xf numFmtId="0" fontId="42" fillId="0" borderId="0" xfId="94" applyFont="1" applyFill="1" applyAlignment="1">
      <alignment horizontal="centerContinuous" vertical="center"/>
    </xf>
    <xf numFmtId="166" fontId="42" fillId="0" borderId="0" xfId="94" applyNumberFormat="1" applyFont="1" applyFill="1" applyAlignment="1">
      <alignment horizontal="centerContinuous" vertical="center"/>
    </xf>
    <xf numFmtId="0" fontId="41" fillId="0" borderId="6" xfId="122" applyFont="1" applyFill="1" applyBorder="1" applyAlignment="1">
      <alignment horizontal="left" vertical="center"/>
    </xf>
    <xf numFmtId="0" fontId="42" fillId="0" borderId="6" xfId="94" applyFont="1" applyFill="1" applyBorder="1" applyAlignment="1">
      <alignment horizontal="centerContinuous" vertical="center"/>
    </xf>
    <xf numFmtId="0" fontId="42" fillId="0" borderId="6" xfId="94" applyFont="1" applyFill="1" applyBorder="1" applyAlignment="1">
      <alignment horizontal="center" vertical="center"/>
    </xf>
    <xf numFmtId="166" fontId="42" fillId="0" borderId="6" xfId="94" applyNumberFormat="1" applyFont="1" applyFill="1" applyBorder="1" applyAlignment="1">
      <alignment horizontal="centerContinuous" vertical="center"/>
    </xf>
    <xf numFmtId="166" fontId="42" fillId="0" borderId="0" xfId="121" applyNumberFormat="1" applyFont="1" applyFill="1" applyAlignment="1">
      <alignment horizontal="right" vertical="center"/>
    </xf>
    <xf numFmtId="166" fontId="42" fillId="0" borderId="6" xfId="121" applyNumberFormat="1" applyFont="1" applyFill="1" applyBorder="1" applyAlignment="1">
      <alignment horizontal="right" vertical="center"/>
    </xf>
    <xf numFmtId="166" fontId="42" fillId="0" borderId="9" xfId="121" applyNumberFormat="1" applyFont="1" applyFill="1" applyBorder="1" applyAlignment="1">
      <alignment horizontal="right" vertical="center"/>
    </xf>
    <xf numFmtId="166" fontId="42" fillId="0" borderId="0" xfId="123" applyNumberFormat="1" applyFont="1" applyFill="1" applyAlignment="1">
      <alignment horizontal="right" vertical="center"/>
    </xf>
    <xf numFmtId="166" fontId="42" fillId="0" borderId="0" xfId="0" applyNumberFormat="1" applyFont="1" applyFill="1" applyAlignment="1">
      <alignment horizontal="right" vertical="center"/>
    </xf>
    <xf numFmtId="166" fontId="42" fillId="0" borderId="0" xfId="0" applyNumberFormat="1" applyFont="1" applyFill="1" applyAlignment="1">
      <alignment horizontal="center" vertical="center"/>
    </xf>
    <xf numFmtId="166" fontId="42" fillId="0" borderId="0" xfId="122" applyNumberFormat="1" applyFont="1" applyFill="1" applyAlignment="1">
      <alignment horizontal="right" vertical="center" wrapText="1"/>
    </xf>
    <xf numFmtId="0" fontId="41" fillId="0" borderId="0" xfId="122" applyFont="1" applyFill="1" applyAlignment="1">
      <alignment vertical="center"/>
    </xf>
    <xf numFmtId="166" fontId="42" fillId="0" borderId="0" xfId="121" applyNumberFormat="1" applyFont="1" applyFill="1" applyAlignment="1">
      <alignment horizontal="center" vertical="center"/>
    </xf>
    <xf numFmtId="166" fontId="42" fillId="0" borderId="6" xfId="123" applyNumberFormat="1" applyFont="1" applyFill="1" applyBorder="1" applyAlignment="1">
      <alignment horizontal="right" vertical="center"/>
    </xf>
    <xf numFmtId="166" fontId="42" fillId="0" borderId="9" xfId="123" applyNumberFormat="1" applyFont="1" applyFill="1" applyBorder="1" applyAlignment="1">
      <alignment horizontal="right" vertical="center"/>
    </xf>
    <xf numFmtId="166" fontId="42" fillId="0" borderId="6" xfId="94" applyNumberFormat="1" applyFont="1" applyFill="1" applyBorder="1" applyAlignment="1">
      <alignment horizontal="right" vertical="center"/>
    </xf>
    <xf numFmtId="166" fontId="42" fillId="0" borderId="6" xfId="94" applyNumberFormat="1" applyFont="1" applyFill="1" applyBorder="1" applyAlignment="1">
      <alignment horizontal="center" vertical="center"/>
    </xf>
    <xf numFmtId="0" fontId="45" fillId="0" borderId="0" xfId="94" applyFont="1" applyFill="1" applyAlignment="1">
      <alignment vertical="center"/>
    </xf>
    <xf numFmtId="0" fontId="45" fillId="0" borderId="0" xfId="122" applyFont="1" applyFill="1" applyAlignment="1">
      <alignment vertical="center"/>
    </xf>
    <xf numFmtId="166" fontId="42" fillId="0" borderId="6" xfId="0" applyNumberFormat="1" applyFont="1" applyFill="1" applyBorder="1" applyAlignment="1">
      <alignment vertical="center"/>
    </xf>
    <xf numFmtId="0" fontId="42" fillId="0" borderId="0" xfId="0" applyFont="1" applyFill="1"/>
    <xf numFmtId="166" fontId="42" fillId="0" borderId="6" xfId="94" applyNumberFormat="1" applyFont="1" applyFill="1" applyBorder="1" applyAlignment="1">
      <alignment vertical="center"/>
    </xf>
    <xf numFmtId="166" fontId="42" fillId="0" borderId="7" xfId="123" applyNumberFormat="1" applyFont="1" applyFill="1" applyBorder="1" applyAlignment="1">
      <alignment horizontal="right" vertical="center"/>
    </xf>
    <xf numFmtId="0" fontId="42" fillId="0" borderId="0" xfId="94" applyFont="1" applyFill="1" applyAlignment="1">
      <alignment horizontal="left" vertical="center"/>
    </xf>
    <xf numFmtId="0" fontId="41" fillId="0" borderId="6" xfId="122" applyFont="1" applyFill="1" applyBorder="1" applyAlignment="1">
      <alignment vertical="center"/>
    </xf>
    <xf numFmtId="0" fontId="42" fillId="0" borderId="6" xfId="94" applyFont="1" applyFill="1" applyBorder="1" applyAlignment="1">
      <alignment vertical="center"/>
    </xf>
    <xf numFmtId="0" fontId="43" fillId="0" borderId="0" xfId="94" applyFont="1" applyFill="1" applyAlignment="1">
      <alignment vertical="center"/>
    </xf>
    <xf numFmtId="166" fontId="44" fillId="0" borderId="6" xfId="94" applyNumberFormat="1" applyFont="1" applyFill="1" applyBorder="1" applyAlignment="1">
      <alignment horizontal="centerContinuous" vertical="center"/>
    </xf>
    <xf numFmtId="166" fontId="43" fillId="0" borderId="0" xfId="94" applyNumberFormat="1" applyFont="1" applyFill="1" applyAlignment="1">
      <alignment vertical="center"/>
    </xf>
    <xf numFmtId="0" fontId="44" fillId="0" borderId="0" xfId="94" applyFont="1" applyFill="1" applyAlignment="1">
      <alignment vertical="center"/>
    </xf>
    <xf numFmtId="166" fontId="44" fillId="0" borderId="0" xfId="94" applyNumberFormat="1" applyFont="1" applyFill="1" applyAlignment="1">
      <alignment vertical="center"/>
    </xf>
    <xf numFmtId="166" fontId="44" fillId="0" borderId="11" xfId="0" applyNumberFormat="1" applyFont="1" applyFill="1" applyBorder="1" applyAlignment="1">
      <alignment horizontal="centerContinuous" vertical="center"/>
    </xf>
    <xf numFmtId="15" fontId="44" fillId="0" borderId="0" xfId="94" quotePrefix="1" applyNumberFormat="1" applyFont="1" applyFill="1" applyAlignment="1">
      <alignment vertical="center"/>
    </xf>
    <xf numFmtId="0" fontId="44" fillId="0" borderId="0" xfId="94" quotePrefix="1" applyFont="1" applyFill="1" applyAlignment="1">
      <alignment vertical="center"/>
    </xf>
    <xf numFmtId="166" fontId="44" fillId="0" borderId="0" xfId="122" applyNumberFormat="1" applyFont="1" applyFill="1" applyAlignment="1">
      <alignment horizontal="right" vertical="center"/>
    </xf>
    <xf numFmtId="170" fontId="44" fillId="0" borderId="0" xfId="94" applyNumberFormat="1" applyFont="1" applyFill="1" applyAlignment="1">
      <alignment horizontal="right" vertical="center"/>
    </xf>
    <xf numFmtId="170" fontId="44" fillId="0" borderId="0" xfId="94" applyNumberFormat="1" applyFont="1" applyFill="1" applyAlignment="1">
      <alignment horizontal="center" vertical="center"/>
    </xf>
    <xf numFmtId="166" fontId="44" fillId="0" borderId="0" xfId="122" applyNumberFormat="1" applyFont="1" applyFill="1" applyAlignment="1">
      <alignment vertical="center"/>
    </xf>
    <xf numFmtId="170" fontId="44" fillId="0" borderId="0" xfId="122" applyNumberFormat="1" applyFont="1" applyFill="1" applyAlignment="1">
      <alignment horizontal="right" vertical="center"/>
    </xf>
    <xf numFmtId="166" fontId="44" fillId="0" borderId="0" xfId="122" applyNumberFormat="1" applyFont="1" applyFill="1" applyAlignment="1">
      <alignment vertical="center" wrapText="1"/>
    </xf>
    <xf numFmtId="166" fontId="44" fillId="0" borderId="0" xfId="122" applyNumberFormat="1" applyFont="1" applyFill="1" applyAlignment="1">
      <alignment horizontal="centerContinuous" vertical="center" wrapText="1"/>
    </xf>
    <xf numFmtId="166" fontId="44" fillId="0" borderId="0" xfId="0" applyNumberFormat="1" applyFont="1" applyFill="1" applyAlignment="1">
      <alignment horizontal="right" vertical="center"/>
    </xf>
    <xf numFmtId="166" fontId="44" fillId="0" borderId="0" xfId="122" applyNumberFormat="1" applyFont="1" applyFill="1" applyAlignment="1">
      <alignment horizontal="center" vertical="center" wrapText="1"/>
    </xf>
    <xf numFmtId="166" fontId="43" fillId="0" borderId="0" xfId="122" applyNumberFormat="1" applyFont="1" applyFill="1" applyAlignment="1">
      <alignment vertical="center" wrapText="1"/>
    </xf>
    <xf numFmtId="166" fontId="44" fillId="0" borderId="0" xfId="94" applyNumberFormat="1" applyFont="1" applyFill="1" applyAlignment="1">
      <alignment horizontal="right" vertical="center"/>
    </xf>
    <xf numFmtId="166" fontId="44" fillId="0" borderId="0" xfId="94" applyNumberFormat="1" applyFont="1" applyFill="1" applyAlignment="1">
      <alignment horizontal="right" vertical="center" wrapText="1"/>
    </xf>
    <xf numFmtId="166" fontId="44" fillId="0" borderId="6" xfId="122" applyNumberFormat="1" applyFont="1" applyFill="1" applyBorder="1" applyAlignment="1">
      <alignment horizontal="centerContinuous" vertical="center" wrapText="1"/>
    </xf>
    <xf numFmtId="49" fontId="44" fillId="0" borderId="0" xfId="122" quotePrefix="1" applyNumberFormat="1" applyFont="1" applyFill="1" applyAlignment="1">
      <alignment horizontal="right" vertical="center"/>
    </xf>
    <xf numFmtId="49" fontId="44" fillId="0" borderId="0" xfId="122" quotePrefix="1" applyNumberFormat="1" applyFont="1" applyFill="1" applyAlignment="1">
      <alignment horizontal="right" vertical="center" wrapText="1"/>
    </xf>
    <xf numFmtId="0" fontId="44" fillId="0" borderId="6" xfId="94" applyFont="1" applyFill="1" applyBorder="1" applyAlignment="1">
      <alignment horizontal="center" vertical="center"/>
    </xf>
    <xf numFmtId="0" fontId="44" fillId="0" borderId="0" xfId="94" applyFont="1" applyFill="1" applyAlignment="1">
      <alignment horizontal="center" vertical="center"/>
    </xf>
    <xf numFmtId="166" fontId="44" fillId="0" borderId="6" xfId="122" applyNumberFormat="1" applyFont="1" applyFill="1" applyBorder="1" applyAlignment="1">
      <alignment horizontal="right" vertical="center" wrapText="1"/>
    </xf>
    <xf numFmtId="166" fontId="44" fillId="0" borderId="0" xfId="122" applyNumberFormat="1" applyFont="1" applyFill="1" applyAlignment="1">
      <alignment horizontal="right" vertical="center" wrapText="1"/>
    </xf>
    <xf numFmtId="166" fontId="44" fillId="0" borderId="6" xfId="122" applyNumberFormat="1" applyFont="1" applyFill="1" applyBorder="1" applyAlignment="1">
      <alignment horizontal="right" vertical="center"/>
    </xf>
    <xf numFmtId="166" fontId="43" fillId="0" borderId="0" xfId="94" applyNumberFormat="1" applyFont="1" applyFill="1" applyAlignment="1">
      <alignment horizontal="right" vertical="center"/>
    </xf>
    <xf numFmtId="0" fontId="44" fillId="0" borderId="0" xfId="122" applyFont="1" applyFill="1" applyAlignment="1">
      <alignment horizontal="left" vertical="center"/>
    </xf>
    <xf numFmtId="15" fontId="43" fillId="0" borderId="0" xfId="122" quotePrefix="1" applyNumberFormat="1" applyFont="1" applyFill="1" applyAlignment="1">
      <alignment vertical="center"/>
    </xf>
    <xf numFmtId="0" fontId="43" fillId="0" borderId="0" xfId="94" applyFont="1" applyFill="1" applyAlignment="1">
      <alignment horizontal="center" vertical="center"/>
    </xf>
    <xf numFmtId="166" fontId="43" fillId="0" borderId="0" xfId="96" applyNumberFormat="1" applyFont="1" applyFill="1" applyAlignment="1">
      <alignment horizontal="right" vertical="center"/>
    </xf>
    <xf numFmtId="166" fontId="43" fillId="0" borderId="0" xfId="96" applyNumberFormat="1" applyFont="1" applyFill="1" applyAlignment="1">
      <alignment vertical="center"/>
    </xf>
    <xf numFmtId="0" fontId="43" fillId="0" borderId="0" xfId="122" quotePrefix="1" applyFont="1" applyFill="1" applyAlignment="1">
      <alignment horizontal="left" vertical="center"/>
    </xf>
    <xf numFmtId="0" fontId="43" fillId="0" borderId="0" xfId="94" quotePrefix="1" applyFont="1" applyFill="1" applyAlignment="1">
      <alignment horizontal="center" vertical="center"/>
    </xf>
    <xf numFmtId="15" fontId="43" fillId="0" borderId="0" xfId="94" quotePrefix="1" applyNumberFormat="1" applyFont="1" applyFill="1" applyAlignment="1">
      <alignment horizontal="center" vertical="center"/>
    </xf>
    <xf numFmtId="166" fontId="43" fillId="0" borderId="6" xfId="96" applyNumberFormat="1" applyFont="1" applyFill="1" applyBorder="1" applyAlignment="1">
      <alignment horizontal="right" vertical="center"/>
    </xf>
    <xf numFmtId="0" fontId="43" fillId="0" borderId="0" xfId="122" applyFont="1" applyFill="1" applyAlignment="1">
      <alignment horizontal="left" vertical="center"/>
    </xf>
    <xf numFmtId="0" fontId="43" fillId="0" borderId="0" xfId="122" applyFont="1" applyFill="1" applyAlignment="1">
      <alignment vertical="center"/>
    </xf>
    <xf numFmtId="15" fontId="44" fillId="0" borderId="0" xfId="122" quotePrefix="1" applyNumberFormat="1" applyFont="1" applyFill="1" applyAlignment="1">
      <alignment vertical="center"/>
    </xf>
    <xf numFmtId="166" fontId="43" fillId="0" borderId="7" xfId="94" applyNumberFormat="1" applyFont="1" applyFill="1" applyBorder="1" applyAlignment="1">
      <alignment horizontal="right" vertical="center"/>
    </xf>
    <xf numFmtId="0" fontId="43" fillId="0" borderId="0" xfId="0" applyFont="1" applyFill="1"/>
    <xf numFmtId="0" fontId="44" fillId="0" borderId="0" xfId="96" applyFont="1" applyFill="1" applyAlignment="1">
      <alignment vertical="center"/>
    </xf>
    <xf numFmtId="15" fontId="44" fillId="0" borderId="0" xfId="96" quotePrefix="1" applyNumberFormat="1" applyFont="1" applyFill="1" applyAlignment="1">
      <alignment vertical="center"/>
    </xf>
    <xf numFmtId="0" fontId="43" fillId="0" borderId="0" xfId="113" applyFont="1" applyFill="1"/>
    <xf numFmtId="0" fontId="43" fillId="0" borderId="0" xfId="96" applyFont="1" applyFill="1" applyAlignment="1">
      <alignment vertical="center"/>
    </xf>
    <xf numFmtId="15" fontId="41" fillId="0" borderId="0" xfId="122" quotePrefix="1" applyNumberFormat="1" applyFont="1" applyFill="1" applyAlignment="1">
      <alignment vertical="center"/>
    </xf>
    <xf numFmtId="15" fontId="41" fillId="0" borderId="0" xfId="94" quotePrefix="1" applyNumberFormat="1" applyFont="1" applyFill="1" applyAlignment="1">
      <alignment vertical="center"/>
    </xf>
    <xf numFmtId="0" fontId="41" fillId="0" borderId="0" xfId="94" quotePrefix="1" applyFont="1" applyFill="1" applyAlignment="1">
      <alignment vertical="center"/>
    </xf>
    <xf numFmtId="0" fontId="41" fillId="0" borderId="6" xfId="94" applyFont="1" applyFill="1" applyBorder="1" applyAlignment="1">
      <alignment vertical="center"/>
    </xf>
    <xf numFmtId="166" fontId="44" fillId="0" borderId="0" xfId="94" applyNumberFormat="1" applyFont="1" applyFill="1" applyAlignment="1">
      <alignment horizontal="centerContinuous" vertical="center"/>
    </xf>
    <xf numFmtId="165" fontId="44" fillId="0" borderId="0" xfId="94" applyNumberFormat="1" applyFont="1" applyFill="1" applyAlignment="1">
      <alignment horizontal="center" vertical="center"/>
    </xf>
    <xf numFmtId="165" fontId="44" fillId="0" borderId="0" xfId="122" applyNumberFormat="1" applyFont="1" applyFill="1" applyAlignment="1">
      <alignment horizontal="right" vertical="center"/>
    </xf>
    <xf numFmtId="170" fontId="44" fillId="0" borderId="0" xfId="122" quotePrefix="1" applyNumberFormat="1" applyFont="1" applyFill="1" applyAlignment="1">
      <alignment horizontal="right" vertical="center"/>
    </xf>
    <xf numFmtId="49" fontId="44" fillId="0" borderId="0" xfId="122" applyNumberFormat="1" applyFont="1" applyFill="1" applyAlignment="1">
      <alignment horizontal="right" vertical="center"/>
    </xf>
    <xf numFmtId="165" fontId="44" fillId="0" borderId="0" xfId="122" quotePrefix="1" applyNumberFormat="1" applyFont="1" applyFill="1" applyAlignment="1">
      <alignment horizontal="right" vertical="center"/>
    </xf>
    <xf numFmtId="0" fontId="44" fillId="0" borderId="0" xfId="122" quotePrefix="1" applyFont="1" applyFill="1" applyAlignment="1">
      <alignment horizontal="left" vertical="center"/>
    </xf>
    <xf numFmtId="170" fontId="43" fillId="0" borderId="0" xfId="94" applyNumberFormat="1" applyFont="1" applyFill="1" applyAlignment="1">
      <alignment horizontal="right" vertical="center"/>
    </xf>
    <xf numFmtId="170" fontId="43" fillId="0" borderId="0" xfId="94" applyNumberFormat="1" applyFont="1" applyFill="1" applyAlignment="1">
      <alignment vertical="center"/>
    </xf>
    <xf numFmtId="171" fontId="43" fillId="0" borderId="0" xfId="0" quotePrefix="1" applyNumberFormat="1" applyFont="1" applyFill="1" applyAlignment="1">
      <alignment horizontal="center" vertical="center"/>
    </xf>
    <xf numFmtId="15" fontId="43" fillId="0" borderId="0" xfId="94" quotePrefix="1" applyNumberFormat="1" applyFont="1" applyFill="1" applyAlignment="1">
      <alignment vertical="center"/>
    </xf>
    <xf numFmtId="166" fontId="43" fillId="0" borderId="6" xfId="94" applyNumberFormat="1" applyFont="1" applyFill="1" applyBorder="1" applyAlignment="1">
      <alignment horizontal="right" vertical="center"/>
    </xf>
    <xf numFmtId="166" fontId="43" fillId="0" borderId="10" xfId="94" applyNumberFormat="1" applyFont="1" applyFill="1" applyBorder="1" applyAlignment="1">
      <alignment horizontal="right" vertical="center"/>
    </xf>
    <xf numFmtId="165" fontId="42" fillId="0" borderId="0" xfId="0" applyNumberFormat="1" applyFont="1" applyFill="1" applyAlignment="1">
      <alignment horizontal="centerContinuous" vertical="center"/>
    </xf>
    <xf numFmtId="166" fontId="42" fillId="0" borderId="0" xfId="94" applyNumberFormat="1" applyFont="1" applyFill="1" applyAlignment="1">
      <alignment horizontal="left" vertical="center"/>
    </xf>
  </cellXfs>
  <cellStyles count="13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 2010 2 2" xfId="133" xr:uid="{AB55435D-705A-4B89-82CD-7C37CDF5954C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 2010 2" xfId="132" xr:uid="{71172F6D-A62D-423D-AC65-0325810CC63E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2"/>
  <sheetViews>
    <sheetView topLeftCell="A32" zoomScaleNormal="100" zoomScaleSheetLayoutView="119" workbookViewId="0">
      <selection activeCell="D53" sqref="D53"/>
    </sheetView>
  </sheetViews>
  <sheetFormatPr defaultColWidth="9.42578125" defaultRowHeight="16.5" customHeight="1"/>
  <cols>
    <col min="1" max="3" width="1.42578125" style="103" customWidth="1"/>
    <col min="4" max="4" width="32.28515625" style="103" customWidth="1"/>
    <col min="5" max="5" width="2.85546875" style="103" customWidth="1"/>
    <col min="6" max="6" width="6.42578125" style="103" customWidth="1"/>
    <col min="7" max="7" width="0.7109375" style="103" customWidth="1"/>
    <col min="8" max="8" width="12.7109375" style="122" customWidth="1"/>
    <col min="9" max="9" width="0.7109375" style="122" customWidth="1"/>
    <col min="10" max="10" width="12.7109375" style="148" customWidth="1"/>
    <col min="11" max="11" width="0.7109375" style="148" customWidth="1"/>
    <col min="12" max="12" width="12.7109375" style="148" customWidth="1"/>
    <col min="13" max="13" width="0.7109375" style="148" customWidth="1"/>
    <col min="14" max="14" width="12.7109375" style="148" customWidth="1"/>
    <col min="15" max="16384" width="9.42578125" style="103"/>
  </cols>
  <sheetData>
    <row r="1" spans="1:14" ht="16.5" customHeight="1">
      <c r="A1" s="98" t="s">
        <v>0</v>
      </c>
      <c r="B1" s="99"/>
      <c r="C1" s="100"/>
      <c r="D1" s="100"/>
      <c r="E1" s="100"/>
      <c r="F1" s="101"/>
      <c r="G1" s="100"/>
      <c r="H1" s="102"/>
      <c r="I1" s="102"/>
      <c r="J1" s="102"/>
      <c r="K1" s="102"/>
      <c r="L1" s="102"/>
      <c r="M1" s="102"/>
      <c r="N1" s="102"/>
    </row>
    <row r="2" spans="1:14" ht="16.5" customHeight="1">
      <c r="A2" s="98" t="s">
        <v>1</v>
      </c>
      <c r="B2" s="99"/>
      <c r="C2" s="100"/>
      <c r="D2" s="100"/>
      <c r="E2" s="100"/>
      <c r="F2" s="101"/>
      <c r="G2" s="100"/>
      <c r="H2" s="102"/>
      <c r="I2" s="102"/>
      <c r="J2" s="102"/>
      <c r="K2" s="102"/>
      <c r="L2" s="102"/>
      <c r="M2" s="102"/>
      <c r="N2" s="102"/>
    </row>
    <row r="3" spans="1:14" ht="16.5" customHeight="1">
      <c r="A3" s="104" t="s">
        <v>236</v>
      </c>
      <c r="B3" s="105"/>
      <c r="C3" s="106"/>
      <c r="D3" s="106"/>
      <c r="E3" s="106"/>
      <c r="F3" s="107"/>
      <c r="G3" s="106"/>
      <c r="H3" s="108"/>
      <c r="I3" s="108"/>
      <c r="J3" s="108"/>
      <c r="K3" s="108"/>
      <c r="L3" s="108"/>
      <c r="M3" s="108"/>
      <c r="N3" s="108"/>
    </row>
    <row r="4" spans="1:14" ht="16.5" customHeight="1">
      <c r="A4" s="99"/>
      <c r="B4" s="99"/>
      <c r="C4" s="100"/>
      <c r="D4" s="100"/>
      <c r="E4" s="100"/>
      <c r="F4" s="101"/>
      <c r="G4" s="100"/>
      <c r="H4" s="102"/>
      <c r="I4" s="102"/>
      <c r="J4" s="102"/>
      <c r="K4" s="102"/>
      <c r="L4" s="102"/>
      <c r="M4" s="102"/>
      <c r="N4" s="102"/>
    </row>
    <row r="5" spans="1:14" ht="15.6" customHeight="1">
      <c r="A5" s="99"/>
      <c r="B5" s="99"/>
      <c r="C5" s="100"/>
      <c r="D5" s="100"/>
      <c r="E5" s="100"/>
      <c r="F5" s="101"/>
      <c r="G5" s="100"/>
      <c r="H5" s="102"/>
      <c r="I5" s="102"/>
      <c r="J5" s="102"/>
      <c r="K5" s="102"/>
      <c r="L5" s="102"/>
      <c r="M5" s="102"/>
      <c r="N5" s="102"/>
    </row>
    <row r="6" spans="1:14" ht="15.6" customHeight="1">
      <c r="A6" s="99"/>
      <c r="B6" s="99"/>
      <c r="C6" s="100"/>
      <c r="D6" s="100"/>
      <c r="E6" s="100"/>
      <c r="F6" s="101"/>
      <c r="G6" s="100"/>
      <c r="H6" s="109" t="s">
        <v>2</v>
      </c>
      <c r="I6" s="109"/>
      <c r="J6" s="109"/>
      <c r="K6" s="110"/>
      <c r="L6" s="109" t="s">
        <v>3</v>
      </c>
      <c r="M6" s="109"/>
      <c r="N6" s="109"/>
    </row>
    <row r="7" spans="1:14" ht="15.6" customHeight="1">
      <c r="A7" s="99"/>
      <c r="B7" s="99"/>
      <c r="C7" s="100"/>
      <c r="D7" s="100"/>
      <c r="E7" s="100"/>
      <c r="F7" s="101"/>
      <c r="G7" s="100"/>
      <c r="H7" s="111" t="s">
        <v>4</v>
      </c>
      <c r="I7" s="111"/>
      <c r="J7" s="111"/>
      <c r="K7" s="110"/>
      <c r="L7" s="111" t="s">
        <v>4</v>
      </c>
      <c r="M7" s="111"/>
      <c r="N7" s="111"/>
    </row>
    <row r="8" spans="1:14" ht="15.6" customHeight="1">
      <c r="A8" s="99"/>
      <c r="B8" s="99"/>
      <c r="C8" s="100"/>
      <c r="D8" s="100"/>
      <c r="E8" s="100"/>
      <c r="F8" s="101"/>
      <c r="G8" s="100"/>
      <c r="H8" s="112" t="s">
        <v>5</v>
      </c>
      <c r="I8" s="113"/>
      <c r="J8" s="113" t="s">
        <v>6</v>
      </c>
      <c r="K8" s="113"/>
      <c r="L8" s="112" t="s">
        <v>5</v>
      </c>
      <c r="M8" s="113"/>
      <c r="N8" s="113" t="s">
        <v>6</v>
      </c>
    </row>
    <row r="9" spans="1:14" ht="15.6" customHeight="1">
      <c r="A9" s="99"/>
      <c r="B9" s="99"/>
      <c r="C9" s="100"/>
      <c r="D9" s="100"/>
      <c r="E9" s="100"/>
      <c r="F9" s="101"/>
      <c r="G9" s="100"/>
      <c r="H9" s="114" t="s">
        <v>237</v>
      </c>
      <c r="I9" s="115"/>
      <c r="J9" s="114" t="s">
        <v>7</v>
      </c>
      <c r="K9" s="115"/>
      <c r="L9" s="114" t="s">
        <v>237</v>
      </c>
      <c r="M9" s="115"/>
      <c r="N9" s="114" t="s">
        <v>7</v>
      </c>
    </row>
    <row r="10" spans="1:14" ht="15.6" customHeight="1">
      <c r="A10" s="99"/>
      <c r="B10" s="99"/>
      <c r="C10" s="100"/>
      <c r="D10" s="100"/>
      <c r="E10" s="100"/>
      <c r="F10" s="101"/>
      <c r="G10" s="100"/>
      <c r="H10" s="116" t="s">
        <v>8</v>
      </c>
      <c r="I10" s="115"/>
      <c r="J10" s="116" t="s">
        <v>9</v>
      </c>
      <c r="K10" s="115"/>
      <c r="L10" s="116" t="s">
        <v>8</v>
      </c>
      <c r="M10" s="115"/>
      <c r="N10" s="116" t="s">
        <v>9</v>
      </c>
    </row>
    <row r="11" spans="1:14" ht="15.6" customHeight="1">
      <c r="A11" s="117"/>
      <c r="B11" s="117"/>
      <c r="C11" s="117"/>
      <c r="D11" s="117"/>
      <c r="E11" s="117"/>
      <c r="F11" s="107" t="s">
        <v>10</v>
      </c>
      <c r="G11" s="117"/>
      <c r="H11" s="118" t="s">
        <v>11</v>
      </c>
      <c r="I11" s="119"/>
      <c r="J11" s="118" t="s">
        <v>11</v>
      </c>
      <c r="K11" s="115"/>
      <c r="L11" s="118" t="s">
        <v>11</v>
      </c>
      <c r="M11" s="119"/>
      <c r="N11" s="118" t="s">
        <v>11</v>
      </c>
    </row>
    <row r="12" spans="1:14" ht="15.6" customHeight="1">
      <c r="A12" s="120" t="s">
        <v>12</v>
      </c>
      <c r="B12" s="121"/>
      <c r="F12" s="117"/>
      <c r="J12" s="122"/>
      <c r="K12" s="122"/>
      <c r="L12" s="122"/>
      <c r="M12" s="122"/>
      <c r="N12" s="122"/>
    </row>
    <row r="13" spans="1:14" ht="13.35" customHeight="1">
      <c r="A13" s="123"/>
      <c r="B13" s="121"/>
      <c r="F13" s="117"/>
      <c r="J13" s="122"/>
      <c r="K13" s="122"/>
      <c r="L13" s="122"/>
      <c r="M13" s="122"/>
      <c r="N13" s="122"/>
    </row>
    <row r="14" spans="1:14" ht="15.6" customHeight="1">
      <c r="A14" s="120" t="s">
        <v>13</v>
      </c>
      <c r="B14" s="121"/>
      <c r="F14" s="117"/>
      <c r="J14" s="122"/>
      <c r="K14" s="122"/>
      <c r="L14" s="122"/>
      <c r="M14" s="122"/>
      <c r="N14" s="122"/>
    </row>
    <row r="15" spans="1:14" ht="14.1" customHeight="1">
      <c r="B15" s="121"/>
      <c r="F15" s="117"/>
      <c r="J15" s="122"/>
      <c r="K15" s="122"/>
      <c r="L15" s="122"/>
      <c r="M15" s="122"/>
      <c r="N15" s="122"/>
    </row>
    <row r="16" spans="1:14" ht="15.6" customHeight="1">
      <c r="A16" s="103" t="s">
        <v>14</v>
      </c>
      <c r="B16" s="121"/>
      <c r="F16" s="117"/>
      <c r="G16" s="124"/>
      <c r="H16" s="4">
        <v>50539171</v>
      </c>
      <c r="I16" s="125"/>
      <c r="J16" s="5">
        <v>165135195</v>
      </c>
      <c r="K16" s="125"/>
      <c r="L16" s="4">
        <v>15301657</v>
      </c>
      <c r="M16" s="6"/>
      <c r="N16" s="6">
        <v>64462777</v>
      </c>
    </row>
    <row r="17" spans="1:14" ht="15.6" customHeight="1">
      <c r="A17" s="103" t="s">
        <v>15</v>
      </c>
      <c r="F17" s="126">
        <v>7</v>
      </c>
      <c r="G17" s="124"/>
      <c r="H17" s="4">
        <v>412954919</v>
      </c>
      <c r="I17" s="125"/>
      <c r="J17" s="5">
        <v>491836218</v>
      </c>
      <c r="K17" s="125"/>
      <c r="L17" s="4">
        <v>72294058</v>
      </c>
      <c r="M17" s="6"/>
      <c r="N17" s="6">
        <v>95357498</v>
      </c>
    </row>
    <row r="18" spans="1:14" ht="15.6" customHeight="1">
      <c r="A18" s="103" t="s">
        <v>16</v>
      </c>
      <c r="F18" s="126">
        <v>17.3</v>
      </c>
      <c r="G18" s="124"/>
      <c r="H18" s="4">
        <v>2471448</v>
      </c>
      <c r="I18" s="125"/>
      <c r="J18" s="5">
        <v>2471448</v>
      </c>
      <c r="K18" s="127"/>
      <c r="L18" s="4">
        <v>28471448</v>
      </c>
      <c r="M18" s="6"/>
      <c r="N18" s="6">
        <v>32471448</v>
      </c>
    </row>
    <row r="19" spans="1:14" ht="15.6" customHeight="1">
      <c r="A19" s="103" t="s">
        <v>17</v>
      </c>
      <c r="F19" s="126"/>
      <c r="G19" s="124"/>
      <c r="H19" s="4">
        <v>2485821</v>
      </c>
      <c r="I19" s="125"/>
      <c r="J19" s="5">
        <v>1423659</v>
      </c>
      <c r="K19" s="125"/>
      <c r="L19" s="4">
        <v>0</v>
      </c>
      <c r="M19" s="6"/>
      <c r="N19" s="6">
        <v>0</v>
      </c>
    </row>
    <row r="20" spans="1:14" ht="15.6" customHeight="1">
      <c r="A20" s="128" t="s">
        <v>18</v>
      </c>
      <c r="F20" s="126">
        <v>6</v>
      </c>
      <c r="G20" s="124"/>
      <c r="H20" s="4">
        <v>397287</v>
      </c>
      <c r="I20" s="125"/>
      <c r="J20" s="5">
        <v>4394</v>
      </c>
      <c r="K20" s="125"/>
      <c r="L20" s="4">
        <v>0</v>
      </c>
      <c r="M20" s="6"/>
      <c r="N20" s="6">
        <v>0</v>
      </c>
    </row>
    <row r="21" spans="1:14" ht="15.6" customHeight="1">
      <c r="A21" s="103" t="s">
        <v>19</v>
      </c>
      <c r="B21" s="129"/>
      <c r="F21" s="117"/>
      <c r="G21" s="124"/>
      <c r="H21" s="4">
        <v>3971790</v>
      </c>
      <c r="I21" s="125"/>
      <c r="J21" s="5">
        <v>4178489</v>
      </c>
      <c r="K21" s="125"/>
      <c r="L21" s="4">
        <v>739904</v>
      </c>
      <c r="M21" s="6"/>
      <c r="N21" s="6">
        <v>1650036</v>
      </c>
    </row>
    <row r="22" spans="1:14" ht="13.35" customHeight="1">
      <c r="F22" s="130"/>
      <c r="G22" s="124"/>
      <c r="H22" s="7"/>
      <c r="I22" s="8"/>
      <c r="J22" s="7"/>
      <c r="K22" s="8"/>
      <c r="L22" s="7"/>
      <c r="M22" s="8"/>
      <c r="N22" s="7"/>
    </row>
    <row r="23" spans="1:14" ht="15.6" customHeight="1">
      <c r="A23" s="120" t="s">
        <v>20</v>
      </c>
      <c r="F23" s="130"/>
      <c r="G23" s="124"/>
      <c r="H23" s="9">
        <f>SUM(H16:H21)</f>
        <v>472820436</v>
      </c>
      <c r="I23" s="8"/>
      <c r="J23" s="9">
        <f>SUM(J16:J21)</f>
        <v>665049403</v>
      </c>
      <c r="K23" s="8"/>
      <c r="L23" s="9">
        <f>SUM(L16:L21)</f>
        <v>116807067</v>
      </c>
      <c r="M23" s="8"/>
      <c r="N23" s="9">
        <f>SUM(N16:N21)</f>
        <v>193941759</v>
      </c>
    </row>
    <row r="24" spans="1:14" ht="13.35" customHeight="1">
      <c r="F24" s="130"/>
      <c r="G24" s="124"/>
      <c r="H24" s="4"/>
      <c r="I24" s="8"/>
      <c r="J24" s="8"/>
      <c r="K24" s="8"/>
      <c r="L24" s="4"/>
      <c r="M24" s="8"/>
      <c r="N24" s="8"/>
    </row>
    <row r="25" spans="1:14" ht="15.6" customHeight="1">
      <c r="A25" s="120" t="s">
        <v>21</v>
      </c>
      <c r="E25" s="131"/>
      <c r="F25" s="130"/>
      <c r="G25" s="124"/>
      <c r="H25" s="4"/>
      <c r="I25" s="8"/>
      <c r="J25" s="8"/>
      <c r="K25" s="8"/>
      <c r="L25" s="4"/>
      <c r="M25" s="8"/>
      <c r="N25" s="8"/>
    </row>
    <row r="26" spans="1:14" ht="13.35" customHeight="1">
      <c r="F26" s="130"/>
      <c r="G26" s="124"/>
      <c r="H26" s="4"/>
      <c r="I26" s="8"/>
      <c r="J26" s="8"/>
      <c r="K26" s="8"/>
      <c r="L26" s="4"/>
      <c r="M26" s="8"/>
      <c r="N26" s="8"/>
    </row>
    <row r="27" spans="1:14" ht="15.6" customHeight="1">
      <c r="A27" s="132" t="s">
        <v>22</v>
      </c>
      <c r="F27" s="130">
        <v>8.1</v>
      </c>
      <c r="G27" s="124"/>
      <c r="H27" s="4">
        <v>0</v>
      </c>
      <c r="J27" s="5">
        <v>0</v>
      </c>
      <c r="K27" s="127"/>
      <c r="L27" s="4">
        <v>374948670</v>
      </c>
      <c r="M27" s="6"/>
      <c r="N27" s="6">
        <v>177948670</v>
      </c>
    </row>
    <row r="28" spans="1:14" ht="15.6" customHeight="1">
      <c r="A28" s="132" t="s">
        <v>23</v>
      </c>
      <c r="F28" s="130">
        <v>8.1999999999999993</v>
      </c>
      <c r="G28" s="124"/>
      <c r="H28" s="4">
        <v>248578379</v>
      </c>
      <c r="J28" s="5">
        <v>247370206</v>
      </c>
      <c r="K28" s="127"/>
      <c r="L28" s="4">
        <v>248458715</v>
      </c>
      <c r="M28" s="6"/>
      <c r="N28" s="6">
        <v>248458715</v>
      </c>
    </row>
    <row r="29" spans="1:14" ht="15.6" customHeight="1">
      <c r="A29" s="132" t="s">
        <v>24</v>
      </c>
      <c r="F29" s="130">
        <v>8.3000000000000007</v>
      </c>
      <c r="G29" s="124"/>
      <c r="H29" s="4">
        <v>3830330695</v>
      </c>
      <c r="J29" s="5">
        <v>3608670603</v>
      </c>
      <c r="K29" s="127"/>
      <c r="L29" s="4">
        <v>2680476286</v>
      </c>
      <c r="M29" s="6"/>
      <c r="N29" s="6">
        <v>2676626286</v>
      </c>
    </row>
    <row r="30" spans="1:14" ht="15.6" customHeight="1">
      <c r="A30" s="132" t="s">
        <v>25</v>
      </c>
      <c r="F30" s="130"/>
      <c r="G30" s="124"/>
      <c r="H30" s="4"/>
      <c r="J30" s="5"/>
      <c r="K30" s="127"/>
      <c r="L30" s="4"/>
      <c r="M30" s="6"/>
      <c r="N30" s="6"/>
    </row>
    <row r="31" spans="1:14" ht="15.6" customHeight="1">
      <c r="A31" s="132"/>
      <c r="B31" s="103" t="s">
        <v>26</v>
      </c>
      <c r="F31" s="130"/>
      <c r="G31" s="124"/>
      <c r="H31" s="4"/>
      <c r="J31" s="103"/>
      <c r="K31" s="127"/>
      <c r="L31" s="4"/>
      <c r="M31" s="6"/>
      <c r="N31" s="6"/>
    </row>
    <row r="32" spans="1:14" ht="15.6" customHeight="1">
      <c r="B32" s="103" t="s">
        <v>27</v>
      </c>
      <c r="F32" s="130" t="s">
        <v>244</v>
      </c>
      <c r="G32" s="124"/>
      <c r="H32" s="4">
        <v>10106100</v>
      </c>
      <c r="J32" s="5">
        <v>106100</v>
      </c>
      <c r="K32" s="127"/>
      <c r="L32" s="4">
        <v>10000000</v>
      </c>
      <c r="M32" s="6"/>
      <c r="N32" s="6" t="s">
        <v>28</v>
      </c>
    </row>
    <row r="33" spans="1:14" ht="15.6" customHeight="1">
      <c r="A33" s="132" t="s">
        <v>29</v>
      </c>
      <c r="F33" s="130"/>
      <c r="G33" s="124"/>
      <c r="H33" s="4">
        <v>0</v>
      </c>
      <c r="J33" s="5">
        <v>0</v>
      </c>
      <c r="K33" s="127"/>
      <c r="L33" s="4">
        <v>58755468</v>
      </c>
      <c r="M33" s="6"/>
      <c r="N33" s="6">
        <v>62133251</v>
      </c>
    </row>
    <row r="34" spans="1:14" ht="15.6" customHeight="1">
      <c r="A34" s="132" t="s">
        <v>30</v>
      </c>
      <c r="F34" s="130"/>
      <c r="G34" s="124"/>
      <c r="H34" s="4">
        <v>123778793</v>
      </c>
      <c r="J34" s="5">
        <v>142338007</v>
      </c>
      <c r="K34" s="127"/>
      <c r="L34" s="4">
        <v>21079704</v>
      </c>
      <c r="M34" s="6"/>
      <c r="N34" s="6">
        <v>25524626</v>
      </c>
    </row>
    <row r="35" spans="1:14" ht="15.6" customHeight="1">
      <c r="A35" s="132" t="s">
        <v>31</v>
      </c>
      <c r="B35" s="129"/>
      <c r="F35" s="130"/>
      <c r="G35" s="124"/>
      <c r="H35" s="4">
        <v>91556862</v>
      </c>
      <c r="J35" s="5">
        <v>98884986</v>
      </c>
      <c r="K35" s="127"/>
      <c r="L35" s="4">
        <v>17608499</v>
      </c>
      <c r="M35" s="6"/>
      <c r="N35" s="6">
        <v>17410612</v>
      </c>
    </row>
    <row r="36" spans="1:14" ht="15.6" customHeight="1">
      <c r="A36" s="132" t="s">
        <v>32</v>
      </c>
      <c r="B36" s="129"/>
      <c r="F36" s="130"/>
      <c r="G36" s="124"/>
      <c r="H36" s="4">
        <v>21679676</v>
      </c>
      <c r="J36" s="5">
        <v>23630164</v>
      </c>
      <c r="K36" s="127"/>
      <c r="L36" s="4">
        <v>13999072</v>
      </c>
      <c r="M36" s="6"/>
      <c r="N36" s="6">
        <v>13901112</v>
      </c>
    </row>
    <row r="37" spans="1:14" ht="15.6" customHeight="1">
      <c r="A37" s="10" t="s">
        <v>33</v>
      </c>
      <c r="F37" s="130"/>
      <c r="G37" s="124"/>
      <c r="H37" s="4">
        <v>40832780</v>
      </c>
      <c r="I37" s="8"/>
      <c r="J37" s="5">
        <v>34564403</v>
      </c>
      <c r="K37" s="5"/>
      <c r="L37" s="4">
        <v>24168248</v>
      </c>
      <c r="M37" s="6"/>
      <c r="N37" s="6">
        <v>23681357</v>
      </c>
    </row>
    <row r="38" spans="1:14" ht="15.6" customHeight="1">
      <c r="A38" s="10" t="s">
        <v>34</v>
      </c>
      <c r="F38" s="130"/>
      <c r="G38" s="124"/>
      <c r="H38" s="4">
        <v>10139882</v>
      </c>
      <c r="I38" s="8"/>
      <c r="J38" s="5">
        <v>15223852</v>
      </c>
      <c r="K38" s="5"/>
      <c r="L38" s="4">
        <v>3065150</v>
      </c>
      <c r="M38" s="6"/>
      <c r="N38" s="6">
        <v>1695890</v>
      </c>
    </row>
    <row r="39" spans="1:14" ht="15.6" customHeight="1">
      <c r="A39" s="10" t="s">
        <v>35</v>
      </c>
      <c r="B39" s="10"/>
      <c r="C39" s="10"/>
      <c r="D39" s="10"/>
      <c r="E39" s="10"/>
      <c r="F39" s="130"/>
      <c r="G39" s="124"/>
      <c r="H39" s="122">
        <v>43794590</v>
      </c>
      <c r="I39" s="8"/>
      <c r="J39" s="127">
        <v>45148960</v>
      </c>
      <c r="K39" s="5"/>
      <c r="L39" s="122">
        <v>23338453</v>
      </c>
      <c r="M39" s="6"/>
      <c r="N39" s="6">
        <v>18724099</v>
      </c>
    </row>
    <row r="40" spans="1:14" ht="13.35" customHeight="1">
      <c r="A40" s="123"/>
      <c r="F40" s="130"/>
      <c r="G40" s="124"/>
      <c r="H40" s="7"/>
      <c r="J40" s="7"/>
      <c r="K40" s="8"/>
      <c r="L40" s="7"/>
      <c r="M40" s="122"/>
      <c r="N40" s="7"/>
    </row>
    <row r="41" spans="1:14" ht="15.6" customHeight="1">
      <c r="A41" s="120" t="s">
        <v>36</v>
      </c>
      <c r="F41" s="130"/>
      <c r="G41" s="124"/>
      <c r="H41" s="9">
        <f>SUM(H27:H39)</f>
        <v>4420797757</v>
      </c>
      <c r="J41" s="9">
        <f>SUM(J27:J39)</f>
        <v>4215937281</v>
      </c>
      <c r="K41" s="8"/>
      <c r="L41" s="9">
        <f>SUM(L27:L39)</f>
        <v>3475898265</v>
      </c>
      <c r="M41" s="122"/>
      <c r="N41" s="9">
        <f>SUM(N27:N39)</f>
        <v>3266104618</v>
      </c>
    </row>
    <row r="42" spans="1:14" ht="13.35" customHeight="1">
      <c r="A42" s="123"/>
      <c r="F42" s="130"/>
      <c r="G42" s="124"/>
      <c r="H42" s="4"/>
      <c r="J42" s="8"/>
      <c r="K42" s="8"/>
      <c r="L42" s="8"/>
      <c r="M42" s="122"/>
      <c r="N42" s="8"/>
    </row>
    <row r="43" spans="1:14" ht="15.6" customHeight="1" thickBot="1">
      <c r="A43" s="120" t="s">
        <v>37</v>
      </c>
      <c r="F43" s="133"/>
      <c r="G43" s="134"/>
      <c r="H43" s="11">
        <f>SUM(H23+H41)</f>
        <v>4893618193</v>
      </c>
      <c r="J43" s="11">
        <f>SUM(J23+J41)</f>
        <v>4880986684</v>
      </c>
      <c r="K43" s="8"/>
      <c r="L43" s="11">
        <f>SUM(L23+L41)</f>
        <v>3592705332</v>
      </c>
      <c r="M43" s="122"/>
      <c r="N43" s="11">
        <f>SUM(N23+N41)</f>
        <v>3460046377</v>
      </c>
    </row>
    <row r="44" spans="1:14" ht="15.6" customHeight="1" thickTop="1">
      <c r="A44" s="120"/>
      <c r="F44" s="133"/>
      <c r="G44" s="134"/>
      <c r="H44" s="4"/>
      <c r="J44" s="8"/>
      <c r="K44" s="8"/>
      <c r="L44" s="8"/>
      <c r="M44" s="122"/>
      <c r="N44" s="8"/>
    </row>
    <row r="45" spans="1:14" ht="15.6" customHeight="1">
      <c r="A45" s="120"/>
      <c r="F45" s="133"/>
      <c r="G45" s="134"/>
      <c r="H45" s="4"/>
      <c r="J45" s="8"/>
      <c r="K45" s="8"/>
      <c r="L45" s="8"/>
      <c r="M45" s="122"/>
      <c r="N45" s="8"/>
    </row>
    <row r="46" spans="1:14" ht="15.6" customHeight="1">
      <c r="A46" s="120"/>
      <c r="F46" s="133"/>
      <c r="G46" s="134"/>
      <c r="H46" s="4"/>
      <c r="J46" s="8"/>
      <c r="K46" s="8"/>
      <c r="L46" s="8"/>
      <c r="M46" s="122"/>
      <c r="N46" s="8"/>
    </row>
    <row r="47" spans="1:14" ht="15.6" customHeight="1">
      <c r="A47" s="120"/>
      <c r="F47" s="133"/>
      <c r="G47" s="134"/>
      <c r="H47" s="4"/>
      <c r="J47" s="8"/>
      <c r="K47" s="8"/>
      <c r="L47" s="8"/>
      <c r="M47" s="122"/>
      <c r="N47" s="8"/>
    </row>
    <row r="48" spans="1:14" ht="15.6" customHeight="1">
      <c r="A48" s="120"/>
      <c r="F48" s="133"/>
      <c r="G48" s="134"/>
      <c r="H48" s="4"/>
      <c r="J48" s="8"/>
      <c r="K48" s="8"/>
      <c r="L48" s="8"/>
      <c r="M48" s="122"/>
      <c r="N48" s="8"/>
    </row>
    <row r="49" spans="1:14" ht="15.6" customHeight="1">
      <c r="A49" s="120"/>
      <c r="F49" s="133"/>
      <c r="G49" s="134"/>
      <c r="H49" s="4"/>
      <c r="J49" s="8"/>
      <c r="K49" s="8"/>
      <c r="L49" s="8"/>
      <c r="M49" s="122"/>
      <c r="N49" s="8"/>
    </row>
    <row r="50" spans="1:14" ht="15.6" customHeight="1">
      <c r="A50" s="120"/>
      <c r="F50" s="133"/>
      <c r="G50" s="134"/>
      <c r="H50" s="4"/>
      <c r="J50" s="8"/>
      <c r="K50" s="8"/>
      <c r="L50" s="8"/>
      <c r="M50" s="122"/>
      <c r="N50" s="8"/>
    </row>
    <row r="51" spans="1:14" ht="15" customHeight="1">
      <c r="A51" s="120"/>
      <c r="F51" s="133"/>
      <c r="G51" s="134"/>
      <c r="H51" s="4"/>
      <c r="J51" s="8"/>
      <c r="K51" s="8"/>
      <c r="L51" s="8"/>
      <c r="M51" s="122"/>
      <c r="N51" s="8"/>
    </row>
    <row r="52" spans="1:14" s="128" customFormat="1" ht="17.25" customHeight="1">
      <c r="A52" s="135"/>
      <c r="B52" s="135"/>
      <c r="C52" s="135"/>
      <c r="D52" s="135"/>
      <c r="E52" s="135"/>
      <c r="G52" s="135"/>
      <c r="H52" s="136"/>
      <c r="I52" s="136"/>
      <c r="J52" s="136"/>
      <c r="K52" s="136"/>
      <c r="L52" s="8"/>
      <c r="M52" s="136"/>
      <c r="N52" s="8"/>
    </row>
    <row r="53" spans="1:14" s="128" customFormat="1" ht="15.6" customHeight="1">
      <c r="A53" s="135" t="s">
        <v>38</v>
      </c>
      <c r="B53" s="135"/>
      <c r="C53" s="135"/>
      <c r="D53" s="135"/>
      <c r="E53" s="135"/>
      <c r="G53" s="135"/>
      <c r="H53" s="136"/>
      <c r="I53" s="136"/>
      <c r="J53" s="136"/>
      <c r="K53" s="136"/>
      <c r="L53" s="8"/>
      <c r="M53" s="136"/>
      <c r="N53" s="8"/>
    </row>
    <row r="54" spans="1:14" s="128" customFormat="1" ht="15.6" customHeight="1">
      <c r="A54" s="135" t="s">
        <v>39</v>
      </c>
      <c r="B54" s="135"/>
      <c r="C54" s="135"/>
      <c r="D54" s="135"/>
      <c r="E54" s="135"/>
      <c r="G54" s="135"/>
      <c r="H54" s="136"/>
      <c r="I54" s="136"/>
      <c r="J54" s="136"/>
      <c r="K54" s="136"/>
      <c r="L54" s="8"/>
      <c r="M54" s="136"/>
      <c r="N54" s="8"/>
    </row>
    <row r="55" spans="1:14" ht="14.25" customHeight="1">
      <c r="A55" s="120"/>
      <c r="F55" s="133"/>
      <c r="G55" s="134"/>
      <c r="H55" s="4"/>
      <c r="J55" s="8"/>
      <c r="K55" s="8"/>
      <c r="L55" s="8"/>
      <c r="M55" s="122"/>
      <c r="N55" s="8"/>
    </row>
    <row r="56" spans="1:14" s="128" customFormat="1" ht="15.6" customHeight="1">
      <c r="A56" s="135"/>
      <c r="B56" s="135"/>
      <c r="C56" s="135"/>
      <c r="D56" s="135"/>
      <c r="E56" s="135"/>
      <c r="G56" s="135"/>
      <c r="H56" s="136"/>
      <c r="I56" s="136"/>
      <c r="J56" s="136"/>
      <c r="K56" s="136"/>
      <c r="L56" s="8"/>
      <c r="M56" s="136"/>
      <c r="N56" s="8"/>
    </row>
    <row r="57" spans="1:14" ht="22.35" customHeight="1">
      <c r="A57" s="137" t="s">
        <v>40</v>
      </c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</row>
    <row r="58" spans="1:14" ht="16.5" customHeight="1">
      <c r="A58" s="138" t="str">
        <f>A1</f>
        <v>Triple i Logistics Public Company Limited</v>
      </c>
      <c r="B58" s="99"/>
      <c r="C58" s="100"/>
      <c r="D58" s="100"/>
      <c r="E58" s="100"/>
      <c r="F58" s="101"/>
      <c r="G58" s="100"/>
      <c r="H58" s="102"/>
      <c r="I58" s="102"/>
      <c r="J58" s="102"/>
      <c r="K58" s="102"/>
      <c r="L58" s="102"/>
      <c r="M58" s="102"/>
      <c r="N58" s="102"/>
    </row>
    <row r="59" spans="1:14" ht="16.5" customHeight="1">
      <c r="A59" s="98" t="s">
        <v>41</v>
      </c>
      <c r="B59" s="99"/>
      <c r="C59" s="100"/>
      <c r="D59" s="100"/>
      <c r="E59" s="100"/>
      <c r="F59" s="101"/>
      <c r="G59" s="100"/>
      <c r="H59" s="102"/>
      <c r="I59" s="102"/>
      <c r="J59" s="102"/>
      <c r="K59" s="102"/>
      <c r="L59" s="102"/>
      <c r="M59" s="102"/>
      <c r="N59" s="102"/>
    </row>
    <row r="60" spans="1:14" ht="16.5" customHeight="1">
      <c r="A60" s="139" t="str">
        <f>A3</f>
        <v>As at 30 September 2025</v>
      </c>
      <c r="B60" s="105"/>
      <c r="C60" s="106"/>
      <c r="D60" s="106"/>
      <c r="E60" s="106"/>
      <c r="F60" s="107"/>
      <c r="G60" s="106"/>
      <c r="H60" s="108"/>
      <c r="I60" s="108"/>
      <c r="J60" s="108"/>
      <c r="K60" s="108"/>
      <c r="L60" s="108"/>
      <c r="M60" s="108"/>
      <c r="N60" s="108"/>
    </row>
    <row r="61" spans="1:14" ht="16.5" customHeight="1">
      <c r="A61" s="99"/>
      <c r="B61" s="99"/>
      <c r="C61" s="100"/>
      <c r="D61" s="100"/>
      <c r="E61" s="100"/>
      <c r="F61" s="101"/>
      <c r="G61" s="100"/>
      <c r="H61" s="102"/>
      <c r="I61" s="102"/>
      <c r="J61" s="102"/>
      <c r="K61" s="102"/>
      <c r="L61" s="102"/>
      <c r="M61" s="102"/>
      <c r="N61" s="102"/>
    </row>
    <row r="62" spans="1:14" ht="16.5" customHeight="1">
      <c r="A62" s="99"/>
      <c r="B62" s="99"/>
      <c r="C62" s="100"/>
      <c r="D62" s="100"/>
      <c r="E62" s="100"/>
      <c r="F62" s="101"/>
      <c r="G62" s="100"/>
      <c r="H62" s="102"/>
      <c r="I62" s="102"/>
      <c r="J62" s="102"/>
      <c r="K62" s="102"/>
      <c r="L62" s="102"/>
      <c r="M62" s="102"/>
      <c r="N62" s="102"/>
    </row>
    <row r="63" spans="1:14" ht="16.5" customHeight="1">
      <c r="A63" s="99"/>
      <c r="B63" s="99"/>
      <c r="C63" s="100"/>
      <c r="D63" s="100"/>
      <c r="E63" s="100"/>
      <c r="F63" s="101"/>
      <c r="G63" s="100"/>
      <c r="H63" s="109" t="s">
        <v>2</v>
      </c>
      <c r="I63" s="109"/>
      <c r="J63" s="109"/>
      <c r="K63" s="110"/>
      <c r="L63" s="109" t="s">
        <v>3</v>
      </c>
      <c r="M63" s="109"/>
      <c r="N63" s="109"/>
    </row>
    <row r="64" spans="1:14" ht="16.5" customHeight="1">
      <c r="A64" s="99"/>
      <c r="B64" s="99"/>
      <c r="C64" s="100"/>
      <c r="D64" s="100"/>
      <c r="E64" s="100"/>
      <c r="F64" s="101"/>
      <c r="G64" s="100"/>
      <c r="H64" s="111" t="s">
        <v>4</v>
      </c>
      <c r="I64" s="111"/>
      <c r="J64" s="111"/>
      <c r="K64" s="110"/>
      <c r="L64" s="111" t="s">
        <v>4</v>
      </c>
      <c r="M64" s="111"/>
      <c r="N64" s="111"/>
    </row>
    <row r="65" spans="1:14" ht="16.5" customHeight="1">
      <c r="A65" s="99"/>
      <c r="B65" s="99"/>
      <c r="C65" s="100"/>
      <c r="D65" s="100"/>
      <c r="E65" s="100"/>
      <c r="F65" s="101"/>
      <c r="G65" s="100"/>
      <c r="H65" s="112" t="s">
        <v>5</v>
      </c>
      <c r="I65" s="113"/>
      <c r="J65" s="113" t="s">
        <v>6</v>
      </c>
      <c r="K65" s="113"/>
      <c r="L65" s="112" t="s">
        <v>5</v>
      </c>
      <c r="M65" s="113"/>
      <c r="N65" s="113" t="s">
        <v>6</v>
      </c>
    </row>
    <row r="66" spans="1:14" ht="16.5" customHeight="1">
      <c r="A66" s="99"/>
      <c r="B66" s="99"/>
      <c r="C66" s="100"/>
      <c r="D66" s="100"/>
      <c r="E66" s="100"/>
      <c r="F66" s="101"/>
      <c r="G66" s="100"/>
      <c r="H66" s="114" t="s">
        <v>237</v>
      </c>
      <c r="I66" s="115"/>
      <c r="J66" s="114" t="s">
        <v>7</v>
      </c>
      <c r="K66" s="115"/>
      <c r="L66" s="114" t="s">
        <v>237</v>
      </c>
      <c r="M66" s="115"/>
      <c r="N66" s="114" t="s">
        <v>7</v>
      </c>
    </row>
    <row r="67" spans="1:14" ht="16.5" customHeight="1">
      <c r="A67" s="99"/>
      <c r="B67" s="99"/>
      <c r="C67" s="100"/>
      <c r="D67" s="100"/>
      <c r="E67" s="100"/>
      <c r="F67" s="101"/>
      <c r="G67" s="100"/>
      <c r="H67" s="116" t="s">
        <v>8</v>
      </c>
      <c r="I67" s="115"/>
      <c r="J67" s="116" t="s">
        <v>9</v>
      </c>
      <c r="K67" s="115"/>
      <c r="L67" s="116" t="s">
        <v>8</v>
      </c>
      <c r="M67" s="115"/>
      <c r="N67" s="116" t="s">
        <v>9</v>
      </c>
    </row>
    <row r="68" spans="1:14" ht="16.5" customHeight="1">
      <c r="A68" s="117"/>
      <c r="B68" s="117"/>
      <c r="C68" s="117"/>
      <c r="D68" s="117"/>
      <c r="E68" s="117"/>
      <c r="F68" s="107" t="s">
        <v>10</v>
      </c>
      <c r="G68" s="117"/>
      <c r="H68" s="118" t="s">
        <v>11</v>
      </c>
      <c r="I68" s="119"/>
      <c r="J68" s="118" t="s">
        <v>11</v>
      </c>
      <c r="K68" s="115"/>
      <c r="L68" s="118" t="s">
        <v>11</v>
      </c>
      <c r="M68" s="119"/>
      <c r="N68" s="118" t="s">
        <v>11</v>
      </c>
    </row>
    <row r="69" spans="1:14" ht="16.5" customHeight="1">
      <c r="A69" s="120" t="s">
        <v>42</v>
      </c>
      <c r="B69" s="140"/>
      <c r="C69" s="140"/>
      <c r="D69" s="122"/>
      <c r="E69" s="122"/>
      <c r="F69" s="117"/>
      <c r="G69" s="122"/>
      <c r="J69" s="122"/>
      <c r="K69" s="122"/>
      <c r="L69" s="122"/>
      <c r="M69" s="122"/>
      <c r="N69" s="122"/>
    </row>
    <row r="70" spans="1:14" ht="16.5" customHeight="1">
      <c r="A70" s="123"/>
      <c r="B70" s="123"/>
      <c r="C70" s="141"/>
      <c r="D70" s="102"/>
      <c r="E70" s="102"/>
      <c r="F70" s="101"/>
      <c r="G70" s="102"/>
      <c r="H70" s="102"/>
      <c r="I70" s="102"/>
      <c r="J70" s="113"/>
      <c r="K70" s="113"/>
      <c r="L70" s="113"/>
      <c r="M70" s="113"/>
      <c r="N70" s="113"/>
    </row>
    <row r="71" spans="1:14" ht="16.5" customHeight="1">
      <c r="A71" s="120" t="s">
        <v>43</v>
      </c>
      <c r="B71" s="140"/>
      <c r="C71" s="140"/>
      <c r="D71" s="122"/>
      <c r="E71" s="122"/>
      <c r="F71" s="101"/>
      <c r="G71" s="142"/>
      <c r="H71" s="142"/>
      <c r="I71" s="142"/>
      <c r="J71" s="143"/>
      <c r="K71" s="143"/>
      <c r="L71" s="142"/>
      <c r="M71" s="142"/>
      <c r="N71" s="143"/>
    </row>
    <row r="72" spans="1:14" ht="16.5" customHeight="1">
      <c r="A72" s="123"/>
      <c r="B72" s="140"/>
      <c r="C72" s="140"/>
      <c r="D72" s="122"/>
      <c r="E72" s="122"/>
      <c r="F72" s="117"/>
      <c r="G72" s="142"/>
      <c r="H72" s="12"/>
      <c r="I72" s="8"/>
      <c r="J72" s="13"/>
      <c r="K72" s="6"/>
      <c r="L72" s="13"/>
      <c r="M72" s="13"/>
      <c r="N72" s="13"/>
    </row>
    <row r="73" spans="1:14" ht="16.5" customHeight="1">
      <c r="A73" s="123" t="s">
        <v>44</v>
      </c>
      <c r="B73" s="140"/>
      <c r="C73" s="140"/>
      <c r="D73" s="122"/>
      <c r="E73" s="122"/>
      <c r="F73" s="117">
        <v>11.1</v>
      </c>
      <c r="G73" s="142"/>
      <c r="H73" s="12">
        <v>125000000</v>
      </c>
      <c r="I73" s="8"/>
      <c r="J73" s="13">
        <v>0</v>
      </c>
      <c r="K73" s="6"/>
      <c r="L73" s="13">
        <v>125000000</v>
      </c>
      <c r="M73" s="13"/>
      <c r="N73" s="13">
        <v>0</v>
      </c>
    </row>
    <row r="74" spans="1:14" ht="16.5" customHeight="1">
      <c r="A74" s="123" t="s">
        <v>45</v>
      </c>
      <c r="B74" s="140"/>
      <c r="C74" s="140"/>
      <c r="D74" s="122"/>
      <c r="E74" s="122"/>
      <c r="F74" s="130">
        <v>10</v>
      </c>
      <c r="G74" s="144"/>
      <c r="H74" s="12">
        <v>263652298</v>
      </c>
      <c r="I74" s="8"/>
      <c r="J74" s="6">
        <v>388261309</v>
      </c>
      <c r="K74" s="6"/>
      <c r="L74" s="13">
        <v>46237540</v>
      </c>
      <c r="M74" s="13"/>
      <c r="N74" s="6">
        <v>47915482</v>
      </c>
    </row>
    <row r="75" spans="1:14" ht="16.5" customHeight="1">
      <c r="A75" s="123" t="s">
        <v>46</v>
      </c>
      <c r="B75" s="140"/>
      <c r="C75" s="140"/>
      <c r="D75" s="122"/>
      <c r="E75" s="122"/>
      <c r="F75" s="130"/>
      <c r="G75" s="144"/>
      <c r="H75" s="12"/>
      <c r="I75" s="8"/>
      <c r="J75" s="13"/>
      <c r="K75" s="6"/>
      <c r="L75" s="13"/>
      <c r="M75" s="13"/>
      <c r="N75" s="14"/>
    </row>
    <row r="76" spans="1:14" ht="16.5" customHeight="1">
      <c r="B76" s="123" t="s">
        <v>47</v>
      </c>
      <c r="C76" s="140"/>
      <c r="D76" s="122"/>
      <c r="E76" s="122"/>
      <c r="F76" s="117">
        <v>11.2</v>
      </c>
      <c r="G76" s="144"/>
      <c r="H76" s="12">
        <v>111000000</v>
      </c>
      <c r="I76" s="13"/>
      <c r="J76" s="14">
        <v>111000000</v>
      </c>
      <c r="K76" s="13"/>
      <c r="L76" s="13">
        <v>111000000</v>
      </c>
      <c r="M76" s="13"/>
      <c r="N76" s="14">
        <v>111000000</v>
      </c>
    </row>
    <row r="77" spans="1:14" ht="16.5" customHeight="1">
      <c r="A77" s="123" t="s">
        <v>48</v>
      </c>
      <c r="B77" s="140"/>
      <c r="C77" s="140"/>
      <c r="D77" s="122"/>
      <c r="E77" s="122"/>
      <c r="F77" s="15"/>
      <c r="H77" s="12">
        <v>41549262</v>
      </c>
      <c r="I77" s="13"/>
      <c r="J77" s="14">
        <v>45115313</v>
      </c>
      <c r="K77" s="13"/>
      <c r="L77" s="13">
        <v>5842567</v>
      </c>
      <c r="M77" s="13"/>
      <c r="N77" s="14">
        <v>4615269</v>
      </c>
    </row>
    <row r="78" spans="1:14" ht="16.5" customHeight="1">
      <c r="A78" s="123" t="s">
        <v>242</v>
      </c>
      <c r="B78" s="140"/>
      <c r="C78" s="140"/>
      <c r="D78" s="122"/>
      <c r="E78" s="122"/>
      <c r="F78" s="15">
        <v>17.399999999999999</v>
      </c>
      <c r="H78" s="12">
        <v>120000000</v>
      </c>
      <c r="I78" s="13"/>
      <c r="J78" s="13">
        <v>0</v>
      </c>
      <c r="K78" s="13"/>
      <c r="L78" s="13">
        <v>374000000</v>
      </c>
      <c r="M78" s="13"/>
      <c r="N78" s="13">
        <v>0</v>
      </c>
    </row>
    <row r="79" spans="1:14" ht="16.5" customHeight="1">
      <c r="A79" s="123" t="s">
        <v>49</v>
      </c>
      <c r="B79" s="140"/>
      <c r="C79" s="140"/>
      <c r="D79" s="122"/>
      <c r="E79" s="122"/>
      <c r="F79" s="15"/>
      <c r="H79" s="12">
        <v>1403347</v>
      </c>
      <c r="I79" s="13"/>
      <c r="J79" s="12">
        <v>692798</v>
      </c>
      <c r="K79" s="13"/>
      <c r="L79" s="13">
        <v>0</v>
      </c>
      <c r="M79" s="13"/>
      <c r="N79" s="12">
        <v>0</v>
      </c>
    </row>
    <row r="80" spans="1:14" ht="16.5" customHeight="1">
      <c r="A80" s="123" t="s">
        <v>50</v>
      </c>
      <c r="B80" s="123"/>
      <c r="C80" s="140"/>
      <c r="D80" s="122"/>
      <c r="E80" s="122"/>
      <c r="F80" s="130"/>
      <c r="G80" s="144"/>
      <c r="H80" s="9">
        <v>38304696</v>
      </c>
      <c r="I80" s="8"/>
      <c r="J80" s="16">
        <v>28432398</v>
      </c>
      <c r="K80" s="6"/>
      <c r="L80" s="17">
        <v>12471681</v>
      </c>
      <c r="M80" s="6"/>
      <c r="N80" s="16">
        <v>5133013</v>
      </c>
    </row>
    <row r="81" spans="1:14" ht="16.5" customHeight="1">
      <c r="D81" s="122"/>
      <c r="E81" s="122"/>
      <c r="F81" s="117"/>
      <c r="G81" s="144"/>
      <c r="H81" s="143"/>
      <c r="I81" s="8"/>
      <c r="J81" s="143"/>
      <c r="K81" s="143"/>
      <c r="L81" s="143"/>
      <c r="M81" s="142"/>
      <c r="N81" s="143"/>
    </row>
    <row r="82" spans="1:14" ht="16.5" customHeight="1">
      <c r="A82" s="120" t="s">
        <v>51</v>
      </c>
      <c r="D82" s="122"/>
      <c r="E82" s="122"/>
      <c r="F82" s="117"/>
      <c r="G82" s="144"/>
      <c r="H82" s="145">
        <f>SUM(H73:H80)</f>
        <v>700909603</v>
      </c>
      <c r="I82" s="8"/>
      <c r="J82" s="145">
        <f>SUM(J73:J80)</f>
        <v>573501818</v>
      </c>
      <c r="K82" s="146"/>
      <c r="L82" s="145">
        <f>SUM(L73:L80)</f>
        <v>674551788</v>
      </c>
      <c r="M82" s="142"/>
      <c r="N82" s="145">
        <f>SUM(N73:N80)</f>
        <v>168663764</v>
      </c>
    </row>
    <row r="83" spans="1:14" ht="16.5" customHeight="1">
      <c r="D83" s="122"/>
      <c r="E83" s="122"/>
      <c r="F83" s="117"/>
      <c r="G83" s="144"/>
      <c r="H83" s="4"/>
      <c r="I83" s="8"/>
      <c r="J83" s="8"/>
      <c r="K83" s="8"/>
      <c r="L83" s="8"/>
      <c r="M83" s="142"/>
      <c r="N83" s="8"/>
    </row>
    <row r="84" spans="1:14" ht="16.5" customHeight="1">
      <c r="A84" s="120" t="s">
        <v>52</v>
      </c>
      <c r="D84" s="122"/>
      <c r="E84" s="122"/>
      <c r="F84" s="130"/>
      <c r="G84" s="144"/>
      <c r="H84" s="4"/>
      <c r="I84" s="8"/>
      <c r="J84" s="8"/>
      <c r="K84" s="8"/>
      <c r="L84" s="8"/>
      <c r="M84" s="142"/>
      <c r="N84" s="8"/>
    </row>
    <row r="85" spans="1:14" ht="16.5" customHeight="1">
      <c r="A85" s="120"/>
      <c r="D85" s="122"/>
      <c r="E85" s="122"/>
      <c r="F85" s="130"/>
      <c r="G85" s="144"/>
      <c r="H85" s="4"/>
      <c r="I85" s="8"/>
      <c r="J85" s="8"/>
      <c r="K85" s="8"/>
      <c r="L85" s="8"/>
      <c r="M85" s="142"/>
      <c r="N85" s="8"/>
    </row>
    <row r="86" spans="1:14" ht="16.5" customHeight="1">
      <c r="A86" s="123" t="s">
        <v>53</v>
      </c>
      <c r="D86" s="122"/>
      <c r="E86" s="122"/>
      <c r="F86" s="130"/>
      <c r="G86" s="144"/>
      <c r="H86" s="4"/>
      <c r="I86" s="8"/>
      <c r="J86" s="8"/>
      <c r="K86" s="8"/>
      <c r="L86" s="8"/>
      <c r="M86" s="142"/>
      <c r="N86" s="8"/>
    </row>
    <row r="87" spans="1:14" ht="16.5" customHeight="1">
      <c r="A87" s="140" t="s">
        <v>54</v>
      </c>
      <c r="B87" s="140" t="s">
        <v>55</v>
      </c>
      <c r="C87" s="140"/>
      <c r="D87" s="140"/>
      <c r="E87" s="122"/>
      <c r="F87" s="117">
        <v>11.2</v>
      </c>
      <c r="G87" s="144"/>
      <c r="H87" s="4">
        <v>198000000</v>
      </c>
      <c r="I87" s="8"/>
      <c r="J87" s="6">
        <v>281250000</v>
      </c>
      <c r="K87" s="6"/>
      <c r="L87" s="13">
        <v>198000000</v>
      </c>
      <c r="M87" s="6"/>
      <c r="N87" s="6">
        <v>281250000</v>
      </c>
    </row>
    <row r="88" spans="1:14" ht="16.5" customHeight="1">
      <c r="A88" s="147" t="s">
        <v>56</v>
      </c>
      <c r="B88" s="140"/>
      <c r="C88" s="140"/>
      <c r="D88" s="140"/>
      <c r="E88" s="122"/>
      <c r="F88" s="130"/>
      <c r="G88" s="144"/>
      <c r="H88" s="4">
        <v>52511385</v>
      </c>
      <c r="I88" s="8"/>
      <c r="J88" s="6">
        <v>58397305</v>
      </c>
      <c r="K88" s="6"/>
      <c r="L88" s="13">
        <v>10366984</v>
      </c>
      <c r="M88" s="6"/>
      <c r="N88" s="6">
        <v>10542061</v>
      </c>
    </row>
    <row r="89" spans="1:14" ht="16.5" customHeight="1">
      <c r="A89" s="123" t="s">
        <v>57</v>
      </c>
      <c r="B89" s="140"/>
      <c r="C89" s="140"/>
      <c r="D89" s="140"/>
      <c r="E89" s="140"/>
      <c r="F89" s="130"/>
      <c r="G89" s="144"/>
      <c r="H89" s="4">
        <v>43185632</v>
      </c>
      <c r="I89" s="8"/>
      <c r="J89" s="6">
        <v>39973286</v>
      </c>
      <c r="K89" s="6"/>
      <c r="L89" s="6">
        <v>9610132</v>
      </c>
      <c r="M89" s="6"/>
      <c r="N89" s="6">
        <v>8643569</v>
      </c>
    </row>
    <row r="90" spans="1:14" ht="16.5" customHeight="1">
      <c r="A90" s="103" t="s">
        <v>58</v>
      </c>
      <c r="B90" s="123"/>
      <c r="C90" s="140"/>
      <c r="D90" s="122"/>
      <c r="E90" s="122"/>
      <c r="F90" s="130"/>
      <c r="G90" s="144"/>
      <c r="H90" s="4">
        <v>10518591</v>
      </c>
      <c r="I90" s="8"/>
      <c r="J90" s="6">
        <v>9838135</v>
      </c>
      <c r="K90" s="6"/>
      <c r="L90" s="6">
        <v>70000</v>
      </c>
      <c r="M90" s="6"/>
      <c r="N90" s="6">
        <v>69569</v>
      </c>
    </row>
    <row r="91" spans="1:14" ht="16.5" customHeight="1">
      <c r="A91" s="123" t="s">
        <v>59</v>
      </c>
      <c r="B91" s="123"/>
      <c r="C91" s="140"/>
      <c r="D91" s="122"/>
      <c r="E91" s="122"/>
      <c r="F91" s="130"/>
      <c r="G91" s="144"/>
      <c r="H91" s="9">
        <v>548750</v>
      </c>
      <c r="I91" s="8"/>
      <c r="J91" s="17">
        <v>524000</v>
      </c>
      <c r="K91" s="6"/>
      <c r="L91" s="17">
        <v>742879</v>
      </c>
      <c r="M91" s="6"/>
      <c r="N91" s="6">
        <v>703879</v>
      </c>
    </row>
    <row r="92" spans="1:14" ht="16.5" customHeight="1">
      <c r="D92" s="122"/>
      <c r="E92" s="122"/>
      <c r="F92" s="130"/>
      <c r="G92" s="144"/>
      <c r="H92" s="4"/>
      <c r="I92" s="8"/>
      <c r="J92" s="8"/>
      <c r="K92" s="8"/>
      <c r="L92" s="7"/>
      <c r="N92" s="7"/>
    </row>
    <row r="93" spans="1:14" ht="16.5" customHeight="1">
      <c r="A93" s="120" t="s">
        <v>60</v>
      </c>
      <c r="D93" s="122"/>
      <c r="E93" s="122"/>
      <c r="F93" s="130"/>
      <c r="G93" s="144"/>
      <c r="H93" s="9">
        <f>SUM(H85:H91)</f>
        <v>304764358</v>
      </c>
      <c r="I93" s="8"/>
      <c r="J93" s="9">
        <f>SUM(J85:J91)</f>
        <v>389982726</v>
      </c>
      <c r="K93" s="8"/>
      <c r="L93" s="9">
        <f>SUM(L85:L91)</f>
        <v>218789995</v>
      </c>
      <c r="M93" s="142"/>
      <c r="N93" s="9">
        <f>SUM(N85:N91)</f>
        <v>301209078</v>
      </c>
    </row>
    <row r="94" spans="1:14" ht="16.5" customHeight="1">
      <c r="A94" s="120"/>
      <c r="D94" s="122"/>
      <c r="E94" s="122"/>
      <c r="F94" s="130"/>
      <c r="G94" s="144"/>
      <c r="H94" s="4"/>
      <c r="I94" s="8"/>
      <c r="J94" s="8"/>
      <c r="K94" s="8"/>
      <c r="L94" s="8"/>
      <c r="M94" s="142"/>
      <c r="N94" s="8"/>
    </row>
    <row r="95" spans="1:14" ht="16.5" customHeight="1">
      <c r="A95" s="120" t="s">
        <v>61</v>
      </c>
      <c r="B95" s="140"/>
      <c r="C95" s="140"/>
      <c r="D95" s="122"/>
      <c r="E95" s="122"/>
      <c r="F95" s="130"/>
      <c r="G95" s="144"/>
      <c r="H95" s="9">
        <f>SUM(H82+H93)</f>
        <v>1005673961</v>
      </c>
      <c r="I95" s="8"/>
      <c r="J95" s="9">
        <f>SUM(J82+J93)</f>
        <v>963484544</v>
      </c>
      <c r="K95" s="8"/>
      <c r="L95" s="9">
        <f>SUM(L82+L93)</f>
        <v>893341783</v>
      </c>
      <c r="M95" s="142"/>
      <c r="N95" s="9">
        <f>SUM(N82+N93)</f>
        <v>469872842</v>
      </c>
    </row>
    <row r="96" spans="1:14" ht="15" customHeight="1">
      <c r="A96" s="120"/>
      <c r="B96" s="140"/>
      <c r="C96" s="140"/>
      <c r="D96" s="122"/>
      <c r="E96" s="122"/>
      <c r="F96" s="130"/>
      <c r="G96" s="144"/>
      <c r="H96" s="4" t="s">
        <v>54</v>
      </c>
      <c r="I96" s="8"/>
      <c r="J96" s="8"/>
      <c r="K96" s="8"/>
      <c r="L96" s="8"/>
      <c r="M96" s="142"/>
      <c r="N96" s="8"/>
    </row>
    <row r="97" spans="1:14" ht="18" customHeight="1">
      <c r="A97" s="120"/>
      <c r="B97" s="140"/>
      <c r="C97" s="140"/>
      <c r="D97" s="122"/>
      <c r="E97" s="122"/>
      <c r="F97" s="130"/>
      <c r="G97" s="144"/>
      <c r="H97" s="4"/>
      <c r="I97" s="8"/>
      <c r="J97" s="8"/>
      <c r="K97" s="8"/>
      <c r="L97" s="8"/>
      <c r="M97" s="142"/>
      <c r="N97" s="8"/>
    </row>
    <row r="98" spans="1:14" ht="18" customHeight="1">
      <c r="A98" s="120"/>
      <c r="B98" s="140"/>
      <c r="C98" s="140"/>
      <c r="D98" s="122"/>
      <c r="E98" s="122"/>
      <c r="F98" s="130"/>
      <c r="G98" s="144"/>
      <c r="H98" s="4"/>
      <c r="I98" s="8"/>
      <c r="J98" s="8"/>
      <c r="K98" s="8"/>
      <c r="L98" s="8"/>
      <c r="M98" s="142"/>
      <c r="N98" s="8"/>
    </row>
    <row r="99" spans="1:14" ht="18" customHeight="1">
      <c r="A99" s="120"/>
      <c r="B99" s="140"/>
      <c r="C99" s="140"/>
      <c r="D99" s="122"/>
      <c r="E99" s="122"/>
      <c r="F99" s="130"/>
      <c r="G99" s="144"/>
      <c r="H99" s="4"/>
      <c r="I99" s="8"/>
      <c r="J99" s="8"/>
      <c r="K99" s="8"/>
      <c r="L99" s="8"/>
      <c r="M99" s="142"/>
      <c r="N99" s="8"/>
    </row>
    <row r="100" spans="1:14" ht="18" customHeight="1">
      <c r="A100" s="120"/>
      <c r="B100" s="140"/>
      <c r="C100" s="140"/>
      <c r="D100" s="122"/>
      <c r="E100" s="122"/>
      <c r="F100" s="130"/>
      <c r="G100" s="144"/>
      <c r="H100" s="4"/>
      <c r="I100" s="8"/>
      <c r="J100" s="8"/>
      <c r="K100" s="8"/>
      <c r="L100" s="8"/>
      <c r="M100" s="142"/>
      <c r="N100" s="8"/>
    </row>
    <row r="101" spans="1:14" ht="19.5" customHeight="1">
      <c r="A101" s="120"/>
      <c r="B101" s="140"/>
      <c r="C101" s="140"/>
      <c r="D101" s="122"/>
      <c r="E101" s="122"/>
      <c r="F101" s="130"/>
      <c r="G101" s="144"/>
      <c r="H101" s="4"/>
      <c r="I101" s="8"/>
      <c r="J101" s="8"/>
      <c r="K101" s="8"/>
      <c r="L101" s="8"/>
      <c r="M101" s="142"/>
      <c r="N101" s="8"/>
    </row>
    <row r="102" spans="1:14" ht="21" customHeight="1">
      <c r="A102" s="120"/>
      <c r="B102" s="140"/>
      <c r="C102" s="140"/>
      <c r="D102" s="122"/>
      <c r="E102" s="122"/>
      <c r="F102" s="130"/>
      <c r="G102" s="144"/>
      <c r="H102" s="4"/>
      <c r="I102" s="8"/>
      <c r="J102" s="8"/>
      <c r="K102" s="8"/>
      <c r="L102" s="8"/>
      <c r="M102" s="142"/>
      <c r="N102" s="8"/>
    </row>
    <row r="103" spans="1:14" ht="18" customHeight="1">
      <c r="A103" s="120"/>
      <c r="B103" s="140"/>
      <c r="C103" s="140"/>
      <c r="D103" s="122"/>
      <c r="E103" s="122"/>
      <c r="F103" s="130"/>
      <c r="G103" s="144"/>
      <c r="H103" s="4"/>
      <c r="I103" s="8"/>
      <c r="J103" s="8"/>
      <c r="K103" s="8"/>
      <c r="L103" s="8"/>
      <c r="M103" s="142"/>
      <c r="N103" s="8"/>
    </row>
    <row r="104" spans="1:14" ht="15" customHeight="1">
      <c r="A104" s="120"/>
      <c r="B104" s="140"/>
      <c r="C104" s="140"/>
      <c r="D104" s="122"/>
      <c r="E104" s="122"/>
      <c r="F104" s="130"/>
      <c r="G104" s="144"/>
      <c r="H104" s="4"/>
      <c r="I104" s="8"/>
      <c r="J104" s="8"/>
      <c r="K104" s="8"/>
      <c r="L104" s="8"/>
      <c r="M104" s="142"/>
      <c r="N104" s="8"/>
    </row>
    <row r="105" spans="1:14" s="128" customFormat="1" ht="16.5" customHeight="1">
      <c r="A105" s="135" t="s">
        <v>38</v>
      </c>
      <c r="B105" s="135"/>
      <c r="C105" s="135"/>
      <c r="D105" s="135"/>
      <c r="E105" s="135"/>
      <c r="G105" s="135"/>
      <c r="H105" s="136"/>
      <c r="I105" s="136"/>
      <c r="J105" s="136"/>
      <c r="K105" s="136"/>
      <c r="L105" s="8"/>
      <c r="M105" s="136"/>
      <c r="N105" s="8"/>
    </row>
    <row r="106" spans="1:14" s="128" customFormat="1" ht="16.5" customHeight="1">
      <c r="A106" s="135" t="s">
        <v>39</v>
      </c>
      <c r="B106" s="135"/>
      <c r="C106" s="135"/>
      <c r="D106" s="135"/>
      <c r="E106" s="135"/>
      <c r="G106" s="135"/>
      <c r="H106" s="136"/>
      <c r="I106" s="136"/>
      <c r="J106" s="136"/>
      <c r="K106" s="136"/>
      <c r="L106" s="8"/>
      <c r="M106" s="136"/>
      <c r="N106" s="8"/>
    </row>
    <row r="107" spans="1:14" s="128" customFormat="1" ht="20.25" customHeight="1">
      <c r="A107" s="135"/>
      <c r="B107" s="135"/>
      <c r="C107" s="135"/>
      <c r="D107" s="135"/>
      <c r="E107" s="135"/>
      <c r="G107" s="135"/>
      <c r="H107" s="136"/>
      <c r="I107" s="136"/>
      <c r="J107" s="136"/>
      <c r="K107" s="136"/>
      <c r="L107" s="8"/>
      <c r="M107" s="136"/>
      <c r="N107" s="8"/>
    </row>
    <row r="108" spans="1:14" s="128" customFormat="1" ht="18.75" customHeight="1">
      <c r="A108" s="135"/>
      <c r="B108" s="135"/>
      <c r="C108" s="135"/>
      <c r="D108" s="135"/>
      <c r="E108" s="135"/>
      <c r="G108" s="135"/>
      <c r="H108" s="136"/>
      <c r="I108" s="136"/>
      <c r="J108" s="136"/>
      <c r="K108" s="136"/>
      <c r="L108" s="8"/>
      <c r="M108" s="136"/>
      <c r="N108" s="8"/>
    </row>
    <row r="109" spans="1:14" ht="22.35" customHeight="1">
      <c r="A109" s="137" t="s">
        <v>40</v>
      </c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</row>
    <row r="110" spans="1:14" ht="16.5" customHeight="1">
      <c r="A110" s="138" t="str">
        <f>A58</f>
        <v>Triple i Logistics Public Company Limited</v>
      </c>
      <c r="B110" s="99"/>
      <c r="C110" s="100"/>
      <c r="D110" s="100"/>
      <c r="E110" s="100"/>
      <c r="F110" s="101"/>
      <c r="G110" s="100"/>
      <c r="H110" s="102"/>
      <c r="I110" s="102"/>
      <c r="J110" s="102"/>
      <c r="K110" s="102"/>
      <c r="L110" s="102"/>
      <c r="M110" s="102"/>
      <c r="N110" s="102"/>
    </row>
    <row r="111" spans="1:14" ht="16.5" customHeight="1">
      <c r="A111" s="98" t="s">
        <v>41</v>
      </c>
      <c r="B111" s="99"/>
      <c r="C111" s="100"/>
      <c r="D111" s="100"/>
      <c r="E111" s="100"/>
      <c r="F111" s="101"/>
      <c r="G111" s="100"/>
      <c r="H111" s="102"/>
      <c r="I111" s="102"/>
      <c r="J111" s="102" t="s">
        <v>62</v>
      </c>
      <c r="K111" s="102"/>
      <c r="L111" s="102"/>
      <c r="M111" s="102"/>
      <c r="N111" s="102"/>
    </row>
    <row r="112" spans="1:14" ht="16.5" customHeight="1">
      <c r="A112" s="139" t="str">
        <f>A60</f>
        <v>As at 30 September 2025</v>
      </c>
      <c r="B112" s="105"/>
      <c r="C112" s="106"/>
      <c r="D112" s="106"/>
      <c r="E112" s="106"/>
      <c r="F112" s="107"/>
      <c r="G112" s="106"/>
      <c r="H112" s="108"/>
      <c r="I112" s="108"/>
      <c r="J112" s="108"/>
      <c r="K112" s="108"/>
      <c r="L112" s="108"/>
      <c r="M112" s="108"/>
      <c r="N112" s="108"/>
    </row>
    <row r="113" spans="1:14" ht="16.5" customHeight="1">
      <c r="A113" s="99"/>
      <c r="B113" s="99"/>
      <c r="C113" s="100"/>
      <c r="D113" s="100"/>
      <c r="E113" s="100"/>
      <c r="F113" s="101"/>
      <c r="G113" s="100"/>
      <c r="H113" s="102"/>
      <c r="I113" s="102"/>
      <c r="J113" s="102"/>
      <c r="K113" s="102"/>
      <c r="L113" s="102"/>
      <c r="M113" s="102"/>
      <c r="N113" s="102"/>
    </row>
    <row r="114" spans="1:14" ht="16.5" customHeight="1">
      <c r="A114" s="99"/>
      <c r="B114" s="99"/>
      <c r="C114" s="100"/>
      <c r="D114" s="100"/>
      <c r="E114" s="100"/>
      <c r="F114" s="101"/>
      <c r="G114" s="100"/>
      <c r="H114" s="102"/>
      <c r="I114" s="102"/>
      <c r="J114" s="102"/>
      <c r="K114" s="102"/>
      <c r="L114" s="102"/>
      <c r="M114" s="102"/>
      <c r="N114" s="102"/>
    </row>
    <row r="115" spans="1:14" ht="16.5" customHeight="1">
      <c r="A115" s="99"/>
      <c r="B115" s="99"/>
      <c r="C115" s="100"/>
      <c r="D115" s="100"/>
      <c r="E115" s="100"/>
      <c r="F115" s="101"/>
      <c r="G115" s="100"/>
      <c r="H115" s="109" t="s">
        <v>2</v>
      </c>
      <c r="I115" s="109"/>
      <c r="J115" s="109"/>
      <c r="K115" s="110"/>
      <c r="L115" s="109" t="s">
        <v>3</v>
      </c>
      <c r="M115" s="109"/>
      <c r="N115" s="109"/>
    </row>
    <row r="116" spans="1:14" ht="16.5" customHeight="1">
      <c r="A116" s="99"/>
      <c r="B116" s="99"/>
      <c r="C116" s="100"/>
      <c r="D116" s="100"/>
      <c r="E116" s="100"/>
      <c r="F116" s="101"/>
      <c r="G116" s="100"/>
      <c r="H116" s="111" t="s">
        <v>4</v>
      </c>
      <c r="I116" s="111"/>
      <c r="J116" s="111"/>
      <c r="K116" s="110"/>
      <c r="L116" s="111" t="s">
        <v>4</v>
      </c>
      <c r="M116" s="111"/>
      <c r="N116" s="111"/>
    </row>
    <row r="117" spans="1:14" ht="16.5" customHeight="1">
      <c r="A117" s="99"/>
      <c r="B117" s="99"/>
      <c r="C117" s="100"/>
      <c r="D117" s="100"/>
      <c r="E117" s="100"/>
      <c r="F117" s="101"/>
      <c r="G117" s="100"/>
      <c r="H117" s="112" t="s">
        <v>5</v>
      </c>
      <c r="I117" s="113"/>
      <c r="J117" s="113" t="s">
        <v>6</v>
      </c>
      <c r="K117" s="113"/>
      <c r="L117" s="112" t="s">
        <v>5</v>
      </c>
      <c r="M117" s="113"/>
      <c r="N117" s="113" t="s">
        <v>6</v>
      </c>
    </row>
    <row r="118" spans="1:14" ht="16.5" customHeight="1">
      <c r="A118" s="99"/>
      <c r="B118" s="99"/>
      <c r="C118" s="100"/>
      <c r="D118" s="100"/>
      <c r="E118" s="100"/>
      <c r="F118" s="101"/>
      <c r="G118" s="100"/>
      <c r="H118" s="114" t="s">
        <v>237</v>
      </c>
      <c r="I118" s="115"/>
      <c r="J118" s="114" t="s">
        <v>7</v>
      </c>
      <c r="K118" s="115"/>
      <c r="L118" s="114" t="s">
        <v>237</v>
      </c>
      <c r="M118" s="115"/>
      <c r="N118" s="114" t="s">
        <v>7</v>
      </c>
    </row>
    <row r="119" spans="1:14" ht="16.5" customHeight="1">
      <c r="A119" s="99"/>
      <c r="B119" s="99"/>
      <c r="C119" s="100"/>
      <c r="D119" s="100"/>
      <c r="E119" s="100"/>
      <c r="F119" s="101"/>
      <c r="G119" s="100"/>
      <c r="H119" s="116" t="s">
        <v>8</v>
      </c>
      <c r="I119" s="115"/>
      <c r="J119" s="116" t="s">
        <v>9</v>
      </c>
      <c r="K119" s="115"/>
      <c r="L119" s="116" t="s">
        <v>8</v>
      </c>
      <c r="M119" s="115"/>
      <c r="N119" s="116" t="s">
        <v>9</v>
      </c>
    </row>
    <row r="120" spans="1:14" ht="16.5" customHeight="1">
      <c r="A120" s="117"/>
      <c r="B120" s="117"/>
      <c r="C120" s="117"/>
      <c r="D120" s="117"/>
      <c r="E120" s="117"/>
      <c r="F120" s="107" t="s">
        <v>63</v>
      </c>
      <c r="G120" s="117"/>
      <c r="H120" s="118" t="s">
        <v>11</v>
      </c>
      <c r="I120" s="119"/>
      <c r="J120" s="118" t="s">
        <v>11</v>
      </c>
      <c r="K120" s="115"/>
      <c r="L120" s="118" t="s">
        <v>11</v>
      </c>
      <c r="M120" s="119"/>
      <c r="N120" s="118" t="s">
        <v>11</v>
      </c>
    </row>
    <row r="121" spans="1:14" ht="16.5" customHeight="1">
      <c r="A121" s="120" t="s">
        <v>64</v>
      </c>
      <c r="B121" s="140"/>
      <c r="C121" s="140"/>
      <c r="D121" s="122"/>
      <c r="E121" s="122"/>
      <c r="F121" s="117"/>
      <c r="G121" s="122"/>
      <c r="J121" s="122"/>
      <c r="K121" s="122"/>
      <c r="L121" s="122"/>
      <c r="M121" s="122"/>
      <c r="N121" s="122"/>
    </row>
    <row r="122" spans="1:14" ht="16.5" customHeight="1">
      <c r="A122" s="123"/>
      <c r="B122" s="123"/>
      <c r="C122" s="141"/>
      <c r="D122" s="102"/>
      <c r="E122" s="102"/>
      <c r="F122" s="101"/>
      <c r="G122" s="102"/>
      <c r="H122" s="102"/>
      <c r="I122" s="102"/>
      <c r="J122" s="113"/>
      <c r="K122" s="113"/>
      <c r="L122" s="113"/>
      <c r="M122" s="113"/>
      <c r="N122" s="113"/>
    </row>
    <row r="123" spans="1:14" ht="16.5" customHeight="1">
      <c r="A123" s="120" t="s">
        <v>65</v>
      </c>
      <c r="B123" s="140"/>
      <c r="C123" s="140"/>
      <c r="D123" s="122"/>
      <c r="E123" s="122"/>
      <c r="F123" s="130"/>
      <c r="G123" s="144"/>
      <c r="H123" s="4"/>
      <c r="I123" s="8"/>
      <c r="J123" s="8"/>
      <c r="K123" s="8"/>
      <c r="L123" s="8"/>
      <c r="M123" s="142"/>
      <c r="N123" s="8"/>
    </row>
    <row r="124" spans="1:14" ht="16.5" customHeight="1">
      <c r="B124" s="140"/>
      <c r="C124" s="140"/>
      <c r="D124" s="122"/>
      <c r="E124" s="122"/>
      <c r="F124" s="130"/>
      <c r="G124" s="144"/>
      <c r="H124" s="4"/>
      <c r="I124" s="8"/>
      <c r="J124" s="8"/>
      <c r="K124" s="8"/>
      <c r="L124" s="8"/>
      <c r="M124" s="142"/>
      <c r="N124" s="8"/>
    </row>
    <row r="125" spans="1:14" ht="16.5" customHeight="1">
      <c r="A125" s="123" t="s">
        <v>66</v>
      </c>
      <c r="B125" s="140"/>
      <c r="C125" s="140"/>
      <c r="D125" s="122"/>
      <c r="E125" s="122"/>
      <c r="F125" s="130">
        <v>12</v>
      </c>
      <c r="G125" s="144"/>
      <c r="H125" s="4"/>
      <c r="I125" s="8"/>
      <c r="J125" s="8"/>
      <c r="K125" s="8"/>
      <c r="L125" s="8"/>
      <c r="M125" s="142"/>
      <c r="N125" s="8"/>
    </row>
    <row r="126" spans="1:14" ht="16.5" customHeight="1">
      <c r="A126" s="140"/>
      <c r="B126" s="123" t="s">
        <v>67</v>
      </c>
      <c r="C126" s="140"/>
      <c r="D126" s="122"/>
      <c r="E126" s="122"/>
      <c r="F126" s="130"/>
      <c r="G126" s="144"/>
      <c r="H126" s="4"/>
      <c r="I126" s="8"/>
      <c r="J126" s="8"/>
      <c r="K126" s="8"/>
      <c r="L126" s="8"/>
      <c r="M126" s="142"/>
      <c r="N126" s="8"/>
    </row>
    <row r="127" spans="1:14" ht="16.5" customHeight="1">
      <c r="A127" s="140"/>
      <c r="B127" s="123"/>
      <c r="C127" s="140" t="s">
        <v>68</v>
      </c>
      <c r="D127" s="122"/>
      <c r="E127" s="122"/>
      <c r="F127" s="130"/>
      <c r="G127" s="144"/>
      <c r="H127" s="4"/>
      <c r="I127" s="8"/>
      <c r="J127" s="8"/>
      <c r="K127" s="8"/>
      <c r="L127" s="8"/>
      <c r="M127" s="142"/>
      <c r="N127" s="8"/>
    </row>
    <row r="128" spans="1:14" ht="16.5" customHeight="1" thickBot="1">
      <c r="A128" s="140"/>
      <c r="B128" s="123"/>
      <c r="D128" s="140" t="s">
        <v>69</v>
      </c>
      <c r="E128" s="122"/>
      <c r="F128" s="130"/>
      <c r="G128" s="144"/>
      <c r="H128" s="11">
        <v>403876560</v>
      </c>
      <c r="I128" s="8"/>
      <c r="J128" s="18">
        <v>403876560</v>
      </c>
      <c r="K128" s="8"/>
      <c r="L128" s="11">
        <v>403876560</v>
      </c>
      <c r="M128" s="1"/>
      <c r="N128" s="18">
        <v>403876560</v>
      </c>
    </row>
    <row r="129" spans="1:14" ht="6" customHeight="1" thickTop="1">
      <c r="A129" s="140"/>
      <c r="B129" s="123"/>
      <c r="C129" s="149"/>
      <c r="D129" s="150"/>
      <c r="E129" s="150"/>
      <c r="F129" s="130"/>
      <c r="G129" s="144"/>
      <c r="H129" s="4"/>
      <c r="I129" s="142"/>
      <c r="J129" s="8"/>
      <c r="K129" s="142"/>
      <c r="L129" s="8"/>
      <c r="M129" s="142"/>
      <c r="N129" s="8"/>
    </row>
    <row r="130" spans="1:14" ht="16.5" customHeight="1">
      <c r="B130" s="123" t="s">
        <v>70</v>
      </c>
      <c r="D130" s="122"/>
      <c r="E130" s="122"/>
      <c r="F130" s="130"/>
      <c r="G130" s="144"/>
      <c r="H130" s="4"/>
      <c r="I130" s="8"/>
      <c r="J130" s="8"/>
      <c r="K130" s="8"/>
      <c r="L130" s="8"/>
      <c r="M130" s="19"/>
      <c r="N130" s="8"/>
    </row>
    <row r="131" spans="1:14" ht="16.5" customHeight="1">
      <c r="B131" s="123"/>
      <c r="C131" s="140" t="s">
        <v>71</v>
      </c>
      <c r="D131" s="122"/>
      <c r="E131" s="122"/>
      <c r="F131" s="130"/>
      <c r="G131" s="144"/>
      <c r="H131" s="4"/>
      <c r="I131" s="8"/>
      <c r="J131" s="8"/>
      <c r="K131" s="8"/>
      <c r="L131" s="8"/>
      <c r="M131" s="19"/>
      <c r="N131" s="8"/>
    </row>
    <row r="132" spans="1:14" ht="16.5" customHeight="1">
      <c r="B132" s="123"/>
      <c r="C132" s="140"/>
      <c r="D132" s="140" t="s">
        <v>72</v>
      </c>
      <c r="E132" s="122"/>
      <c r="F132" s="130"/>
      <c r="G132" s="144"/>
      <c r="H132" s="4">
        <v>403876560</v>
      </c>
      <c r="I132" s="8"/>
      <c r="J132" s="6">
        <v>403876560</v>
      </c>
      <c r="K132" s="19"/>
      <c r="L132" s="8">
        <v>403876560</v>
      </c>
      <c r="M132" s="19"/>
      <c r="N132" s="6">
        <v>403876560</v>
      </c>
    </row>
    <row r="133" spans="1:14" ht="16.5" customHeight="1">
      <c r="A133" s="103" t="s">
        <v>73</v>
      </c>
      <c r="B133" s="123"/>
      <c r="D133" s="150"/>
      <c r="E133" s="140"/>
      <c r="F133" s="130">
        <v>12</v>
      </c>
      <c r="G133" s="144"/>
      <c r="H133" s="4">
        <v>2072952972</v>
      </c>
      <c r="I133" s="8"/>
      <c r="J133" s="6">
        <v>2072952972</v>
      </c>
      <c r="K133" s="19"/>
      <c r="L133" s="8">
        <v>2072952972</v>
      </c>
      <c r="M133" s="19"/>
      <c r="N133" s="6">
        <v>2072952972</v>
      </c>
    </row>
    <row r="134" spans="1:14" ht="16.5" customHeight="1">
      <c r="A134" s="103" t="s">
        <v>74</v>
      </c>
      <c r="B134" s="123"/>
      <c r="D134" s="140"/>
      <c r="E134" s="140"/>
      <c r="F134" s="130"/>
      <c r="G134" s="144"/>
      <c r="H134" s="122">
        <v>58481254</v>
      </c>
      <c r="J134" s="6">
        <v>58481254</v>
      </c>
      <c r="K134" s="122"/>
      <c r="L134" s="122">
        <v>58481254</v>
      </c>
      <c r="M134" s="122"/>
      <c r="N134" s="6">
        <v>58481254</v>
      </c>
    </row>
    <row r="135" spans="1:14" ht="16.5" customHeight="1">
      <c r="A135" s="103" t="s">
        <v>75</v>
      </c>
      <c r="B135" s="123"/>
      <c r="D135" s="140"/>
      <c r="E135" s="140"/>
      <c r="F135" s="130"/>
      <c r="G135" s="144"/>
      <c r="H135" s="4"/>
      <c r="I135" s="19"/>
      <c r="J135" s="6"/>
      <c r="K135" s="19"/>
      <c r="L135" s="6"/>
      <c r="M135" s="19"/>
      <c r="N135" s="6"/>
    </row>
    <row r="136" spans="1:14" ht="16.5" customHeight="1">
      <c r="A136" s="123"/>
      <c r="B136" s="123" t="s">
        <v>76</v>
      </c>
      <c r="D136" s="140"/>
      <c r="E136" s="140"/>
      <c r="H136" s="4">
        <v>30726984</v>
      </c>
      <c r="I136" s="19"/>
      <c r="J136" s="6">
        <v>30726984</v>
      </c>
      <c r="K136" s="19"/>
      <c r="L136" s="6">
        <v>0</v>
      </c>
      <c r="M136" s="19"/>
      <c r="N136" s="6">
        <v>0</v>
      </c>
    </row>
    <row r="137" spans="1:14" ht="16.5" customHeight="1">
      <c r="A137" s="123" t="s">
        <v>77</v>
      </c>
      <c r="B137" s="123"/>
      <c r="D137" s="140"/>
      <c r="E137" s="140"/>
      <c r="G137" s="144"/>
      <c r="H137" s="4">
        <v>22755038</v>
      </c>
      <c r="I137" s="19"/>
      <c r="J137" s="6">
        <v>22755038</v>
      </c>
      <c r="K137" s="19"/>
      <c r="L137" s="6">
        <v>22755038</v>
      </c>
      <c r="M137" s="19"/>
      <c r="N137" s="6">
        <v>22755038</v>
      </c>
    </row>
    <row r="138" spans="1:14" ht="16.5" customHeight="1">
      <c r="A138" s="123" t="s">
        <v>78</v>
      </c>
      <c r="B138" s="123"/>
      <c r="D138" s="140"/>
      <c r="E138" s="140"/>
      <c r="H138" s="4"/>
      <c r="I138" s="19"/>
      <c r="J138" s="6"/>
      <c r="K138" s="19"/>
      <c r="L138" s="6"/>
      <c r="M138" s="19"/>
      <c r="N138" s="6"/>
    </row>
    <row r="139" spans="1:14" ht="16.5" customHeight="1">
      <c r="A139" s="103" t="s">
        <v>54</v>
      </c>
      <c r="B139" s="123" t="s">
        <v>79</v>
      </c>
      <c r="D139" s="140"/>
      <c r="E139" s="140"/>
      <c r="F139" s="130"/>
      <c r="H139" s="4">
        <v>-187500</v>
      </c>
      <c r="I139" s="19"/>
      <c r="J139" s="6">
        <v>-187500</v>
      </c>
      <c r="K139" s="19"/>
      <c r="L139" s="6">
        <v>0</v>
      </c>
      <c r="M139" s="19"/>
      <c r="N139" s="6">
        <v>0</v>
      </c>
    </row>
    <row r="140" spans="1:14" ht="16.5" customHeight="1">
      <c r="A140" s="123" t="s">
        <v>80</v>
      </c>
      <c r="B140" s="140"/>
      <c r="C140" s="123"/>
      <c r="D140" s="122"/>
      <c r="E140" s="122"/>
      <c r="H140" s="4"/>
      <c r="I140" s="19"/>
      <c r="J140" s="6"/>
      <c r="K140" s="19"/>
      <c r="L140" s="6"/>
      <c r="M140" s="19"/>
      <c r="N140" s="6"/>
    </row>
    <row r="141" spans="1:14" ht="16.5" customHeight="1">
      <c r="A141" s="123"/>
      <c r="B141" s="140"/>
      <c r="C141" s="123" t="s">
        <v>81</v>
      </c>
      <c r="D141" s="122"/>
      <c r="E141" s="122"/>
      <c r="F141" s="130"/>
      <c r="G141" s="144"/>
      <c r="H141" s="4">
        <v>52300000</v>
      </c>
      <c r="I141" s="19"/>
      <c r="J141" s="6">
        <v>52300000</v>
      </c>
      <c r="K141" s="19"/>
      <c r="L141" s="6">
        <v>40700000</v>
      </c>
      <c r="M141" s="19"/>
      <c r="N141" s="6">
        <v>40700000</v>
      </c>
    </row>
    <row r="142" spans="1:14" ht="16.5" customHeight="1">
      <c r="A142" s="123"/>
      <c r="B142" s="140"/>
      <c r="C142" s="123" t="s">
        <v>82</v>
      </c>
      <c r="D142" s="122"/>
      <c r="E142" s="122"/>
      <c r="F142" s="130"/>
      <c r="G142" s="144"/>
      <c r="H142" s="4">
        <v>338303192</v>
      </c>
      <c r="I142" s="19"/>
      <c r="J142" s="6">
        <v>270745310</v>
      </c>
      <c r="K142" s="19"/>
      <c r="L142" s="6">
        <v>338303192</v>
      </c>
      <c r="M142" s="19"/>
      <c r="N142" s="6">
        <v>270745310</v>
      </c>
    </row>
    <row r="143" spans="1:14" ht="16.5" customHeight="1">
      <c r="A143" s="140"/>
      <c r="B143" s="123"/>
      <c r="C143" s="140" t="s">
        <v>83</v>
      </c>
      <c r="D143" s="122"/>
      <c r="E143" s="122"/>
      <c r="F143" s="130"/>
      <c r="G143" s="144"/>
      <c r="H143" s="4">
        <v>1304224994</v>
      </c>
      <c r="I143" s="19"/>
      <c r="J143" s="6">
        <v>1320001806</v>
      </c>
      <c r="K143" s="19"/>
      <c r="L143" s="6">
        <v>100597725</v>
      </c>
      <c r="M143" s="19"/>
      <c r="N143" s="6">
        <v>391407711</v>
      </c>
    </row>
    <row r="144" spans="1:14" ht="16.5" customHeight="1">
      <c r="A144" s="140" t="s">
        <v>84</v>
      </c>
      <c r="B144" s="123"/>
      <c r="C144" s="140"/>
      <c r="D144" s="122"/>
      <c r="E144" s="122"/>
      <c r="F144" s="130">
        <v>12</v>
      </c>
      <c r="G144" s="144"/>
      <c r="H144" s="4">
        <v>-338303192</v>
      </c>
      <c r="I144" s="19"/>
      <c r="J144" s="6">
        <v>-270745310</v>
      </c>
      <c r="K144" s="19"/>
      <c r="L144" s="6">
        <v>-338303192</v>
      </c>
      <c r="M144" s="19"/>
      <c r="N144" s="6">
        <v>-270745310</v>
      </c>
    </row>
    <row r="145" spans="1:14" ht="16.5" customHeight="1">
      <c r="A145" s="140" t="s">
        <v>85</v>
      </c>
      <c r="D145" s="119"/>
      <c r="E145" s="119"/>
      <c r="F145" s="130"/>
      <c r="G145" s="144"/>
      <c r="H145" s="9">
        <v>-57186070</v>
      </c>
      <c r="I145" s="19"/>
      <c r="J145" s="17">
        <v>-43404974</v>
      </c>
      <c r="K145" s="19"/>
      <c r="L145" s="17">
        <v>0</v>
      </c>
      <c r="M145" s="19"/>
      <c r="N145" s="17">
        <v>0</v>
      </c>
    </row>
    <row r="146" spans="1:14" ht="16.5" customHeight="1">
      <c r="A146" s="123"/>
      <c r="B146" s="140"/>
      <c r="C146" s="140"/>
      <c r="D146" s="122"/>
      <c r="E146" s="122"/>
      <c r="F146" s="130"/>
      <c r="G146" s="144"/>
      <c r="H146" s="4"/>
      <c r="I146" s="8"/>
      <c r="J146" s="8"/>
      <c r="K146" s="8"/>
      <c r="L146" s="8"/>
      <c r="M146" s="1"/>
      <c r="N146" s="8"/>
    </row>
    <row r="147" spans="1:14" ht="16.5" customHeight="1">
      <c r="A147" s="120" t="s">
        <v>86</v>
      </c>
      <c r="B147" s="123"/>
      <c r="C147" s="140"/>
      <c r="D147" s="122"/>
      <c r="E147" s="122"/>
      <c r="F147" s="130"/>
      <c r="G147" s="144"/>
      <c r="H147" s="9">
        <f>SUM(H132:H145)</f>
        <v>3887944232</v>
      </c>
      <c r="I147" s="8"/>
      <c r="J147" s="9">
        <f>SUM(J132:J145)</f>
        <v>3917502140</v>
      </c>
      <c r="K147" s="8"/>
      <c r="L147" s="9">
        <f>SUM(L132:L145)</f>
        <v>2699363549</v>
      </c>
      <c r="M147" s="8"/>
      <c r="N147" s="9">
        <f>SUM(N132:N145)</f>
        <v>2990173535</v>
      </c>
    </row>
    <row r="148" spans="1:14" ht="16.5" customHeight="1">
      <c r="A148" s="123"/>
      <c r="B148" s="140"/>
      <c r="C148" s="140"/>
      <c r="D148" s="122"/>
      <c r="E148" s="122"/>
      <c r="F148" s="130"/>
      <c r="G148" s="144"/>
      <c r="H148" s="4"/>
      <c r="I148" s="8"/>
      <c r="J148" s="8"/>
      <c r="K148" s="8"/>
      <c r="L148" s="8"/>
      <c r="M148" s="1"/>
      <c r="N148" s="8"/>
    </row>
    <row r="149" spans="1:14" ht="16.5" customHeight="1" thickBot="1">
      <c r="A149" s="120" t="s">
        <v>87</v>
      </c>
      <c r="B149" s="140"/>
      <c r="C149" s="140"/>
      <c r="D149" s="122"/>
      <c r="E149" s="122"/>
      <c r="F149" s="130"/>
      <c r="G149" s="144"/>
      <c r="H149" s="11">
        <f>SUM(H95+H147)</f>
        <v>4893618193</v>
      </c>
      <c r="I149" s="8"/>
      <c r="J149" s="11">
        <f>SUM(J95+J147)</f>
        <v>4880986684</v>
      </c>
      <c r="K149" s="8"/>
      <c r="L149" s="11">
        <f>SUM(L95+L147)</f>
        <v>3592705332</v>
      </c>
      <c r="M149" s="1"/>
      <c r="N149" s="11">
        <f>SUM(N95+N147)</f>
        <v>3460046377</v>
      </c>
    </row>
    <row r="150" spans="1:14" ht="18.75" customHeight="1" thickTop="1">
      <c r="A150" s="120"/>
      <c r="B150" s="140"/>
      <c r="C150" s="140"/>
      <c r="D150" s="122"/>
      <c r="E150" s="122"/>
      <c r="F150" s="130"/>
      <c r="G150" s="144"/>
      <c r="J150" s="122"/>
      <c r="L150" s="122"/>
      <c r="N150" s="122"/>
    </row>
    <row r="151" spans="1:14" ht="18.75" customHeight="1">
      <c r="A151" s="120"/>
      <c r="B151" s="140"/>
      <c r="C151" s="140"/>
      <c r="D151" s="122"/>
      <c r="E151" s="122"/>
      <c r="F151" s="130"/>
      <c r="G151" s="144"/>
      <c r="J151" s="122"/>
      <c r="L151" s="122"/>
      <c r="N151" s="122"/>
    </row>
    <row r="152" spans="1:14" ht="18.75" customHeight="1">
      <c r="A152" s="120"/>
      <c r="B152" s="140"/>
      <c r="C152" s="140"/>
      <c r="D152" s="122"/>
      <c r="E152" s="122"/>
      <c r="F152" s="130"/>
      <c r="G152" s="144"/>
      <c r="J152" s="122"/>
      <c r="L152" s="122"/>
      <c r="N152" s="122"/>
    </row>
    <row r="153" spans="1:14" ht="18" customHeight="1">
      <c r="A153" s="120"/>
      <c r="B153" s="140"/>
      <c r="C153" s="140"/>
      <c r="D153" s="122"/>
      <c r="E153" s="122"/>
      <c r="F153" s="130"/>
      <c r="G153" s="144"/>
      <c r="J153" s="122"/>
      <c r="L153" s="122"/>
      <c r="N153" s="122"/>
    </row>
    <row r="154" spans="1:14" ht="16.5" customHeight="1">
      <c r="A154" s="120"/>
      <c r="B154" s="140"/>
      <c r="C154" s="140"/>
      <c r="D154" s="122"/>
      <c r="E154" s="122"/>
      <c r="F154" s="130"/>
      <c r="G154" s="144"/>
      <c r="J154" s="122"/>
      <c r="L154" s="122"/>
      <c r="N154" s="122"/>
    </row>
    <row r="155" spans="1:14" ht="15.75" customHeight="1">
      <c r="A155" s="120"/>
      <c r="B155" s="140"/>
      <c r="C155" s="140"/>
      <c r="D155" s="122"/>
      <c r="E155" s="122"/>
      <c r="F155" s="130"/>
      <c r="G155" s="144"/>
      <c r="J155" s="122"/>
      <c r="L155" s="122"/>
      <c r="N155" s="122"/>
    </row>
    <row r="156" spans="1:14" ht="18.75" customHeight="1">
      <c r="A156" s="120"/>
      <c r="B156" s="140"/>
      <c r="C156" s="140"/>
      <c r="D156" s="122"/>
      <c r="E156" s="122"/>
      <c r="F156" s="130"/>
      <c r="G156" s="144"/>
      <c r="J156" s="122"/>
      <c r="L156" s="122"/>
      <c r="N156" s="122"/>
    </row>
    <row r="157" spans="1:14" ht="18.75" customHeight="1">
      <c r="A157" s="120"/>
      <c r="B157" s="140"/>
      <c r="C157" s="140"/>
      <c r="D157" s="122"/>
      <c r="E157" s="122"/>
      <c r="F157" s="133"/>
      <c r="G157" s="151"/>
      <c r="H157" s="4"/>
      <c r="I157" s="8"/>
      <c r="J157" s="8"/>
      <c r="K157" s="8"/>
      <c r="L157" s="8"/>
      <c r="M157" s="1"/>
      <c r="N157" s="8"/>
    </row>
    <row r="158" spans="1:14" ht="16.5" customHeight="1">
      <c r="A158" s="135" t="s">
        <v>38</v>
      </c>
      <c r="B158" s="135"/>
      <c r="C158" s="135"/>
      <c r="D158" s="135"/>
      <c r="E158" s="135"/>
      <c r="F158" s="133"/>
      <c r="G158" s="151"/>
      <c r="H158" s="136"/>
      <c r="I158" s="136"/>
      <c r="J158" s="136"/>
      <c r="K158" s="136"/>
      <c r="L158" s="8"/>
      <c r="M158" s="136"/>
      <c r="N158" s="8"/>
    </row>
    <row r="159" spans="1:14" ht="16.5" customHeight="1">
      <c r="A159" s="135" t="s">
        <v>39</v>
      </c>
      <c r="B159" s="135"/>
      <c r="C159" s="135"/>
      <c r="D159" s="135"/>
      <c r="E159" s="135"/>
      <c r="F159" s="133"/>
      <c r="G159" s="151"/>
      <c r="H159" s="136"/>
      <c r="I159" s="136"/>
      <c r="J159" s="136"/>
      <c r="K159" s="136"/>
      <c r="L159" s="8"/>
      <c r="M159" s="136"/>
      <c r="N159" s="8"/>
    </row>
    <row r="160" spans="1:14" ht="16.5" customHeight="1">
      <c r="A160" s="135"/>
      <c r="B160" s="135"/>
      <c r="C160" s="135"/>
      <c r="D160" s="135"/>
      <c r="E160" s="135"/>
      <c r="F160" s="133"/>
      <c r="G160" s="151"/>
      <c r="H160" s="136"/>
      <c r="I160" s="136"/>
      <c r="J160" s="136"/>
      <c r="K160" s="136"/>
      <c r="L160" s="8"/>
      <c r="M160" s="136"/>
      <c r="N160" s="8"/>
    </row>
    <row r="161" spans="1:14" s="128" customFormat="1" ht="16.5" customHeight="1">
      <c r="A161" s="120"/>
      <c r="B161" s="140"/>
      <c r="C161" s="140"/>
      <c r="D161" s="122"/>
      <c r="E161" s="122"/>
      <c r="G161" s="135"/>
      <c r="H161" s="4"/>
      <c r="I161" s="8"/>
      <c r="J161" s="8"/>
      <c r="K161" s="8"/>
      <c r="L161" s="8"/>
      <c r="M161" s="1"/>
      <c r="N161" s="8"/>
    </row>
    <row r="162" spans="1:14" s="128" customFormat="1" ht="22.35" customHeight="1">
      <c r="A162" s="137" t="s">
        <v>40</v>
      </c>
      <c r="B162" s="137"/>
      <c r="C162" s="137"/>
      <c r="D162" s="137"/>
      <c r="E162" s="137"/>
      <c r="F162" s="152"/>
      <c r="G162" s="153"/>
      <c r="H162" s="137"/>
      <c r="I162" s="137"/>
      <c r="J162" s="137"/>
      <c r="K162" s="137"/>
      <c r="L162" s="137"/>
      <c r="M162" s="137"/>
      <c r="N162" s="137"/>
    </row>
  </sheetData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3" man="1"/>
    <brk id="109" max="13" man="1"/>
  </rowBreaks>
  <ignoredErrors>
    <ignoredError sqref="H11:N11 K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E3F2-AD72-421E-B113-E42852D74FAB}">
  <dimension ref="A1:M100"/>
  <sheetViews>
    <sheetView topLeftCell="A45" zoomScale="110" zoomScaleNormal="110" zoomScaleSheetLayoutView="80" workbookViewId="0">
      <selection activeCell="D64" sqref="D64"/>
    </sheetView>
  </sheetViews>
  <sheetFormatPr defaultColWidth="11" defaultRowHeight="16.5" customHeight="1"/>
  <cols>
    <col min="1" max="3" width="1.28515625" style="103" customWidth="1"/>
    <col min="4" max="4" width="31.85546875" style="103" customWidth="1"/>
    <col min="5" max="5" width="5.42578125" style="117" customWidth="1"/>
    <col min="6" max="6" width="0.5703125" style="103" customWidth="1"/>
    <col min="7" max="7" width="12.7109375" style="122" customWidth="1"/>
    <col min="8" max="8" width="0.5703125" style="122" customWidth="1"/>
    <col min="9" max="9" width="12.7109375" style="122" customWidth="1"/>
    <col min="10" max="10" width="0.5703125" style="122" customWidth="1"/>
    <col min="11" max="11" width="12.7109375" style="122" customWidth="1"/>
    <col min="12" max="12" width="0.5703125" style="122" customWidth="1"/>
    <col min="13" max="13" width="12.7109375" style="122" customWidth="1"/>
    <col min="14" max="16384" width="11" style="103"/>
  </cols>
  <sheetData>
    <row r="1" spans="1:13" ht="16.5" customHeight="1">
      <c r="A1" s="120" t="s">
        <v>0</v>
      </c>
      <c r="B1" s="99"/>
      <c r="C1" s="154"/>
      <c r="D1" s="154"/>
      <c r="F1" s="154"/>
      <c r="G1" s="155"/>
      <c r="H1" s="155"/>
      <c r="I1" s="155"/>
      <c r="J1" s="155"/>
      <c r="K1" s="155"/>
      <c r="L1" s="155"/>
      <c r="M1" s="155"/>
    </row>
    <row r="2" spans="1:13" ht="16.5" customHeight="1">
      <c r="A2" s="120" t="s">
        <v>88</v>
      </c>
      <c r="B2" s="99"/>
      <c r="C2" s="154"/>
      <c r="D2" s="154"/>
      <c r="F2" s="154"/>
      <c r="G2" s="155"/>
      <c r="H2" s="155"/>
      <c r="I2" s="155"/>
      <c r="J2" s="155"/>
      <c r="K2" s="155"/>
      <c r="L2" s="155"/>
      <c r="M2" s="155"/>
    </row>
    <row r="3" spans="1:13" ht="16.5" customHeight="1">
      <c r="A3" s="156" t="s">
        <v>240</v>
      </c>
      <c r="B3" s="105"/>
      <c r="C3" s="157"/>
      <c r="D3" s="157"/>
      <c r="E3" s="158"/>
      <c r="F3" s="157"/>
      <c r="G3" s="159"/>
      <c r="H3" s="159"/>
      <c r="I3" s="159"/>
      <c r="J3" s="159"/>
      <c r="K3" s="159"/>
      <c r="L3" s="159"/>
      <c r="M3" s="159"/>
    </row>
    <row r="4" spans="1:13" ht="16.5" customHeight="1">
      <c r="A4" s="140"/>
      <c r="C4" s="140"/>
      <c r="F4" s="117"/>
      <c r="G4" s="136"/>
      <c r="I4" s="136"/>
      <c r="J4" s="136"/>
      <c r="K4" s="136"/>
      <c r="L4" s="136"/>
      <c r="M4" s="136"/>
    </row>
    <row r="5" spans="1:13" ht="16.5" customHeight="1">
      <c r="A5" s="140"/>
      <c r="C5" s="140"/>
      <c r="F5" s="117"/>
      <c r="G5" s="136"/>
      <c r="I5" s="136"/>
      <c r="J5" s="136"/>
      <c r="K5" s="136"/>
      <c r="L5" s="136"/>
      <c r="M5" s="136"/>
    </row>
    <row r="6" spans="1:13" ht="16.5" customHeight="1">
      <c r="A6" s="99"/>
      <c r="B6" s="99"/>
      <c r="C6" s="154"/>
      <c r="D6" s="154"/>
      <c r="F6" s="154"/>
      <c r="G6" s="102" t="s">
        <v>2</v>
      </c>
      <c r="H6" s="102"/>
      <c r="I6" s="102"/>
      <c r="J6" s="102"/>
      <c r="K6" s="102" t="s">
        <v>3</v>
      </c>
      <c r="L6" s="102"/>
      <c r="M6" s="102"/>
    </row>
    <row r="7" spans="1:13" ht="16.5" customHeight="1">
      <c r="A7" s="154"/>
      <c r="B7" s="154"/>
      <c r="C7" s="154"/>
      <c r="D7" s="154"/>
      <c r="E7" s="101"/>
      <c r="F7" s="100"/>
      <c r="G7" s="111" t="s">
        <v>4</v>
      </c>
      <c r="H7" s="108"/>
      <c r="I7" s="111"/>
      <c r="J7" s="110"/>
      <c r="K7" s="111" t="s">
        <v>4</v>
      </c>
      <c r="L7" s="108"/>
      <c r="M7" s="111"/>
    </row>
    <row r="8" spans="1:13" ht="16.5" customHeight="1">
      <c r="A8" s="154"/>
      <c r="B8" s="154"/>
      <c r="C8" s="154"/>
      <c r="D8" s="154"/>
      <c r="E8" s="101"/>
      <c r="F8" s="100"/>
      <c r="G8" s="112" t="s">
        <v>5</v>
      </c>
      <c r="H8" s="113"/>
      <c r="I8" s="112" t="s">
        <v>5</v>
      </c>
      <c r="J8" s="113"/>
      <c r="K8" s="112" t="s">
        <v>5</v>
      </c>
      <c r="L8" s="113"/>
      <c r="M8" s="112" t="s">
        <v>5</v>
      </c>
    </row>
    <row r="9" spans="1:13" ht="16.5" customHeight="1">
      <c r="F9" s="101"/>
      <c r="G9" s="114" t="s">
        <v>237</v>
      </c>
      <c r="H9" s="142"/>
      <c r="I9" s="114" t="s">
        <v>237</v>
      </c>
      <c r="J9" s="142"/>
      <c r="K9" s="114" t="s">
        <v>237</v>
      </c>
      <c r="L9" s="142"/>
      <c r="M9" s="114" t="s">
        <v>237</v>
      </c>
    </row>
    <row r="10" spans="1:13" ht="16.5" customHeight="1">
      <c r="F10" s="101"/>
      <c r="G10" s="116" t="s">
        <v>8</v>
      </c>
      <c r="H10" s="142"/>
      <c r="I10" s="116" t="s">
        <v>9</v>
      </c>
      <c r="J10" s="142"/>
      <c r="K10" s="116" t="s">
        <v>8</v>
      </c>
      <c r="L10" s="142"/>
      <c r="M10" s="116" t="s">
        <v>9</v>
      </c>
    </row>
    <row r="11" spans="1:13" ht="16.5" customHeight="1">
      <c r="E11" s="107" t="s">
        <v>63</v>
      </c>
      <c r="F11" s="117"/>
      <c r="G11" s="118" t="s">
        <v>11</v>
      </c>
      <c r="H11" s="119"/>
      <c r="I11" s="118" t="s">
        <v>11</v>
      </c>
      <c r="J11" s="142"/>
      <c r="K11" s="118" t="s">
        <v>11</v>
      </c>
      <c r="L11" s="119"/>
      <c r="M11" s="118" t="s">
        <v>11</v>
      </c>
    </row>
    <row r="12" spans="1:13" ht="16.5" customHeight="1">
      <c r="F12" s="117"/>
      <c r="G12" s="115"/>
      <c r="H12" s="119"/>
      <c r="I12" s="115"/>
      <c r="J12" s="142"/>
      <c r="K12" s="112"/>
      <c r="L12" s="142"/>
      <c r="M12" s="112"/>
    </row>
    <row r="13" spans="1:13" ht="16.5" customHeight="1">
      <c r="A13" s="123" t="s">
        <v>89</v>
      </c>
      <c r="B13" s="140"/>
      <c r="C13" s="140"/>
      <c r="G13" s="160">
        <v>606391423</v>
      </c>
      <c r="I13" s="160">
        <v>631768486</v>
      </c>
      <c r="J13" s="136"/>
      <c r="K13" s="160">
        <v>112522876</v>
      </c>
      <c r="L13" s="136"/>
      <c r="M13" s="160">
        <v>83165448</v>
      </c>
    </row>
    <row r="14" spans="1:13" ht="16.5" customHeight="1">
      <c r="A14" s="123" t="s">
        <v>90</v>
      </c>
      <c r="B14" s="140"/>
      <c r="C14" s="140"/>
      <c r="G14" s="160">
        <v>7641115</v>
      </c>
      <c r="I14" s="160">
        <v>7439155</v>
      </c>
      <c r="J14" s="136"/>
      <c r="K14" s="160">
        <v>0</v>
      </c>
      <c r="L14" s="136"/>
      <c r="M14" s="160">
        <v>0</v>
      </c>
    </row>
    <row r="15" spans="1:13" ht="16.5" customHeight="1">
      <c r="A15" s="123" t="s">
        <v>91</v>
      </c>
      <c r="B15" s="140"/>
      <c r="C15" s="140"/>
      <c r="G15" s="160">
        <v>-480315472</v>
      </c>
      <c r="I15" s="160">
        <v>-536316504</v>
      </c>
      <c r="J15" s="136"/>
      <c r="K15" s="160">
        <v>-82671539</v>
      </c>
      <c r="L15" s="136"/>
      <c r="M15" s="160">
        <v>-68580595</v>
      </c>
    </row>
    <row r="16" spans="1:13" ht="16.5" customHeight="1">
      <c r="A16" s="123" t="s">
        <v>92</v>
      </c>
      <c r="B16" s="140"/>
      <c r="C16" s="140"/>
      <c r="G16" s="161">
        <v>-2048762</v>
      </c>
      <c r="I16" s="161">
        <v>-2183244</v>
      </c>
      <c r="J16" s="136"/>
      <c r="K16" s="162">
        <v>0</v>
      </c>
      <c r="L16" s="136"/>
      <c r="M16" s="162">
        <v>0</v>
      </c>
    </row>
    <row r="17" spans="1:13" ht="16.5" customHeight="1">
      <c r="F17" s="117"/>
      <c r="G17" s="163"/>
      <c r="H17" s="163"/>
      <c r="I17" s="163"/>
      <c r="J17" s="163"/>
      <c r="K17" s="163"/>
      <c r="L17" s="142"/>
      <c r="M17" s="163"/>
    </row>
    <row r="18" spans="1:13" ht="16.5" customHeight="1">
      <c r="A18" s="120" t="s">
        <v>93</v>
      </c>
      <c r="B18" s="140"/>
      <c r="C18" s="140"/>
      <c r="G18" s="148">
        <f>SUM(G13:G17)</f>
        <v>131668304</v>
      </c>
      <c r="I18" s="148">
        <f>SUM(I13:I17)</f>
        <v>100707893</v>
      </c>
      <c r="K18" s="148">
        <f>SUM(K13:K17)</f>
        <v>29851337</v>
      </c>
      <c r="M18" s="148">
        <f>SUM(M13:M17)</f>
        <v>14584853</v>
      </c>
    </row>
    <row r="19" spans="1:13" ht="16.5" customHeight="1">
      <c r="F19" s="117"/>
      <c r="G19" s="115"/>
      <c r="H19" s="119"/>
      <c r="I19" s="115"/>
      <c r="J19" s="119"/>
      <c r="K19" s="115"/>
      <c r="L19" s="142"/>
      <c r="M19" s="115"/>
    </row>
    <row r="20" spans="1:13" ht="16.5" customHeight="1">
      <c r="A20" s="123" t="s">
        <v>94</v>
      </c>
      <c r="B20" s="140"/>
      <c r="C20" s="140"/>
      <c r="G20" s="148">
        <v>0</v>
      </c>
      <c r="I20" s="148">
        <v>0</v>
      </c>
      <c r="J20" s="164"/>
      <c r="K20" s="164">
        <v>5600858</v>
      </c>
      <c r="L20" s="165"/>
      <c r="M20" s="164">
        <v>26951100</v>
      </c>
    </row>
    <row r="21" spans="1:13" ht="16.5" customHeight="1">
      <c r="A21" s="123" t="s">
        <v>95</v>
      </c>
      <c r="B21" s="140"/>
      <c r="C21" s="140"/>
      <c r="G21" s="148">
        <v>3595410</v>
      </c>
      <c r="I21" s="148">
        <v>2959674</v>
      </c>
      <c r="J21" s="136"/>
      <c r="K21" s="166">
        <v>19933150</v>
      </c>
      <c r="L21" s="136"/>
      <c r="M21" s="166">
        <v>14469010</v>
      </c>
    </row>
    <row r="22" spans="1:13" ht="16.5" customHeight="1">
      <c r="A22" s="123" t="s">
        <v>96</v>
      </c>
      <c r="F22" s="117"/>
      <c r="G22" s="148">
        <v>-11071735</v>
      </c>
      <c r="H22" s="119"/>
      <c r="I22" s="148">
        <v>-11128617</v>
      </c>
      <c r="J22" s="165"/>
      <c r="K22" s="164">
        <v>-3079522</v>
      </c>
      <c r="L22" s="165"/>
      <c r="M22" s="164">
        <v>-2756553</v>
      </c>
    </row>
    <row r="23" spans="1:13" ht="16.5" customHeight="1">
      <c r="A23" s="123" t="s">
        <v>97</v>
      </c>
      <c r="B23" s="140"/>
      <c r="C23" s="140"/>
      <c r="G23" s="160">
        <v>-92137127</v>
      </c>
      <c r="I23" s="160">
        <v>-74391698</v>
      </c>
      <c r="J23" s="136"/>
      <c r="K23" s="160">
        <v>-38987816</v>
      </c>
      <c r="L23" s="136"/>
      <c r="M23" s="160">
        <v>-27468520</v>
      </c>
    </row>
    <row r="24" spans="1:13" ht="16.5" customHeight="1">
      <c r="A24" s="128" t="s">
        <v>189</v>
      </c>
      <c r="B24" s="140"/>
      <c r="C24" s="140"/>
      <c r="G24" s="160">
        <v>-42519</v>
      </c>
      <c r="I24" s="160">
        <v>435550</v>
      </c>
      <c r="J24" s="136"/>
      <c r="K24" s="160">
        <v>538827</v>
      </c>
      <c r="L24" s="136"/>
      <c r="M24" s="160">
        <v>-233344</v>
      </c>
    </row>
    <row r="25" spans="1:13" ht="16.5" customHeight="1">
      <c r="A25" s="103" t="s">
        <v>98</v>
      </c>
      <c r="E25" s="101"/>
      <c r="F25" s="117"/>
      <c r="G25" s="160">
        <v>218309</v>
      </c>
      <c r="H25" s="119"/>
      <c r="I25" s="160">
        <v>-9695389</v>
      </c>
      <c r="J25" s="136"/>
      <c r="K25" s="160">
        <v>-25487</v>
      </c>
      <c r="L25" s="136"/>
      <c r="M25" s="160">
        <v>-2036052</v>
      </c>
    </row>
    <row r="26" spans="1:13" ht="16.5" customHeight="1">
      <c r="A26" s="123" t="s">
        <v>99</v>
      </c>
      <c r="B26" s="140"/>
      <c r="C26" s="140"/>
      <c r="F26" s="117"/>
      <c r="G26" s="161">
        <v>-7774944</v>
      </c>
      <c r="H26" s="119"/>
      <c r="I26" s="161">
        <v>-9056997</v>
      </c>
      <c r="J26" s="165"/>
      <c r="K26" s="162">
        <v>-6712475</v>
      </c>
      <c r="L26" s="165"/>
      <c r="M26" s="162">
        <v>-7761956</v>
      </c>
    </row>
    <row r="27" spans="1:13" ht="16.5" customHeight="1">
      <c r="F27" s="117"/>
      <c r="G27" s="163"/>
      <c r="H27" s="163"/>
      <c r="I27" s="163"/>
      <c r="J27" s="163"/>
      <c r="K27" s="163"/>
      <c r="L27" s="142"/>
      <c r="M27" s="163"/>
    </row>
    <row r="28" spans="1:13" ht="16.5" customHeight="1">
      <c r="A28" s="120" t="s">
        <v>100</v>
      </c>
      <c r="B28" s="140"/>
      <c r="C28" s="140"/>
      <c r="F28" s="117"/>
      <c r="G28" s="160"/>
      <c r="H28" s="119"/>
      <c r="I28" s="160"/>
      <c r="J28" s="165"/>
      <c r="K28" s="160"/>
      <c r="L28" s="165"/>
      <c r="M28" s="160"/>
    </row>
    <row r="29" spans="1:13" ht="16.5" customHeight="1">
      <c r="A29" s="120"/>
      <c r="B29" s="167" t="s">
        <v>101</v>
      </c>
      <c r="C29" s="140"/>
      <c r="F29" s="117"/>
      <c r="G29" s="160"/>
      <c r="H29" s="119"/>
      <c r="I29" s="160"/>
      <c r="J29" s="165"/>
      <c r="K29" s="160"/>
      <c r="L29" s="165"/>
      <c r="M29" s="160"/>
    </row>
    <row r="30" spans="1:13" ht="16.5" customHeight="1">
      <c r="A30" s="120"/>
      <c r="B30" s="167" t="s">
        <v>102</v>
      </c>
      <c r="C30" s="140"/>
      <c r="F30" s="117"/>
      <c r="G30" s="160">
        <f>SUM(G18:G26)</f>
        <v>24455698</v>
      </c>
      <c r="H30" s="119"/>
      <c r="I30" s="160">
        <f>SUM(I18:I26)</f>
        <v>-169584</v>
      </c>
      <c r="J30" s="165"/>
      <c r="K30" s="160">
        <f>SUM(K18:K26)</f>
        <v>7118872</v>
      </c>
      <c r="L30" s="165"/>
      <c r="M30" s="160">
        <f>SUM(M18:M26)</f>
        <v>15748538</v>
      </c>
    </row>
    <row r="31" spans="1:13" ht="16.5" customHeight="1">
      <c r="A31" s="123" t="s">
        <v>103</v>
      </c>
      <c r="B31" s="140"/>
      <c r="C31" s="140"/>
      <c r="F31" s="117"/>
      <c r="G31" s="160"/>
      <c r="H31" s="119"/>
      <c r="I31" s="160"/>
      <c r="J31" s="119"/>
      <c r="K31" s="160"/>
      <c r="L31" s="168"/>
      <c r="M31" s="160"/>
    </row>
    <row r="32" spans="1:13" ht="16.5" customHeight="1">
      <c r="A32" s="123"/>
      <c r="B32" s="140" t="s">
        <v>104</v>
      </c>
      <c r="C32" s="140"/>
      <c r="F32" s="117"/>
      <c r="G32" s="162">
        <v>75822017</v>
      </c>
      <c r="H32" s="119"/>
      <c r="I32" s="162">
        <v>103301994</v>
      </c>
      <c r="J32" s="165"/>
      <c r="K32" s="162">
        <v>0</v>
      </c>
      <c r="L32" s="165"/>
      <c r="M32" s="162">
        <v>0</v>
      </c>
    </row>
    <row r="34" spans="1:13" ht="16.5" customHeight="1">
      <c r="A34" s="120" t="s">
        <v>105</v>
      </c>
      <c r="B34" s="140"/>
      <c r="C34" s="140"/>
      <c r="F34" s="117"/>
      <c r="G34" s="160">
        <f>SUM(G30:G32)</f>
        <v>100277715</v>
      </c>
      <c r="H34" s="119"/>
      <c r="I34" s="160">
        <f>SUM(I30:I32)</f>
        <v>103132410</v>
      </c>
      <c r="J34" s="119"/>
      <c r="K34" s="160">
        <f>SUM(K30:K32)</f>
        <v>7118872</v>
      </c>
      <c r="L34" s="119"/>
      <c r="M34" s="160">
        <f>SUM(M30:M32)</f>
        <v>15748538</v>
      </c>
    </row>
    <row r="35" spans="1:13" ht="16.5" customHeight="1">
      <c r="A35" s="103" t="s">
        <v>106</v>
      </c>
      <c r="E35" s="117">
        <v>14</v>
      </c>
      <c r="F35" s="117"/>
      <c r="G35" s="169">
        <v>942553</v>
      </c>
      <c r="H35" s="163"/>
      <c r="I35" s="169">
        <v>-2775369</v>
      </c>
      <c r="J35" s="163"/>
      <c r="K35" s="170">
        <v>6767</v>
      </c>
      <c r="L35" s="163"/>
      <c r="M35" s="170">
        <v>128876</v>
      </c>
    </row>
    <row r="36" spans="1:13" ht="16.5" customHeight="1">
      <c r="F36" s="117"/>
      <c r="G36" s="163"/>
      <c r="H36" s="163"/>
      <c r="I36" s="163"/>
      <c r="J36" s="163"/>
      <c r="K36" s="163"/>
      <c r="L36" s="142"/>
      <c r="M36" s="163"/>
    </row>
    <row r="37" spans="1:13" ht="16.5" customHeight="1">
      <c r="A37" s="120" t="s">
        <v>107</v>
      </c>
      <c r="B37" s="120"/>
      <c r="C37" s="167"/>
      <c r="F37" s="117"/>
      <c r="G37" s="171">
        <f>SUM(G34:G35)</f>
        <v>101220268</v>
      </c>
      <c r="H37" s="119"/>
      <c r="I37" s="171">
        <f>SUM(I34:I35)</f>
        <v>100357041</v>
      </c>
      <c r="J37" s="119"/>
      <c r="K37" s="171">
        <f>SUM(K34:K35)</f>
        <v>7125639</v>
      </c>
      <c r="M37" s="171">
        <f>SUM(M34:M35)</f>
        <v>15877414</v>
      </c>
    </row>
    <row r="38" spans="1:13" ht="16.5" customHeight="1">
      <c r="E38" s="101"/>
      <c r="F38" s="117"/>
      <c r="G38" s="115"/>
      <c r="H38" s="119"/>
      <c r="I38" s="115"/>
      <c r="J38" s="119"/>
      <c r="K38" s="115"/>
      <c r="L38" s="142"/>
      <c r="M38" s="115"/>
    </row>
    <row r="39" spans="1:13" ht="16.5" customHeight="1">
      <c r="E39" s="101"/>
      <c r="F39" s="117"/>
      <c r="G39" s="115"/>
      <c r="H39" s="119"/>
      <c r="I39" s="115"/>
      <c r="J39" s="119"/>
      <c r="K39" s="115"/>
      <c r="L39" s="142"/>
      <c r="M39" s="115"/>
    </row>
    <row r="40" spans="1:13" ht="16.5" customHeight="1">
      <c r="E40" s="101"/>
      <c r="F40" s="117"/>
      <c r="G40" s="115"/>
      <c r="H40" s="119"/>
      <c r="I40" s="115"/>
      <c r="J40" s="119"/>
      <c r="K40" s="115"/>
      <c r="L40" s="142"/>
      <c r="M40" s="115"/>
    </row>
    <row r="41" spans="1:13" ht="16.5" customHeight="1">
      <c r="E41" s="101"/>
      <c r="F41" s="117"/>
      <c r="G41" s="115"/>
      <c r="H41" s="119"/>
      <c r="I41" s="115"/>
      <c r="J41" s="119"/>
      <c r="K41" s="115"/>
      <c r="L41" s="142"/>
      <c r="M41" s="115"/>
    </row>
    <row r="42" spans="1:13" ht="16.5" customHeight="1">
      <c r="E42" s="101"/>
      <c r="F42" s="117"/>
      <c r="G42" s="115"/>
      <c r="H42" s="119"/>
      <c r="I42" s="115"/>
      <c r="J42" s="119"/>
      <c r="K42" s="115"/>
      <c r="L42" s="142"/>
      <c r="M42" s="115"/>
    </row>
    <row r="43" spans="1:13" ht="16.5" customHeight="1">
      <c r="A43" s="121"/>
      <c r="B43" s="167"/>
      <c r="C43" s="140"/>
      <c r="F43" s="117"/>
      <c r="G43" s="163"/>
      <c r="H43" s="119"/>
      <c r="I43" s="163"/>
      <c r="J43" s="119"/>
      <c r="K43" s="163"/>
      <c r="L43" s="119"/>
      <c r="M43" s="163"/>
    </row>
    <row r="44" spans="1:13" ht="16.5" customHeight="1">
      <c r="A44" s="121"/>
      <c r="B44" s="167"/>
      <c r="C44" s="140"/>
      <c r="F44" s="117"/>
      <c r="G44" s="163"/>
      <c r="H44" s="119"/>
      <c r="I44" s="163"/>
      <c r="J44" s="119"/>
      <c r="K44" s="163"/>
      <c r="L44" s="119"/>
      <c r="M44" s="163"/>
    </row>
    <row r="45" spans="1:13" ht="16.5" customHeight="1">
      <c r="A45" s="121"/>
      <c r="B45" s="167"/>
      <c r="C45" s="140"/>
      <c r="F45" s="117"/>
      <c r="G45" s="163"/>
      <c r="H45" s="119"/>
      <c r="I45" s="163"/>
      <c r="J45" s="119"/>
      <c r="K45" s="163"/>
      <c r="L45" s="119"/>
      <c r="M45" s="163"/>
    </row>
    <row r="46" spans="1:13" ht="16.5" customHeight="1">
      <c r="A46" s="135" t="s">
        <v>38</v>
      </c>
      <c r="B46" s="140"/>
      <c r="C46" s="140"/>
      <c r="F46" s="117"/>
      <c r="G46" s="163"/>
      <c r="H46" s="119"/>
      <c r="I46" s="163"/>
      <c r="J46" s="119"/>
      <c r="K46" s="163"/>
      <c r="M46" s="163"/>
    </row>
    <row r="47" spans="1:13" ht="16.5" customHeight="1">
      <c r="A47" s="135" t="s">
        <v>120</v>
      </c>
      <c r="B47" s="140"/>
      <c r="C47" s="140"/>
      <c r="F47" s="117"/>
      <c r="G47" s="163"/>
      <c r="H47" s="119"/>
      <c r="I47" s="163"/>
      <c r="J47" s="119"/>
      <c r="K47" s="163"/>
      <c r="M47" s="163"/>
    </row>
    <row r="48" spans="1:13" ht="18.75" customHeight="1">
      <c r="A48" s="135"/>
      <c r="B48" s="140"/>
      <c r="C48" s="140"/>
      <c r="F48" s="117"/>
      <c r="G48" s="163"/>
      <c r="H48" s="119"/>
      <c r="I48" s="163"/>
      <c r="J48" s="119"/>
      <c r="K48" s="163"/>
      <c r="M48" s="163"/>
    </row>
    <row r="49" spans="1:13" ht="17.25" customHeight="1">
      <c r="A49" s="135"/>
      <c r="B49" s="140"/>
      <c r="C49" s="140"/>
      <c r="F49" s="117"/>
      <c r="G49" s="163"/>
      <c r="H49" s="119"/>
      <c r="I49" s="163"/>
      <c r="J49" s="119"/>
      <c r="K49" s="163"/>
      <c r="M49" s="163"/>
    </row>
    <row r="50" spans="1:13" ht="22.35" customHeight="1">
      <c r="A50" s="137" t="s">
        <v>40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</row>
    <row r="51" spans="1:13" ht="16.5" customHeight="1">
      <c r="A51" s="120" t="s">
        <v>0</v>
      </c>
      <c r="B51" s="99"/>
      <c r="C51" s="117"/>
      <c r="D51" s="117"/>
      <c r="F51" s="117"/>
      <c r="G51" s="119"/>
      <c r="H51" s="119"/>
      <c r="I51" s="119"/>
      <c r="J51" s="119"/>
      <c r="K51" s="119"/>
      <c r="L51" s="119"/>
      <c r="M51" s="119"/>
    </row>
    <row r="52" spans="1:13" ht="16.5" customHeight="1">
      <c r="A52" s="120" t="s">
        <v>121</v>
      </c>
      <c r="B52" s="99"/>
      <c r="C52" s="117"/>
      <c r="D52" s="117"/>
      <c r="F52" s="117"/>
      <c r="G52" s="119"/>
      <c r="H52" s="119"/>
      <c r="I52" s="119"/>
      <c r="J52" s="119"/>
      <c r="K52" s="119"/>
      <c r="L52" s="119"/>
      <c r="M52" s="119"/>
    </row>
    <row r="53" spans="1:13" ht="16.5" customHeight="1">
      <c r="A53" s="156" t="str">
        <f>A3</f>
        <v>For the three-month period ended 30 September 2025</v>
      </c>
      <c r="B53" s="105"/>
      <c r="C53" s="158"/>
      <c r="D53" s="158"/>
      <c r="E53" s="158"/>
      <c r="F53" s="158"/>
      <c r="G53" s="172"/>
      <c r="H53" s="172"/>
      <c r="I53" s="172"/>
      <c r="J53" s="172"/>
      <c r="K53" s="172"/>
      <c r="L53" s="172"/>
      <c r="M53" s="172"/>
    </row>
    <row r="54" spans="1:13" ht="16.5" customHeight="1">
      <c r="A54" s="99"/>
      <c r="B54" s="99"/>
      <c r="C54" s="117"/>
      <c r="D54" s="117"/>
      <c r="F54" s="117"/>
      <c r="G54" s="119"/>
      <c r="H54" s="119"/>
      <c r="I54" s="119"/>
      <c r="J54" s="119"/>
      <c r="K54" s="119"/>
      <c r="L54" s="119"/>
      <c r="M54" s="119"/>
    </row>
    <row r="55" spans="1:13" ht="16.5" customHeight="1">
      <c r="A55" s="99"/>
      <c r="B55" s="99"/>
      <c r="C55" s="117"/>
      <c r="D55" s="117"/>
      <c r="F55" s="117"/>
      <c r="G55" s="119"/>
      <c r="H55" s="119"/>
      <c r="I55" s="119"/>
      <c r="J55" s="119"/>
      <c r="K55" s="119"/>
      <c r="L55" s="119"/>
      <c r="M55" s="119"/>
    </row>
    <row r="56" spans="1:13" ht="16.5" customHeight="1">
      <c r="A56" s="99"/>
      <c r="B56" s="99"/>
      <c r="C56" s="154"/>
      <c r="D56" s="154"/>
      <c r="F56" s="154"/>
      <c r="G56" s="102" t="s">
        <v>2</v>
      </c>
      <c r="H56" s="102"/>
      <c r="I56" s="102"/>
      <c r="J56" s="102"/>
      <c r="K56" s="102" t="s">
        <v>3</v>
      </c>
      <c r="L56" s="102"/>
      <c r="M56" s="102"/>
    </row>
    <row r="57" spans="1:13" ht="16.5" customHeight="1">
      <c r="A57" s="154"/>
      <c r="B57" s="154"/>
      <c r="C57" s="154"/>
      <c r="D57" s="154"/>
      <c r="E57" s="101"/>
      <c r="F57" s="100"/>
      <c r="G57" s="111" t="s">
        <v>4</v>
      </c>
      <c r="H57" s="108"/>
      <c r="I57" s="111"/>
      <c r="J57" s="110"/>
      <c r="K57" s="111" t="s">
        <v>4</v>
      </c>
      <c r="L57" s="108"/>
      <c r="M57" s="111"/>
    </row>
    <row r="58" spans="1:13" ht="16.5" customHeight="1">
      <c r="F58" s="101"/>
      <c r="G58" s="112" t="s">
        <v>5</v>
      </c>
      <c r="H58" s="113"/>
      <c r="I58" s="112" t="s">
        <v>5</v>
      </c>
      <c r="J58" s="113"/>
      <c r="K58" s="112" t="s">
        <v>5</v>
      </c>
      <c r="L58" s="113"/>
      <c r="M58" s="112" t="s">
        <v>5</v>
      </c>
    </row>
    <row r="59" spans="1:13" ht="16.5" customHeight="1">
      <c r="F59" s="101"/>
      <c r="G59" s="114" t="s">
        <v>237</v>
      </c>
      <c r="H59" s="142"/>
      <c r="I59" s="114" t="s">
        <v>237</v>
      </c>
      <c r="J59" s="142"/>
      <c r="K59" s="114" t="s">
        <v>237</v>
      </c>
      <c r="L59" s="142"/>
      <c r="M59" s="114" t="s">
        <v>237</v>
      </c>
    </row>
    <row r="60" spans="1:13" ht="16.5" customHeight="1">
      <c r="F60" s="101"/>
      <c r="G60" s="116" t="s">
        <v>8</v>
      </c>
      <c r="H60" s="142"/>
      <c r="I60" s="116" t="s">
        <v>9</v>
      </c>
      <c r="J60" s="142"/>
      <c r="K60" s="116" t="s">
        <v>8</v>
      </c>
      <c r="L60" s="142"/>
      <c r="M60" s="116" t="s">
        <v>9</v>
      </c>
    </row>
    <row r="61" spans="1:13" ht="16.5" customHeight="1">
      <c r="E61" s="107" t="s">
        <v>63</v>
      </c>
      <c r="F61" s="117"/>
      <c r="G61" s="118" t="s">
        <v>11</v>
      </c>
      <c r="H61" s="119"/>
      <c r="I61" s="118" t="s">
        <v>11</v>
      </c>
      <c r="J61" s="142"/>
      <c r="K61" s="118" t="s">
        <v>11</v>
      </c>
      <c r="L61" s="119"/>
      <c r="M61" s="118" t="s">
        <v>11</v>
      </c>
    </row>
    <row r="62" spans="1:13" ht="16.5" customHeight="1">
      <c r="A62" s="121" t="s">
        <v>108</v>
      </c>
      <c r="B62" s="167"/>
      <c r="C62" s="140"/>
      <c r="F62" s="117"/>
    </row>
    <row r="63" spans="1:13" ht="16.5" customHeight="1">
      <c r="A63" s="140"/>
      <c r="B63" s="173" t="s">
        <v>109</v>
      </c>
      <c r="C63" s="174"/>
      <c r="D63" s="173"/>
      <c r="F63" s="117"/>
    </row>
    <row r="64" spans="1:13" ht="16.5" customHeight="1">
      <c r="A64" s="140"/>
      <c r="B64" s="173"/>
      <c r="C64" s="174" t="s">
        <v>110</v>
      </c>
      <c r="D64" s="173"/>
      <c r="F64" s="117"/>
    </row>
    <row r="65" spans="1:13" ht="16.5" customHeight="1">
      <c r="A65" s="140"/>
      <c r="C65" s="140" t="s">
        <v>111</v>
      </c>
      <c r="F65" s="117"/>
      <c r="G65" s="136"/>
      <c r="I65" s="136"/>
      <c r="J65" s="136"/>
      <c r="K65" s="136"/>
      <c r="L65" s="136"/>
      <c r="M65" s="136"/>
    </row>
    <row r="66" spans="1:13" ht="16.5" customHeight="1">
      <c r="A66" s="140"/>
      <c r="C66" s="140"/>
      <c r="D66" s="103" t="s">
        <v>112</v>
      </c>
      <c r="F66" s="117"/>
      <c r="G66" s="160">
        <v>-17696</v>
      </c>
      <c r="I66" s="160">
        <v>-403313</v>
      </c>
      <c r="K66" s="136">
        <v>0</v>
      </c>
      <c r="L66" s="103"/>
      <c r="M66" s="136">
        <v>0</v>
      </c>
    </row>
    <row r="67" spans="1:13" ht="16.5" customHeight="1">
      <c r="A67" s="140"/>
      <c r="C67" s="140" t="s">
        <v>113</v>
      </c>
      <c r="F67" s="117"/>
      <c r="G67" s="136"/>
      <c r="I67" s="136"/>
      <c r="K67" s="136"/>
      <c r="M67" s="136"/>
    </row>
    <row r="68" spans="1:13" ht="16.5" customHeight="1">
      <c r="A68" s="140"/>
      <c r="C68" s="140"/>
      <c r="D68" s="103" t="s">
        <v>114</v>
      </c>
      <c r="F68" s="117"/>
      <c r="G68" s="175">
        <v>-10486319</v>
      </c>
      <c r="I68" s="175">
        <v>-9416576</v>
      </c>
      <c r="K68" s="175">
        <v>0</v>
      </c>
      <c r="M68" s="175">
        <v>0</v>
      </c>
    </row>
    <row r="69" spans="1:13" ht="16.5" customHeight="1">
      <c r="A69" s="140"/>
      <c r="C69" s="140"/>
      <c r="F69" s="117"/>
    </row>
    <row r="70" spans="1:13" ht="16.5" customHeight="1">
      <c r="A70" s="140"/>
      <c r="B70" s="121" t="s">
        <v>115</v>
      </c>
      <c r="C70" s="140"/>
      <c r="D70" s="140"/>
      <c r="F70" s="117"/>
    </row>
    <row r="71" spans="1:13" ht="16.5" customHeight="1">
      <c r="A71" s="140"/>
      <c r="C71" s="167" t="s">
        <v>116</v>
      </c>
      <c r="D71" s="176"/>
      <c r="F71" s="117"/>
      <c r="G71" s="177">
        <f>SUM(G65:G68)</f>
        <v>-10504015</v>
      </c>
      <c r="I71" s="177">
        <f>SUM(I65:I68)</f>
        <v>-9819889</v>
      </c>
      <c r="K71" s="177">
        <f>SUM(K65:K68)</f>
        <v>0</v>
      </c>
      <c r="M71" s="177">
        <f>SUM(M65:M68)</f>
        <v>0</v>
      </c>
    </row>
    <row r="72" spans="1:13" ht="16.5" customHeight="1">
      <c r="E72" s="101"/>
      <c r="F72" s="117"/>
      <c r="G72" s="115"/>
      <c r="H72" s="119"/>
      <c r="I72" s="115"/>
      <c r="J72" s="119"/>
      <c r="K72" s="115"/>
      <c r="L72" s="142"/>
      <c r="M72" s="115"/>
    </row>
    <row r="73" spans="1:13" ht="16.5" customHeight="1">
      <c r="A73" s="140"/>
      <c r="B73" s="140" t="s">
        <v>117</v>
      </c>
      <c r="F73" s="117"/>
    </row>
    <row r="74" spans="1:13" ht="16.5" customHeight="1">
      <c r="A74" s="140"/>
      <c r="B74" s="140"/>
      <c r="C74" s="140" t="s">
        <v>118</v>
      </c>
      <c r="F74" s="117"/>
      <c r="G74" s="161">
        <f>SUM(G65:G68)</f>
        <v>-10504015</v>
      </c>
      <c r="H74" s="119"/>
      <c r="I74" s="161">
        <f>SUM(I65:I68)</f>
        <v>-9819889</v>
      </c>
      <c r="J74" s="119"/>
      <c r="K74" s="161">
        <f>SUM(K65:K68)</f>
        <v>0</v>
      </c>
      <c r="L74" s="119"/>
      <c r="M74" s="161">
        <f>SUM(M65:M68)</f>
        <v>0</v>
      </c>
    </row>
    <row r="75" spans="1:13" ht="16.5" customHeight="1">
      <c r="E75" s="101"/>
      <c r="F75" s="117"/>
      <c r="G75" s="115"/>
      <c r="H75" s="119"/>
      <c r="I75" s="115"/>
      <c r="J75" s="119"/>
      <c r="K75" s="115"/>
      <c r="L75" s="142"/>
      <c r="M75" s="115"/>
    </row>
    <row r="76" spans="1:13" ht="16.5" customHeight="1" thickBot="1">
      <c r="A76" s="121"/>
      <c r="B76" s="167" t="s">
        <v>119</v>
      </c>
      <c r="C76" s="140"/>
      <c r="F76" s="117"/>
      <c r="G76" s="178">
        <f>G74+G37</f>
        <v>90716253</v>
      </c>
      <c r="H76" s="119"/>
      <c r="I76" s="178">
        <f>I74+I37</f>
        <v>90537152</v>
      </c>
      <c r="J76" s="119"/>
      <c r="K76" s="178">
        <f>K74+K37</f>
        <v>7125639</v>
      </c>
      <c r="L76" s="119"/>
      <c r="M76" s="178">
        <f>M74+M37</f>
        <v>15877414</v>
      </c>
    </row>
    <row r="77" spans="1:13" ht="16.5" customHeight="1" thickTop="1">
      <c r="A77" s="121"/>
      <c r="B77" s="167"/>
      <c r="C77" s="140"/>
      <c r="F77" s="117"/>
      <c r="G77" s="163"/>
      <c r="H77" s="119"/>
      <c r="I77" s="163"/>
      <c r="J77" s="119"/>
      <c r="K77" s="163"/>
      <c r="L77" s="119"/>
      <c r="M77" s="163"/>
    </row>
    <row r="78" spans="1:13" ht="16.5" customHeight="1">
      <c r="F78" s="117"/>
      <c r="G78" s="115"/>
      <c r="H78" s="119"/>
      <c r="I78" s="115"/>
      <c r="J78" s="142"/>
      <c r="K78" s="112"/>
      <c r="L78" s="142"/>
      <c r="M78" s="112"/>
    </row>
    <row r="79" spans="1:13" ht="16.5" customHeight="1">
      <c r="A79" s="120" t="s">
        <v>122</v>
      </c>
      <c r="B79" s="120"/>
      <c r="C79" s="140"/>
    </row>
    <row r="80" spans="1:13" ht="16.5" customHeight="1">
      <c r="E80" s="101"/>
      <c r="F80" s="117"/>
      <c r="G80" s="115"/>
      <c r="H80" s="119"/>
      <c r="I80" s="115"/>
      <c r="J80" s="119"/>
      <c r="K80" s="115"/>
      <c r="L80" s="142"/>
      <c r="M80" s="115"/>
    </row>
    <row r="81" spans="1:13" ht="16.5" customHeight="1" thickBot="1">
      <c r="A81" s="123" t="s">
        <v>123</v>
      </c>
      <c r="B81" s="179"/>
      <c r="E81" s="117">
        <v>15</v>
      </c>
      <c r="G81" s="3">
        <v>0.13170000000000001</v>
      </c>
      <c r="H81" s="2"/>
      <c r="I81" s="3">
        <v>0.12820000000000001</v>
      </c>
      <c r="J81" s="2"/>
      <c r="K81" s="3">
        <v>9.2999999999999992E-3</v>
      </c>
      <c r="L81" s="2"/>
      <c r="M81" s="3">
        <v>2.0299999999999999E-2</v>
      </c>
    </row>
    <row r="82" spans="1:13" ht="16.5" customHeight="1" thickTop="1">
      <c r="A82" s="123"/>
      <c r="F82" s="117"/>
      <c r="G82" s="2"/>
      <c r="H82" s="2"/>
      <c r="I82" s="2"/>
      <c r="J82" s="2"/>
      <c r="K82" s="2"/>
      <c r="L82" s="2"/>
      <c r="M82" s="2"/>
    </row>
    <row r="94" spans="1:13" ht="24" customHeight="1"/>
    <row r="95" spans="1:13" ht="16.5" customHeight="1">
      <c r="A95" s="135" t="s">
        <v>38</v>
      </c>
    </row>
    <row r="96" spans="1:13" ht="16.5" customHeight="1">
      <c r="A96" s="135" t="s">
        <v>120</v>
      </c>
    </row>
    <row r="97" spans="1:13" ht="16.5" customHeight="1">
      <c r="A97" s="135"/>
    </row>
    <row r="98" spans="1:13" ht="16.5" customHeight="1">
      <c r="A98" s="135"/>
    </row>
    <row r="99" spans="1:13" ht="14.1" customHeight="1">
      <c r="A99" s="123"/>
    </row>
    <row r="100" spans="1:13" ht="22.35" customHeight="1">
      <c r="A100" s="137" t="s">
        <v>40</v>
      </c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</row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12DC-694E-45A7-907F-064B7E873578}">
  <dimension ref="A1:M100"/>
  <sheetViews>
    <sheetView zoomScale="115" zoomScaleNormal="115" zoomScaleSheetLayoutView="80" workbookViewId="0">
      <selection activeCell="P9" sqref="P9"/>
    </sheetView>
  </sheetViews>
  <sheetFormatPr defaultColWidth="9.42578125" defaultRowHeight="16.5" customHeight="1"/>
  <cols>
    <col min="1" max="3" width="1.28515625" style="103" customWidth="1"/>
    <col min="4" max="4" width="31.5703125" style="103" customWidth="1"/>
    <col min="5" max="5" width="4.5703125" style="117" customWidth="1"/>
    <col min="6" max="6" width="0.5703125" style="103" customWidth="1"/>
    <col min="7" max="7" width="13.28515625" style="122" customWidth="1"/>
    <col min="8" max="8" width="0.5703125" style="122" customWidth="1"/>
    <col min="9" max="9" width="13.28515625" style="122" customWidth="1"/>
    <col min="10" max="10" width="0.5703125" style="122" customWidth="1"/>
    <col min="11" max="11" width="12.7109375" style="122" customWidth="1"/>
    <col min="12" max="12" width="0.5703125" style="122" customWidth="1"/>
    <col min="13" max="13" width="12.7109375" style="122" customWidth="1"/>
    <col min="14" max="16384" width="9.42578125" style="103"/>
  </cols>
  <sheetData>
    <row r="1" spans="1:13" ht="16.5" customHeight="1">
      <c r="A1" s="120" t="s">
        <v>0</v>
      </c>
      <c r="B1" s="99"/>
      <c r="C1" s="154"/>
      <c r="D1" s="154"/>
      <c r="F1" s="154"/>
      <c r="G1" s="155"/>
      <c r="H1" s="155"/>
      <c r="I1" s="155"/>
      <c r="J1" s="155"/>
      <c r="K1" s="155"/>
      <c r="L1" s="155"/>
      <c r="M1" s="155"/>
    </row>
    <row r="2" spans="1:13" ht="16.5" customHeight="1">
      <c r="A2" s="120" t="s">
        <v>88</v>
      </c>
      <c r="B2" s="99"/>
      <c r="C2" s="154"/>
      <c r="D2" s="154"/>
      <c r="F2" s="154"/>
      <c r="G2" s="155"/>
      <c r="H2" s="155"/>
      <c r="I2" s="155"/>
      <c r="J2" s="155"/>
      <c r="K2" s="155"/>
      <c r="L2" s="155"/>
      <c r="M2" s="155"/>
    </row>
    <row r="3" spans="1:13" ht="16.5" customHeight="1">
      <c r="A3" s="156" t="s">
        <v>241</v>
      </c>
      <c r="B3" s="105"/>
      <c r="C3" s="157"/>
      <c r="D3" s="157"/>
      <c r="E3" s="158"/>
      <c r="F3" s="157"/>
      <c r="G3" s="159"/>
      <c r="H3" s="159"/>
      <c r="I3" s="159"/>
      <c r="J3" s="159"/>
      <c r="K3" s="159"/>
      <c r="L3" s="159"/>
      <c r="M3" s="159"/>
    </row>
    <row r="4" spans="1:13" ht="16.5" customHeight="1">
      <c r="A4" s="121"/>
      <c r="B4" s="173"/>
      <c r="C4" s="174"/>
      <c r="D4" s="173"/>
      <c r="F4" s="117"/>
    </row>
    <row r="5" spans="1:13" ht="16.5" customHeight="1">
      <c r="A5" s="121"/>
      <c r="B5" s="173"/>
      <c r="C5" s="174"/>
      <c r="D5" s="173"/>
      <c r="F5" s="117"/>
    </row>
    <row r="6" spans="1:13" ht="16.5" customHeight="1">
      <c r="A6" s="99"/>
      <c r="B6" s="99"/>
      <c r="C6" s="154"/>
      <c r="D6" s="154"/>
      <c r="F6" s="154"/>
      <c r="G6" s="102" t="s">
        <v>2</v>
      </c>
      <c r="H6" s="102"/>
      <c r="I6" s="102"/>
      <c r="J6" s="102"/>
      <c r="K6" s="102" t="s">
        <v>3</v>
      </c>
      <c r="L6" s="102"/>
      <c r="M6" s="102"/>
    </row>
    <row r="7" spans="1:13" ht="16.5" customHeight="1">
      <c r="A7" s="154"/>
      <c r="B7" s="154"/>
      <c r="C7" s="154"/>
      <c r="D7" s="154"/>
      <c r="E7" s="101"/>
      <c r="F7" s="100"/>
      <c r="G7" s="111" t="s">
        <v>4</v>
      </c>
      <c r="H7" s="108"/>
      <c r="I7" s="111"/>
      <c r="J7" s="110"/>
      <c r="K7" s="111" t="s">
        <v>4</v>
      </c>
      <c r="L7" s="108"/>
      <c r="M7" s="111"/>
    </row>
    <row r="8" spans="1:13" ht="16.5" customHeight="1">
      <c r="A8" s="154"/>
      <c r="B8" s="154"/>
      <c r="C8" s="154"/>
      <c r="D8" s="154"/>
      <c r="E8" s="101"/>
      <c r="F8" s="100"/>
      <c r="G8" s="112" t="s">
        <v>5</v>
      </c>
      <c r="H8" s="113"/>
      <c r="I8" s="112" t="s">
        <v>5</v>
      </c>
      <c r="J8" s="113"/>
      <c r="K8" s="112" t="s">
        <v>5</v>
      </c>
      <c r="L8" s="113"/>
      <c r="M8" s="112" t="s">
        <v>5</v>
      </c>
    </row>
    <row r="9" spans="1:13" ht="16.5" customHeight="1">
      <c r="F9" s="101"/>
      <c r="G9" s="114" t="s">
        <v>237</v>
      </c>
      <c r="H9" s="142"/>
      <c r="I9" s="114" t="s">
        <v>237</v>
      </c>
      <c r="J9" s="142"/>
      <c r="K9" s="114" t="s">
        <v>237</v>
      </c>
      <c r="L9" s="142"/>
      <c r="M9" s="114" t="s">
        <v>237</v>
      </c>
    </row>
    <row r="10" spans="1:13" ht="16.5" customHeight="1">
      <c r="F10" s="101"/>
      <c r="G10" s="116" t="s">
        <v>8</v>
      </c>
      <c r="H10" s="142"/>
      <c r="I10" s="116" t="s">
        <v>9</v>
      </c>
      <c r="J10" s="142"/>
      <c r="K10" s="116" t="s">
        <v>8</v>
      </c>
      <c r="L10" s="142"/>
      <c r="M10" s="116" t="s">
        <v>9</v>
      </c>
    </row>
    <row r="11" spans="1:13" ht="16.5" customHeight="1">
      <c r="E11" s="107" t="s">
        <v>63</v>
      </c>
      <c r="F11" s="117"/>
      <c r="G11" s="118" t="s">
        <v>11</v>
      </c>
      <c r="H11" s="119"/>
      <c r="I11" s="118" t="s">
        <v>11</v>
      </c>
      <c r="J11" s="142"/>
      <c r="K11" s="118" t="s">
        <v>11</v>
      </c>
      <c r="L11" s="119"/>
      <c r="M11" s="118" t="s">
        <v>11</v>
      </c>
    </row>
    <row r="12" spans="1:13" ht="16.5" customHeight="1">
      <c r="E12" s="101"/>
      <c r="F12" s="117"/>
      <c r="G12" s="115"/>
      <c r="H12" s="119"/>
      <c r="I12" s="115"/>
      <c r="J12" s="142"/>
      <c r="K12" s="112"/>
      <c r="L12" s="142"/>
      <c r="M12" s="112"/>
    </row>
    <row r="13" spans="1:13" ht="16.5" customHeight="1">
      <c r="A13" s="123" t="s">
        <v>89</v>
      </c>
      <c r="B13" s="140"/>
      <c r="C13" s="140"/>
      <c r="G13" s="160">
        <v>1766462806</v>
      </c>
      <c r="I13" s="160">
        <v>1660845098</v>
      </c>
      <c r="J13" s="136"/>
      <c r="K13" s="160">
        <v>304426977</v>
      </c>
      <c r="L13" s="136"/>
      <c r="M13" s="160">
        <v>162031818</v>
      </c>
    </row>
    <row r="14" spans="1:13" ht="16.5" customHeight="1">
      <c r="A14" s="123" t="s">
        <v>90</v>
      </c>
      <c r="B14" s="140"/>
      <c r="C14" s="140"/>
      <c r="G14" s="160">
        <v>21564955</v>
      </c>
      <c r="I14" s="160">
        <v>16383584</v>
      </c>
      <c r="J14" s="136"/>
      <c r="K14" s="160">
        <v>0</v>
      </c>
      <c r="L14" s="136"/>
      <c r="M14" s="160">
        <v>0</v>
      </c>
    </row>
    <row r="15" spans="1:13" ht="16.5" customHeight="1">
      <c r="A15" s="123" t="s">
        <v>91</v>
      </c>
      <c r="B15" s="140"/>
      <c r="C15" s="140"/>
      <c r="G15" s="160">
        <v>-1432712885</v>
      </c>
      <c r="I15" s="160">
        <v>-1370092534</v>
      </c>
      <c r="J15" s="136"/>
      <c r="K15" s="160">
        <v>-237399863</v>
      </c>
      <c r="L15" s="136"/>
      <c r="M15" s="160">
        <v>-120060629</v>
      </c>
    </row>
    <row r="16" spans="1:13" ht="16.5" customHeight="1">
      <c r="A16" s="123" t="s">
        <v>92</v>
      </c>
      <c r="B16" s="140"/>
      <c r="C16" s="140"/>
      <c r="G16" s="162">
        <v>-5531293</v>
      </c>
      <c r="I16" s="162">
        <v>-5241103</v>
      </c>
      <c r="J16" s="136"/>
      <c r="K16" s="162">
        <v>0</v>
      </c>
      <c r="L16" s="136"/>
      <c r="M16" s="162">
        <v>0</v>
      </c>
    </row>
    <row r="18" spans="1:13" ht="16.5" customHeight="1">
      <c r="A18" s="120" t="s">
        <v>93</v>
      </c>
      <c r="B18" s="140"/>
      <c r="C18" s="140"/>
      <c r="G18" s="148">
        <f>SUM(G13:G17)</f>
        <v>349783583</v>
      </c>
      <c r="I18" s="148">
        <f>SUM(I13:I17)</f>
        <v>301895045</v>
      </c>
      <c r="K18" s="148">
        <f>SUM(K13:K17)</f>
        <v>67027114</v>
      </c>
      <c r="M18" s="148">
        <f>SUM(M13:M17)</f>
        <v>41971189</v>
      </c>
    </row>
    <row r="19" spans="1:13" ht="16.5" customHeight="1">
      <c r="E19" s="101"/>
      <c r="F19" s="117"/>
      <c r="G19" s="115"/>
      <c r="H19" s="119"/>
      <c r="I19" s="115"/>
      <c r="J19" s="119"/>
      <c r="K19" s="115"/>
      <c r="L19" s="142"/>
      <c r="M19" s="115"/>
    </row>
    <row r="20" spans="1:13" ht="16.5" customHeight="1">
      <c r="A20" s="123" t="s">
        <v>94</v>
      </c>
      <c r="B20" s="140"/>
      <c r="C20" s="140"/>
      <c r="G20" s="148">
        <v>0</v>
      </c>
      <c r="I20" s="148">
        <v>0</v>
      </c>
      <c r="J20" s="164"/>
      <c r="K20" s="148">
        <v>20464593</v>
      </c>
      <c r="L20" s="165"/>
      <c r="M20" s="148">
        <v>84136335</v>
      </c>
    </row>
    <row r="21" spans="1:13" ht="16.5" customHeight="1">
      <c r="A21" s="123" t="s">
        <v>95</v>
      </c>
      <c r="B21" s="140"/>
      <c r="C21" s="140"/>
      <c r="G21" s="148">
        <v>12137651</v>
      </c>
      <c r="I21" s="148">
        <v>7273056</v>
      </c>
      <c r="J21" s="136"/>
      <c r="K21" s="148">
        <v>60115731</v>
      </c>
      <c r="L21" s="136"/>
      <c r="M21" s="148">
        <v>44824042</v>
      </c>
    </row>
    <row r="22" spans="1:13" ht="16.5" customHeight="1">
      <c r="A22" s="123" t="s">
        <v>96</v>
      </c>
      <c r="F22" s="117"/>
      <c r="G22" s="148">
        <v>-34098389</v>
      </c>
      <c r="H22" s="119"/>
      <c r="I22" s="148">
        <v>-33179931</v>
      </c>
      <c r="J22" s="165"/>
      <c r="K22" s="148">
        <v>-8846395</v>
      </c>
      <c r="L22" s="165"/>
      <c r="M22" s="148">
        <v>-8378076</v>
      </c>
    </row>
    <row r="23" spans="1:13" ht="16.5" customHeight="1">
      <c r="A23" s="123" t="s">
        <v>97</v>
      </c>
      <c r="B23" s="140"/>
      <c r="C23" s="140"/>
      <c r="G23" s="160">
        <v>-268772938</v>
      </c>
      <c r="I23" s="160">
        <v>-230470502</v>
      </c>
      <c r="J23" s="136"/>
      <c r="K23" s="148">
        <v>-110619653</v>
      </c>
      <c r="L23" s="136"/>
      <c r="M23" s="148">
        <v>-89431031</v>
      </c>
    </row>
    <row r="24" spans="1:13" ht="16.5" customHeight="1">
      <c r="A24" s="128" t="s">
        <v>189</v>
      </c>
      <c r="B24" s="140"/>
      <c r="C24" s="140"/>
      <c r="G24" s="160">
        <v>-217899</v>
      </c>
      <c r="I24" s="160">
        <v>19287076</v>
      </c>
      <c r="J24" s="136"/>
      <c r="K24" s="160">
        <v>-613129</v>
      </c>
      <c r="L24" s="136"/>
      <c r="M24" s="160">
        <v>-892053</v>
      </c>
    </row>
    <row r="25" spans="1:13" ht="16.5" customHeight="1">
      <c r="A25" s="103" t="s">
        <v>98</v>
      </c>
      <c r="E25" s="101"/>
      <c r="F25" s="117"/>
      <c r="G25" s="160">
        <v>681554</v>
      </c>
      <c r="H25" s="119"/>
      <c r="I25" s="160">
        <v>-3959165</v>
      </c>
      <c r="J25" s="136"/>
      <c r="K25" s="160">
        <v>-676075</v>
      </c>
      <c r="L25" s="136"/>
      <c r="M25" s="160">
        <v>-452996</v>
      </c>
    </row>
    <row r="26" spans="1:13" ht="16.5" customHeight="1">
      <c r="A26" s="123" t="s">
        <v>99</v>
      </c>
      <c r="B26" s="140"/>
      <c r="C26" s="140"/>
      <c r="F26" s="117"/>
      <c r="G26" s="161">
        <v>-22444275</v>
      </c>
      <c r="H26" s="119"/>
      <c r="I26" s="161">
        <v>-24623773</v>
      </c>
      <c r="J26" s="165"/>
      <c r="K26" s="162">
        <v>-19012005</v>
      </c>
      <c r="L26" s="165"/>
      <c r="M26" s="162">
        <v>-20717909</v>
      </c>
    </row>
    <row r="27" spans="1:13" ht="16.5" customHeight="1">
      <c r="F27" s="117"/>
      <c r="G27" s="163"/>
      <c r="H27" s="163"/>
      <c r="I27" s="163"/>
      <c r="J27" s="163"/>
      <c r="K27" s="163"/>
      <c r="L27" s="142"/>
      <c r="M27" s="163"/>
    </row>
    <row r="28" spans="1:13" ht="16.5" customHeight="1">
      <c r="A28" s="120" t="s">
        <v>100</v>
      </c>
      <c r="B28" s="140"/>
      <c r="C28" s="140"/>
      <c r="F28" s="117"/>
      <c r="G28" s="160"/>
      <c r="H28" s="119"/>
      <c r="I28" s="160"/>
      <c r="J28" s="165"/>
      <c r="K28" s="160"/>
      <c r="L28" s="165"/>
      <c r="M28" s="160"/>
    </row>
    <row r="29" spans="1:13" ht="16.5" customHeight="1">
      <c r="A29" s="120"/>
      <c r="B29" s="167" t="s">
        <v>101</v>
      </c>
      <c r="C29" s="140"/>
      <c r="F29" s="117"/>
      <c r="G29" s="160"/>
      <c r="H29" s="119"/>
      <c r="I29" s="160"/>
      <c r="J29" s="165"/>
      <c r="K29" s="160"/>
      <c r="L29" s="165"/>
      <c r="M29" s="160"/>
    </row>
    <row r="30" spans="1:13" ht="16.5" customHeight="1">
      <c r="A30" s="120"/>
      <c r="B30" s="167" t="s">
        <v>102</v>
      </c>
      <c r="C30" s="140"/>
      <c r="F30" s="117"/>
      <c r="G30" s="160">
        <f>SUM(G20:G26,G18)</f>
        <v>37069287</v>
      </c>
      <c r="H30" s="119"/>
      <c r="I30" s="160">
        <f>SUM(I20:I26,I18)</f>
        <v>36221806</v>
      </c>
      <c r="J30" s="165"/>
      <c r="K30" s="160">
        <f>SUM(K20:K26,K18)</f>
        <v>7840181</v>
      </c>
      <c r="L30" s="119"/>
      <c r="M30" s="160">
        <f>SUM(M20:M26,M18)</f>
        <v>51059501</v>
      </c>
    </row>
    <row r="31" spans="1:13" ht="16.5" customHeight="1">
      <c r="A31" s="123" t="s">
        <v>103</v>
      </c>
      <c r="B31" s="140"/>
      <c r="C31" s="140"/>
      <c r="F31" s="117"/>
      <c r="G31" s="160"/>
      <c r="H31" s="119"/>
      <c r="I31" s="160"/>
      <c r="J31" s="119"/>
      <c r="K31" s="160"/>
      <c r="L31" s="168"/>
      <c r="M31" s="160"/>
    </row>
    <row r="32" spans="1:13" ht="16.5" customHeight="1">
      <c r="A32" s="123"/>
      <c r="B32" s="140" t="s">
        <v>104</v>
      </c>
      <c r="C32" s="140"/>
      <c r="F32" s="117"/>
      <c r="G32" s="162">
        <v>253120778</v>
      </c>
      <c r="H32" s="119"/>
      <c r="I32" s="162">
        <v>297781784</v>
      </c>
      <c r="J32" s="165"/>
      <c r="K32" s="162">
        <v>0</v>
      </c>
      <c r="L32" s="165"/>
      <c r="M32" s="162">
        <v>0</v>
      </c>
    </row>
    <row r="34" spans="1:13" ht="16.5" customHeight="1">
      <c r="A34" s="120" t="s">
        <v>105</v>
      </c>
      <c r="B34" s="140"/>
      <c r="C34" s="140"/>
      <c r="F34" s="117"/>
      <c r="G34" s="160">
        <f>SUM(G30:G32)</f>
        <v>290190065</v>
      </c>
      <c r="H34" s="119"/>
      <c r="I34" s="160">
        <f>SUM(I30:I32)</f>
        <v>334003590</v>
      </c>
      <c r="J34" s="119"/>
      <c r="K34" s="160">
        <f>SUM(K30:K32)</f>
        <v>7840181</v>
      </c>
      <c r="L34" s="119"/>
      <c r="M34" s="160">
        <f>SUM(M30:M32)</f>
        <v>51059501</v>
      </c>
    </row>
    <row r="35" spans="1:13" ht="16.5" customHeight="1">
      <c r="A35" s="103" t="s">
        <v>106</v>
      </c>
      <c r="E35" s="117">
        <v>14</v>
      </c>
      <c r="F35" s="117"/>
      <c r="G35" s="169">
        <v>-6829819</v>
      </c>
      <c r="H35" s="163"/>
      <c r="I35" s="169">
        <v>-16340363</v>
      </c>
      <c r="J35" s="163"/>
      <c r="K35" s="170">
        <v>486891</v>
      </c>
      <c r="L35" s="163"/>
      <c r="M35" s="170">
        <v>419462</v>
      </c>
    </row>
    <row r="36" spans="1:13" ht="16.5" customHeight="1">
      <c r="F36" s="117"/>
      <c r="G36" s="163"/>
      <c r="H36" s="163"/>
      <c r="I36" s="163"/>
      <c r="J36" s="163"/>
      <c r="K36" s="163"/>
      <c r="L36" s="142"/>
      <c r="M36" s="163"/>
    </row>
    <row r="37" spans="1:13" ht="16.5" customHeight="1">
      <c r="A37" s="120" t="s">
        <v>107</v>
      </c>
      <c r="B37" s="120"/>
      <c r="C37" s="167"/>
      <c r="F37" s="117"/>
      <c r="G37" s="171">
        <f>SUM(G34:G35)</f>
        <v>283360246</v>
      </c>
      <c r="H37" s="119"/>
      <c r="I37" s="171">
        <f>SUM(I34:I35)</f>
        <v>317663227</v>
      </c>
      <c r="J37" s="119"/>
      <c r="K37" s="171">
        <f>SUM(K34:K35)</f>
        <v>8327072</v>
      </c>
      <c r="M37" s="171">
        <f>SUM(M34:M35)</f>
        <v>51478963</v>
      </c>
    </row>
    <row r="38" spans="1:13" ht="16.5" customHeight="1">
      <c r="E38" s="101"/>
      <c r="F38" s="117"/>
      <c r="G38" s="115"/>
      <c r="H38" s="119"/>
      <c r="I38" s="115"/>
      <c r="J38" s="119"/>
      <c r="K38" s="115"/>
      <c r="L38" s="142"/>
      <c r="M38" s="115"/>
    </row>
    <row r="39" spans="1:13" ht="16.5" customHeight="1">
      <c r="E39" s="101"/>
      <c r="F39" s="117"/>
      <c r="G39" s="115"/>
      <c r="H39" s="119"/>
      <c r="I39" s="115"/>
      <c r="J39" s="119"/>
      <c r="K39" s="115"/>
      <c r="L39" s="142"/>
      <c r="M39" s="115"/>
    </row>
    <row r="40" spans="1:13" ht="16.5" customHeight="1">
      <c r="E40" s="101"/>
      <c r="F40" s="117"/>
      <c r="G40" s="115"/>
      <c r="H40" s="119"/>
      <c r="I40" s="115"/>
      <c r="J40" s="119"/>
      <c r="K40" s="115"/>
      <c r="L40" s="142"/>
      <c r="M40" s="115"/>
    </row>
    <row r="41" spans="1:13" ht="16.5" customHeight="1">
      <c r="E41" s="101"/>
      <c r="F41" s="117"/>
      <c r="G41" s="115"/>
      <c r="H41" s="119"/>
      <c r="I41" s="115"/>
      <c r="J41" s="119"/>
      <c r="K41" s="115"/>
      <c r="L41" s="142"/>
      <c r="M41" s="115"/>
    </row>
    <row r="42" spans="1:13" ht="16.5" customHeight="1">
      <c r="E42" s="101"/>
      <c r="F42" s="117"/>
      <c r="G42" s="115"/>
      <c r="H42" s="119"/>
      <c r="I42" s="115"/>
      <c r="J42" s="119"/>
      <c r="K42" s="115"/>
      <c r="L42" s="142"/>
      <c r="M42" s="115"/>
    </row>
    <row r="43" spans="1:13" ht="16.5" customHeight="1">
      <c r="E43" s="101"/>
      <c r="F43" s="117"/>
      <c r="G43" s="115"/>
      <c r="H43" s="119"/>
      <c r="I43" s="115"/>
      <c r="J43" s="119"/>
      <c r="K43" s="115"/>
      <c r="L43" s="142"/>
      <c r="M43" s="115"/>
    </row>
    <row r="44" spans="1:13" ht="16.5" customHeight="1">
      <c r="E44" s="101"/>
      <c r="F44" s="117"/>
      <c r="G44" s="115"/>
      <c r="H44" s="119"/>
      <c r="I44" s="115"/>
      <c r="J44" s="119"/>
      <c r="K44" s="115"/>
      <c r="L44" s="142"/>
      <c r="M44" s="115"/>
    </row>
    <row r="45" spans="1:13" ht="16.5" customHeight="1">
      <c r="A45" s="121"/>
      <c r="B45" s="167"/>
      <c r="C45" s="140"/>
      <c r="F45" s="117"/>
      <c r="G45" s="163"/>
      <c r="H45" s="119"/>
      <c r="I45" s="163"/>
      <c r="J45" s="119"/>
      <c r="K45" s="163"/>
      <c r="L45" s="119"/>
      <c r="M45" s="163"/>
    </row>
    <row r="46" spans="1:13" ht="16.5" customHeight="1">
      <c r="A46" s="135" t="s">
        <v>38</v>
      </c>
      <c r="B46" s="140"/>
      <c r="C46" s="140"/>
      <c r="F46" s="117"/>
      <c r="G46" s="163"/>
      <c r="H46" s="119"/>
      <c r="I46" s="163"/>
      <c r="J46" s="119"/>
      <c r="K46" s="163"/>
      <c r="M46" s="163"/>
    </row>
    <row r="47" spans="1:13" ht="16.5" customHeight="1">
      <c r="A47" s="135" t="s">
        <v>126</v>
      </c>
      <c r="B47" s="140"/>
      <c r="C47" s="140"/>
      <c r="F47" s="117"/>
      <c r="G47" s="163"/>
      <c r="H47" s="119"/>
      <c r="I47" s="163"/>
      <c r="J47" s="119"/>
      <c r="K47" s="163"/>
      <c r="M47" s="163"/>
    </row>
    <row r="48" spans="1:13" ht="16.5" customHeight="1">
      <c r="A48" s="135"/>
      <c r="B48" s="140"/>
      <c r="C48" s="140"/>
      <c r="F48" s="117"/>
      <c r="G48" s="163"/>
      <c r="H48" s="119"/>
      <c r="I48" s="163"/>
      <c r="J48" s="119"/>
      <c r="K48" s="163"/>
      <c r="M48" s="163"/>
    </row>
    <row r="49" spans="1:13" ht="20.25" customHeight="1"/>
    <row r="50" spans="1:13" ht="22.35" customHeight="1">
      <c r="A50" s="137" t="str">
        <f>+'5-6 (3M)'!A100:M100</f>
        <v>The accompanying notes form part of this interim financial information.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</row>
    <row r="51" spans="1:13" ht="16.5" customHeight="1">
      <c r="A51" s="120" t="s">
        <v>0</v>
      </c>
      <c r="B51" s="99"/>
      <c r="C51" s="117"/>
      <c r="D51" s="117"/>
      <c r="F51" s="117"/>
      <c r="G51" s="119"/>
      <c r="H51" s="119"/>
      <c r="I51" s="119"/>
      <c r="J51" s="119"/>
      <c r="K51" s="119"/>
      <c r="L51" s="119"/>
      <c r="M51" s="119"/>
    </row>
    <row r="52" spans="1:13" ht="16.5" customHeight="1">
      <c r="A52" s="120" t="s">
        <v>121</v>
      </c>
      <c r="B52" s="99"/>
      <c r="C52" s="117"/>
      <c r="D52" s="117"/>
      <c r="F52" s="117"/>
      <c r="G52" s="119"/>
      <c r="H52" s="119"/>
      <c r="I52" s="119"/>
      <c r="J52" s="119"/>
      <c r="K52" s="119"/>
      <c r="L52" s="119"/>
      <c r="M52" s="119"/>
    </row>
    <row r="53" spans="1:13" ht="16.5" customHeight="1">
      <c r="A53" s="156" t="str">
        <f>A3</f>
        <v>For the nine-month period ended 30 September 2025</v>
      </c>
      <c r="B53" s="105"/>
      <c r="C53" s="158"/>
      <c r="D53" s="158"/>
      <c r="E53" s="158"/>
      <c r="F53" s="158"/>
      <c r="G53" s="172"/>
      <c r="H53" s="172"/>
      <c r="I53" s="172"/>
      <c r="J53" s="172"/>
      <c r="K53" s="172"/>
      <c r="L53" s="172"/>
      <c r="M53" s="172"/>
    </row>
    <row r="54" spans="1:13" ht="16.5" customHeight="1">
      <c r="A54" s="120"/>
      <c r="B54" s="99"/>
      <c r="C54" s="117"/>
      <c r="D54" s="117"/>
      <c r="F54" s="117"/>
      <c r="G54" s="119"/>
      <c r="H54" s="119"/>
      <c r="I54" s="119"/>
      <c r="J54" s="119"/>
      <c r="K54" s="119"/>
      <c r="L54" s="119"/>
      <c r="M54" s="119"/>
    </row>
    <row r="55" spans="1:13" ht="16.5" customHeight="1">
      <c r="A55" s="120"/>
      <c r="B55" s="99"/>
      <c r="C55" s="117"/>
      <c r="D55" s="117"/>
      <c r="F55" s="117"/>
      <c r="G55" s="119"/>
      <c r="H55" s="119"/>
      <c r="I55" s="119"/>
      <c r="J55" s="119"/>
      <c r="K55" s="119"/>
      <c r="L55" s="119"/>
      <c r="M55" s="119"/>
    </row>
    <row r="56" spans="1:13" ht="16.5" customHeight="1">
      <c r="A56" s="99"/>
      <c r="B56" s="99"/>
      <c r="C56" s="154"/>
      <c r="D56" s="154"/>
      <c r="F56" s="154"/>
      <c r="G56" s="102" t="s">
        <v>2</v>
      </c>
      <c r="H56" s="102"/>
      <c r="I56" s="102"/>
      <c r="J56" s="102"/>
      <c r="K56" s="102" t="s">
        <v>3</v>
      </c>
      <c r="L56" s="102"/>
      <c r="M56" s="102"/>
    </row>
    <row r="57" spans="1:13" ht="16.5" customHeight="1">
      <c r="A57" s="154"/>
      <c r="B57" s="154"/>
      <c r="C57" s="154"/>
      <c r="D57" s="154"/>
      <c r="E57" s="101"/>
      <c r="F57" s="100"/>
      <c r="G57" s="111" t="s">
        <v>4</v>
      </c>
      <c r="H57" s="108"/>
      <c r="I57" s="111"/>
      <c r="J57" s="110"/>
      <c r="K57" s="111" t="s">
        <v>4</v>
      </c>
      <c r="L57" s="108"/>
      <c r="M57" s="111"/>
    </row>
    <row r="58" spans="1:13" ht="16.5" customHeight="1">
      <c r="F58" s="101"/>
      <c r="G58" s="112" t="s">
        <v>5</v>
      </c>
      <c r="H58" s="113"/>
      <c r="I58" s="112" t="s">
        <v>5</v>
      </c>
      <c r="J58" s="113"/>
      <c r="K58" s="112" t="s">
        <v>5</v>
      </c>
      <c r="L58" s="113"/>
      <c r="M58" s="112" t="s">
        <v>5</v>
      </c>
    </row>
    <row r="59" spans="1:13" ht="16.5" customHeight="1">
      <c r="F59" s="101"/>
      <c r="G59" s="114" t="s">
        <v>237</v>
      </c>
      <c r="H59" s="142"/>
      <c r="I59" s="114" t="s">
        <v>237</v>
      </c>
      <c r="J59" s="142"/>
      <c r="K59" s="114" t="s">
        <v>237</v>
      </c>
      <c r="L59" s="142"/>
      <c r="M59" s="114" t="s">
        <v>237</v>
      </c>
    </row>
    <row r="60" spans="1:13" ht="16.5" customHeight="1">
      <c r="F60" s="101"/>
      <c r="G60" s="116" t="s">
        <v>8</v>
      </c>
      <c r="H60" s="142"/>
      <c r="I60" s="116" t="s">
        <v>9</v>
      </c>
      <c r="J60" s="142"/>
      <c r="K60" s="116" t="s">
        <v>8</v>
      </c>
      <c r="L60" s="142"/>
      <c r="M60" s="116" t="s">
        <v>9</v>
      </c>
    </row>
    <row r="61" spans="1:13" ht="16.5" customHeight="1">
      <c r="E61" s="107" t="s">
        <v>63</v>
      </c>
      <c r="F61" s="117"/>
      <c r="G61" s="118" t="s">
        <v>11</v>
      </c>
      <c r="H61" s="119"/>
      <c r="I61" s="118" t="s">
        <v>11</v>
      </c>
      <c r="J61" s="142"/>
      <c r="K61" s="118" t="s">
        <v>11</v>
      </c>
      <c r="L61" s="119"/>
      <c r="M61" s="118" t="s">
        <v>11</v>
      </c>
    </row>
    <row r="62" spans="1:13" ht="16.5" customHeight="1">
      <c r="A62" s="121" t="s">
        <v>108</v>
      </c>
      <c r="B62" s="167"/>
      <c r="C62" s="140"/>
      <c r="F62" s="117"/>
    </row>
    <row r="63" spans="1:13" ht="16.5" customHeight="1">
      <c r="A63" s="121"/>
      <c r="B63" s="173" t="s">
        <v>109</v>
      </c>
      <c r="C63" s="174"/>
      <c r="D63" s="173"/>
      <c r="F63" s="117"/>
    </row>
    <row r="64" spans="1:13" ht="16.5" customHeight="1">
      <c r="A64" s="121"/>
      <c r="B64" s="173"/>
      <c r="C64" s="174" t="s">
        <v>110</v>
      </c>
      <c r="D64" s="173"/>
      <c r="F64" s="117"/>
    </row>
    <row r="65" spans="1:13" ht="16.5" customHeight="1">
      <c r="A65" s="140"/>
      <c r="C65" s="140" t="s">
        <v>111</v>
      </c>
      <c r="F65" s="117"/>
      <c r="G65" s="160"/>
      <c r="I65" s="160"/>
      <c r="J65" s="136"/>
      <c r="K65" s="160"/>
      <c r="L65" s="136"/>
      <c r="M65" s="160"/>
    </row>
    <row r="66" spans="1:13" ht="16.5" customHeight="1">
      <c r="A66" s="140"/>
      <c r="C66" s="140"/>
      <c r="D66" s="103" t="s">
        <v>112</v>
      </c>
      <c r="F66" s="117"/>
      <c r="G66" s="160">
        <v>-143175</v>
      </c>
      <c r="I66" s="160">
        <v>62636</v>
      </c>
      <c r="J66" s="136"/>
      <c r="K66" s="160">
        <v>0</v>
      </c>
      <c r="L66" s="136"/>
      <c r="M66" s="160">
        <v>0</v>
      </c>
    </row>
    <row r="67" spans="1:13" ht="16.5" customHeight="1">
      <c r="A67" s="140"/>
      <c r="C67" s="140" t="s">
        <v>124</v>
      </c>
      <c r="F67" s="117"/>
      <c r="G67" s="160"/>
      <c r="I67" s="160"/>
      <c r="J67" s="136"/>
      <c r="K67" s="160"/>
      <c r="L67" s="136"/>
      <c r="M67" s="160"/>
    </row>
    <row r="68" spans="1:13" ht="16.5" customHeight="1">
      <c r="A68" s="140"/>
      <c r="C68" s="140"/>
      <c r="D68" s="103" t="s">
        <v>125</v>
      </c>
      <c r="F68" s="117"/>
      <c r="G68" s="161">
        <v>-13637921</v>
      </c>
      <c r="I68" s="161">
        <v>-11128079</v>
      </c>
      <c r="K68" s="161">
        <v>0</v>
      </c>
      <c r="M68" s="161">
        <v>0</v>
      </c>
    </row>
    <row r="69" spans="1:13" ht="16.5" customHeight="1">
      <c r="E69" s="101"/>
      <c r="F69" s="117"/>
      <c r="G69" s="115"/>
      <c r="H69" s="119"/>
      <c r="I69" s="115"/>
      <c r="J69" s="119"/>
      <c r="K69" s="115"/>
      <c r="L69" s="142"/>
      <c r="M69" s="115"/>
    </row>
    <row r="70" spans="1:13" ht="16.5" customHeight="1">
      <c r="A70" s="140"/>
      <c r="C70" s="121" t="s">
        <v>115</v>
      </c>
      <c r="D70" s="140"/>
      <c r="E70" s="140"/>
      <c r="F70" s="117"/>
      <c r="G70" s="160"/>
      <c r="I70" s="160"/>
      <c r="J70" s="136"/>
      <c r="K70" s="160"/>
      <c r="L70" s="136"/>
      <c r="M70" s="160"/>
    </row>
    <row r="71" spans="1:13" ht="16.5" customHeight="1">
      <c r="A71" s="140"/>
      <c r="D71" s="167" t="s">
        <v>116</v>
      </c>
      <c r="E71" s="176"/>
      <c r="F71" s="117"/>
      <c r="G71" s="161">
        <f>SUM(G65:G68)</f>
        <v>-13781096</v>
      </c>
      <c r="I71" s="161">
        <f>SUM(I65:I68)</f>
        <v>-11065443</v>
      </c>
      <c r="J71" s="136"/>
      <c r="K71" s="161">
        <f>SUM(K65:K68)</f>
        <v>0</v>
      </c>
      <c r="L71" s="136"/>
      <c r="M71" s="161">
        <f>SUM(M65:M68)</f>
        <v>0</v>
      </c>
    </row>
    <row r="72" spans="1:13" ht="16.5" customHeight="1">
      <c r="E72" s="101"/>
      <c r="F72" s="117"/>
      <c r="G72" s="115"/>
      <c r="H72" s="119"/>
      <c r="I72" s="115"/>
      <c r="J72" s="119"/>
      <c r="K72" s="115"/>
      <c r="L72" s="142"/>
      <c r="M72" s="115"/>
    </row>
    <row r="73" spans="1:13" ht="16.5" customHeight="1">
      <c r="A73" s="140"/>
      <c r="B73" s="140" t="s">
        <v>117</v>
      </c>
      <c r="F73" s="117"/>
    </row>
    <row r="74" spans="1:13" ht="16.5" customHeight="1">
      <c r="A74" s="140"/>
      <c r="B74" s="140"/>
      <c r="C74" s="140" t="s">
        <v>118</v>
      </c>
      <c r="F74" s="117"/>
      <c r="G74" s="161">
        <f>SUM(G65:G68)</f>
        <v>-13781096</v>
      </c>
      <c r="I74" s="161">
        <f>SUM(I65:I68)</f>
        <v>-11065443</v>
      </c>
      <c r="J74" s="136"/>
      <c r="K74" s="161">
        <f>SUM(K65:K68)</f>
        <v>0</v>
      </c>
      <c r="L74" s="136"/>
      <c r="M74" s="161">
        <f>SUM(M65:M68)</f>
        <v>0</v>
      </c>
    </row>
    <row r="75" spans="1:13" ht="16.5" customHeight="1">
      <c r="E75" s="101"/>
      <c r="F75" s="117"/>
      <c r="G75" s="115"/>
      <c r="H75" s="119"/>
      <c r="I75" s="115"/>
      <c r="J75" s="119"/>
      <c r="K75" s="115"/>
      <c r="L75" s="142"/>
      <c r="M75" s="115"/>
    </row>
    <row r="76" spans="1:13" ht="16.5" customHeight="1" thickBot="1">
      <c r="A76" s="121" t="s">
        <v>119</v>
      </c>
      <c r="B76" s="167"/>
      <c r="C76" s="140"/>
      <c r="F76" s="117"/>
      <c r="G76" s="178">
        <f>SUM(G37,G74)</f>
        <v>269579150</v>
      </c>
      <c r="H76" s="119"/>
      <c r="I76" s="178">
        <f>SUM(I37,I74)</f>
        <v>306597784</v>
      </c>
      <c r="J76" s="119"/>
      <c r="K76" s="178">
        <f>SUM(K37,K74)</f>
        <v>8327072</v>
      </c>
      <c r="L76" s="119"/>
      <c r="M76" s="178">
        <f>SUM(M37,M74)</f>
        <v>51478963</v>
      </c>
    </row>
    <row r="77" spans="1:13" ht="16.5" customHeight="1" thickTop="1">
      <c r="A77" s="121"/>
      <c r="B77" s="167"/>
      <c r="C77" s="140"/>
      <c r="F77" s="117"/>
      <c r="G77" s="163"/>
      <c r="H77" s="119"/>
      <c r="I77" s="163"/>
      <c r="J77" s="119"/>
      <c r="K77" s="163"/>
      <c r="L77" s="119"/>
      <c r="M77" s="163"/>
    </row>
    <row r="78" spans="1:13" ht="16.5" customHeight="1">
      <c r="F78" s="117"/>
      <c r="G78" s="115"/>
      <c r="H78" s="119"/>
      <c r="I78" s="115"/>
      <c r="J78" s="142"/>
      <c r="K78" s="112"/>
      <c r="L78" s="142"/>
      <c r="M78" s="112"/>
    </row>
    <row r="79" spans="1:13" ht="16.5" customHeight="1">
      <c r="A79" s="120" t="s">
        <v>122</v>
      </c>
      <c r="B79" s="120"/>
      <c r="C79" s="140"/>
    </row>
    <row r="80" spans="1:13" ht="16.5" customHeight="1">
      <c r="E80" s="101"/>
      <c r="F80" s="117"/>
      <c r="G80" s="115"/>
      <c r="H80" s="119"/>
      <c r="I80" s="115"/>
      <c r="J80" s="119"/>
      <c r="K80" s="115"/>
      <c r="L80" s="142"/>
      <c r="M80" s="115"/>
    </row>
    <row r="81" spans="1:13" ht="16.5" customHeight="1" thickBot="1">
      <c r="A81" s="123" t="s">
        <v>123</v>
      </c>
      <c r="B81" s="179"/>
      <c r="E81" s="117">
        <v>15</v>
      </c>
      <c r="G81" s="3">
        <v>0.36599999999999999</v>
      </c>
      <c r="H81" s="2"/>
      <c r="I81" s="3">
        <v>0.40579999999999999</v>
      </c>
      <c r="J81" s="2"/>
      <c r="K81" s="3">
        <v>1.0800000000000001E-2</v>
      </c>
      <c r="L81" s="20"/>
      <c r="M81" s="3">
        <v>6.5799999999999997E-2</v>
      </c>
    </row>
    <row r="82" spans="1:13" ht="16.5" customHeight="1" thickTop="1">
      <c r="A82" s="123"/>
      <c r="F82" s="117"/>
      <c r="G82" s="2"/>
      <c r="H82" s="2"/>
      <c r="I82" s="2"/>
      <c r="J82" s="2"/>
      <c r="K82" s="2"/>
      <c r="L82" s="2"/>
      <c r="M82" s="2"/>
    </row>
    <row r="84" spans="1:13" ht="14.25" customHeight="1"/>
    <row r="95" spans="1:13" ht="18.75" customHeight="1"/>
    <row r="96" spans="1:13" ht="16.5" customHeight="1">
      <c r="A96" s="135" t="s">
        <v>38</v>
      </c>
    </row>
    <row r="97" spans="1:13" ht="16.5" customHeight="1">
      <c r="A97" s="135" t="s">
        <v>126</v>
      </c>
    </row>
    <row r="98" spans="1:13" ht="16.5" customHeight="1">
      <c r="A98" s="135"/>
    </row>
    <row r="99" spans="1:13" ht="21" customHeight="1">
      <c r="A99" s="135"/>
    </row>
    <row r="100" spans="1:13" ht="22.35" customHeight="1">
      <c r="A100" s="137" t="str">
        <f>A50</f>
        <v>The accompanying notes form part of this interim financial information.</v>
      </c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</row>
  </sheetData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DDA6-CF5B-4DC6-9D1B-D00BE3F9B5F8}">
  <dimension ref="A1:AR46"/>
  <sheetViews>
    <sheetView topLeftCell="A10" zoomScaleNormal="100" zoomScaleSheetLayoutView="100" workbookViewId="0">
      <selection activeCell="S32" sqref="S32"/>
    </sheetView>
  </sheetViews>
  <sheetFormatPr defaultColWidth="1.42578125" defaultRowHeight="16.5" customHeight="1"/>
  <cols>
    <col min="1" max="3" width="1.42578125" style="103"/>
    <col min="4" max="4" width="28.140625" style="103" customWidth="1"/>
    <col min="5" max="5" width="4.5703125" style="103" customWidth="1"/>
    <col min="6" max="6" width="0.5703125" style="103" customWidth="1"/>
    <col min="7" max="7" width="9.5703125" style="148" customWidth="1"/>
    <col min="8" max="8" width="0.5703125" style="148" customWidth="1"/>
    <col min="9" max="9" width="11.42578125" style="148" customWidth="1"/>
    <col min="10" max="10" width="0.5703125" style="122" customWidth="1"/>
    <col min="11" max="11" width="10.42578125" style="122" customWidth="1"/>
    <col min="12" max="12" width="0.5703125" style="122" customWidth="1"/>
    <col min="13" max="13" width="13" style="122" customWidth="1"/>
    <col min="14" max="14" width="0.5703125" style="122" customWidth="1"/>
    <col min="15" max="15" width="10.42578125" style="122" customWidth="1"/>
    <col min="16" max="16" width="0.5703125" style="122" customWidth="1"/>
    <col min="17" max="17" width="11.5703125" style="148" customWidth="1"/>
    <col min="18" max="18" width="0.5703125" style="122" customWidth="1"/>
    <col min="19" max="19" width="12.42578125" style="148" customWidth="1"/>
    <col min="20" max="20" width="0.5703125" style="122" customWidth="1"/>
    <col min="21" max="21" width="12.42578125" style="148" customWidth="1"/>
    <col min="22" max="22" width="0.5703125" style="122" customWidth="1"/>
    <col min="23" max="23" width="12.42578125" style="148" customWidth="1"/>
    <col min="24" max="24" width="0.5703125" style="122" customWidth="1"/>
    <col min="25" max="25" width="11.42578125" style="122" customWidth="1"/>
    <col min="26" max="26" width="0.5703125" style="122" customWidth="1"/>
    <col min="27" max="27" width="10" style="122" customWidth="1"/>
    <col min="28" max="28" width="0.5703125" style="122" customWidth="1"/>
    <col min="29" max="29" width="13" style="148" customWidth="1"/>
    <col min="30" max="30" width="0.5703125" style="148" customWidth="1"/>
    <col min="31" max="31" width="10.42578125" style="148" customWidth="1"/>
    <col min="32" max="32" width="0.5703125" style="122" customWidth="1"/>
    <col min="33" max="33" width="10.5703125" style="148" customWidth="1"/>
    <col min="34" max="34" width="13.5703125" style="122" customWidth="1"/>
    <col min="35" max="44" width="9.42578125" style="122" customWidth="1"/>
    <col min="45" max="248" width="9.42578125" style="103" customWidth="1"/>
    <col min="249" max="16384" width="1.42578125" style="103"/>
  </cols>
  <sheetData>
    <row r="1" spans="1:33" s="122" customFormat="1" ht="16.5" customHeight="1">
      <c r="A1" s="99" t="s">
        <v>0</v>
      </c>
      <c r="B1" s="103"/>
      <c r="C1" s="103"/>
      <c r="D1" s="103"/>
      <c r="E1" s="103"/>
      <c r="F1" s="103"/>
      <c r="G1" s="148"/>
      <c r="H1" s="148"/>
      <c r="I1" s="148"/>
      <c r="Q1" s="148"/>
      <c r="S1" s="148"/>
      <c r="U1" s="148"/>
      <c r="W1" s="148"/>
      <c r="AC1" s="148"/>
      <c r="AD1" s="148"/>
      <c r="AE1" s="148"/>
      <c r="AG1" s="148"/>
    </row>
    <row r="2" spans="1:33" s="122" customFormat="1" ht="16.5" customHeight="1">
      <c r="A2" s="167" t="s">
        <v>127</v>
      </c>
      <c r="B2" s="103"/>
      <c r="C2" s="103"/>
      <c r="D2" s="103"/>
      <c r="E2" s="103"/>
      <c r="F2" s="103"/>
      <c r="G2" s="148"/>
      <c r="H2" s="148"/>
      <c r="I2" s="148"/>
      <c r="Q2" s="148"/>
      <c r="S2" s="148"/>
      <c r="U2" s="148"/>
      <c r="W2" s="148"/>
      <c r="AC2" s="148"/>
      <c r="AD2" s="148"/>
      <c r="AE2" s="148"/>
      <c r="AG2" s="148"/>
    </row>
    <row r="3" spans="1:33" s="122" customFormat="1" ht="16.5" customHeight="1">
      <c r="A3" s="180" t="str">
        <f>'7-8 (9M)'!A3</f>
        <v>For the nine-month period ended 30 September 2025</v>
      </c>
      <c r="B3" s="181"/>
      <c r="C3" s="181"/>
      <c r="D3" s="181"/>
      <c r="E3" s="181"/>
      <c r="F3" s="181"/>
      <c r="G3" s="171"/>
      <c r="H3" s="171"/>
      <c r="I3" s="171"/>
      <c r="J3" s="177"/>
      <c r="K3" s="177"/>
      <c r="L3" s="177"/>
      <c r="M3" s="177"/>
      <c r="N3" s="177"/>
      <c r="O3" s="177"/>
      <c r="P3" s="177"/>
      <c r="Q3" s="171"/>
      <c r="R3" s="177"/>
      <c r="S3" s="171"/>
      <c r="T3" s="177"/>
      <c r="U3" s="171"/>
      <c r="V3" s="177"/>
      <c r="W3" s="171"/>
      <c r="X3" s="177"/>
      <c r="Y3" s="177"/>
      <c r="Z3" s="177"/>
      <c r="AA3" s="177"/>
      <c r="AB3" s="177"/>
      <c r="AC3" s="171"/>
      <c r="AD3" s="171"/>
      <c r="AE3" s="171"/>
      <c r="AF3" s="177"/>
      <c r="AG3" s="171"/>
    </row>
    <row r="4" spans="1:33" s="122" customFormat="1" ht="16.5" customHeight="1">
      <c r="A4" s="121"/>
      <c r="B4" s="103"/>
      <c r="C4" s="103"/>
      <c r="D4" s="103"/>
      <c r="E4" s="103"/>
      <c r="F4" s="103"/>
      <c r="G4" s="148"/>
      <c r="H4" s="148"/>
      <c r="I4" s="148"/>
      <c r="Q4" s="148"/>
      <c r="S4" s="148"/>
      <c r="U4" s="148"/>
      <c r="W4" s="148"/>
      <c r="AC4" s="148"/>
      <c r="AD4" s="148"/>
      <c r="AE4" s="148"/>
      <c r="AG4" s="148"/>
    </row>
    <row r="5" spans="1:33" s="122" customFormat="1" ht="16.5" customHeight="1">
      <c r="A5" s="121"/>
      <c r="B5" s="103"/>
      <c r="C5" s="103"/>
      <c r="D5" s="103"/>
      <c r="E5" s="103"/>
      <c r="F5" s="103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</row>
    <row r="6" spans="1:33" s="184" customFormat="1" ht="16.5" customHeight="1">
      <c r="A6" s="182"/>
      <c r="B6" s="182"/>
      <c r="C6" s="182"/>
      <c r="D6" s="182"/>
      <c r="E6" s="182"/>
      <c r="F6" s="182"/>
      <c r="G6" s="183" t="s">
        <v>128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</row>
    <row r="7" spans="1:33" s="185" customFormat="1" ht="16.5" customHeight="1"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7" t="s">
        <v>85</v>
      </c>
      <c r="AB7" s="187"/>
      <c r="AC7" s="187"/>
      <c r="AD7" s="187"/>
      <c r="AE7" s="187"/>
      <c r="AF7" s="186"/>
      <c r="AG7" s="186"/>
    </row>
    <row r="8" spans="1:33" s="185" customFormat="1" ht="16.5" customHeight="1">
      <c r="B8" s="188"/>
      <c r="C8" s="188"/>
      <c r="D8" s="188"/>
      <c r="E8" s="189"/>
      <c r="F8" s="188"/>
      <c r="G8" s="190"/>
      <c r="H8" s="190"/>
      <c r="I8" s="190"/>
      <c r="J8" s="190"/>
      <c r="K8" s="190"/>
      <c r="L8" s="190"/>
      <c r="M8" s="191" t="s">
        <v>129</v>
      </c>
      <c r="N8" s="192"/>
      <c r="O8" s="192"/>
      <c r="P8" s="190"/>
      <c r="Q8" s="190"/>
      <c r="R8" s="190"/>
      <c r="S8" s="190"/>
      <c r="T8" s="190"/>
      <c r="U8" s="186"/>
      <c r="V8" s="190"/>
      <c r="W8" s="186"/>
      <c r="X8" s="190"/>
      <c r="Y8" s="190"/>
      <c r="Z8" s="190"/>
      <c r="AA8" s="187" t="s">
        <v>117</v>
      </c>
      <c r="AB8" s="187"/>
      <c r="AC8" s="187"/>
      <c r="AD8" s="187"/>
      <c r="AE8" s="187"/>
      <c r="AF8" s="186"/>
      <c r="AG8" s="193"/>
    </row>
    <row r="9" spans="1:33" s="185" customFormat="1" ht="16.5" customHeight="1">
      <c r="B9" s="188"/>
      <c r="C9" s="188"/>
      <c r="D9" s="188"/>
      <c r="E9" s="189"/>
      <c r="F9" s="188"/>
      <c r="G9" s="190"/>
      <c r="H9" s="190"/>
      <c r="I9" s="190"/>
      <c r="J9" s="190"/>
      <c r="K9" s="190"/>
      <c r="L9" s="190"/>
      <c r="M9" s="194" t="s">
        <v>130</v>
      </c>
      <c r="N9" s="194"/>
      <c r="O9" s="194"/>
      <c r="P9" s="190"/>
      <c r="Q9" s="186"/>
      <c r="R9" s="195"/>
      <c r="S9" s="196"/>
      <c r="T9" s="196"/>
      <c r="U9" s="196"/>
      <c r="V9" s="196"/>
      <c r="W9" s="196"/>
      <c r="X9" s="190"/>
      <c r="Y9" s="190"/>
      <c r="Z9" s="190"/>
      <c r="AA9" s="190" t="s">
        <v>131</v>
      </c>
      <c r="AB9" s="195"/>
      <c r="AC9" s="197"/>
      <c r="AD9" s="195"/>
      <c r="AE9" s="198"/>
      <c r="AF9" s="199"/>
      <c r="AG9" s="186"/>
    </row>
    <row r="10" spans="1:33" s="185" customFormat="1" ht="16.5" customHeight="1">
      <c r="B10" s="188"/>
      <c r="C10" s="188"/>
      <c r="D10" s="188"/>
      <c r="E10" s="189"/>
      <c r="F10" s="188"/>
      <c r="G10" s="200" t="s">
        <v>132</v>
      </c>
      <c r="H10" s="200"/>
      <c r="I10" s="201"/>
      <c r="J10" s="190"/>
      <c r="K10" s="190"/>
      <c r="L10" s="190"/>
      <c r="M10" s="194" t="s">
        <v>133</v>
      </c>
      <c r="N10" s="194"/>
      <c r="O10" s="194" t="s">
        <v>129</v>
      </c>
      <c r="P10" s="190"/>
      <c r="Q10" s="200" t="s">
        <v>134</v>
      </c>
      <c r="R10" s="186"/>
      <c r="S10" s="202" t="s">
        <v>80</v>
      </c>
      <c r="T10" s="202"/>
      <c r="U10" s="202"/>
      <c r="V10" s="202"/>
      <c r="W10" s="202"/>
      <c r="X10" s="190"/>
      <c r="Y10" s="190"/>
      <c r="Z10" s="190"/>
      <c r="AA10" s="190" t="s">
        <v>135</v>
      </c>
      <c r="AB10" s="195"/>
      <c r="AC10" s="197" t="s">
        <v>136</v>
      </c>
      <c r="AD10" s="195"/>
      <c r="AE10" s="198"/>
      <c r="AF10" s="190"/>
      <c r="AG10" s="186"/>
    </row>
    <row r="11" spans="1:33" s="185" customFormat="1" ht="16.5" customHeight="1">
      <c r="B11" s="188"/>
      <c r="C11" s="188"/>
      <c r="D11" s="188"/>
      <c r="E11" s="189"/>
      <c r="F11" s="188"/>
      <c r="G11" s="200" t="s">
        <v>137</v>
      </c>
      <c r="H11" s="200"/>
      <c r="I11" s="200"/>
      <c r="J11" s="190"/>
      <c r="K11" s="190" t="s">
        <v>138</v>
      </c>
      <c r="L11" s="190"/>
      <c r="M11" s="194" t="s">
        <v>139</v>
      </c>
      <c r="N11" s="194"/>
      <c r="O11" s="194" t="s">
        <v>130</v>
      </c>
      <c r="P11" s="190"/>
      <c r="Q11" s="190" t="s">
        <v>140</v>
      </c>
      <c r="R11" s="190"/>
      <c r="S11" s="198"/>
      <c r="T11" s="198"/>
      <c r="U11" s="194" t="s">
        <v>141</v>
      </c>
      <c r="V11" s="198"/>
      <c r="W11" s="198"/>
      <c r="X11" s="190"/>
      <c r="Y11" s="194"/>
      <c r="Z11" s="190"/>
      <c r="AA11" s="190" t="s">
        <v>142</v>
      </c>
      <c r="AB11" s="190"/>
      <c r="AC11" s="197" t="s">
        <v>143</v>
      </c>
      <c r="AD11" s="197"/>
      <c r="AE11" s="197"/>
      <c r="AF11" s="190"/>
      <c r="AG11" s="186"/>
    </row>
    <row r="12" spans="1:33" s="185" customFormat="1" ht="16.5" customHeight="1">
      <c r="B12" s="188"/>
      <c r="C12" s="188"/>
      <c r="D12" s="188"/>
      <c r="E12" s="189"/>
      <c r="F12" s="188"/>
      <c r="G12" s="200" t="s">
        <v>144</v>
      </c>
      <c r="H12" s="200"/>
      <c r="I12" s="200" t="s">
        <v>145</v>
      </c>
      <c r="J12" s="190"/>
      <c r="K12" s="190" t="s">
        <v>146</v>
      </c>
      <c r="L12" s="190"/>
      <c r="M12" s="194" t="s">
        <v>147</v>
      </c>
      <c r="N12" s="194"/>
      <c r="O12" s="194" t="s">
        <v>148</v>
      </c>
      <c r="P12" s="190"/>
      <c r="Q12" s="190" t="s">
        <v>149</v>
      </c>
      <c r="R12" s="190"/>
      <c r="S12" s="190" t="s">
        <v>141</v>
      </c>
      <c r="T12" s="190"/>
      <c r="U12" s="203" t="s">
        <v>150</v>
      </c>
      <c r="V12" s="190"/>
      <c r="W12" s="190"/>
      <c r="X12" s="190"/>
      <c r="Y12" s="194" t="s">
        <v>151</v>
      </c>
      <c r="Z12" s="190"/>
      <c r="AA12" s="200" t="s">
        <v>152</v>
      </c>
      <c r="AB12" s="190"/>
      <c r="AC12" s="197" t="s">
        <v>153</v>
      </c>
      <c r="AD12" s="197"/>
      <c r="AE12" s="197"/>
      <c r="AF12" s="190"/>
      <c r="AG12" s="190"/>
    </row>
    <row r="13" spans="1:33" s="185" customFormat="1" ht="16.5" customHeight="1">
      <c r="B13" s="188"/>
      <c r="C13" s="188"/>
      <c r="D13" s="188"/>
      <c r="E13" s="189"/>
      <c r="F13" s="188"/>
      <c r="G13" s="190" t="s">
        <v>154</v>
      </c>
      <c r="H13" s="190"/>
      <c r="I13" s="190" t="s">
        <v>155</v>
      </c>
      <c r="J13" s="190"/>
      <c r="K13" s="190" t="s">
        <v>154</v>
      </c>
      <c r="L13" s="190"/>
      <c r="M13" s="194" t="s">
        <v>156</v>
      </c>
      <c r="N13" s="194"/>
      <c r="O13" s="194" t="s">
        <v>157</v>
      </c>
      <c r="P13" s="190"/>
      <c r="Q13" s="190" t="s">
        <v>158</v>
      </c>
      <c r="R13" s="190"/>
      <c r="S13" s="190" t="s">
        <v>159</v>
      </c>
      <c r="T13" s="190"/>
      <c r="U13" s="204" t="s">
        <v>160</v>
      </c>
      <c r="V13" s="190"/>
      <c r="W13" s="190" t="s">
        <v>83</v>
      </c>
      <c r="X13" s="190"/>
      <c r="Y13" s="194" t="s">
        <v>154</v>
      </c>
      <c r="Z13" s="190"/>
      <c r="AA13" s="200" t="s">
        <v>161</v>
      </c>
      <c r="AB13" s="190"/>
      <c r="AC13" s="197" t="s">
        <v>162</v>
      </c>
      <c r="AD13" s="197"/>
      <c r="AE13" s="197" t="s">
        <v>163</v>
      </c>
      <c r="AF13" s="190"/>
      <c r="AG13" s="190" t="s">
        <v>86</v>
      </c>
    </row>
    <row r="14" spans="1:33" s="185" customFormat="1" ht="16.5" customHeight="1">
      <c r="E14" s="205" t="s">
        <v>10</v>
      </c>
      <c r="F14" s="206"/>
      <c r="G14" s="207" t="s">
        <v>11</v>
      </c>
      <c r="H14" s="208"/>
      <c r="I14" s="207" t="s">
        <v>11</v>
      </c>
      <c r="J14" s="190"/>
      <c r="K14" s="207" t="s">
        <v>11</v>
      </c>
      <c r="L14" s="190"/>
      <c r="M14" s="207" t="s">
        <v>11</v>
      </c>
      <c r="N14" s="208"/>
      <c r="O14" s="207" t="s">
        <v>11</v>
      </c>
      <c r="P14" s="208"/>
      <c r="Q14" s="207" t="s">
        <v>11</v>
      </c>
      <c r="R14" s="190"/>
      <c r="S14" s="207" t="s">
        <v>11</v>
      </c>
      <c r="T14" s="190"/>
      <c r="U14" s="207" t="s">
        <v>11</v>
      </c>
      <c r="V14" s="190"/>
      <c r="W14" s="207" t="s">
        <v>11</v>
      </c>
      <c r="X14" s="190"/>
      <c r="Y14" s="207" t="s">
        <v>11</v>
      </c>
      <c r="Z14" s="190"/>
      <c r="AA14" s="209" t="s">
        <v>11</v>
      </c>
      <c r="AB14" s="190"/>
      <c r="AC14" s="209" t="s">
        <v>11</v>
      </c>
      <c r="AD14" s="190"/>
      <c r="AE14" s="207" t="s">
        <v>11</v>
      </c>
      <c r="AF14" s="190"/>
      <c r="AG14" s="207" t="s">
        <v>11</v>
      </c>
    </row>
    <row r="15" spans="1:33" s="185" customFormat="1" ht="16.5" customHeight="1">
      <c r="E15" s="206"/>
      <c r="F15" s="206"/>
      <c r="G15" s="210"/>
      <c r="H15" s="210"/>
      <c r="I15" s="210"/>
      <c r="J15" s="184"/>
      <c r="K15" s="210"/>
      <c r="L15" s="184"/>
      <c r="M15" s="210"/>
      <c r="N15" s="210"/>
      <c r="O15" s="210"/>
      <c r="P15" s="210"/>
      <c r="Q15" s="210"/>
      <c r="R15" s="184"/>
      <c r="S15" s="210"/>
      <c r="T15" s="184"/>
      <c r="U15" s="210"/>
      <c r="V15" s="184"/>
      <c r="W15" s="210"/>
      <c r="X15" s="184"/>
      <c r="Y15" s="210"/>
      <c r="Z15" s="184"/>
      <c r="AA15" s="210"/>
      <c r="AB15" s="184"/>
      <c r="AC15" s="210"/>
      <c r="AD15" s="210"/>
      <c r="AE15" s="210"/>
      <c r="AF15" s="184"/>
      <c r="AG15" s="210"/>
    </row>
    <row r="16" spans="1:33" s="185" customFormat="1" ht="16.5" customHeight="1">
      <c r="A16" s="211" t="s">
        <v>164</v>
      </c>
      <c r="B16" s="212"/>
      <c r="D16" s="188"/>
      <c r="E16" s="188"/>
      <c r="F16" s="213"/>
      <c r="G16" s="214">
        <v>403876560</v>
      </c>
      <c r="H16" s="214"/>
      <c r="I16" s="214">
        <v>2072952972</v>
      </c>
      <c r="J16" s="215"/>
      <c r="K16" s="214">
        <v>58481254</v>
      </c>
      <c r="L16" s="215"/>
      <c r="M16" s="214">
        <v>30726984</v>
      </c>
      <c r="N16" s="214"/>
      <c r="O16" s="214">
        <v>22755038</v>
      </c>
      <c r="P16" s="214"/>
      <c r="Q16" s="214">
        <v>-187500</v>
      </c>
      <c r="R16" s="215"/>
      <c r="S16" s="214">
        <v>52300000</v>
      </c>
      <c r="T16" s="215"/>
      <c r="U16" s="214">
        <v>247016530</v>
      </c>
      <c r="V16" s="215"/>
      <c r="W16" s="214">
        <v>1154282705</v>
      </c>
      <c r="X16" s="215"/>
      <c r="Y16" s="214">
        <v>-247016530</v>
      </c>
      <c r="Z16" s="215"/>
      <c r="AA16" s="214">
        <v>-1120459</v>
      </c>
      <c r="AB16" s="215"/>
      <c r="AC16" s="214">
        <v>-31454047</v>
      </c>
      <c r="AD16" s="215"/>
      <c r="AE16" s="214">
        <v>-32574506</v>
      </c>
      <c r="AF16" s="215"/>
      <c r="AG16" s="214">
        <v>3762613507</v>
      </c>
    </row>
    <row r="17" spans="1:33" s="185" customFormat="1" ht="16.5" customHeight="1">
      <c r="B17" s="216" t="s">
        <v>165</v>
      </c>
      <c r="D17" s="188"/>
      <c r="E17" s="217"/>
      <c r="F17" s="213"/>
      <c r="G17" s="214">
        <v>0</v>
      </c>
      <c r="H17" s="214"/>
      <c r="I17" s="214">
        <v>0</v>
      </c>
      <c r="J17" s="215"/>
      <c r="K17" s="214">
        <v>0</v>
      </c>
      <c r="L17" s="215"/>
      <c r="M17" s="214">
        <v>0</v>
      </c>
      <c r="N17" s="214"/>
      <c r="O17" s="214">
        <v>0</v>
      </c>
      <c r="P17" s="214"/>
      <c r="Q17" s="214">
        <v>0</v>
      </c>
      <c r="R17" s="215"/>
      <c r="S17" s="214">
        <v>0</v>
      </c>
      <c r="T17" s="215"/>
      <c r="U17" s="214">
        <v>0</v>
      </c>
      <c r="V17" s="215"/>
      <c r="W17" s="214">
        <v>0</v>
      </c>
      <c r="X17" s="215"/>
      <c r="Y17" s="214">
        <v>-23728780</v>
      </c>
      <c r="Z17" s="215"/>
      <c r="AA17" s="214">
        <v>0</v>
      </c>
      <c r="AB17" s="215"/>
      <c r="AC17" s="214">
        <v>0</v>
      </c>
      <c r="AD17" s="214"/>
      <c r="AE17" s="214">
        <v>0</v>
      </c>
      <c r="AF17" s="215"/>
      <c r="AG17" s="214">
        <v>-23728780</v>
      </c>
    </row>
    <row r="18" spans="1:33" s="185" customFormat="1" ht="16.5" customHeight="1">
      <c r="A18" s="211"/>
      <c r="B18" s="212" t="s">
        <v>166</v>
      </c>
      <c r="D18" s="188"/>
      <c r="E18" s="217"/>
      <c r="F18" s="213"/>
      <c r="G18" s="214">
        <v>0</v>
      </c>
      <c r="H18" s="214"/>
      <c r="I18" s="214">
        <v>0</v>
      </c>
      <c r="J18" s="215"/>
      <c r="K18" s="214">
        <v>0</v>
      </c>
      <c r="L18" s="215"/>
      <c r="M18" s="214">
        <v>0</v>
      </c>
      <c r="N18" s="214"/>
      <c r="O18" s="214">
        <v>0</v>
      </c>
      <c r="P18" s="214"/>
      <c r="Q18" s="214">
        <v>0</v>
      </c>
      <c r="R18" s="215"/>
      <c r="S18" s="214">
        <v>0</v>
      </c>
      <c r="T18" s="215"/>
      <c r="U18" s="214">
        <v>23728780</v>
      </c>
      <c r="V18" s="215"/>
      <c r="W18" s="214">
        <v>-23728780</v>
      </c>
      <c r="X18" s="215"/>
      <c r="Y18" s="214">
        <v>0</v>
      </c>
      <c r="Z18" s="215"/>
      <c r="AA18" s="214">
        <v>0</v>
      </c>
      <c r="AB18" s="215"/>
      <c r="AC18" s="214">
        <v>0</v>
      </c>
      <c r="AD18" s="214"/>
      <c r="AE18" s="214">
        <v>0</v>
      </c>
      <c r="AF18" s="215"/>
      <c r="AG18" s="214">
        <v>0</v>
      </c>
    </row>
    <row r="19" spans="1:33" s="185" customFormat="1" ht="16.5" customHeight="1">
      <c r="A19" s="211"/>
      <c r="B19" s="212" t="s">
        <v>167</v>
      </c>
      <c r="D19" s="188"/>
      <c r="E19" s="217"/>
      <c r="F19" s="213"/>
      <c r="G19" s="214">
        <v>0</v>
      </c>
      <c r="H19" s="214"/>
      <c r="I19" s="214">
        <v>0</v>
      </c>
      <c r="J19" s="215"/>
      <c r="K19" s="214">
        <v>0</v>
      </c>
      <c r="L19" s="215"/>
      <c r="M19" s="214">
        <v>0</v>
      </c>
      <c r="N19" s="214"/>
      <c r="O19" s="214">
        <v>0</v>
      </c>
      <c r="P19" s="214"/>
      <c r="Q19" s="214">
        <v>0</v>
      </c>
      <c r="R19" s="215"/>
      <c r="S19" s="214">
        <v>0</v>
      </c>
      <c r="T19" s="215"/>
      <c r="U19" s="214">
        <v>0</v>
      </c>
      <c r="V19" s="215"/>
      <c r="W19" s="214">
        <v>-234824286</v>
      </c>
      <c r="X19" s="215"/>
      <c r="Y19" s="214">
        <v>0</v>
      </c>
      <c r="Z19" s="215"/>
      <c r="AA19" s="214">
        <v>0</v>
      </c>
      <c r="AB19" s="215"/>
      <c r="AC19" s="214">
        <v>0</v>
      </c>
      <c r="AD19" s="214"/>
      <c r="AE19" s="214">
        <v>0</v>
      </c>
      <c r="AF19" s="215"/>
      <c r="AG19" s="214">
        <v>-234824286</v>
      </c>
    </row>
    <row r="20" spans="1:33" s="185" customFormat="1" ht="16.5" customHeight="1">
      <c r="A20" s="211"/>
      <c r="B20" s="212" t="s">
        <v>119</v>
      </c>
      <c r="D20" s="188"/>
      <c r="E20" s="218"/>
      <c r="F20" s="213"/>
      <c r="G20" s="219">
        <v>0</v>
      </c>
      <c r="H20" s="214"/>
      <c r="I20" s="219">
        <v>0</v>
      </c>
      <c r="J20" s="215"/>
      <c r="K20" s="219">
        <v>0</v>
      </c>
      <c r="L20" s="215"/>
      <c r="M20" s="219">
        <v>0</v>
      </c>
      <c r="N20" s="214"/>
      <c r="O20" s="219">
        <v>0</v>
      </c>
      <c r="P20" s="214"/>
      <c r="Q20" s="219">
        <v>0</v>
      </c>
      <c r="R20" s="215"/>
      <c r="S20" s="219">
        <v>0</v>
      </c>
      <c r="T20" s="215"/>
      <c r="U20" s="219">
        <v>0</v>
      </c>
      <c r="V20" s="215"/>
      <c r="W20" s="219">
        <v>317663227</v>
      </c>
      <c r="X20" s="215"/>
      <c r="Y20" s="219">
        <v>0</v>
      </c>
      <c r="Z20" s="215"/>
      <c r="AA20" s="219">
        <v>62636</v>
      </c>
      <c r="AB20" s="215"/>
      <c r="AC20" s="219">
        <v>-11128079</v>
      </c>
      <c r="AD20" s="214"/>
      <c r="AE20" s="219">
        <v>-11065443</v>
      </c>
      <c r="AF20" s="215"/>
      <c r="AG20" s="219">
        <v>306597784</v>
      </c>
    </row>
    <row r="21" spans="1:33" s="185" customFormat="1" ht="16.5" customHeight="1">
      <c r="A21" s="220"/>
      <c r="B21" s="221"/>
      <c r="C21" s="182"/>
      <c r="D21" s="182"/>
      <c r="E21" s="213"/>
      <c r="F21" s="182"/>
      <c r="G21" s="210"/>
      <c r="H21" s="210"/>
      <c r="I21" s="210"/>
      <c r="J21" s="184"/>
      <c r="K21" s="210"/>
      <c r="L21" s="184"/>
      <c r="M21" s="210"/>
      <c r="N21" s="210"/>
      <c r="O21" s="210" t="s">
        <v>168</v>
      </c>
      <c r="P21" s="210"/>
      <c r="Q21" s="210"/>
      <c r="R21" s="184"/>
      <c r="S21" s="210"/>
      <c r="T21" s="184"/>
      <c r="U21" s="210"/>
      <c r="V21" s="184"/>
      <c r="W21" s="210"/>
      <c r="X21" s="184"/>
      <c r="Y21" s="210"/>
      <c r="Z21" s="184"/>
      <c r="AA21" s="210"/>
      <c r="AB21" s="184"/>
      <c r="AC21" s="210"/>
      <c r="AD21" s="210"/>
      <c r="AE21" s="210"/>
      <c r="AF21" s="210"/>
      <c r="AG21" s="210"/>
    </row>
    <row r="22" spans="1:33" s="185" customFormat="1" ht="16.5" customHeight="1" thickBot="1">
      <c r="A22" s="211" t="s">
        <v>238</v>
      </c>
      <c r="B22" s="222"/>
      <c r="D22" s="188"/>
      <c r="E22" s="188"/>
      <c r="F22" s="213"/>
      <c r="G22" s="223">
        <f>SUM(G16:G21)</f>
        <v>403876560</v>
      </c>
      <c r="H22" s="210"/>
      <c r="I22" s="223">
        <f>SUM(I16:I21)</f>
        <v>2072952972</v>
      </c>
      <c r="J22" s="210"/>
      <c r="K22" s="223">
        <f>SUM(K16:K21)</f>
        <v>58481254</v>
      </c>
      <c r="L22" s="210"/>
      <c r="M22" s="223">
        <f>SUM(M16:M21)</f>
        <v>30726984</v>
      </c>
      <c r="N22" s="210"/>
      <c r="O22" s="223">
        <f>SUM(O16:O21)</f>
        <v>22755038</v>
      </c>
      <c r="P22" s="210"/>
      <c r="Q22" s="223">
        <f>SUM(Q16:Q21)</f>
        <v>-187500</v>
      </c>
      <c r="R22" s="210"/>
      <c r="S22" s="223">
        <f>SUM(S16:S21)</f>
        <v>52300000</v>
      </c>
      <c r="T22" s="210"/>
      <c r="U22" s="223">
        <f>SUM(U16:U21)</f>
        <v>270745310</v>
      </c>
      <c r="V22" s="210"/>
      <c r="W22" s="223">
        <f>SUM(W16:W21)</f>
        <v>1213392866</v>
      </c>
      <c r="X22" s="210"/>
      <c r="Y22" s="223">
        <f>SUM(Y16:Y21)</f>
        <v>-270745310</v>
      </c>
      <c r="Z22" s="210"/>
      <c r="AA22" s="223">
        <f>SUM(AA16:AA21)</f>
        <v>-1057823</v>
      </c>
      <c r="AB22" s="210"/>
      <c r="AC22" s="223">
        <f>SUM(AC16:AC21)</f>
        <v>-42582126</v>
      </c>
      <c r="AD22" s="210"/>
      <c r="AE22" s="223">
        <f>SUM(AE16:AE21)</f>
        <v>-43639949</v>
      </c>
      <c r="AF22" s="210"/>
      <c r="AG22" s="223">
        <f>SUM(AG16:AG21)</f>
        <v>3810658225</v>
      </c>
    </row>
    <row r="23" spans="1:33" s="185" customFormat="1" ht="16.5" customHeight="1" thickTop="1"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</row>
    <row r="24" spans="1:33" s="224" customFormat="1" ht="16.5" customHeight="1">
      <c r="A24" s="185"/>
      <c r="B24" s="185"/>
      <c r="C24" s="185"/>
      <c r="D24" s="185"/>
      <c r="E24" s="185"/>
      <c r="F24" s="185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</row>
    <row r="25" spans="1:33" s="224" customFormat="1" ht="16.5" customHeight="1">
      <c r="A25" s="211" t="s">
        <v>169</v>
      </c>
      <c r="B25" s="212"/>
      <c r="C25" s="185"/>
      <c r="D25" s="188"/>
      <c r="E25" s="188"/>
      <c r="F25" s="213"/>
      <c r="G25" s="214">
        <v>403876560</v>
      </c>
      <c r="H25" s="214"/>
      <c r="I25" s="214">
        <v>2072952972</v>
      </c>
      <c r="J25" s="215"/>
      <c r="K25" s="214">
        <v>58481254</v>
      </c>
      <c r="L25" s="215"/>
      <c r="M25" s="214">
        <v>30726984</v>
      </c>
      <c r="N25" s="214"/>
      <c r="O25" s="214">
        <v>22755038</v>
      </c>
      <c r="P25" s="214"/>
      <c r="Q25" s="214">
        <v>-187500</v>
      </c>
      <c r="R25" s="215"/>
      <c r="S25" s="214">
        <v>52300000</v>
      </c>
      <c r="T25" s="215"/>
      <c r="U25" s="214">
        <v>270745310</v>
      </c>
      <c r="V25" s="215"/>
      <c r="W25" s="214">
        <v>1325117281</v>
      </c>
      <c r="X25" s="215"/>
      <c r="Y25" s="214">
        <v>-270745310</v>
      </c>
      <c r="Z25" s="215"/>
      <c r="AA25" s="214">
        <v>-890497</v>
      </c>
      <c r="AB25" s="215"/>
      <c r="AC25" s="214">
        <v>-42514477</v>
      </c>
      <c r="AD25" s="215"/>
      <c r="AE25" s="214">
        <f>SUM(AA25,AC25)</f>
        <v>-43404974</v>
      </c>
      <c r="AF25" s="215"/>
      <c r="AG25" s="214">
        <f>SUM(G25:Y25,AE25)</f>
        <v>3922617615</v>
      </c>
    </row>
    <row r="26" spans="1:33" s="227" customFormat="1" ht="16.5" customHeight="1">
      <c r="A26" s="211"/>
      <c r="B26" s="222" t="s">
        <v>170</v>
      </c>
      <c r="C26" s="225"/>
      <c r="D26" s="226"/>
      <c r="E26" s="188"/>
      <c r="F26" s="213"/>
      <c r="G26" s="214"/>
      <c r="H26" s="214"/>
      <c r="I26" s="214"/>
      <c r="J26" s="215"/>
      <c r="K26" s="214"/>
      <c r="L26" s="215"/>
      <c r="M26" s="214"/>
      <c r="N26" s="214"/>
      <c r="O26" s="214"/>
      <c r="P26" s="214"/>
      <c r="Q26" s="214"/>
      <c r="R26" s="215"/>
      <c r="S26" s="214"/>
      <c r="T26" s="215"/>
      <c r="U26" s="214"/>
      <c r="V26" s="215"/>
      <c r="W26" s="214"/>
      <c r="X26" s="215"/>
      <c r="Y26" s="214"/>
      <c r="Z26" s="215"/>
      <c r="AA26" s="214"/>
      <c r="AB26" s="215"/>
      <c r="AC26" s="214"/>
      <c r="AD26" s="215"/>
      <c r="AE26" s="214"/>
      <c r="AF26" s="215"/>
      <c r="AG26" s="214"/>
    </row>
    <row r="27" spans="1:33" s="227" customFormat="1" ht="16.5" customHeight="1">
      <c r="A27" s="211"/>
      <c r="B27" s="212" t="s">
        <v>171</v>
      </c>
      <c r="C27" s="225"/>
      <c r="D27" s="226"/>
      <c r="E27" s="188"/>
      <c r="F27" s="213"/>
      <c r="G27" s="214"/>
      <c r="H27" s="214"/>
      <c r="I27" s="214"/>
      <c r="J27" s="215"/>
      <c r="K27" s="214"/>
      <c r="L27" s="215"/>
      <c r="M27" s="214"/>
      <c r="N27" s="214"/>
      <c r="O27" s="214"/>
      <c r="P27" s="214"/>
      <c r="Q27" s="214"/>
      <c r="R27" s="215"/>
      <c r="S27" s="214"/>
      <c r="T27" s="215"/>
      <c r="U27" s="214"/>
      <c r="V27" s="215"/>
      <c r="W27" s="214"/>
      <c r="X27" s="215"/>
      <c r="Y27" s="214"/>
      <c r="Z27" s="215"/>
      <c r="AA27" s="214"/>
      <c r="AB27" s="215"/>
      <c r="AC27" s="214"/>
      <c r="AD27" s="215"/>
      <c r="AE27" s="214"/>
      <c r="AF27" s="215"/>
      <c r="AG27" s="214"/>
    </row>
    <row r="28" spans="1:33" s="227" customFormat="1" ht="16.5" customHeight="1">
      <c r="A28" s="211"/>
      <c r="B28" s="212"/>
      <c r="C28" s="228" t="s">
        <v>172</v>
      </c>
      <c r="D28" s="226"/>
      <c r="E28" s="217">
        <v>8.3000000000000007</v>
      </c>
      <c r="F28" s="213"/>
      <c r="G28" s="219">
        <v>0</v>
      </c>
      <c r="H28" s="213"/>
      <c r="I28" s="219">
        <v>0</v>
      </c>
      <c r="J28" s="213"/>
      <c r="K28" s="219">
        <v>0</v>
      </c>
      <c r="L28" s="213"/>
      <c r="M28" s="219">
        <v>0</v>
      </c>
      <c r="N28" s="213"/>
      <c r="O28" s="219">
        <v>0</v>
      </c>
      <c r="P28" s="213"/>
      <c r="Q28" s="219">
        <v>0</v>
      </c>
      <c r="R28" s="213"/>
      <c r="S28" s="219">
        <v>0</v>
      </c>
      <c r="T28" s="213"/>
      <c r="U28" s="219">
        <v>0</v>
      </c>
      <c r="V28" s="213"/>
      <c r="W28" s="219">
        <v>-5115475</v>
      </c>
      <c r="X28" s="213"/>
      <c r="Y28" s="219">
        <v>0</v>
      </c>
      <c r="Z28" s="213"/>
      <c r="AA28" s="219">
        <v>0</v>
      </c>
      <c r="AB28" s="213"/>
      <c r="AC28" s="219">
        <v>0</v>
      </c>
      <c r="AD28" s="213"/>
      <c r="AE28" s="219">
        <f>SUM(AA28,AC28)</f>
        <v>0</v>
      </c>
      <c r="AF28" s="213"/>
      <c r="AG28" s="219">
        <f>SUM(G28:Y28,AE28)</f>
        <v>-5115475</v>
      </c>
    </row>
    <row r="29" spans="1:33" s="227" customFormat="1" ht="16.5" customHeight="1">
      <c r="A29" s="211"/>
      <c r="B29" s="212"/>
      <c r="C29" s="228"/>
      <c r="D29" s="226"/>
      <c r="E29" s="217"/>
      <c r="F29" s="213"/>
      <c r="G29" s="214"/>
      <c r="H29" s="213"/>
      <c r="I29" s="214"/>
      <c r="J29" s="213"/>
      <c r="K29" s="214"/>
      <c r="L29" s="213"/>
      <c r="M29" s="214"/>
      <c r="N29" s="213"/>
      <c r="O29" s="214"/>
      <c r="P29" s="213"/>
      <c r="Q29" s="214"/>
      <c r="R29" s="213"/>
      <c r="S29" s="214"/>
      <c r="T29" s="213"/>
      <c r="U29" s="214"/>
      <c r="V29" s="213"/>
      <c r="W29" s="214"/>
      <c r="X29" s="213"/>
      <c r="Y29" s="214"/>
      <c r="Z29" s="213"/>
      <c r="AA29" s="214"/>
      <c r="AB29" s="213"/>
      <c r="AC29" s="214"/>
      <c r="AD29" s="213"/>
      <c r="AE29" s="214"/>
      <c r="AF29" s="213"/>
      <c r="AG29" s="214"/>
    </row>
    <row r="30" spans="1:33" s="227" customFormat="1" ht="16.5" customHeight="1">
      <c r="A30" s="211" t="s">
        <v>169</v>
      </c>
      <c r="B30" s="212"/>
      <c r="C30" s="225"/>
      <c r="D30" s="226"/>
      <c r="E30" s="188"/>
      <c r="F30" s="213"/>
      <c r="G30" s="214"/>
      <c r="H30" s="213"/>
      <c r="I30" s="214"/>
      <c r="J30" s="213"/>
      <c r="K30" s="214"/>
      <c r="L30" s="213"/>
      <c r="M30" s="214"/>
      <c r="N30" s="213"/>
      <c r="O30" s="214"/>
      <c r="P30" s="213"/>
      <c r="Q30" s="214"/>
      <c r="R30" s="213"/>
      <c r="S30" s="214"/>
      <c r="T30" s="213"/>
      <c r="U30" s="214"/>
      <c r="V30" s="213"/>
      <c r="W30" s="214"/>
      <c r="X30" s="213"/>
      <c r="Y30" s="214"/>
      <c r="Z30" s="213"/>
      <c r="AA30" s="214"/>
      <c r="AB30" s="213"/>
      <c r="AC30" s="214"/>
      <c r="AD30" s="213"/>
      <c r="AE30" s="214"/>
      <c r="AF30" s="213"/>
      <c r="AG30" s="214"/>
    </row>
    <row r="31" spans="1:33" s="227" customFormat="1" ht="16.5" customHeight="1">
      <c r="A31" s="211"/>
      <c r="B31" s="222" t="s">
        <v>173</v>
      </c>
      <c r="C31" s="185"/>
      <c r="D31" s="188"/>
      <c r="E31" s="188"/>
      <c r="F31" s="213"/>
      <c r="G31" s="214">
        <f>SUM(G25:G28)</f>
        <v>403876560</v>
      </c>
      <c r="H31" s="213"/>
      <c r="I31" s="214">
        <f t="shared" ref="I31" si="0">SUM(I25:I28)</f>
        <v>2072952972</v>
      </c>
      <c r="J31" s="213"/>
      <c r="K31" s="214">
        <f t="shared" ref="K31" si="1">SUM(K25:K28)</f>
        <v>58481254</v>
      </c>
      <c r="L31" s="213"/>
      <c r="M31" s="214">
        <f t="shared" ref="M31" si="2">SUM(M25:M28)</f>
        <v>30726984</v>
      </c>
      <c r="N31" s="213"/>
      <c r="O31" s="214">
        <f t="shared" ref="O31" si="3">SUM(O25:O28)</f>
        <v>22755038</v>
      </c>
      <c r="P31" s="213"/>
      <c r="Q31" s="214">
        <f t="shared" ref="Q31" si="4">SUM(Q25:Q28)</f>
        <v>-187500</v>
      </c>
      <c r="R31" s="213"/>
      <c r="S31" s="214">
        <f t="shared" ref="S31" si="5">SUM(S25:S28)</f>
        <v>52300000</v>
      </c>
      <c r="T31" s="213"/>
      <c r="U31" s="214">
        <f t="shared" ref="U31" si="6">SUM(U25:U28)</f>
        <v>270745310</v>
      </c>
      <c r="V31" s="213"/>
      <c r="W31" s="214">
        <f t="shared" ref="W31" si="7">SUM(W25:W28)</f>
        <v>1320001806</v>
      </c>
      <c r="X31" s="213"/>
      <c r="Y31" s="214">
        <f t="shared" ref="Y31" si="8">SUM(Y25:Y28)</f>
        <v>-270745310</v>
      </c>
      <c r="Z31" s="213"/>
      <c r="AA31" s="214">
        <f t="shared" ref="AA31" si="9">SUM(AA25:AA28)</f>
        <v>-890497</v>
      </c>
      <c r="AB31" s="213"/>
      <c r="AC31" s="214">
        <f t="shared" ref="AC31" si="10">SUM(AC25:AC28)</f>
        <v>-42514477</v>
      </c>
      <c r="AD31" s="213"/>
      <c r="AE31" s="214">
        <f t="shared" ref="AE31:AE34" si="11">SUM(AA31,AC31)</f>
        <v>-43404974</v>
      </c>
      <c r="AF31" s="213"/>
      <c r="AG31" s="214">
        <f>SUM(G31:Y31,AE31)</f>
        <v>3917502140</v>
      </c>
    </row>
    <row r="32" spans="1:33" s="185" customFormat="1" ht="16.5" customHeight="1">
      <c r="B32" s="216" t="s">
        <v>165</v>
      </c>
      <c r="D32" s="188"/>
      <c r="E32" s="217">
        <v>12</v>
      </c>
      <c r="F32" s="213"/>
      <c r="G32" s="214">
        <v>0</v>
      </c>
      <c r="H32" s="214"/>
      <c r="I32" s="214">
        <v>0</v>
      </c>
      <c r="J32" s="215"/>
      <c r="K32" s="214">
        <v>0</v>
      </c>
      <c r="L32" s="215"/>
      <c r="M32" s="214">
        <v>0</v>
      </c>
      <c r="N32" s="214"/>
      <c r="O32" s="214">
        <v>0</v>
      </c>
      <c r="P32" s="214"/>
      <c r="Q32" s="214">
        <v>0</v>
      </c>
      <c r="R32" s="215"/>
      <c r="S32" s="214">
        <v>0</v>
      </c>
      <c r="T32" s="214"/>
      <c r="U32" s="214">
        <v>0</v>
      </c>
      <c r="V32" s="214"/>
      <c r="W32" s="214">
        <v>0</v>
      </c>
      <c r="X32" s="214"/>
      <c r="Y32" s="214">
        <v>-67557882</v>
      </c>
      <c r="Z32" s="215"/>
      <c r="AA32" s="214">
        <v>0</v>
      </c>
      <c r="AB32" s="215"/>
      <c r="AC32" s="214">
        <v>0</v>
      </c>
      <c r="AD32" s="214"/>
      <c r="AE32" s="214">
        <f t="shared" si="11"/>
        <v>0</v>
      </c>
      <c r="AF32" s="215"/>
      <c r="AG32" s="214">
        <f>SUM(G32:Y32,AE32)</f>
        <v>-67557882</v>
      </c>
    </row>
    <row r="33" spans="1:33" s="185" customFormat="1" ht="16.5" customHeight="1">
      <c r="A33" s="211"/>
      <c r="B33" s="212" t="s">
        <v>166</v>
      </c>
      <c r="D33" s="188"/>
      <c r="E33" s="217">
        <v>12</v>
      </c>
      <c r="F33" s="213"/>
      <c r="G33" s="214">
        <v>0</v>
      </c>
      <c r="H33" s="214"/>
      <c r="I33" s="214">
        <v>0</v>
      </c>
      <c r="J33" s="215"/>
      <c r="K33" s="214">
        <v>0</v>
      </c>
      <c r="L33" s="215"/>
      <c r="M33" s="214">
        <v>0</v>
      </c>
      <c r="N33" s="214"/>
      <c r="O33" s="214">
        <v>0</v>
      </c>
      <c r="P33" s="214"/>
      <c r="Q33" s="214">
        <v>0</v>
      </c>
      <c r="R33" s="215"/>
      <c r="S33" s="214">
        <v>0</v>
      </c>
      <c r="T33" s="215"/>
      <c r="U33" s="214">
        <v>67557882</v>
      </c>
      <c r="V33" s="215"/>
      <c r="W33" s="214">
        <v>-67557882</v>
      </c>
      <c r="X33" s="215"/>
      <c r="Y33" s="214">
        <v>0</v>
      </c>
      <c r="Z33" s="215"/>
      <c r="AA33" s="214">
        <v>0</v>
      </c>
      <c r="AB33" s="215"/>
      <c r="AC33" s="214">
        <v>0</v>
      </c>
      <c r="AD33" s="214"/>
      <c r="AE33" s="214">
        <f t="shared" si="11"/>
        <v>0</v>
      </c>
      <c r="AF33" s="215"/>
      <c r="AG33" s="214">
        <f>SUM(G33:Y33,AE33)</f>
        <v>0</v>
      </c>
    </row>
    <row r="34" spans="1:33" s="185" customFormat="1" ht="16.5" customHeight="1">
      <c r="A34" s="211"/>
      <c r="B34" s="212" t="s">
        <v>167</v>
      </c>
      <c r="D34" s="188"/>
      <c r="E34" s="217">
        <v>13</v>
      </c>
      <c r="F34" s="213"/>
      <c r="G34" s="214">
        <v>0</v>
      </c>
      <c r="H34" s="214"/>
      <c r="I34" s="214">
        <v>0</v>
      </c>
      <c r="J34" s="215"/>
      <c r="K34" s="214">
        <v>0</v>
      </c>
      <c r="L34" s="215"/>
      <c r="M34" s="214">
        <v>0</v>
      </c>
      <c r="N34" s="214"/>
      <c r="O34" s="214">
        <v>0</v>
      </c>
      <c r="P34" s="214"/>
      <c r="Q34" s="214">
        <v>0</v>
      </c>
      <c r="R34" s="215"/>
      <c r="S34" s="214">
        <v>0</v>
      </c>
      <c r="T34" s="215"/>
      <c r="U34" s="214">
        <v>0</v>
      </c>
      <c r="V34" s="215"/>
      <c r="W34" s="214">
        <v>-231579176</v>
      </c>
      <c r="X34" s="215"/>
      <c r="Y34" s="214">
        <v>0</v>
      </c>
      <c r="Z34" s="215"/>
      <c r="AA34" s="214">
        <v>0</v>
      </c>
      <c r="AB34" s="215"/>
      <c r="AC34" s="214">
        <v>0</v>
      </c>
      <c r="AD34" s="214"/>
      <c r="AE34" s="214">
        <f t="shared" si="11"/>
        <v>0</v>
      </c>
      <c r="AF34" s="215"/>
      <c r="AG34" s="214">
        <f>SUM(G34:Y34,AE34)</f>
        <v>-231579176</v>
      </c>
    </row>
    <row r="35" spans="1:33" s="185" customFormat="1" ht="16.5" customHeight="1">
      <c r="A35" s="211"/>
      <c r="B35" s="212" t="s">
        <v>119</v>
      </c>
      <c r="D35" s="188"/>
      <c r="E35" s="218"/>
      <c r="F35" s="213"/>
      <c r="G35" s="219">
        <v>0</v>
      </c>
      <c r="H35" s="214"/>
      <c r="I35" s="219">
        <v>0</v>
      </c>
      <c r="J35" s="215"/>
      <c r="K35" s="219">
        <v>0</v>
      </c>
      <c r="L35" s="215"/>
      <c r="M35" s="219">
        <v>0</v>
      </c>
      <c r="N35" s="214"/>
      <c r="O35" s="219">
        <v>0</v>
      </c>
      <c r="P35" s="214"/>
      <c r="Q35" s="219">
        <v>0</v>
      </c>
      <c r="R35" s="215"/>
      <c r="S35" s="219">
        <v>0</v>
      </c>
      <c r="T35" s="215"/>
      <c r="U35" s="219">
        <v>0</v>
      </c>
      <c r="V35" s="215"/>
      <c r="W35" s="219">
        <v>283360246</v>
      </c>
      <c r="X35" s="215"/>
      <c r="Y35" s="219">
        <v>0</v>
      </c>
      <c r="Z35" s="215"/>
      <c r="AA35" s="219">
        <v>-143175</v>
      </c>
      <c r="AB35" s="215"/>
      <c r="AC35" s="219">
        <v>-13637921</v>
      </c>
      <c r="AD35" s="214"/>
      <c r="AE35" s="219">
        <f>SUM(AA35,AC35)</f>
        <v>-13781096</v>
      </c>
      <c r="AF35" s="215"/>
      <c r="AG35" s="219">
        <f>SUM(G35:Y35,AE35)</f>
        <v>269579150</v>
      </c>
    </row>
    <row r="36" spans="1:33" s="185" customFormat="1" ht="16.5" customHeight="1">
      <c r="A36" s="220"/>
      <c r="B36" s="221"/>
      <c r="C36" s="182"/>
      <c r="D36" s="182"/>
      <c r="E36" s="213"/>
      <c r="F36" s="182"/>
      <c r="G36" s="210"/>
      <c r="H36" s="210"/>
      <c r="I36" s="210"/>
      <c r="J36" s="184"/>
      <c r="K36" s="210"/>
      <c r="L36" s="184"/>
      <c r="M36" s="210"/>
      <c r="N36" s="210"/>
      <c r="O36" s="210" t="s">
        <v>168</v>
      </c>
      <c r="P36" s="210"/>
      <c r="Q36" s="210"/>
      <c r="R36" s="184"/>
      <c r="S36" s="210"/>
      <c r="T36" s="184"/>
      <c r="U36" s="210"/>
      <c r="V36" s="184"/>
      <c r="W36" s="210"/>
      <c r="X36" s="184"/>
      <c r="Y36" s="210"/>
      <c r="Z36" s="184"/>
      <c r="AA36" s="210"/>
      <c r="AB36" s="184"/>
      <c r="AC36" s="210"/>
      <c r="AD36" s="210"/>
      <c r="AE36" s="210"/>
      <c r="AF36" s="210"/>
      <c r="AG36" s="210"/>
    </row>
    <row r="37" spans="1:33" s="185" customFormat="1" ht="16.5" customHeight="1" thickBot="1">
      <c r="A37" s="211" t="s">
        <v>239</v>
      </c>
      <c r="B37" s="222"/>
      <c r="D37" s="188"/>
      <c r="E37" s="188"/>
      <c r="F37" s="213"/>
      <c r="G37" s="223">
        <f>SUM(G31:G36)</f>
        <v>403876560</v>
      </c>
      <c r="H37" s="213"/>
      <c r="I37" s="223">
        <f t="shared" ref="I37" si="12">SUM(I31:I36)</f>
        <v>2072952972</v>
      </c>
      <c r="J37" s="213"/>
      <c r="K37" s="223">
        <f t="shared" ref="K37" si="13">SUM(K31:K36)</f>
        <v>58481254</v>
      </c>
      <c r="L37" s="213"/>
      <c r="M37" s="223">
        <f t="shared" ref="M37" si="14">SUM(M31:M36)</f>
        <v>30726984</v>
      </c>
      <c r="N37" s="213"/>
      <c r="O37" s="223">
        <f t="shared" ref="O37" si="15">SUM(O31:O36)</f>
        <v>22755038</v>
      </c>
      <c r="P37" s="213"/>
      <c r="Q37" s="223">
        <f t="shared" ref="Q37" si="16">SUM(Q31:Q36)</f>
        <v>-187500</v>
      </c>
      <c r="R37" s="213"/>
      <c r="S37" s="223">
        <f t="shared" ref="S37" si="17">SUM(S31:S36)</f>
        <v>52300000</v>
      </c>
      <c r="T37" s="213"/>
      <c r="U37" s="223">
        <f>SUM(U31:U36)</f>
        <v>338303192</v>
      </c>
      <c r="V37" s="213"/>
      <c r="W37" s="223">
        <f>SUM(W31:W36)</f>
        <v>1304224994</v>
      </c>
      <c r="X37" s="213"/>
      <c r="Y37" s="223">
        <f>SUM(Y31:Y36)</f>
        <v>-338303192</v>
      </c>
      <c r="Z37" s="213"/>
      <c r="AA37" s="223">
        <f t="shared" ref="AA37" si="18">SUM(AA31:AA36)</f>
        <v>-1033672</v>
      </c>
      <c r="AB37" s="213"/>
      <c r="AC37" s="223">
        <f t="shared" ref="AC37" si="19">SUM(AC31:AC36)</f>
        <v>-56152398</v>
      </c>
      <c r="AD37" s="213"/>
      <c r="AE37" s="223">
        <f>SUM(AE31:AE36)</f>
        <v>-57186070</v>
      </c>
      <c r="AF37" s="213"/>
      <c r="AG37" s="223">
        <f>SUM(AG31:AG36)</f>
        <v>3887944232</v>
      </c>
    </row>
    <row r="38" spans="1:33" s="185" customFormat="1" ht="16.5" customHeight="1" thickTop="1"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</row>
    <row r="39" spans="1:33" s="121" customFormat="1" ht="16.5" customHeight="1"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</row>
    <row r="40" spans="1:33" s="121" customFormat="1" ht="16.5" customHeight="1"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</row>
    <row r="41" spans="1:33" s="121" customFormat="1" ht="16.5" customHeight="1"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</row>
    <row r="42" spans="1:33" s="121" customFormat="1" ht="16.5" customHeight="1"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</row>
    <row r="43" spans="1:33" s="121" customFormat="1" ht="16.5" customHeight="1">
      <c r="A43" s="141" t="s">
        <v>174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</row>
    <row r="44" spans="1:33" s="121" customFormat="1" ht="16.5" customHeight="1">
      <c r="A44" s="103"/>
      <c r="B44" s="140"/>
      <c r="C44" s="140"/>
      <c r="D44" s="140"/>
      <c r="E44" s="140"/>
      <c r="F44" s="140"/>
      <c r="G44" s="140"/>
      <c r="H44" s="140"/>
      <c r="I44" s="140"/>
      <c r="J44" s="140"/>
      <c r="L44" s="140" t="s">
        <v>175</v>
      </c>
      <c r="N44" s="140"/>
      <c r="P44" s="140"/>
      <c r="Q44" s="140"/>
      <c r="R44" s="140"/>
      <c r="S44" s="140"/>
      <c r="T44" s="140"/>
      <c r="U44" s="123" t="s">
        <v>176</v>
      </c>
      <c r="V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</row>
    <row r="45" spans="1:33" s="121" customFormat="1" ht="16.350000000000001" customHeight="1">
      <c r="A45" s="135"/>
      <c r="B45" s="229"/>
      <c r="D45" s="230"/>
      <c r="E45" s="231"/>
      <c r="F45" s="117"/>
      <c r="G45" s="148"/>
      <c r="H45" s="148"/>
      <c r="I45" s="148"/>
      <c r="J45" s="122"/>
      <c r="K45" s="122"/>
      <c r="L45" s="122"/>
      <c r="M45" s="122"/>
      <c r="N45" s="122"/>
      <c r="O45" s="122"/>
      <c r="P45" s="122"/>
      <c r="Q45" s="148"/>
      <c r="R45" s="122"/>
      <c r="S45" s="148"/>
      <c r="T45" s="122"/>
      <c r="U45" s="148"/>
      <c r="V45" s="122"/>
      <c r="W45" s="148"/>
      <c r="X45" s="122"/>
      <c r="Y45" s="122"/>
      <c r="Z45" s="122"/>
      <c r="AA45" s="122"/>
      <c r="AB45" s="122"/>
      <c r="AC45" s="148"/>
      <c r="AD45" s="148"/>
      <c r="AE45" s="148"/>
      <c r="AF45" s="122"/>
      <c r="AG45" s="148"/>
    </row>
    <row r="46" spans="1:33" s="122" customFormat="1" ht="22.35" customHeight="1">
      <c r="A46" s="137" t="s">
        <v>40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</row>
  </sheetData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40B15-5B7C-436E-A285-15F3901F34BD}">
  <dimension ref="A1:W38"/>
  <sheetViews>
    <sheetView topLeftCell="A4" zoomScaleNormal="100" zoomScaleSheetLayoutView="70" workbookViewId="0">
      <selection activeCell="Z16" sqref="Z16"/>
    </sheetView>
  </sheetViews>
  <sheetFormatPr defaultColWidth="31.42578125" defaultRowHeight="16.5" customHeight="1"/>
  <cols>
    <col min="1" max="3" width="1.42578125" style="103" customWidth="1"/>
    <col min="4" max="4" width="29.85546875" style="103" customWidth="1"/>
    <col min="5" max="5" width="5.42578125" style="103" customWidth="1"/>
    <col min="6" max="6" width="0.7109375" style="103" customWidth="1"/>
    <col min="7" max="7" width="13.7109375" style="148" customWidth="1"/>
    <col min="8" max="8" width="0.7109375" style="148" customWidth="1"/>
    <col min="9" max="9" width="11.42578125" style="148" customWidth="1"/>
    <col min="10" max="10" width="0.7109375" style="148" customWidth="1"/>
    <col min="11" max="11" width="10.5703125" style="148" customWidth="1"/>
    <col min="12" max="12" width="0.7109375" style="148" customWidth="1"/>
    <col min="13" max="13" width="11.42578125" style="148" customWidth="1"/>
    <col min="14" max="14" width="0.7109375" style="148" customWidth="1"/>
    <col min="15" max="15" width="12.42578125" style="148" customWidth="1"/>
    <col min="16" max="16" width="0.7109375" style="122" customWidth="1"/>
    <col min="17" max="17" width="13" style="148" customWidth="1"/>
    <col min="18" max="18" width="0.7109375" style="122" customWidth="1"/>
    <col min="19" max="19" width="12.42578125" style="148" customWidth="1"/>
    <col min="20" max="20" width="0.7109375" style="148" customWidth="1"/>
    <col min="21" max="21" width="12" style="148" customWidth="1"/>
    <col min="22" max="22" width="0.7109375" style="148" customWidth="1"/>
    <col min="23" max="23" width="13" style="148" customWidth="1"/>
    <col min="24" max="230" width="9.42578125" style="103" customWidth="1"/>
    <col min="231" max="233" width="1.42578125" style="103" customWidth="1"/>
    <col min="234" max="16384" width="31.42578125" style="103"/>
  </cols>
  <sheetData>
    <row r="1" spans="1:23" ht="16.5" customHeight="1">
      <c r="A1" s="99" t="s">
        <v>0</v>
      </c>
    </row>
    <row r="2" spans="1:23" ht="16.5" customHeight="1">
      <c r="A2" s="167" t="s">
        <v>127</v>
      </c>
    </row>
    <row r="3" spans="1:23" ht="16.5" customHeight="1">
      <c r="A3" s="232" t="str">
        <f>'7-8 (9M)'!A3</f>
        <v>For the nine-month period ended 30 September 2025</v>
      </c>
      <c r="B3" s="181"/>
      <c r="C3" s="181"/>
      <c r="D3" s="181"/>
      <c r="E3" s="181"/>
      <c r="F3" s="181"/>
      <c r="G3" s="171"/>
      <c r="H3" s="171"/>
      <c r="I3" s="171"/>
      <c r="J3" s="171"/>
      <c r="K3" s="171"/>
      <c r="L3" s="171"/>
      <c r="M3" s="171"/>
      <c r="N3" s="171"/>
      <c r="O3" s="171"/>
      <c r="P3" s="177"/>
      <c r="Q3" s="171"/>
      <c r="R3" s="177"/>
      <c r="S3" s="171"/>
      <c r="T3" s="171"/>
      <c r="U3" s="171"/>
      <c r="V3" s="171"/>
      <c r="W3" s="171"/>
    </row>
    <row r="6" spans="1:23" s="182" customFormat="1" ht="16.5" customHeight="1">
      <c r="G6" s="183" t="s">
        <v>177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</row>
    <row r="7" spans="1:23" s="185" customFormat="1" ht="16.5" customHeight="1">
      <c r="B7" s="188"/>
      <c r="C7" s="188"/>
      <c r="D7" s="188"/>
      <c r="E7" s="188"/>
      <c r="F7" s="188"/>
      <c r="G7" s="186"/>
      <c r="H7" s="186"/>
      <c r="I7" s="186"/>
      <c r="J7" s="186"/>
      <c r="K7" s="186"/>
      <c r="L7" s="186"/>
      <c r="M7" s="186"/>
      <c r="N7" s="186"/>
      <c r="O7" s="183" t="s">
        <v>80</v>
      </c>
      <c r="P7" s="183"/>
      <c r="Q7" s="183"/>
      <c r="R7" s="183"/>
      <c r="S7" s="183"/>
      <c r="T7" s="186"/>
      <c r="U7" s="190"/>
      <c r="V7" s="190"/>
      <c r="W7" s="190"/>
    </row>
    <row r="8" spans="1:23" s="185" customFormat="1" ht="16.5" customHeight="1">
      <c r="B8" s="188"/>
      <c r="C8" s="188"/>
      <c r="D8" s="188"/>
      <c r="E8" s="188"/>
      <c r="F8" s="188"/>
      <c r="G8" s="186"/>
      <c r="H8" s="186"/>
      <c r="I8" s="186"/>
      <c r="J8" s="186"/>
      <c r="K8" s="194"/>
      <c r="L8" s="194"/>
      <c r="M8" s="194" t="s">
        <v>129</v>
      </c>
      <c r="N8" s="186"/>
      <c r="O8" s="233"/>
      <c r="P8" s="233"/>
      <c r="Q8" s="233"/>
      <c r="R8" s="233"/>
      <c r="S8" s="233"/>
      <c r="T8" s="186"/>
      <c r="U8" s="190"/>
      <c r="V8" s="190"/>
      <c r="W8" s="190"/>
    </row>
    <row r="9" spans="1:23" s="185" customFormat="1" ht="16.5" customHeight="1">
      <c r="B9" s="188"/>
      <c r="C9" s="188"/>
      <c r="D9" s="188"/>
      <c r="E9" s="188"/>
      <c r="F9" s="188"/>
      <c r="G9" s="200" t="s">
        <v>132</v>
      </c>
      <c r="H9" s="200"/>
      <c r="I9" s="200"/>
      <c r="J9" s="190"/>
      <c r="K9" s="194" t="s">
        <v>178</v>
      </c>
      <c r="L9" s="194"/>
      <c r="M9" s="194" t="s">
        <v>130</v>
      </c>
      <c r="N9" s="190"/>
      <c r="O9" s="234"/>
      <c r="P9" s="234"/>
      <c r="Q9" s="194" t="s">
        <v>141</v>
      </c>
      <c r="R9" s="234"/>
      <c r="S9" s="234"/>
      <c r="T9" s="190"/>
      <c r="U9" s="190"/>
      <c r="V9" s="190"/>
      <c r="W9" s="190"/>
    </row>
    <row r="10" spans="1:23" s="185" customFormat="1" ht="16.5" customHeight="1">
      <c r="B10" s="188"/>
      <c r="C10" s="188"/>
      <c r="D10" s="188"/>
      <c r="E10" s="188"/>
      <c r="F10" s="188"/>
      <c r="G10" s="200" t="s">
        <v>137</v>
      </c>
      <c r="H10" s="200"/>
      <c r="I10" s="200" t="s">
        <v>145</v>
      </c>
      <c r="J10" s="190"/>
      <c r="K10" s="194" t="s">
        <v>179</v>
      </c>
      <c r="L10" s="194"/>
      <c r="M10" s="194" t="s">
        <v>148</v>
      </c>
      <c r="N10" s="190"/>
      <c r="O10" s="194" t="s">
        <v>141</v>
      </c>
      <c r="P10" s="235"/>
      <c r="Q10" s="236" t="s">
        <v>150</v>
      </c>
      <c r="R10" s="235"/>
      <c r="S10" s="235"/>
      <c r="T10" s="190"/>
      <c r="U10" s="235" t="s">
        <v>151</v>
      </c>
      <c r="V10" s="190"/>
      <c r="W10" s="190"/>
    </row>
    <row r="11" spans="1:23" s="185" customFormat="1" ht="16.5" customHeight="1">
      <c r="B11" s="188"/>
      <c r="C11" s="188"/>
      <c r="D11" s="188"/>
      <c r="E11" s="188"/>
      <c r="F11" s="188"/>
      <c r="G11" s="190" t="s">
        <v>180</v>
      </c>
      <c r="H11" s="190"/>
      <c r="I11" s="190" t="s">
        <v>155</v>
      </c>
      <c r="J11" s="190"/>
      <c r="K11" s="194" t="s">
        <v>154</v>
      </c>
      <c r="L11" s="194"/>
      <c r="M11" s="194" t="s">
        <v>157</v>
      </c>
      <c r="N11" s="190"/>
      <c r="O11" s="237" t="s">
        <v>181</v>
      </c>
      <c r="P11" s="235"/>
      <c r="Q11" s="237" t="s">
        <v>160</v>
      </c>
      <c r="R11" s="235"/>
      <c r="S11" s="238" t="s">
        <v>83</v>
      </c>
      <c r="T11" s="190"/>
      <c r="U11" s="235" t="s">
        <v>154</v>
      </c>
      <c r="V11" s="190"/>
      <c r="W11" s="190" t="s">
        <v>86</v>
      </c>
    </row>
    <row r="12" spans="1:23" s="185" customFormat="1" ht="16.5" customHeight="1">
      <c r="E12" s="205" t="s">
        <v>10</v>
      </c>
      <c r="F12" s="206"/>
      <c r="G12" s="207" t="s">
        <v>11</v>
      </c>
      <c r="H12" s="208"/>
      <c r="I12" s="207" t="s">
        <v>11</v>
      </c>
      <c r="J12" s="208"/>
      <c r="K12" s="207" t="s">
        <v>11</v>
      </c>
      <c r="L12" s="208"/>
      <c r="M12" s="207" t="s">
        <v>11</v>
      </c>
      <c r="N12" s="208"/>
      <c r="O12" s="207" t="s">
        <v>11</v>
      </c>
      <c r="P12" s="190"/>
      <c r="Q12" s="207" t="s">
        <v>11</v>
      </c>
      <c r="R12" s="190"/>
      <c r="S12" s="207" t="s">
        <v>11</v>
      </c>
      <c r="T12" s="208"/>
      <c r="U12" s="207" t="s">
        <v>11</v>
      </c>
      <c r="V12" s="190"/>
      <c r="W12" s="207" t="s">
        <v>11</v>
      </c>
    </row>
    <row r="13" spans="1:23" s="185" customFormat="1" ht="6" customHeight="1">
      <c r="A13" s="211"/>
      <c r="B13" s="188"/>
      <c r="D13" s="188"/>
      <c r="E13" s="188"/>
      <c r="F13" s="213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210"/>
      <c r="W13" s="184"/>
    </row>
    <row r="14" spans="1:23" s="185" customFormat="1" ht="16.5" customHeight="1">
      <c r="A14" s="211" t="s">
        <v>164</v>
      </c>
      <c r="B14" s="239"/>
      <c r="D14" s="188"/>
      <c r="E14" s="188"/>
      <c r="F14" s="213"/>
      <c r="G14" s="240">
        <v>403876560</v>
      </c>
      <c r="H14" s="240"/>
      <c r="I14" s="240">
        <v>2072952972</v>
      </c>
      <c r="J14" s="240"/>
      <c r="K14" s="240">
        <v>58481254</v>
      </c>
      <c r="L14" s="241"/>
      <c r="M14" s="240">
        <v>22755038</v>
      </c>
      <c r="N14" s="240"/>
      <c r="O14" s="240">
        <v>40700000</v>
      </c>
      <c r="P14" s="241"/>
      <c r="Q14" s="210">
        <v>247016530</v>
      </c>
      <c r="R14" s="241"/>
      <c r="S14" s="210">
        <v>380463103</v>
      </c>
      <c r="T14" s="184"/>
      <c r="U14" s="210">
        <v>-247016530</v>
      </c>
      <c r="V14" s="184"/>
      <c r="W14" s="210">
        <f>SUM(G14:U14)</f>
        <v>2979228927</v>
      </c>
    </row>
    <row r="15" spans="1:23" s="185" customFormat="1" ht="16.5" customHeight="1">
      <c r="A15" s="211"/>
      <c r="B15" s="216" t="s">
        <v>165</v>
      </c>
      <c r="D15" s="188"/>
      <c r="E15" s="242"/>
      <c r="F15" s="213"/>
      <c r="G15" s="240">
        <v>0</v>
      </c>
      <c r="H15" s="240"/>
      <c r="I15" s="240">
        <v>0</v>
      </c>
      <c r="J15" s="240"/>
      <c r="K15" s="240">
        <v>0</v>
      </c>
      <c r="L15" s="241"/>
      <c r="M15" s="240">
        <v>0</v>
      </c>
      <c r="N15" s="240"/>
      <c r="O15" s="240">
        <v>0</v>
      </c>
      <c r="P15" s="241"/>
      <c r="Q15" s="210">
        <v>0</v>
      </c>
      <c r="R15" s="241"/>
      <c r="S15" s="210">
        <v>0</v>
      </c>
      <c r="T15" s="184"/>
      <c r="U15" s="210">
        <v>-23728780</v>
      </c>
      <c r="V15" s="184"/>
      <c r="W15" s="210">
        <f>SUM(G15:U15)</f>
        <v>-23728780</v>
      </c>
    </row>
    <row r="16" spans="1:23" s="185" customFormat="1" ht="16.5" customHeight="1">
      <c r="A16" s="211"/>
      <c r="B16" s="243" t="s">
        <v>166</v>
      </c>
      <c r="D16" s="188"/>
      <c r="E16" s="242"/>
      <c r="F16" s="213"/>
      <c r="G16" s="210">
        <v>0</v>
      </c>
      <c r="H16" s="210"/>
      <c r="I16" s="210">
        <v>0</v>
      </c>
      <c r="J16" s="210"/>
      <c r="K16" s="210">
        <v>0</v>
      </c>
      <c r="L16" s="184"/>
      <c r="M16" s="210">
        <v>0</v>
      </c>
      <c r="N16" s="210"/>
      <c r="O16" s="210">
        <v>0</v>
      </c>
      <c r="P16" s="184"/>
      <c r="Q16" s="210">
        <v>23728780</v>
      </c>
      <c r="R16" s="184"/>
      <c r="S16" s="210">
        <v>-23728780</v>
      </c>
      <c r="T16" s="184"/>
      <c r="U16" s="210">
        <v>0</v>
      </c>
      <c r="V16" s="184"/>
      <c r="W16" s="210">
        <f>SUM(G16:U16)</f>
        <v>0</v>
      </c>
    </row>
    <row r="17" spans="1:23" s="185" customFormat="1" ht="16.5" customHeight="1">
      <c r="A17" s="211"/>
      <c r="B17" s="243" t="s">
        <v>167</v>
      </c>
      <c r="D17" s="188"/>
      <c r="E17" s="242"/>
      <c r="F17" s="213"/>
      <c r="G17" s="210">
        <v>0</v>
      </c>
      <c r="H17" s="210"/>
      <c r="I17" s="210">
        <v>0</v>
      </c>
      <c r="J17" s="210"/>
      <c r="K17" s="210">
        <v>0</v>
      </c>
      <c r="L17" s="184"/>
      <c r="M17" s="210">
        <v>0</v>
      </c>
      <c r="N17" s="210"/>
      <c r="O17" s="210">
        <v>0</v>
      </c>
      <c r="P17" s="184"/>
      <c r="Q17" s="210">
        <v>0</v>
      </c>
      <c r="R17" s="184"/>
      <c r="S17" s="210">
        <v>-234824286</v>
      </c>
      <c r="T17" s="184"/>
      <c r="U17" s="210">
        <v>0</v>
      </c>
      <c r="V17" s="184"/>
      <c r="W17" s="210">
        <f>SUM(G17:U17)</f>
        <v>-234824286</v>
      </c>
    </row>
    <row r="18" spans="1:23" s="185" customFormat="1" ht="16.5" customHeight="1">
      <c r="A18" s="211"/>
      <c r="B18" s="212" t="s">
        <v>119</v>
      </c>
      <c r="C18" s="182"/>
      <c r="D18" s="188"/>
      <c r="E18" s="217"/>
      <c r="F18" s="213"/>
      <c r="G18" s="244">
        <v>0</v>
      </c>
      <c r="H18" s="210"/>
      <c r="I18" s="244">
        <v>0</v>
      </c>
      <c r="J18" s="210"/>
      <c r="K18" s="244">
        <v>0</v>
      </c>
      <c r="L18" s="184"/>
      <c r="M18" s="244">
        <v>0</v>
      </c>
      <c r="N18" s="210"/>
      <c r="O18" s="244">
        <v>0</v>
      </c>
      <c r="P18" s="184"/>
      <c r="Q18" s="244">
        <v>0</v>
      </c>
      <c r="R18" s="184"/>
      <c r="S18" s="244">
        <v>51478963</v>
      </c>
      <c r="T18" s="184"/>
      <c r="U18" s="244">
        <v>0</v>
      </c>
      <c r="V18" s="184"/>
      <c r="W18" s="244">
        <f>SUM(G18:U18)</f>
        <v>51478963</v>
      </c>
    </row>
    <row r="19" spans="1:23" s="185" customFormat="1" ht="6" customHeight="1">
      <c r="A19" s="220"/>
      <c r="B19" s="221"/>
      <c r="C19" s="182"/>
      <c r="D19" s="182"/>
      <c r="E19" s="217"/>
      <c r="F19" s="182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45"/>
    </row>
    <row r="20" spans="1:23" s="185" customFormat="1" ht="16.5" customHeight="1" thickBot="1">
      <c r="A20" s="211" t="s">
        <v>238</v>
      </c>
      <c r="B20" s="182"/>
      <c r="C20" s="182"/>
      <c r="D20" s="182"/>
      <c r="E20" s="217"/>
      <c r="F20" s="182"/>
      <c r="G20" s="223">
        <f>SUM(G14:G19)</f>
        <v>403876560</v>
      </c>
      <c r="H20" s="210"/>
      <c r="I20" s="223">
        <f>SUM(I14:I19)</f>
        <v>2072952972</v>
      </c>
      <c r="J20" s="210"/>
      <c r="K20" s="223">
        <f>SUM(K14:K19)</f>
        <v>58481254</v>
      </c>
      <c r="L20" s="210"/>
      <c r="M20" s="223">
        <f>SUM(M14:M19)</f>
        <v>22755038</v>
      </c>
      <c r="N20" s="210"/>
      <c r="O20" s="223">
        <f>SUM(O14:O19)</f>
        <v>40700000</v>
      </c>
      <c r="P20" s="210"/>
      <c r="Q20" s="223">
        <f>SUM(Q14:Q19)</f>
        <v>270745310</v>
      </c>
      <c r="R20" s="210"/>
      <c r="S20" s="223">
        <f>SUM(S14:S19)</f>
        <v>173389000</v>
      </c>
      <c r="T20" s="210"/>
      <c r="U20" s="223">
        <f>SUM(U14:U19)</f>
        <v>-270745310</v>
      </c>
      <c r="V20" s="210"/>
      <c r="W20" s="223">
        <f>SUM(W14:W19)</f>
        <v>2772154824</v>
      </c>
    </row>
    <row r="21" spans="1:23" s="185" customFormat="1" ht="12" customHeight="1" thickTop="1">
      <c r="A21" s="211"/>
      <c r="B21" s="182"/>
      <c r="C21" s="182"/>
      <c r="D21" s="182"/>
      <c r="E21" s="217"/>
      <c r="F21" s="182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</row>
    <row r="22" spans="1:23" s="185" customFormat="1" ht="12" customHeight="1">
      <c r="A22" s="211"/>
      <c r="B22" s="182"/>
      <c r="C22" s="182"/>
      <c r="D22" s="182"/>
      <c r="E22" s="213"/>
      <c r="F22" s="182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</row>
    <row r="23" spans="1:23" s="185" customFormat="1" ht="16.5" customHeight="1">
      <c r="A23" s="211" t="s">
        <v>169</v>
      </c>
      <c r="B23" s="239"/>
      <c r="D23" s="188"/>
      <c r="E23" s="188"/>
      <c r="F23" s="213"/>
      <c r="G23" s="210">
        <v>403876560</v>
      </c>
      <c r="H23" s="210"/>
      <c r="I23" s="210">
        <v>2072952972</v>
      </c>
      <c r="J23" s="210"/>
      <c r="K23" s="210">
        <v>58481254</v>
      </c>
      <c r="L23" s="184"/>
      <c r="M23" s="210">
        <v>22755038</v>
      </c>
      <c r="N23" s="210"/>
      <c r="O23" s="210">
        <v>40700000</v>
      </c>
      <c r="P23" s="184"/>
      <c r="Q23" s="210">
        <v>270745310</v>
      </c>
      <c r="R23" s="184"/>
      <c r="S23" s="210">
        <v>391407711</v>
      </c>
      <c r="T23" s="184"/>
      <c r="U23" s="210">
        <v>-270745310</v>
      </c>
      <c r="V23" s="184"/>
      <c r="W23" s="210">
        <f>SUM(K23,G23,I23,M23,O23,Q23,S23,U23)</f>
        <v>2990173535</v>
      </c>
    </row>
    <row r="24" spans="1:23" s="185" customFormat="1" ht="16.5" customHeight="1">
      <c r="A24" s="211"/>
      <c r="B24" s="216" t="s">
        <v>165</v>
      </c>
      <c r="D24" s="188"/>
      <c r="E24" s="242">
        <v>12</v>
      </c>
      <c r="F24" s="213"/>
      <c r="G24" s="240">
        <v>0</v>
      </c>
      <c r="H24" s="240"/>
      <c r="I24" s="240">
        <v>0</v>
      </c>
      <c r="J24" s="240"/>
      <c r="K24" s="240">
        <v>0</v>
      </c>
      <c r="L24" s="241"/>
      <c r="M24" s="240">
        <v>0</v>
      </c>
      <c r="N24" s="240"/>
      <c r="O24" s="240">
        <v>0</v>
      </c>
      <c r="P24" s="241"/>
      <c r="Q24" s="210">
        <v>0</v>
      </c>
      <c r="R24" s="241"/>
      <c r="S24" s="210">
        <v>0</v>
      </c>
      <c r="T24" s="184"/>
      <c r="U24" s="210">
        <v>-67557882</v>
      </c>
      <c r="V24" s="184"/>
      <c r="W24" s="210">
        <f t="shared" ref="W24:W27" si="0">SUM(K24,G24,I24,M24,O24,Q24,S24,U24)</f>
        <v>-67557882</v>
      </c>
    </row>
    <row r="25" spans="1:23" s="185" customFormat="1" ht="16.5" customHeight="1">
      <c r="A25" s="211"/>
      <c r="B25" s="243" t="s">
        <v>166</v>
      </c>
      <c r="D25" s="188"/>
      <c r="E25" s="242">
        <v>12</v>
      </c>
      <c r="F25" s="213"/>
      <c r="G25" s="210">
        <v>0</v>
      </c>
      <c r="H25" s="210"/>
      <c r="I25" s="210">
        <v>0</v>
      </c>
      <c r="J25" s="210"/>
      <c r="K25" s="210">
        <v>0</v>
      </c>
      <c r="L25" s="184"/>
      <c r="M25" s="210">
        <v>0</v>
      </c>
      <c r="N25" s="210"/>
      <c r="O25" s="210">
        <v>0</v>
      </c>
      <c r="P25" s="184"/>
      <c r="Q25" s="210">
        <v>67557882</v>
      </c>
      <c r="R25" s="184"/>
      <c r="S25" s="210">
        <v>-67557882</v>
      </c>
      <c r="T25" s="184"/>
      <c r="U25" s="210">
        <v>0</v>
      </c>
      <c r="V25" s="184"/>
      <c r="W25" s="210">
        <f t="shared" si="0"/>
        <v>0</v>
      </c>
    </row>
    <row r="26" spans="1:23" s="185" customFormat="1" ht="16.5" customHeight="1">
      <c r="A26" s="211"/>
      <c r="B26" s="243" t="s">
        <v>167</v>
      </c>
      <c r="D26" s="188"/>
      <c r="E26" s="242">
        <v>13</v>
      </c>
      <c r="F26" s="213"/>
      <c r="G26" s="210">
        <v>0</v>
      </c>
      <c r="H26" s="210"/>
      <c r="I26" s="210">
        <v>0</v>
      </c>
      <c r="J26" s="210"/>
      <c r="K26" s="210">
        <v>0</v>
      </c>
      <c r="L26" s="184"/>
      <c r="M26" s="210">
        <v>0</v>
      </c>
      <c r="N26" s="210"/>
      <c r="O26" s="210">
        <v>0</v>
      </c>
      <c r="P26" s="184"/>
      <c r="Q26" s="210">
        <v>0</v>
      </c>
      <c r="R26" s="184"/>
      <c r="S26" s="210">
        <v>-231579176</v>
      </c>
      <c r="T26" s="184"/>
      <c r="U26" s="210">
        <v>0</v>
      </c>
      <c r="V26" s="184"/>
      <c r="W26" s="210">
        <f t="shared" si="0"/>
        <v>-231579176</v>
      </c>
    </row>
    <row r="27" spans="1:23" s="185" customFormat="1" ht="16.5" customHeight="1">
      <c r="A27" s="211"/>
      <c r="B27" s="212" t="s">
        <v>119</v>
      </c>
      <c r="C27" s="182"/>
      <c r="D27" s="188"/>
      <c r="E27" s="217"/>
      <c r="F27" s="213"/>
      <c r="G27" s="244">
        <v>0</v>
      </c>
      <c r="H27" s="210"/>
      <c r="I27" s="244">
        <v>0</v>
      </c>
      <c r="J27" s="210"/>
      <c r="K27" s="244">
        <v>0</v>
      </c>
      <c r="L27" s="184"/>
      <c r="M27" s="244">
        <v>0</v>
      </c>
      <c r="N27" s="210"/>
      <c r="O27" s="244">
        <v>0</v>
      </c>
      <c r="P27" s="184"/>
      <c r="Q27" s="244">
        <v>0</v>
      </c>
      <c r="R27" s="184"/>
      <c r="S27" s="244">
        <v>8327072</v>
      </c>
      <c r="T27" s="184"/>
      <c r="U27" s="244">
        <v>0</v>
      </c>
      <c r="V27" s="184"/>
      <c r="W27" s="244">
        <f t="shared" si="0"/>
        <v>8327072</v>
      </c>
    </row>
    <row r="28" spans="1:23" s="185" customFormat="1" ht="6" customHeight="1">
      <c r="A28" s="220"/>
      <c r="B28" s="221"/>
      <c r="C28" s="182"/>
      <c r="D28" s="182"/>
      <c r="E28" s="217"/>
      <c r="F28" s="182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45"/>
    </row>
    <row r="29" spans="1:23" s="185" customFormat="1" ht="16.5" customHeight="1" thickBot="1">
      <c r="A29" s="211" t="s">
        <v>239</v>
      </c>
      <c r="B29" s="182"/>
      <c r="C29" s="182"/>
      <c r="D29" s="182"/>
      <c r="E29" s="217"/>
      <c r="F29" s="182"/>
      <c r="G29" s="223">
        <f>SUM(G23:G28)</f>
        <v>403876560</v>
      </c>
      <c r="H29" s="210"/>
      <c r="I29" s="223">
        <f>SUM(I23:I28)</f>
        <v>2072952972</v>
      </c>
      <c r="J29" s="210"/>
      <c r="K29" s="223">
        <f>SUM(K23:K28)</f>
        <v>58481254</v>
      </c>
      <c r="L29" s="210"/>
      <c r="M29" s="223">
        <f>SUM(M23:M28)</f>
        <v>22755038</v>
      </c>
      <c r="N29" s="210"/>
      <c r="O29" s="223">
        <f>SUM(O23:O28)</f>
        <v>40700000</v>
      </c>
      <c r="P29" s="210"/>
      <c r="Q29" s="223">
        <f>SUM(Q23:Q28)</f>
        <v>338303192</v>
      </c>
      <c r="R29" s="210"/>
      <c r="S29" s="223">
        <f>SUM(S23:S28)</f>
        <v>100597725</v>
      </c>
      <c r="T29" s="210"/>
      <c r="U29" s="223">
        <f>SUM(U23:U28)</f>
        <v>-338303192</v>
      </c>
      <c r="V29" s="210"/>
      <c r="W29" s="223">
        <f>SUM(W23:W28)</f>
        <v>2699363549</v>
      </c>
    </row>
    <row r="30" spans="1:23" s="185" customFormat="1" ht="18" customHeight="1" thickTop="1">
      <c r="A30" s="211"/>
      <c r="B30" s="182"/>
      <c r="C30" s="182"/>
      <c r="D30" s="182"/>
      <c r="E30" s="213"/>
      <c r="F30" s="182"/>
      <c r="G30" s="210"/>
      <c r="H30" s="210"/>
      <c r="I30" s="210"/>
      <c r="J30" s="210"/>
      <c r="K30" s="210"/>
      <c r="L30" s="210"/>
      <c r="M30" s="210"/>
      <c r="N30" s="210"/>
      <c r="O30" s="210" t="s">
        <v>168</v>
      </c>
      <c r="P30" s="210"/>
      <c r="Q30" s="210"/>
      <c r="R30" s="210"/>
      <c r="S30" s="210"/>
      <c r="T30" s="210"/>
      <c r="U30" s="210"/>
      <c r="V30" s="210"/>
      <c r="W30" s="210"/>
    </row>
    <row r="31" spans="1:23" s="121" customFormat="1" ht="16.5" customHeight="1">
      <c r="A31" s="120"/>
      <c r="B31" s="103"/>
      <c r="C31" s="103"/>
      <c r="D31" s="103"/>
      <c r="E31" s="117"/>
      <c r="F31" s="103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</row>
    <row r="32" spans="1:23" s="121" customFormat="1" ht="16.5" customHeight="1">
      <c r="A32" s="120"/>
      <c r="B32" s="103"/>
      <c r="C32" s="103"/>
      <c r="D32" s="103"/>
      <c r="E32" s="117"/>
      <c r="F32" s="103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</row>
    <row r="33" spans="1:23" s="121" customFormat="1" ht="16.5" customHeight="1">
      <c r="A33" s="120"/>
      <c r="B33" s="103"/>
      <c r="C33" s="103"/>
      <c r="D33" s="103"/>
      <c r="E33" s="117"/>
      <c r="F33" s="103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</row>
    <row r="34" spans="1:23" s="121" customFormat="1" ht="16.5" customHeight="1">
      <c r="A34" s="120"/>
      <c r="B34" s="103"/>
      <c r="C34" s="103"/>
      <c r="D34" s="103"/>
      <c r="E34" s="117"/>
      <c r="F34" s="103"/>
      <c r="G34" s="148"/>
      <c r="H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</row>
    <row r="35" spans="1:23" s="121" customFormat="1" ht="16.5" customHeight="1">
      <c r="A35" s="246" t="s">
        <v>182</v>
      </c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</row>
    <row r="36" spans="1:23" s="121" customFormat="1" ht="16.5" customHeight="1">
      <c r="A36" s="246"/>
      <c r="B36" s="246"/>
      <c r="C36" s="246"/>
      <c r="D36" s="246"/>
      <c r="E36" s="246"/>
      <c r="F36" s="246"/>
      <c r="H36" s="122"/>
      <c r="I36" s="122" t="s">
        <v>249</v>
      </c>
      <c r="J36" s="246"/>
      <c r="K36" s="247"/>
      <c r="L36" s="246"/>
      <c r="M36" s="246"/>
      <c r="O36" s="122" t="s">
        <v>250</v>
      </c>
      <c r="Q36" s="122"/>
      <c r="R36" s="122"/>
      <c r="S36" s="122"/>
      <c r="T36" s="246"/>
      <c r="U36" s="246"/>
      <c r="V36" s="246"/>
      <c r="W36" s="246"/>
    </row>
    <row r="37" spans="1:23" s="121" customFormat="1" ht="18" customHeight="1">
      <c r="A37" s="135"/>
      <c r="B37" s="103"/>
      <c r="C37" s="103"/>
      <c r="D37" s="103"/>
      <c r="E37" s="117"/>
      <c r="F37" s="103"/>
      <c r="G37" s="148"/>
      <c r="H37" s="148"/>
      <c r="I37" s="148"/>
      <c r="J37" s="148"/>
      <c r="K37" s="148"/>
      <c r="L37" s="148"/>
      <c r="M37" s="148"/>
      <c r="N37" s="148"/>
      <c r="O37" s="148"/>
      <c r="P37" s="122"/>
      <c r="Q37" s="148"/>
      <c r="R37" s="122"/>
      <c r="S37" s="148"/>
      <c r="T37" s="148"/>
      <c r="U37" s="148"/>
      <c r="V37" s="148"/>
      <c r="W37" s="148"/>
    </row>
    <row r="38" spans="1:23" s="121" customFormat="1" ht="22.35" customHeight="1">
      <c r="A38" s="181" t="s">
        <v>40</v>
      </c>
      <c r="B38" s="181"/>
      <c r="C38" s="181"/>
      <c r="D38" s="181"/>
      <c r="E38" s="158"/>
      <c r="F38" s="181"/>
      <c r="G38" s="171"/>
      <c r="H38" s="171"/>
      <c r="I38" s="171"/>
      <c r="J38" s="171"/>
      <c r="K38" s="171"/>
      <c r="L38" s="171"/>
      <c r="M38" s="171"/>
      <c r="N38" s="171"/>
      <c r="O38" s="171"/>
      <c r="P38" s="177"/>
      <c r="Q38" s="171"/>
      <c r="R38" s="177"/>
      <c r="S38" s="171"/>
      <c r="T38" s="171"/>
      <c r="U38" s="171"/>
      <c r="V38" s="171"/>
      <c r="W38" s="171"/>
    </row>
  </sheetData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8E4A5-34F9-43DB-A41C-7CCCA10B6575}">
  <dimension ref="A1:M170"/>
  <sheetViews>
    <sheetView tabSelected="1" topLeftCell="A101" zoomScale="115" zoomScaleNormal="115" zoomScaleSheetLayoutView="115" workbookViewId="0">
      <selection activeCell="D113" sqref="D113"/>
    </sheetView>
  </sheetViews>
  <sheetFormatPr defaultColWidth="9.42578125" defaultRowHeight="16.5" customHeight="1"/>
  <cols>
    <col min="1" max="3" width="1.42578125" style="38" customWidth="1"/>
    <col min="4" max="4" width="37.28515625" style="38" customWidth="1"/>
    <col min="5" max="5" width="5.42578125" style="51" customWidth="1"/>
    <col min="6" max="6" width="0.5703125" style="38" customWidth="1"/>
    <col min="7" max="7" width="13.42578125" style="73" customWidth="1"/>
    <col min="8" max="8" width="0.5703125" style="37" customWidth="1"/>
    <col min="9" max="9" width="13.42578125" style="73" customWidth="1"/>
    <col min="10" max="10" width="0.5703125" style="37" customWidth="1"/>
    <col min="11" max="11" width="13.42578125" style="73" customWidth="1"/>
    <col min="12" max="12" width="0.5703125" style="37" customWidth="1"/>
    <col min="13" max="13" width="13.42578125" style="73" customWidth="1"/>
    <col min="14" max="16384" width="9.42578125" style="38"/>
  </cols>
  <sheetData>
    <row r="1" spans="1:13" ht="16.5" customHeight="1">
      <c r="A1" s="32" t="s">
        <v>0</v>
      </c>
      <c r="B1" s="33"/>
      <c r="C1" s="33"/>
      <c r="D1" s="33"/>
      <c r="E1" s="34"/>
      <c r="F1" s="33"/>
      <c r="G1" s="35"/>
      <c r="H1" s="36"/>
      <c r="I1" s="35"/>
      <c r="J1" s="36"/>
      <c r="K1" s="35"/>
      <c r="M1" s="35"/>
    </row>
    <row r="2" spans="1:13" ht="16.5" customHeight="1">
      <c r="A2" s="32" t="s">
        <v>183</v>
      </c>
      <c r="B2" s="39"/>
      <c r="C2" s="39"/>
      <c r="D2" s="39"/>
      <c r="E2" s="34"/>
      <c r="F2" s="39"/>
      <c r="G2" s="35"/>
      <c r="H2" s="40"/>
      <c r="I2" s="35"/>
      <c r="J2" s="40"/>
      <c r="K2" s="35"/>
      <c r="L2" s="41"/>
      <c r="M2" s="35"/>
    </row>
    <row r="3" spans="1:13" ht="16.5" customHeight="1">
      <c r="A3" s="42" t="str">
        <f>+'10 PE TLG'!A3</f>
        <v>For the nine-month period ended 30 September 2025</v>
      </c>
      <c r="B3" s="43"/>
      <c r="C3" s="43"/>
      <c r="D3" s="43"/>
      <c r="E3" s="44"/>
      <c r="F3" s="43"/>
      <c r="G3" s="45"/>
      <c r="H3" s="46"/>
      <c r="I3" s="45"/>
      <c r="J3" s="46"/>
      <c r="K3" s="45"/>
      <c r="L3" s="47"/>
      <c r="M3" s="45"/>
    </row>
    <row r="4" spans="1:13" ht="15" customHeight="1">
      <c r="A4" s="48"/>
      <c r="B4" s="49"/>
      <c r="C4" s="50"/>
      <c r="G4" s="21"/>
      <c r="H4" s="22"/>
      <c r="I4" s="21"/>
      <c r="J4" s="22"/>
      <c r="K4" s="37"/>
      <c r="L4" s="22"/>
      <c r="M4" s="37"/>
    </row>
    <row r="5" spans="1:13" ht="15" customHeight="1">
      <c r="A5" s="48"/>
      <c r="B5" s="49"/>
      <c r="C5" s="50"/>
      <c r="G5" s="21"/>
      <c r="H5" s="22"/>
      <c r="I5" s="21"/>
      <c r="J5" s="22"/>
      <c r="K5" s="37"/>
      <c r="L5" s="22"/>
      <c r="M5" s="37"/>
    </row>
    <row r="6" spans="1:13" ht="15" customHeight="1">
      <c r="A6" s="52"/>
      <c r="B6" s="53"/>
      <c r="C6" s="53"/>
      <c r="D6" s="53"/>
      <c r="F6" s="53"/>
      <c r="G6" s="54" t="s">
        <v>2</v>
      </c>
      <c r="H6" s="54"/>
      <c r="I6" s="54"/>
      <c r="J6" s="55"/>
      <c r="K6" s="54" t="s">
        <v>3</v>
      </c>
      <c r="L6" s="54"/>
      <c r="M6" s="54"/>
    </row>
    <row r="7" spans="1:13" ht="15" customHeight="1">
      <c r="A7" s="53"/>
      <c r="B7" s="53"/>
      <c r="C7" s="53"/>
      <c r="D7" s="53"/>
      <c r="E7" s="56"/>
      <c r="F7" s="57"/>
      <c r="G7" s="58" t="s">
        <v>4</v>
      </c>
      <c r="H7" s="59"/>
      <c r="I7" s="58"/>
      <c r="J7" s="60"/>
      <c r="K7" s="58" t="s">
        <v>4</v>
      </c>
      <c r="L7" s="59"/>
      <c r="M7" s="58"/>
    </row>
    <row r="8" spans="1:13" ht="15" customHeight="1">
      <c r="F8" s="56"/>
      <c r="G8" s="61" t="s">
        <v>5</v>
      </c>
      <c r="H8" s="62"/>
      <c r="I8" s="61" t="s">
        <v>5</v>
      </c>
      <c r="J8" s="62"/>
      <c r="K8" s="61" t="s">
        <v>5</v>
      </c>
      <c r="L8" s="62"/>
      <c r="M8" s="61" t="s">
        <v>5</v>
      </c>
    </row>
    <row r="9" spans="1:13" ht="15" customHeight="1">
      <c r="F9" s="56"/>
      <c r="G9" s="63" t="s">
        <v>237</v>
      </c>
      <c r="H9" s="64"/>
      <c r="I9" s="63" t="s">
        <v>237</v>
      </c>
      <c r="J9" s="64"/>
      <c r="K9" s="63" t="s">
        <v>237</v>
      </c>
      <c r="L9" s="64"/>
      <c r="M9" s="63" t="s">
        <v>237</v>
      </c>
    </row>
    <row r="10" spans="1:13" ht="15" customHeight="1">
      <c r="F10" s="56"/>
      <c r="G10" s="65" t="s">
        <v>8</v>
      </c>
      <c r="H10" s="64"/>
      <c r="I10" s="65" t="s">
        <v>9</v>
      </c>
      <c r="J10" s="64"/>
      <c r="K10" s="65" t="s">
        <v>8</v>
      </c>
      <c r="L10" s="64"/>
      <c r="M10" s="65" t="s">
        <v>9</v>
      </c>
    </row>
    <row r="11" spans="1:13" ht="15" customHeight="1">
      <c r="E11" s="66" t="s">
        <v>10</v>
      </c>
      <c r="F11" s="51"/>
      <c r="G11" s="67" t="s">
        <v>11</v>
      </c>
      <c r="H11" s="68"/>
      <c r="I11" s="67" t="s">
        <v>11</v>
      </c>
      <c r="J11" s="64"/>
      <c r="K11" s="67" t="s">
        <v>11</v>
      </c>
      <c r="L11" s="68"/>
      <c r="M11" s="67" t="s">
        <v>11</v>
      </c>
    </row>
    <row r="12" spans="1:13" ht="15" customHeight="1">
      <c r="A12" s="69" t="s">
        <v>184</v>
      </c>
      <c r="E12" s="56"/>
      <c r="F12" s="56"/>
      <c r="G12" s="62"/>
      <c r="H12" s="64"/>
      <c r="I12" s="62"/>
      <c r="K12" s="62"/>
      <c r="M12" s="62"/>
    </row>
    <row r="13" spans="1:13" ht="15" customHeight="1">
      <c r="A13" s="70" t="s">
        <v>105</v>
      </c>
      <c r="B13" s="70"/>
      <c r="C13" s="70"/>
      <c r="G13" s="21">
        <f>'7-8 (9M)'!G34</f>
        <v>290190065</v>
      </c>
      <c r="H13" s="23"/>
      <c r="I13" s="21">
        <f>'7-8 (9M)'!I34</f>
        <v>334003590</v>
      </c>
      <c r="J13" s="22"/>
      <c r="K13" s="21">
        <f>'7-8 (9M)'!K34</f>
        <v>7840181</v>
      </c>
      <c r="L13" s="22"/>
      <c r="M13" s="21">
        <f>'7-8 (9M)'!M34</f>
        <v>51059501</v>
      </c>
    </row>
    <row r="14" spans="1:13" ht="15" customHeight="1">
      <c r="A14" s="70" t="s">
        <v>185</v>
      </c>
      <c r="B14" s="70"/>
      <c r="C14" s="70"/>
      <c r="G14" s="21"/>
      <c r="H14" s="23"/>
      <c r="I14" s="21"/>
      <c r="J14" s="22"/>
      <c r="K14" s="21"/>
      <c r="L14" s="22"/>
      <c r="M14" s="21"/>
    </row>
    <row r="15" spans="1:13" ht="15" customHeight="1">
      <c r="A15" s="70"/>
      <c r="B15" s="71" t="s">
        <v>186</v>
      </c>
      <c r="C15" s="70"/>
      <c r="G15" s="21">
        <v>58195955</v>
      </c>
      <c r="H15" s="23"/>
      <c r="I15" s="21">
        <v>58316695</v>
      </c>
      <c r="J15" s="22"/>
      <c r="K15" s="21">
        <v>13519243</v>
      </c>
      <c r="L15" s="22"/>
      <c r="M15" s="21">
        <v>13221102</v>
      </c>
    </row>
    <row r="16" spans="1:13" ht="15" customHeight="1">
      <c r="A16" s="70"/>
      <c r="B16" s="70" t="s">
        <v>187</v>
      </c>
      <c r="C16" s="70"/>
      <c r="E16" s="38"/>
      <c r="G16" s="21"/>
      <c r="I16" s="21"/>
      <c r="J16" s="22"/>
      <c r="K16" s="37"/>
      <c r="L16" s="22"/>
      <c r="M16" s="37"/>
    </row>
    <row r="17" spans="1:13" ht="15" customHeight="1">
      <c r="A17" s="70"/>
      <c r="B17" s="70"/>
      <c r="C17" s="70" t="s">
        <v>114</v>
      </c>
      <c r="E17" s="51" t="s">
        <v>188</v>
      </c>
      <c r="G17" s="21">
        <v>-253120778</v>
      </c>
      <c r="H17" s="23"/>
      <c r="I17" s="21">
        <v>-297781784</v>
      </c>
      <c r="J17" s="22"/>
      <c r="K17" s="21">
        <v>0</v>
      </c>
      <c r="L17" s="22"/>
      <c r="M17" s="21">
        <v>0</v>
      </c>
    </row>
    <row r="18" spans="1:13" ht="15" customHeight="1">
      <c r="A18" s="48"/>
      <c r="B18" s="49" t="s">
        <v>189</v>
      </c>
      <c r="C18" s="50"/>
      <c r="G18" s="21">
        <v>217899</v>
      </c>
      <c r="H18" s="22"/>
      <c r="I18" s="21">
        <v>-19287076</v>
      </c>
      <c r="J18" s="22"/>
      <c r="K18" s="37">
        <v>613129</v>
      </c>
      <c r="L18" s="22"/>
      <c r="M18" s="37">
        <v>892053</v>
      </c>
    </row>
    <row r="19" spans="1:13" ht="15" customHeight="1">
      <c r="A19" s="70"/>
      <c r="B19" s="70" t="s">
        <v>190</v>
      </c>
      <c r="C19" s="70"/>
      <c r="G19" s="21">
        <v>0</v>
      </c>
      <c r="H19" s="23"/>
      <c r="I19" s="21">
        <v>-32133</v>
      </c>
      <c r="J19" s="22"/>
      <c r="K19" s="21">
        <v>0</v>
      </c>
      <c r="L19" s="24"/>
      <c r="M19" s="21">
        <v>0</v>
      </c>
    </row>
    <row r="20" spans="1:13" ht="15" customHeight="1">
      <c r="A20" s="48"/>
      <c r="B20" s="49" t="s">
        <v>191</v>
      </c>
      <c r="C20" s="50"/>
      <c r="G20" s="21">
        <v>749181</v>
      </c>
      <c r="H20" s="22"/>
      <c r="I20" s="21">
        <v>-681399</v>
      </c>
      <c r="J20" s="22"/>
      <c r="K20" s="21">
        <v>19</v>
      </c>
      <c r="L20" s="22"/>
      <c r="M20" s="21">
        <v>-9057</v>
      </c>
    </row>
    <row r="21" spans="1:13" ht="15" customHeight="1">
      <c r="A21" s="48"/>
      <c r="B21" s="49" t="s">
        <v>192</v>
      </c>
      <c r="C21" s="50"/>
      <c r="G21" s="21">
        <v>3910642</v>
      </c>
      <c r="H21" s="22"/>
      <c r="I21" s="21">
        <v>2344636</v>
      </c>
      <c r="J21" s="22"/>
      <c r="K21" s="21">
        <v>966563</v>
      </c>
      <c r="L21" s="22"/>
      <c r="M21" s="21">
        <v>406399</v>
      </c>
    </row>
    <row r="22" spans="1:13" ht="15" customHeight="1">
      <c r="A22" s="48"/>
      <c r="B22" s="49" t="s">
        <v>245</v>
      </c>
      <c r="C22" s="50"/>
      <c r="G22" s="21">
        <v>456154</v>
      </c>
      <c r="H22" s="22"/>
      <c r="I22" s="21">
        <v>6765388</v>
      </c>
      <c r="J22" s="22"/>
      <c r="K22" s="21">
        <v>53456</v>
      </c>
      <c r="L22" s="22"/>
      <c r="M22" s="21">
        <v>1479303</v>
      </c>
    </row>
    <row r="23" spans="1:13" ht="15" customHeight="1">
      <c r="A23" s="48"/>
      <c r="B23" s="72" t="s">
        <v>246</v>
      </c>
      <c r="C23" s="50"/>
      <c r="G23" s="21">
        <v>-392893</v>
      </c>
      <c r="H23" s="22"/>
      <c r="I23" s="21">
        <v>-172345</v>
      </c>
      <c r="J23" s="22"/>
      <c r="K23" s="21">
        <v>0</v>
      </c>
      <c r="L23" s="22"/>
      <c r="M23" s="21">
        <v>-172345</v>
      </c>
    </row>
    <row r="24" spans="1:13" ht="15" customHeight="1">
      <c r="A24" s="48"/>
      <c r="B24" s="70" t="s">
        <v>193</v>
      </c>
      <c r="C24" s="50"/>
      <c r="G24" s="21">
        <v>-283641</v>
      </c>
      <c r="H24" s="22"/>
      <c r="I24" s="73">
        <v>0</v>
      </c>
      <c r="K24" s="73">
        <v>0</v>
      </c>
      <c r="M24" s="73">
        <v>0</v>
      </c>
    </row>
    <row r="25" spans="1:13" ht="15" customHeight="1">
      <c r="A25" s="48"/>
      <c r="B25" s="49" t="s">
        <v>194</v>
      </c>
      <c r="C25" s="50"/>
      <c r="E25" s="74"/>
      <c r="G25" s="21">
        <v>-394376</v>
      </c>
      <c r="H25" s="22"/>
      <c r="I25" s="73">
        <v>-2694549</v>
      </c>
      <c r="K25" s="73">
        <v>-1953885</v>
      </c>
      <c r="M25" s="73">
        <v>-3291528</v>
      </c>
    </row>
    <row r="26" spans="1:13" ht="15" customHeight="1">
      <c r="A26" s="48"/>
      <c r="B26" s="49" t="s">
        <v>94</v>
      </c>
      <c r="C26" s="50"/>
      <c r="E26" s="74">
        <v>17.100000000000001</v>
      </c>
      <c r="G26" s="21">
        <v>0</v>
      </c>
      <c r="H26" s="22"/>
      <c r="I26" s="73">
        <v>0</v>
      </c>
      <c r="K26" s="73">
        <v>-20464593</v>
      </c>
      <c r="L26" s="38"/>
      <c r="M26" s="73">
        <v>-84136335</v>
      </c>
    </row>
    <row r="27" spans="1:13" ht="15" customHeight="1">
      <c r="A27" s="48"/>
      <c r="B27" s="49" t="s">
        <v>99</v>
      </c>
      <c r="C27" s="50"/>
      <c r="G27" s="25">
        <v>22444275</v>
      </c>
      <c r="H27" s="22"/>
      <c r="I27" s="25">
        <v>24623773</v>
      </c>
      <c r="J27" s="22"/>
      <c r="K27" s="25">
        <v>19012005</v>
      </c>
      <c r="L27" s="24"/>
      <c r="M27" s="25">
        <v>20717909</v>
      </c>
    </row>
    <row r="28" spans="1:13" ht="15" customHeight="1">
      <c r="A28" s="48"/>
      <c r="B28" s="49"/>
      <c r="C28" s="50"/>
      <c r="G28" s="21"/>
      <c r="H28" s="22"/>
      <c r="I28" s="21"/>
      <c r="J28" s="22"/>
      <c r="K28" s="21"/>
      <c r="L28" s="22"/>
      <c r="M28" s="21"/>
    </row>
    <row r="29" spans="1:13" ht="15" customHeight="1">
      <c r="A29" s="48" t="s">
        <v>247</v>
      </c>
      <c r="B29" s="49"/>
      <c r="C29" s="50"/>
      <c r="G29" s="22"/>
      <c r="H29" s="22"/>
      <c r="I29" s="22"/>
      <c r="J29" s="22"/>
      <c r="K29" s="22"/>
      <c r="L29" s="22"/>
      <c r="M29" s="22"/>
    </row>
    <row r="30" spans="1:13" ht="15" customHeight="1">
      <c r="A30" s="50"/>
      <c r="B30" s="69" t="s">
        <v>195</v>
      </c>
      <c r="C30" s="50"/>
      <c r="G30" s="22">
        <f>SUM(G13:G27)</f>
        <v>121972483</v>
      </c>
      <c r="H30" s="22"/>
      <c r="I30" s="22">
        <f>SUM(I13:I27)</f>
        <v>105404796</v>
      </c>
      <c r="J30" s="22"/>
      <c r="K30" s="22">
        <f>SUM(K13:K27)</f>
        <v>19586118</v>
      </c>
      <c r="L30" s="22"/>
      <c r="M30" s="22">
        <f>SUM(M13:M27)</f>
        <v>167002</v>
      </c>
    </row>
    <row r="31" spans="1:13" ht="15" customHeight="1">
      <c r="A31" s="50"/>
      <c r="C31" s="50"/>
      <c r="G31" s="22"/>
      <c r="H31" s="22"/>
      <c r="I31" s="22"/>
      <c r="J31" s="22"/>
      <c r="K31" s="22"/>
      <c r="L31" s="22"/>
      <c r="M31" s="22"/>
    </row>
    <row r="32" spans="1:13" ht="15" customHeight="1">
      <c r="A32" s="52" t="s">
        <v>196</v>
      </c>
      <c r="B32" s="69"/>
      <c r="C32" s="75"/>
      <c r="D32" s="69"/>
      <c r="G32" s="22"/>
      <c r="H32" s="22"/>
      <c r="I32" s="22"/>
      <c r="J32" s="22"/>
      <c r="K32" s="22"/>
      <c r="L32" s="21"/>
      <c r="M32" s="22"/>
    </row>
    <row r="33" spans="1:13" ht="15" customHeight="1">
      <c r="A33" s="76" t="s">
        <v>197</v>
      </c>
      <c r="B33" s="50"/>
      <c r="C33" s="70"/>
      <c r="G33" s="22"/>
      <c r="H33" s="23"/>
      <c r="I33" s="22"/>
      <c r="J33" s="23"/>
      <c r="K33" s="22"/>
      <c r="L33" s="21"/>
      <c r="M33" s="22"/>
    </row>
    <row r="34" spans="1:13" ht="15" customHeight="1">
      <c r="A34" s="77"/>
      <c r="B34" s="78" t="s">
        <v>198</v>
      </c>
      <c r="G34" s="23">
        <v>74444510</v>
      </c>
      <c r="H34" s="23"/>
      <c r="I34" s="23">
        <v>-27734666</v>
      </c>
      <c r="J34" s="22"/>
      <c r="K34" s="23">
        <v>-17465489</v>
      </c>
      <c r="L34" s="22"/>
      <c r="M34" s="23">
        <v>-26156461</v>
      </c>
    </row>
    <row r="35" spans="1:13" ht="15" customHeight="1">
      <c r="A35" s="70"/>
      <c r="B35" s="71" t="s">
        <v>17</v>
      </c>
      <c r="G35" s="21">
        <v>-1062162</v>
      </c>
      <c r="H35" s="21"/>
      <c r="I35" s="21">
        <v>-61267</v>
      </c>
      <c r="J35" s="22"/>
      <c r="K35" s="21">
        <v>0</v>
      </c>
      <c r="L35" s="24"/>
      <c r="M35" s="21">
        <v>0</v>
      </c>
    </row>
    <row r="36" spans="1:13" ht="15" customHeight="1">
      <c r="A36" s="77"/>
      <c r="B36" s="78" t="s">
        <v>19</v>
      </c>
      <c r="G36" s="21">
        <v>204330</v>
      </c>
      <c r="H36" s="21"/>
      <c r="I36" s="21">
        <v>-922682</v>
      </c>
      <c r="J36" s="22"/>
      <c r="K36" s="21">
        <v>910132</v>
      </c>
      <c r="L36" s="22"/>
      <c r="M36" s="21">
        <v>-289425</v>
      </c>
    </row>
    <row r="37" spans="1:13" ht="15" customHeight="1">
      <c r="A37" s="77"/>
      <c r="B37" s="78" t="s">
        <v>34</v>
      </c>
      <c r="G37" s="21">
        <v>5083970</v>
      </c>
      <c r="H37" s="21"/>
      <c r="I37" s="21">
        <v>947955</v>
      </c>
      <c r="J37" s="22"/>
      <c r="K37" s="21">
        <v>-1369260</v>
      </c>
      <c r="L37" s="22"/>
      <c r="M37" s="21">
        <v>-54000</v>
      </c>
    </row>
    <row r="38" spans="1:13" ht="15" customHeight="1">
      <c r="A38" s="50" t="s">
        <v>199</v>
      </c>
      <c r="B38" s="78"/>
      <c r="G38" s="21"/>
      <c r="H38" s="21"/>
      <c r="I38" s="21"/>
      <c r="J38" s="21"/>
      <c r="K38" s="21"/>
      <c r="L38" s="21"/>
      <c r="M38" s="21"/>
    </row>
    <row r="39" spans="1:13" ht="15" customHeight="1">
      <c r="A39" s="77"/>
      <c r="B39" s="78" t="s">
        <v>45</v>
      </c>
      <c r="G39" s="21">
        <v>-124203000</v>
      </c>
      <c r="H39" s="21"/>
      <c r="I39" s="21">
        <v>2746561</v>
      </c>
      <c r="J39" s="22"/>
      <c r="K39" s="21">
        <v>-1948548</v>
      </c>
      <c r="L39" s="22"/>
      <c r="M39" s="21">
        <v>-9914141</v>
      </c>
    </row>
    <row r="40" spans="1:13" ht="15" customHeight="1">
      <c r="A40" s="77"/>
      <c r="B40" s="78" t="s">
        <v>50</v>
      </c>
      <c r="G40" s="21">
        <v>9872298</v>
      </c>
      <c r="H40" s="21"/>
      <c r="I40" s="21">
        <v>7106018</v>
      </c>
      <c r="J40" s="22"/>
      <c r="K40" s="21">
        <v>7338667</v>
      </c>
      <c r="L40" s="22"/>
      <c r="M40" s="21">
        <v>9701158</v>
      </c>
    </row>
    <row r="41" spans="1:13" ht="15" customHeight="1">
      <c r="A41" s="77"/>
      <c r="B41" s="78" t="s">
        <v>59</v>
      </c>
      <c r="G41" s="21">
        <v>24750</v>
      </c>
      <c r="H41" s="21"/>
      <c r="I41" s="21">
        <v>34000</v>
      </c>
      <c r="J41" s="22"/>
      <c r="K41" s="21">
        <v>39000</v>
      </c>
      <c r="L41" s="24"/>
      <c r="M41" s="21">
        <v>0</v>
      </c>
    </row>
    <row r="42" spans="1:13" ht="15" customHeight="1">
      <c r="A42" s="77"/>
      <c r="B42" s="78" t="s">
        <v>200</v>
      </c>
      <c r="G42" s="25">
        <v>-698296</v>
      </c>
      <c r="H42" s="21"/>
      <c r="I42" s="25">
        <v>-745346</v>
      </c>
      <c r="J42" s="21"/>
      <c r="K42" s="25">
        <v>0</v>
      </c>
      <c r="L42" s="26"/>
      <c r="M42" s="25">
        <v>0</v>
      </c>
    </row>
    <row r="43" spans="1:13" ht="15" customHeight="1">
      <c r="A43" s="70"/>
      <c r="B43" s="71"/>
      <c r="G43" s="21"/>
      <c r="H43" s="21"/>
      <c r="I43" s="21"/>
      <c r="J43" s="21"/>
      <c r="K43" s="21"/>
      <c r="L43" s="21"/>
      <c r="M43" s="21"/>
    </row>
    <row r="44" spans="1:13" ht="15" customHeight="1">
      <c r="A44" s="75" t="s">
        <v>235</v>
      </c>
      <c r="B44" s="71"/>
      <c r="G44" s="21">
        <f>SUM(G30:G43)</f>
        <v>85638883</v>
      </c>
      <c r="H44" s="21"/>
      <c r="I44" s="21">
        <f>SUM(I30:I43)</f>
        <v>86775369</v>
      </c>
      <c r="J44" s="21"/>
      <c r="K44" s="21">
        <f>SUM(K30:K43)</f>
        <v>7090620</v>
      </c>
      <c r="L44" s="21"/>
      <c r="M44" s="21">
        <f>SUM(M30:M43)</f>
        <v>-26545867</v>
      </c>
    </row>
    <row r="45" spans="1:13" ht="15" customHeight="1">
      <c r="A45" s="75"/>
      <c r="B45" s="71" t="s">
        <v>201</v>
      </c>
      <c r="G45" s="21">
        <v>17657570</v>
      </c>
      <c r="H45" s="21"/>
      <c r="I45" s="21">
        <v>16533141</v>
      </c>
      <c r="J45" s="21"/>
      <c r="K45" s="21">
        <v>4660487</v>
      </c>
      <c r="L45" s="21"/>
      <c r="M45" s="21">
        <v>0</v>
      </c>
    </row>
    <row r="46" spans="1:13" ht="15" customHeight="1">
      <c r="A46" s="70"/>
      <c r="B46" s="71" t="s">
        <v>202</v>
      </c>
      <c r="G46" s="27">
        <v>-28720849</v>
      </c>
      <c r="H46" s="21"/>
      <c r="I46" s="27">
        <v>-25683576</v>
      </c>
      <c r="J46" s="21"/>
      <c r="K46" s="27">
        <v>-9274841</v>
      </c>
      <c r="L46" s="26"/>
      <c r="M46" s="27">
        <v>-4747389</v>
      </c>
    </row>
    <row r="47" spans="1:13" ht="15" customHeight="1">
      <c r="A47" s="70"/>
      <c r="B47" s="71"/>
      <c r="G47" s="21"/>
      <c r="H47" s="21"/>
      <c r="I47" s="21"/>
      <c r="J47" s="21"/>
      <c r="K47" s="21"/>
      <c r="L47" s="21"/>
      <c r="M47" s="21"/>
    </row>
    <row r="48" spans="1:13" ht="15" customHeight="1">
      <c r="A48" s="52" t="s">
        <v>203</v>
      </c>
      <c r="G48" s="25">
        <f>SUM(G44:H46)</f>
        <v>74575604</v>
      </c>
      <c r="H48" s="23"/>
      <c r="I48" s="25">
        <f>SUM(I44:J46)</f>
        <v>77624934</v>
      </c>
      <c r="J48" s="23"/>
      <c r="K48" s="25">
        <f>SUM(K44:L46)</f>
        <v>2476266</v>
      </c>
      <c r="L48" s="21"/>
      <c r="M48" s="25">
        <f>SUM(M44:M46)</f>
        <v>-31293256</v>
      </c>
    </row>
    <row r="49" spans="1:13" ht="15" customHeight="1">
      <c r="A49" s="52"/>
      <c r="G49" s="21"/>
      <c r="H49" s="21"/>
      <c r="I49" s="21"/>
      <c r="J49" s="21"/>
      <c r="K49" s="21"/>
      <c r="L49" s="21"/>
      <c r="M49" s="21"/>
    </row>
    <row r="50" spans="1:13" ht="15" customHeight="1">
      <c r="A50" s="52"/>
      <c r="G50" s="21"/>
      <c r="H50" s="21"/>
      <c r="I50" s="21"/>
      <c r="J50" s="21"/>
      <c r="K50" s="21"/>
      <c r="L50" s="21"/>
      <c r="M50" s="21"/>
    </row>
    <row r="51" spans="1:13" ht="15" customHeight="1">
      <c r="A51" s="52"/>
      <c r="G51" s="21"/>
      <c r="H51" s="21"/>
      <c r="I51" s="21"/>
      <c r="J51" s="21"/>
      <c r="K51" s="21"/>
      <c r="L51" s="21"/>
      <c r="M51" s="21"/>
    </row>
    <row r="52" spans="1:13" ht="15" customHeight="1">
      <c r="A52" s="52"/>
      <c r="G52" s="21"/>
      <c r="H52" s="21"/>
      <c r="I52" s="21"/>
      <c r="J52" s="21"/>
      <c r="K52" s="21"/>
      <c r="L52" s="21"/>
      <c r="M52" s="21"/>
    </row>
    <row r="53" spans="1:13" ht="15" customHeight="1">
      <c r="A53" s="52"/>
      <c r="G53" s="21"/>
      <c r="H53" s="21"/>
      <c r="I53" s="21"/>
      <c r="J53" s="21"/>
      <c r="K53" s="21"/>
      <c r="L53" s="21"/>
      <c r="M53" s="21"/>
    </row>
    <row r="54" spans="1:13" ht="15" customHeight="1">
      <c r="A54" s="52"/>
      <c r="G54" s="21"/>
      <c r="H54" s="21"/>
      <c r="I54" s="21"/>
      <c r="J54" s="21"/>
      <c r="K54" s="21"/>
      <c r="L54" s="21"/>
      <c r="M54" s="21"/>
    </row>
    <row r="55" spans="1:13" ht="15" customHeight="1">
      <c r="A55" s="79" t="s">
        <v>38</v>
      </c>
      <c r="B55" s="33"/>
      <c r="C55" s="33"/>
      <c r="D55" s="33"/>
      <c r="E55" s="34"/>
      <c r="F55" s="33"/>
      <c r="G55" s="28"/>
      <c r="H55" s="29"/>
      <c r="I55" s="28"/>
      <c r="J55" s="28"/>
      <c r="K55" s="28"/>
      <c r="L55" s="30"/>
      <c r="M55" s="28"/>
    </row>
    <row r="56" spans="1:13" ht="15" customHeight="1">
      <c r="A56" s="79" t="s">
        <v>204</v>
      </c>
      <c r="B56" s="33"/>
      <c r="C56" s="33"/>
      <c r="D56" s="33"/>
      <c r="E56" s="34"/>
      <c r="F56" s="33"/>
      <c r="G56" s="28"/>
      <c r="H56" s="29"/>
      <c r="I56" s="28"/>
      <c r="J56" s="28"/>
      <c r="K56" s="28"/>
      <c r="L56" s="30"/>
      <c r="M56" s="28"/>
    </row>
    <row r="57" spans="1:13" ht="15" customHeight="1">
      <c r="A57" s="79"/>
      <c r="B57" s="33"/>
      <c r="C57" s="33"/>
      <c r="D57" s="33"/>
      <c r="E57" s="34"/>
      <c r="F57" s="33"/>
      <c r="G57" s="28"/>
      <c r="H57" s="29"/>
      <c r="I57" s="28"/>
      <c r="J57" s="28"/>
      <c r="K57" s="28"/>
      <c r="L57" s="30"/>
      <c r="M57" s="28"/>
    </row>
    <row r="58" spans="1:13" ht="15" customHeight="1">
      <c r="A58" s="79"/>
      <c r="B58" s="33"/>
      <c r="C58" s="33"/>
      <c r="D58" s="33"/>
      <c r="E58" s="34"/>
      <c r="F58" s="33"/>
      <c r="G58" s="28"/>
      <c r="H58" s="29"/>
      <c r="I58" s="28"/>
      <c r="J58" s="28"/>
      <c r="K58" s="28"/>
      <c r="L58" s="30"/>
      <c r="M58" s="28"/>
    </row>
    <row r="59" spans="1:13" ht="15" customHeight="1">
      <c r="A59" s="52"/>
      <c r="G59" s="21"/>
      <c r="H59" s="21"/>
      <c r="I59" s="21"/>
      <c r="J59" s="21"/>
      <c r="K59" s="21"/>
      <c r="L59" s="21"/>
      <c r="M59" s="21"/>
    </row>
    <row r="60" spans="1:13" ht="22.35" customHeight="1">
      <c r="A60" s="80" t="str">
        <f>+'10 PE TLG'!A38</f>
        <v>The accompanying notes form part of this interim financial information.</v>
      </c>
      <c r="B60" s="81"/>
      <c r="C60" s="81"/>
      <c r="D60" s="81"/>
      <c r="E60" s="82"/>
      <c r="F60" s="81"/>
      <c r="G60" s="25"/>
      <c r="H60" s="25"/>
      <c r="I60" s="25"/>
      <c r="J60" s="25"/>
      <c r="K60" s="25"/>
      <c r="L60" s="25"/>
      <c r="M60" s="25"/>
    </row>
    <row r="61" spans="1:13" ht="16.5" customHeight="1">
      <c r="A61" s="32" t="s">
        <v>0</v>
      </c>
      <c r="B61" s="33"/>
      <c r="C61" s="33"/>
      <c r="D61" s="33"/>
      <c r="E61" s="34"/>
      <c r="F61" s="33"/>
      <c r="G61" s="35"/>
      <c r="H61" s="36"/>
      <c r="I61" s="35"/>
      <c r="J61" s="36"/>
      <c r="K61" s="35"/>
      <c r="L61" s="36"/>
      <c r="M61" s="35"/>
    </row>
    <row r="62" spans="1:13" ht="16.5" customHeight="1">
      <c r="A62" s="32" t="s">
        <v>251</v>
      </c>
      <c r="B62" s="39"/>
      <c r="C62" s="39"/>
      <c r="D62" s="39"/>
      <c r="E62" s="34"/>
      <c r="F62" s="39"/>
      <c r="G62" s="35"/>
      <c r="H62" s="40"/>
      <c r="I62" s="35"/>
      <c r="J62" s="40"/>
      <c r="K62" s="35"/>
      <c r="L62" s="40"/>
      <c r="M62" s="35"/>
    </row>
    <row r="63" spans="1:13" ht="16.5" customHeight="1">
      <c r="A63" s="42" t="str">
        <f>A3</f>
        <v>For the nine-month period ended 30 September 2025</v>
      </c>
      <c r="B63" s="43"/>
      <c r="C63" s="43"/>
      <c r="D63" s="43"/>
      <c r="E63" s="44"/>
      <c r="F63" s="43"/>
      <c r="G63" s="45"/>
      <c r="H63" s="46"/>
      <c r="I63" s="45"/>
      <c r="J63" s="46"/>
      <c r="K63" s="45"/>
      <c r="L63" s="46"/>
      <c r="M63" s="45"/>
    </row>
    <row r="64" spans="1:13" ht="16.5" customHeight="1">
      <c r="A64" s="52"/>
      <c r="B64" s="53"/>
      <c r="C64" s="53"/>
      <c r="D64" s="53"/>
      <c r="F64" s="53"/>
      <c r="H64" s="41"/>
      <c r="J64" s="41"/>
      <c r="L64" s="41"/>
    </row>
    <row r="65" spans="1:13" ht="16.5" customHeight="1">
      <c r="A65" s="52"/>
      <c r="B65" s="53"/>
      <c r="C65" s="53"/>
      <c r="D65" s="53"/>
      <c r="F65" s="53"/>
      <c r="H65" s="41"/>
      <c r="J65" s="41"/>
      <c r="L65" s="41"/>
    </row>
    <row r="66" spans="1:13" ht="16.5" customHeight="1">
      <c r="A66" s="52"/>
      <c r="B66" s="53"/>
      <c r="C66" s="53"/>
      <c r="D66" s="53"/>
      <c r="F66" s="53"/>
      <c r="G66" s="54" t="s">
        <v>2</v>
      </c>
      <c r="H66" s="54"/>
      <c r="I66" s="54"/>
      <c r="J66" s="55"/>
      <c r="K66" s="54" t="s">
        <v>3</v>
      </c>
      <c r="L66" s="54"/>
      <c r="M66" s="54"/>
    </row>
    <row r="67" spans="1:13" ht="16.5" customHeight="1">
      <c r="A67" s="53"/>
      <c r="B67" s="53"/>
      <c r="C67" s="53"/>
      <c r="D67" s="53"/>
      <c r="E67" s="56"/>
      <c r="F67" s="57"/>
      <c r="G67" s="58" t="s">
        <v>4</v>
      </c>
      <c r="H67" s="59"/>
      <c r="I67" s="58"/>
      <c r="J67" s="60"/>
      <c r="K67" s="58" t="s">
        <v>4</v>
      </c>
      <c r="L67" s="59"/>
      <c r="M67" s="58"/>
    </row>
    <row r="68" spans="1:13" ht="16.5" customHeight="1">
      <c r="F68" s="56"/>
      <c r="G68" s="61" t="s">
        <v>5</v>
      </c>
      <c r="H68" s="62"/>
      <c r="I68" s="61" t="s">
        <v>5</v>
      </c>
      <c r="J68" s="62"/>
      <c r="K68" s="61" t="s">
        <v>5</v>
      </c>
      <c r="L68" s="62"/>
      <c r="M68" s="61" t="s">
        <v>5</v>
      </c>
    </row>
    <row r="69" spans="1:13" ht="16.5" customHeight="1">
      <c r="F69" s="56"/>
      <c r="G69" s="63" t="s">
        <v>237</v>
      </c>
      <c r="H69" s="64"/>
      <c r="I69" s="63" t="s">
        <v>237</v>
      </c>
      <c r="J69" s="64"/>
      <c r="K69" s="63" t="s">
        <v>237</v>
      </c>
      <c r="L69" s="64"/>
      <c r="M69" s="63" t="s">
        <v>237</v>
      </c>
    </row>
    <row r="70" spans="1:13" ht="16.5" customHeight="1">
      <c r="F70" s="56"/>
      <c r="G70" s="65" t="s">
        <v>8</v>
      </c>
      <c r="H70" s="64"/>
      <c r="I70" s="65" t="s">
        <v>9</v>
      </c>
      <c r="J70" s="64"/>
      <c r="K70" s="65" t="s">
        <v>8</v>
      </c>
      <c r="L70" s="64"/>
      <c r="M70" s="65" t="s">
        <v>9</v>
      </c>
    </row>
    <row r="71" spans="1:13" ht="16.5" customHeight="1">
      <c r="E71" s="83" t="s">
        <v>10</v>
      </c>
      <c r="F71" s="51"/>
      <c r="G71" s="67" t="s">
        <v>11</v>
      </c>
      <c r="H71" s="68"/>
      <c r="I71" s="67" t="s">
        <v>11</v>
      </c>
      <c r="J71" s="64"/>
      <c r="K71" s="67" t="s">
        <v>11</v>
      </c>
      <c r="L71" s="68"/>
      <c r="M71" s="67" t="s">
        <v>11</v>
      </c>
    </row>
    <row r="72" spans="1:13" ht="16.5" customHeight="1">
      <c r="A72" s="75" t="s">
        <v>205</v>
      </c>
      <c r="B72" s="70"/>
      <c r="G72" s="23"/>
      <c r="H72" s="23"/>
      <c r="I72" s="23"/>
      <c r="J72" s="23"/>
      <c r="K72" s="23"/>
      <c r="L72" s="23"/>
      <c r="M72" s="23"/>
    </row>
    <row r="73" spans="1:13" ht="16.5" customHeight="1">
      <c r="A73" s="70"/>
      <c r="B73" s="71" t="s">
        <v>206</v>
      </c>
      <c r="G73" s="21">
        <v>397708</v>
      </c>
      <c r="H73" s="21"/>
      <c r="I73" s="21">
        <v>2518079</v>
      </c>
      <c r="J73" s="21"/>
      <c r="K73" s="21">
        <v>1823710</v>
      </c>
      <c r="L73" s="26"/>
      <c r="M73" s="21">
        <v>3213887</v>
      </c>
    </row>
    <row r="74" spans="1:13" ht="16.5" customHeight="1">
      <c r="A74" s="70"/>
      <c r="B74" s="70" t="s">
        <v>207</v>
      </c>
      <c r="G74" s="21">
        <v>6956628</v>
      </c>
      <c r="H74" s="22"/>
      <c r="I74" s="21">
        <v>3223522</v>
      </c>
      <c r="J74" s="21"/>
      <c r="K74" s="21">
        <v>0</v>
      </c>
      <c r="L74" s="26"/>
      <c r="M74" s="21">
        <v>17500</v>
      </c>
    </row>
    <row r="75" spans="1:13" ht="16.5" customHeight="1">
      <c r="A75" s="70"/>
      <c r="B75" s="38" t="s">
        <v>208</v>
      </c>
      <c r="G75" s="21"/>
      <c r="H75" s="22"/>
      <c r="I75" s="21"/>
      <c r="J75" s="21"/>
      <c r="K75" s="21"/>
      <c r="L75" s="21"/>
      <c r="M75" s="21"/>
    </row>
    <row r="76" spans="1:13" ht="16.5" customHeight="1">
      <c r="C76" s="38" t="s">
        <v>209</v>
      </c>
      <c r="G76" s="21">
        <v>-8331993</v>
      </c>
      <c r="H76" s="22"/>
      <c r="I76" s="21">
        <v>-24444951</v>
      </c>
      <c r="J76" s="21"/>
      <c r="K76" s="21">
        <v>-761010</v>
      </c>
      <c r="L76" s="26"/>
      <c r="M76" s="21">
        <v>-12712584</v>
      </c>
    </row>
    <row r="77" spans="1:13" ht="16.5" customHeight="1">
      <c r="B77" s="38" t="s">
        <v>210</v>
      </c>
      <c r="G77" s="22">
        <v>0</v>
      </c>
      <c r="H77" s="22"/>
      <c r="I77" s="22">
        <v>2122725</v>
      </c>
      <c r="J77" s="21"/>
      <c r="K77" s="22">
        <v>0</v>
      </c>
      <c r="L77" s="21"/>
      <c r="M77" s="22">
        <v>0</v>
      </c>
    </row>
    <row r="78" spans="1:13" ht="16.5" customHeight="1">
      <c r="B78" s="38" t="s">
        <v>243</v>
      </c>
      <c r="G78" s="22"/>
      <c r="H78" s="22"/>
      <c r="I78" s="22"/>
      <c r="J78" s="21"/>
      <c r="K78" s="22"/>
      <c r="L78" s="21"/>
      <c r="M78" s="22"/>
    </row>
    <row r="79" spans="1:13" ht="16.5" customHeight="1">
      <c r="C79" s="38" t="s">
        <v>211</v>
      </c>
      <c r="E79" s="74">
        <v>8.3000000000000007</v>
      </c>
      <c r="G79" s="22">
        <v>-3850000</v>
      </c>
      <c r="H79" s="22"/>
      <c r="I79" s="22">
        <v>-180549100</v>
      </c>
      <c r="J79" s="22"/>
      <c r="K79" s="22">
        <v>-200850000</v>
      </c>
      <c r="L79" s="22"/>
      <c r="M79" s="22">
        <v>-180549100</v>
      </c>
    </row>
    <row r="80" spans="1:13" ht="16.5" customHeight="1">
      <c r="B80" s="38" t="s">
        <v>212</v>
      </c>
      <c r="E80" s="74">
        <v>17.3</v>
      </c>
      <c r="G80" s="21">
        <v>-3000000</v>
      </c>
      <c r="H80" s="23"/>
      <c r="I80" s="21">
        <v>-118871448</v>
      </c>
      <c r="J80" s="21"/>
      <c r="K80" s="21">
        <v>-89000000</v>
      </c>
      <c r="L80" s="26"/>
      <c r="M80" s="21">
        <v>-128371448</v>
      </c>
    </row>
    <row r="81" spans="1:13" ht="16.5" customHeight="1">
      <c r="B81" s="38" t="s">
        <v>213</v>
      </c>
      <c r="E81" s="74">
        <v>17.3</v>
      </c>
      <c r="G81" s="73">
        <v>3000000</v>
      </c>
      <c r="I81" s="73">
        <v>79000000</v>
      </c>
      <c r="J81" s="21"/>
      <c r="K81" s="73">
        <v>93000000</v>
      </c>
      <c r="L81" s="26"/>
      <c r="M81" s="73">
        <v>101000000</v>
      </c>
    </row>
    <row r="82" spans="1:13" ht="16.5" customHeight="1">
      <c r="B82" s="38" t="s">
        <v>214</v>
      </c>
      <c r="E82" s="74"/>
      <c r="J82" s="21"/>
      <c r="L82" s="21"/>
    </row>
    <row r="83" spans="1:13" ht="16.5" customHeight="1">
      <c r="C83" s="38" t="s">
        <v>27</v>
      </c>
      <c r="E83" s="74">
        <v>9</v>
      </c>
      <c r="G83" s="73">
        <v>-10000000</v>
      </c>
      <c r="I83" s="73">
        <v>-92850</v>
      </c>
      <c r="J83" s="21"/>
      <c r="K83" s="73">
        <v>-10000000</v>
      </c>
      <c r="L83" s="21"/>
      <c r="M83" s="73">
        <v>0</v>
      </c>
    </row>
    <row r="84" spans="1:13" s="84" customFormat="1" ht="16.5" customHeight="1">
      <c r="A84" s="70"/>
      <c r="B84" s="70" t="s">
        <v>215</v>
      </c>
      <c r="C84" s="38"/>
      <c r="D84" s="38"/>
      <c r="E84" s="51"/>
      <c r="F84" s="38"/>
      <c r="G84" s="73">
        <v>0</v>
      </c>
      <c r="H84" s="37"/>
      <c r="I84" s="73">
        <v>0</v>
      </c>
      <c r="J84" s="21"/>
      <c r="K84" s="73">
        <v>40000000</v>
      </c>
      <c r="L84" s="21"/>
      <c r="M84" s="73">
        <v>79330634</v>
      </c>
    </row>
    <row r="85" spans="1:13" s="84" customFormat="1" ht="16.5" customHeight="1">
      <c r="A85" s="70"/>
      <c r="B85" s="70" t="s">
        <v>216</v>
      </c>
      <c r="C85" s="38"/>
      <c r="D85" s="38"/>
      <c r="E85" s="51"/>
      <c r="F85" s="38"/>
      <c r="G85" s="25">
        <v>24071853</v>
      </c>
      <c r="H85" s="21"/>
      <c r="I85" s="25">
        <v>71815385</v>
      </c>
      <c r="J85" s="21"/>
      <c r="K85" s="25">
        <v>20471973</v>
      </c>
      <c r="L85" s="21"/>
      <c r="M85" s="25">
        <v>68815485</v>
      </c>
    </row>
    <row r="86" spans="1:13" s="84" customFormat="1" ht="16.5" customHeight="1">
      <c r="A86" s="38"/>
      <c r="B86" s="38"/>
      <c r="C86" s="38"/>
      <c r="D86" s="38"/>
      <c r="E86" s="51"/>
      <c r="F86" s="38"/>
      <c r="G86" s="21"/>
      <c r="H86" s="23"/>
      <c r="I86" s="21"/>
      <c r="J86" s="23"/>
      <c r="K86" s="21"/>
      <c r="L86" s="21"/>
      <c r="M86" s="21"/>
    </row>
    <row r="87" spans="1:13" s="84" customFormat="1" ht="16.5" customHeight="1">
      <c r="A87" s="52" t="s">
        <v>217</v>
      </c>
      <c r="B87" s="38"/>
      <c r="C87" s="38"/>
      <c r="D87" s="38"/>
      <c r="E87" s="51"/>
      <c r="F87" s="38"/>
      <c r="G87" s="25">
        <f>SUM(G73:G85)</f>
        <v>9244196</v>
      </c>
      <c r="H87" s="21"/>
      <c r="I87" s="25">
        <f>SUM(I73:I85)</f>
        <v>-165278638</v>
      </c>
      <c r="J87" s="21"/>
      <c r="K87" s="25">
        <f>SUM(K73:K85)</f>
        <v>-145315327</v>
      </c>
      <c r="L87" s="21"/>
      <c r="M87" s="25">
        <f>SUM(M73:M85)</f>
        <v>-69255626</v>
      </c>
    </row>
    <row r="88" spans="1:13" s="84" customFormat="1" ht="16.5" customHeight="1">
      <c r="A88" s="38"/>
      <c r="B88" s="38"/>
      <c r="C88" s="38"/>
      <c r="D88" s="38"/>
      <c r="E88" s="56"/>
      <c r="F88" s="51"/>
      <c r="G88" s="85"/>
      <c r="H88" s="85"/>
      <c r="I88" s="85"/>
      <c r="J88" s="85"/>
      <c r="K88" s="85"/>
      <c r="L88" s="85"/>
      <c r="M88" s="85"/>
    </row>
    <row r="89" spans="1:13" s="84" customFormat="1" ht="16.5" customHeight="1">
      <c r="A89" s="38"/>
      <c r="B89" s="38"/>
      <c r="C89" s="38"/>
      <c r="D89" s="38"/>
      <c r="E89" s="56"/>
      <c r="F89" s="51"/>
      <c r="G89" s="85"/>
      <c r="H89" s="68"/>
      <c r="I89" s="85"/>
      <c r="J89" s="68"/>
      <c r="K89" s="85"/>
      <c r="L89" s="64"/>
      <c r="M89" s="85"/>
    </row>
    <row r="90" spans="1:13" s="84" customFormat="1" ht="16.5" customHeight="1">
      <c r="A90" s="38"/>
      <c r="B90" s="38"/>
      <c r="C90" s="38"/>
      <c r="D90" s="38"/>
      <c r="E90" s="56"/>
      <c r="F90" s="51"/>
      <c r="G90" s="85"/>
      <c r="H90" s="68"/>
      <c r="I90" s="85"/>
      <c r="J90" s="68"/>
      <c r="K90" s="85"/>
      <c r="L90" s="64"/>
      <c r="M90" s="85"/>
    </row>
    <row r="91" spans="1:13" s="84" customFormat="1" ht="16.5" customHeight="1">
      <c r="A91" s="38"/>
      <c r="B91" s="38"/>
      <c r="C91" s="38"/>
      <c r="D91" s="38"/>
      <c r="E91" s="56"/>
      <c r="F91" s="51"/>
      <c r="G91" s="85"/>
      <c r="H91" s="68"/>
      <c r="I91" s="85"/>
      <c r="J91" s="68"/>
      <c r="K91" s="85"/>
      <c r="L91" s="64"/>
      <c r="M91" s="85"/>
    </row>
    <row r="92" spans="1:13" s="84" customFormat="1" ht="16.5" customHeight="1">
      <c r="A92" s="38"/>
      <c r="B92" s="38"/>
      <c r="C92" s="38"/>
      <c r="D92" s="38"/>
      <c r="E92" s="56"/>
      <c r="F92" s="51"/>
      <c r="G92" s="85"/>
      <c r="H92" s="68"/>
      <c r="I92" s="85"/>
      <c r="J92" s="64"/>
      <c r="K92" s="85"/>
      <c r="L92" s="68"/>
      <c r="M92" s="85"/>
    </row>
    <row r="93" spans="1:13" s="84" customFormat="1" ht="16.5" customHeight="1">
      <c r="A93" s="38"/>
      <c r="B93" s="38"/>
      <c r="C93" s="38"/>
      <c r="D93" s="38"/>
      <c r="E93" s="56"/>
      <c r="F93" s="51"/>
      <c r="G93" s="85"/>
      <c r="H93" s="68"/>
      <c r="I93" s="85"/>
      <c r="J93" s="64"/>
      <c r="K93" s="85"/>
      <c r="L93" s="68"/>
      <c r="M93" s="85"/>
    </row>
    <row r="94" spans="1:13" s="84" customFormat="1" ht="16.5" customHeight="1">
      <c r="A94" s="38"/>
      <c r="B94" s="38"/>
      <c r="C94" s="38"/>
      <c r="D94" s="38"/>
      <c r="E94" s="56"/>
      <c r="F94" s="51"/>
      <c r="G94" s="85"/>
      <c r="H94" s="68"/>
      <c r="I94" s="85"/>
      <c r="J94" s="64"/>
      <c r="K94" s="85"/>
      <c r="L94" s="68"/>
      <c r="M94" s="85"/>
    </row>
    <row r="95" spans="1:13" s="84" customFormat="1" ht="16.5" customHeight="1">
      <c r="A95" s="38"/>
      <c r="B95" s="38"/>
      <c r="C95" s="38"/>
      <c r="D95" s="38"/>
      <c r="E95" s="56"/>
      <c r="F95" s="51"/>
      <c r="G95" s="85"/>
      <c r="H95" s="68"/>
      <c r="I95" s="85"/>
      <c r="J95" s="64"/>
      <c r="K95" s="85"/>
      <c r="L95" s="68"/>
      <c r="M95" s="85"/>
    </row>
    <row r="96" spans="1:13" s="84" customFormat="1" ht="16.5" customHeight="1">
      <c r="A96" s="38"/>
      <c r="B96" s="38"/>
      <c r="C96" s="38"/>
      <c r="D96" s="38"/>
      <c r="E96" s="56"/>
      <c r="F96" s="51"/>
      <c r="G96" s="85"/>
      <c r="H96" s="68"/>
      <c r="I96" s="85"/>
      <c r="J96" s="64"/>
      <c r="K96" s="85"/>
      <c r="L96" s="68"/>
      <c r="M96" s="85"/>
    </row>
    <row r="97" spans="1:13" s="84" customFormat="1" ht="16.5" customHeight="1">
      <c r="A97" s="38"/>
      <c r="B97" s="38"/>
      <c r="C97" s="38"/>
      <c r="D97" s="38"/>
      <c r="E97" s="56"/>
      <c r="F97" s="51"/>
      <c r="G97" s="85"/>
      <c r="H97" s="68"/>
      <c r="I97" s="85"/>
      <c r="J97" s="64"/>
      <c r="K97" s="85"/>
      <c r="L97" s="68"/>
      <c r="M97" s="85"/>
    </row>
    <row r="98" spans="1:13" s="84" customFormat="1" ht="16.5" customHeight="1">
      <c r="A98" s="38"/>
      <c r="B98" s="38"/>
      <c r="C98" s="38"/>
      <c r="D98" s="38"/>
      <c r="E98" s="56"/>
      <c r="F98" s="51"/>
      <c r="G98" s="85"/>
      <c r="H98" s="68"/>
      <c r="I98" s="85"/>
      <c r="J98" s="64"/>
      <c r="K98" s="85"/>
      <c r="L98" s="68"/>
      <c r="M98" s="85"/>
    </row>
    <row r="99" spans="1:13" s="84" customFormat="1" ht="16.5" customHeight="1">
      <c r="A99" s="38"/>
      <c r="B99" s="38"/>
      <c r="C99" s="38"/>
      <c r="D99" s="38"/>
      <c r="E99" s="56"/>
      <c r="F99" s="51"/>
      <c r="G99" s="85"/>
      <c r="H99" s="68"/>
      <c r="I99" s="85"/>
      <c r="J99" s="64"/>
      <c r="K99" s="85"/>
      <c r="L99" s="68"/>
      <c r="M99" s="85"/>
    </row>
    <row r="100" spans="1:13" s="84" customFormat="1" ht="16.5" customHeight="1">
      <c r="A100" s="38"/>
      <c r="B100" s="38"/>
      <c r="C100" s="38"/>
      <c r="D100" s="38"/>
      <c r="E100" s="56"/>
      <c r="F100" s="51"/>
      <c r="G100" s="85"/>
      <c r="H100" s="68"/>
      <c r="I100" s="85"/>
      <c r="J100" s="64"/>
      <c r="K100" s="85"/>
      <c r="L100" s="68"/>
      <c r="M100" s="85"/>
    </row>
    <row r="101" spans="1:13" s="84" customFormat="1" ht="16.5" customHeight="1">
      <c r="A101" s="38"/>
      <c r="B101" s="38"/>
      <c r="C101" s="38"/>
      <c r="D101" s="38"/>
      <c r="E101" s="56"/>
      <c r="F101" s="51"/>
      <c r="G101" s="85"/>
      <c r="H101" s="68"/>
      <c r="I101" s="85"/>
      <c r="J101" s="64"/>
      <c r="K101" s="85"/>
      <c r="L101" s="68"/>
      <c r="M101" s="85"/>
    </row>
    <row r="102" spans="1:13" s="84" customFormat="1" ht="16.5" customHeight="1">
      <c r="A102" s="38"/>
      <c r="B102" s="38"/>
      <c r="C102" s="38"/>
      <c r="D102" s="38"/>
      <c r="E102" s="56"/>
      <c r="F102" s="51"/>
      <c r="G102" s="85"/>
      <c r="H102" s="68"/>
      <c r="I102" s="85"/>
      <c r="J102" s="64"/>
      <c r="K102" s="85"/>
      <c r="L102" s="68"/>
      <c r="M102" s="85"/>
    </row>
    <row r="103" spans="1:13" s="84" customFormat="1" ht="16.5" customHeight="1">
      <c r="A103" s="38"/>
      <c r="B103" s="38"/>
      <c r="C103" s="38"/>
      <c r="D103" s="38"/>
      <c r="E103" s="56"/>
      <c r="F103" s="51"/>
      <c r="G103" s="85"/>
      <c r="H103" s="68"/>
      <c r="I103" s="85"/>
      <c r="J103" s="64"/>
      <c r="K103" s="85"/>
      <c r="L103" s="68"/>
      <c r="M103" s="85"/>
    </row>
    <row r="104" spans="1:13" s="84" customFormat="1" ht="16.5" customHeight="1">
      <c r="A104" s="38"/>
      <c r="B104" s="38"/>
      <c r="C104" s="38"/>
      <c r="D104" s="38"/>
      <c r="E104" s="56"/>
      <c r="F104" s="51"/>
      <c r="G104" s="85"/>
      <c r="H104" s="68"/>
      <c r="I104" s="85"/>
      <c r="J104" s="64"/>
      <c r="K104" s="85"/>
      <c r="L104" s="68"/>
      <c r="M104" s="85"/>
    </row>
    <row r="105" spans="1:13" s="84" customFormat="1" ht="16.5" customHeight="1">
      <c r="A105" s="38"/>
      <c r="B105" s="38"/>
      <c r="C105" s="38"/>
      <c r="D105" s="38"/>
      <c r="E105" s="56"/>
      <c r="F105" s="51"/>
      <c r="G105" s="85"/>
      <c r="H105" s="68"/>
      <c r="I105" s="85"/>
      <c r="J105" s="64"/>
      <c r="K105" s="85"/>
      <c r="L105" s="68"/>
      <c r="M105" s="85"/>
    </row>
    <row r="106" spans="1:13" s="84" customFormat="1" ht="16.5" customHeight="1">
      <c r="A106" s="38"/>
      <c r="B106" s="38"/>
      <c r="C106" s="38"/>
      <c r="D106" s="38"/>
      <c r="E106" s="56"/>
      <c r="F106" s="51"/>
      <c r="G106" s="85"/>
      <c r="H106" s="68"/>
      <c r="I106" s="85"/>
      <c r="J106" s="64"/>
      <c r="K106" s="85"/>
      <c r="L106" s="68"/>
      <c r="M106" s="85"/>
    </row>
    <row r="107" spans="1:13" s="84" customFormat="1" ht="16.5" customHeight="1">
      <c r="A107" s="38"/>
      <c r="B107" s="38"/>
      <c r="C107" s="38"/>
      <c r="D107" s="38"/>
      <c r="E107" s="56"/>
      <c r="F107" s="51"/>
      <c r="G107" s="85"/>
      <c r="H107" s="68"/>
      <c r="I107" s="85"/>
      <c r="J107" s="64"/>
      <c r="K107" s="85"/>
      <c r="L107" s="68"/>
      <c r="M107" s="85"/>
    </row>
    <row r="108" spans="1:13" s="84" customFormat="1" ht="16.5" customHeight="1">
      <c r="A108" s="79" t="s">
        <v>38</v>
      </c>
      <c r="B108" s="33"/>
      <c r="C108" s="33"/>
      <c r="D108" s="33"/>
      <c r="E108" s="86"/>
      <c r="F108" s="34"/>
      <c r="G108" s="87"/>
      <c r="H108" s="88"/>
      <c r="I108" s="87"/>
      <c r="J108" s="89"/>
      <c r="K108" s="87"/>
      <c r="L108" s="88"/>
      <c r="M108" s="87"/>
    </row>
    <row r="109" spans="1:13" s="84" customFormat="1" ht="16.5" customHeight="1">
      <c r="A109" s="79" t="s">
        <v>204</v>
      </c>
      <c r="B109" s="33"/>
      <c r="C109" s="33"/>
      <c r="D109" s="33"/>
      <c r="E109" s="34"/>
      <c r="F109" s="33"/>
      <c r="G109" s="28"/>
      <c r="H109" s="29"/>
      <c r="I109" s="28"/>
      <c r="J109" s="28"/>
      <c r="K109" s="28"/>
      <c r="L109" s="30"/>
      <c r="M109" s="28"/>
    </row>
    <row r="110" spans="1:13" s="84" customFormat="1" ht="16.5" customHeight="1">
      <c r="A110" s="79"/>
      <c r="B110" s="33"/>
      <c r="C110" s="33"/>
      <c r="D110" s="33"/>
      <c r="E110" s="34"/>
      <c r="F110" s="33"/>
      <c r="G110" s="28"/>
      <c r="H110" s="29"/>
      <c r="I110" s="28"/>
      <c r="J110" s="28"/>
      <c r="K110" s="28"/>
      <c r="L110" s="30"/>
      <c r="M110" s="28"/>
    </row>
    <row r="111" spans="1:13" s="84" customFormat="1" ht="15" customHeight="1">
      <c r="A111" s="79"/>
      <c r="B111" s="33"/>
      <c r="C111" s="33"/>
      <c r="D111" s="33"/>
      <c r="E111" s="34"/>
      <c r="F111" s="33"/>
      <c r="G111" s="28"/>
      <c r="H111" s="29"/>
      <c r="I111" s="28"/>
      <c r="J111" s="28"/>
      <c r="K111" s="28"/>
      <c r="L111" s="30"/>
      <c r="M111" s="28"/>
    </row>
    <row r="112" spans="1:13" s="84" customFormat="1" ht="16.5" customHeight="1">
      <c r="A112" s="79"/>
      <c r="B112" s="33"/>
      <c r="C112" s="33"/>
      <c r="D112" s="33"/>
      <c r="E112" s="34"/>
      <c r="F112" s="33"/>
      <c r="G112" s="28"/>
      <c r="H112" s="29"/>
      <c r="I112" s="28"/>
      <c r="J112" s="28"/>
      <c r="K112" s="28"/>
      <c r="L112" s="30"/>
      <c r="M112" s="28"/>
    </row>
    <row r="113" spans="1:13" s="84" customFormat="1" ht="16.5" customHeight="1">
      <c r="A113" s="79"/>
      <c r="B113" s="33"/>
      <c r="C113" s="33"/>
      <c r="D113" s="33"/>
      <c r="E113" s="34"/>
      <c r="F113" s="33"/>
      <c r="G113" s="28"/>
      <c r="H113" s="29"/>
      <c r="I113" s="28"/>
      <c r="J113" s="28"/>
      <c r="K113" s="28"/>
      <c r="L113" s="30"/>
      <c r="M113" s="28"/>
    </row>
    <row r="114" spans="1:13" s="84" customFormat="1" ht="16.5" customHeight="1">
      <c r="A114" s="79"/>
      <c r="B114" s="33"/>
      <c r="C114" s="33"/>
      <c r="D114" s="33"/>
      <c r="E114" s="86"/>
      <c r="F114" s="34"/>
      <c r="G114" s="87"/>
      <c r="H114" s="88"/>
      <c r="I114" s="87"/>
      <c r="J114" s="89"/>
      <c r="K114" s="87"/>
      <c r="L114" s="88"/>
      <c r="M114" s="87"/>
    </row>
    <row r="115" spans="1:13" s="84" customFormat="1" ht="22.35" customHeight="1">
      <c r="A115" s="80" t="str">
        <f>+'10 PE TLG'!A38</f>
        <v>The accompanying notes form part of this interim financial information.</v>
      </c>
      <c r="B115" s="90"/>
      <c r="C115" s="90"/>
      <c r="D115" s="90"/>
      <c r="E115" s="90"/>
      <c r="F115" s="90"/>
      <c r="G115" s="91"/>
      <c r="H115" s="91"/>
      <c r="I115" s="91"/>
      <c r="J115" s="91"/>
      <c r="K115" s="91"/>
      <c r="L115" s="91"/>
      <c r="M115" s="91"/>
    </row>
    <row r="116" spans="1:13" ht="16.5" customHeight="1">
      <c r="A116" s="32" t="s">
        <v>0</v>
      </c>
      <c r="B116" s="33"/>
      <c r="C116" s="33"/>
      <c r="D116" s="33"/>
      <c r="E116" s="34"/>
      <c r="F116" s="33"/>
      <c r="G116" s="35"/>
      <c r="H116" s="36"/>
      <c r="I116" s="35"/>
      <c r="J116" s="36"/>
      <c r="K116" s="35"/>
      <c r="L116" s="36"/>
      <c r="M116" s="35"/>
    </row>
    <row r="117" spans="1:13" ht="16.5" customHeight="1">
      <c r="A117" s="32" t="s">
        <v>251</v>
      </c>
      <c r="B117" s="39"/>
      <c r="C117" s="39"/>
      <c r="D117" s="39"/>
      <c r="E117" s="34"/>
      <c r="F117" s="39"/>
      <c r="G117" s="35"/>
      <c r="H117" s="40"/>
      <c r="I117" s="35"/>
      <c r="J117" s="40"/>
      <c r="K117" s="35"/>
      <c r="L117" s="40"/>
      <c r="M117" s="35"/>
    </row>
    <row r="118" spans="1:13" ht="16.5" customHeight="1">
      <c r="A118" s="42" t="str">
        <f>A3</f>
        <v>For the nine-month period ended 30 September 2025</v>
      </c>
      <c r="B118" s="43"/>
      <c r="C118" s="43"/>
      <c r="D118" s="43"/>
      <c r="E118" s="44"/>
      <c r="F118" s="43"/>
      <c r="G118" s="45"/>
      <c r="H118" s="46"/>
      <c r="I118" s="45"/>
      <c r="J118" s="46"/>
      <c r="K118" s="45"/>
      <c r="L118" s="46"/>
      <c r="M118" s="45"/>
    </row>
    <row r="119" spans="1:13" ht="16.5" customHeight="1">
      <c r="A119" s="52"/>
      <c r="B119" s="53"/>
      <c r="C119" s="53"/>
      <c r="D119" s="53"/>
      <c r="F119" s="53"/>
      <c r="H119" s="41"/>
      <c r="J119" s="41"/>
      <c r="L119" s="41"/>
    </row>
    <row r="120" spans="1:13" ht="16.5" customHeight="1">
      <c r="A120" s="52"/>
      <c r="B120" s="53"/>
      <c r="C120" s="53"/>
      <c r="D120" s="53"/>
      <c r="F120" s="53"/>
      <c r="H120" s="41"/>
      <c r="J120" s="41"/>
      <c r="L120" s="41"/>
    </row>
    <row r="121" spans="1:13" ht="16.5" customHeight="1">
      <c r="A121" s="52"/>
      <c r="B121" s="53"/>
      <c r="C121" s="53"/>
      <c r="D121" s="53"/>
      <c r="F121" s="53"/>
      <c r="G121" s="54" t="s">
        <v>2</v>
      </c>
      <c r="H121" s="54"/>
      <c r="I121" s="54"/>
      <c r="J121" s="55"/>
      <c r="K121" s="54" t="s">
        <v>3</v>
      </c>
      <c r="L121" s="54"/>
      <c r="M121" s="54"/>
    </row>
    <row r="122" spans="1:13" ht="16.5" customHeight="1">
      <c r="A122" s="53"/>
      <c r="B122" s="53"/>
      <c r="C122" s="53"/>
      <c r="D122" s="53"/>
      <c r="E122" s="56"/>
      <c r="F122" s="57"/>
      <c r="G122" s="58" t="s">
        <v>4</v>
      </c>
      <c r="H122" s="59"/>
      <c r="I122" s="58"/>
      <c r="J122" s="60"/>
      <c r="K122" s="58" t="s">
        <v>4</v>
      </c>
      <c r="L122" s="59"/>
      <c r="M122" s="58"/>
    </row>
    <row r="123" spans="1:13" ht="16.5" customHeight="1">
      <c r="F123" s="56"/>
      <c r="G123" s="61" t="s">
        <v>5</v>
      </c>
      <c r="H123" s="62"/>
      <c r="I123" s="61" t="s">
        <v>5</v>
      </c>
      <c r="J123" s="62"/>
      <c r="K123" s="61" t="s">
        <v>5</v>
      </c>
      <c r="L123" s="62"/>
      <c r="M123" s="61" t="s">
        <v>5</v>
      </c>
    </row>
    <row r="124" spans="1:13" ht="16.5" customHeight="1">
      <c r="F124" s="56"/>
      <c r="G124" s="63" t="s">
        <v>237</v>
      </c>
      <c r="H124" s="64"/>
      <c r="I124" s="63" t="s">
        <v>237</v>
      </c>
      <c r="J124" s="64"/>
      <c r="K124" s="63" t="s">
        <v>237</v>
      </c>
      <c r="L124" s="64"/>
      <c r="M124" s="63" t="s">
        <v>237</v>
      </c>
    </row>
    <row r="125" spans="1:13" ht="16.5" customHeight="1">
      <c r="F125" s="56"/>
      <c r="G125" s="65" t="s">
        <v>8</v>
      </c>
      <c r="H125" s="64"/>
      <c r="I125" s="65" t="s">
        <v>9</v>
      </c>
      <c r="J125" s="64"/>
      <c r="K125" s="65" t="s">
        <v>8</v>
      </c>
      <c r="L125" s="64"/>
      <c r="M125" s="65" t="s">
        <v>9</v>
      </c>
    </row>
    <row r="126" spans="1:13" ht="16.5" customHeight="1">
      <c r="E126" s="92" t="s">
        <v>10</v>
      </c>
      <c r="F126" s="51"/>
      <c r="G126" s="67" t="s">
        <v>11</v>
      </c>
      <c r="H126" s="68"/>
      <c r="I126" s="67" t="s">
        <v>11</v>
      </c>
      <c r="J126" s="64"/>
      <c r="K126" s="67" t="s">
        <v>11</v>
      </c>
      <c r="L126" s="68"/>
      <c r="M126" s="67" t="s">
        <v>11</v>
      </c>
    </row>
    <row r="127" spans="1:13" ht="16.5" customHeight="1">
      <c r="A127" s="69" t="s">
        <v>218</v>
      </c>
      <c r="G127" s="21"/>
      <c r="H127" s="23"/>
      <c r="I127" s="21"/>
      <c r="J127" s="21"/>
      <c r="K127" s="22"/>
      <c r="L127" s="22"/>
      <c r="M127" s="22"/>
    </row>
    <row r="128" spans="1:13" ht="16.5" customHeight="1">
      <c r="A128" s="70"/>
      <c r="B128" s="71" t="s">
        <v>219</v>
      </c>
      <c r="G128" s="21">
        <v>-22496191</v>
      </c>
      <c r="H128" s="21"/>
      <c r="I128" s="21">
        <v>-24342079</v>
      </c>
      <c r="J128" s="21"/>
      <c r="K128" s="22">
        <v>-19011574</v>
      </c>
      <c r="L128" s="24"/>
      <c r="M128" s="22">
        <v>-20715972</v>
      </c>
    </row>
    <row r="129" spans="1:13" ht="16.5" customHeight="1">
      <c r="A129" s="93"/>
      <c r="B129" s="93" t="s">
        <v>220</v>
      </c>
      <c r="C129" s="93"/>
      <c r="E129" s="74">
        <v>11.1</v>
      </c>
      <c r="G129" s="22">
        <v>965000000</v>
      </c>
      <c r="H129" s="22"/>
      <c r="I129" s="22">
        <v>905000000</v>
      </c>
      <c r="J129" s="22"/>
      <c r="K129" s="22">
        <v>965000000</v>
      </c>
      <c r="L129" s="24"/>
      <c r="M129" s="22">
        <v>905000000</v>
      </c>
    </row>
    <row r="130" spans="1:13" ht="16.5" customHeight="1">
      <c r="A130" s="93"/>
      <c r="B130" s="93" t="s">
        <v>221</v>
      </c>
      <c r="C130" s="93"/>
      <c r="E130" s="74">
        <v>11.1</v>
      </c>
      <c r="G130" s="22">
        <v>-840000000</v>
      </c>
      <c r="H130" s="22"/>
      <c r="I130" s="22">
        <v>-630000000</v>
      </c>
      <c r="J130" s="22"/>
      <c r="K130" s="22">
        <v>-840000000</v>
      </c>
      <c r="L130" s="22"/>
      <c r="M130" s="22">
        <v>-630000000</v>
      </c>
    </row>
    <row r="131" spans="1:13" ht="16.5" customHeight="1">
      <c r="A131" s="77"/>
      <c r="B131" s="93" t="s">
        <v>222</v>
      </c>
      <c r="C131" s="93"/>
      <c r="G131" s="22">
        <v>-38634855</v>
      </c>
      <c r="H131" s="21"/>
      <c r="I131" s="22">
        <v>-37288331</v>
      </c>
      <c r="J131" s="21"/>
      <c r="K131" s="22">
        <v>-4179173</v>
      </c>
      <c r="L131" s="24"/>
      <c r="M131" s="22">
        <v>-4024879</v>
      </c>
    </row>
    <row r="132" spans="1:13" ht="16.5" customHeight="1">
      <c r="A132" s="77"/>
      <c r="B132" s="93" t="s">
        <v>223</v>
      </c>
      <c r="C132" s="93"/>
      <c r="E132" s="51">
        <v>17.399999999999999</v>
      </c>
      <c r="G132" s="22">
        <v>120000000</v>
      </c>
      <c r="H132" s="21"/>
      <c r="I132" s="22">
        <v>0</v>
      </c>
      <c r="J132" s="21"/>
      <c r="K132" s="22">
        <v>435000000</v>
      </c>
      <c r="L132" s="24"/>
      <c r="M132" s="22">
        <v>22000000</v>
      </c>
    </row>
    <row r="133" spans="1:13" ht="16.5" customHeight="1">
      <c r="A133" s="77"/>
      <c r="B133" s="93" t="s">
        <v>224</v>
      </c>
      <c r="C133" s="93"/>
      <c r="E133" s="51">
        <v>17.399999999999999</v>
      </c>
      <c r="G133" s="22">
        <v>0</v>
      </c>
      <c r="H133" s="21"/>
      <c r="I133" s="22">
        <v>0</v>
      </c>
      <c r="J133" s="21"/>
      <c r="K133" s="22">
        <v>-61000000</v>
      </c>
      <c r="L133" s="24"/>
      <c r="M133" s="22">
        <v>0</v>
      </c>
    </row>
    <row r="134" spans="1:13" ht="16.5" customHeight="1">
      <c r="B134" s="38" t="s">
        <v>225</v>
      </c>
      <c r="E134" s="74">
        <v>11.2</v>
      </c>
      <c r="G134" s="21">
        <v>-83250000</v>
      </c>
      <c r="H134" s="23"/>
      <c r="I134" s="21">
        <v>-128250000</v>
      </c>
      <c r="J134" s="22"/>
      <c r="K134" s="22">
        <v>-83250000</v>
      </c>
      <c r="L134" s="24"/>
      <c r="M134" s="22">
        <v>-128250000</v>
      </c>
    </row>
    <row r="135" spans="1:13" ht="16.5" customHeight="1">
      <c r="B135" s="38" t="s">
        <v>226</v>
      </c>
      <c r="E135" s="74">
        <v>12</v>
      </c>
      <c r="G135" s="21">
        <v>-67557882</v>
      </c>
      <c r="H135" s="23"/>
      <c r="I135" s="21">
        <v>-23728780</v>
      </c>
      <c r="J135" s="22"/>
      <c r="K135" s="22">
        <v>-67557882</v>
      </c>
      <c r="L135" s="24"/>
      <c r="M135" s="22">
        <v>-23728780</v>
      </c>
    </row>
    <row r="136" spans="1:13" ht="16.5" customHeight="1">
      <c r="B136" s="38" t="s">
        <v>167</v>
      </c>
      <c r="G136" s="25">
        <v>-231323430</v>
      </c>
      <c r="H136" s="23"/>
      <c r="I136" s="25">
        <v>-234624347</v>
      </c>
      <c r="J136" s="23"/>
      <c r="K136" s="25">
        <v>-231323430</v>
      </c>
      <c r="L136" s="26"/>
      <c r="M136" s="25">
        <v>-234624347</v>
      </c>
    </row>
    <row r="137" spans="1:13" ht="16.5" customHeight="1">
      <c r="G137" s="21"/>
      <c r="H137" s="23"/>
      <c r="I137" s="21"/>
      <c r="J137" s="22"/>
      <c r="K137" s="22"/>
      <c r="L137" s="22"/>
      <c r="M137" s="22"/>
    </row>
    <row r="138" spans="1:13" ht="16.5" customHeight="1">
      <c r="A138" s="69" t="s">
        <v>248</v>
      </c>
      <c r="B138" s="69"/>
      <c r="G138" s="25">
        <f>SUM(G128:G136)</f>
        <v>-198262358</v>
      </c>
      <c r="H138" s="23"/>
      <c r="I138" s="25">
        <f>SUM(I128:I136)</f>
        <v>-173233537</v>
      </c>
      <c r="J138" s="23"/>
      <c r="K138" s="25">
        <f>SUM(K128:K136)</f>
        <v>93677941</v>
      </c>
      <c r="L138" s="21"/>
      <c r="M138" s="25">
        <f>SUM(M128:M136)</f>
        <v>-114343978</v>
      </c>
    </row>
    <row r="139" spans="1:13" ht="16.5" customHeight="1">
      <c r="G139" s="21"/>
      <c r="H139" s="23"/>
      <c r="I139" s="21"/>
      <c r="J139" s="23"/>
      <c r="K139" s="21"/>
      <c r="L139" s="21"/>
      <c r="M139" s="21"/>
    </row>
    <row r="140" spans="1:13" ht="16.5" customHeight="1">
      <c r="A140" s="69" t="s">
        <v>227</v>
      </c>
      <c r="B140" s="69"/>
      <c r="G140" s="22">
        <f>SUM(G138,G87,G48)</f>
        <v>-114442558</v>
      </c>
      <c r="H140" s="22"/>
      <c r="I140" s="22">
        <f>SUM(I138,I87,I48)</f>
        <v>-260887241</v>
      </c>
      <c r="J140" s="22"/>
      <c r="K140" s="22">
        <f>SUM(K138,K87,K48)</f>
        <v>-49161120</v>
      </c>
      <c r="L140" s="21"/>
      <c r="M140" s="22">
        <f>SUM(M138,M87,M48)</f>
        <v>-214892860</v>
      </c>
    </row>
    <row r="141" spans="1:13" ht="16.5" customHeight="1">
      <c r="A141" s="38" t="s">
        <v>228</v>
      </c>
      <c r="B141" s="69"/>
      <c r="G141" s="22">
        <v>165135195</v>
      </c>
      <c r="H141" s="22"/>
      <c r="I141" s="22">
        <v>310239700</v>
      </c>
      <c r="J141" s="22"/>
      <c r="K141" s="22">
        <v>64462777</v>
      </c>
      <c r="L141" s="26"/>
      <c r="M141" s="22">
        <v>222389128</v>
      </c>
    </row>
    <row r="142" spans="1:13" ht="16.5" customHeight="1">
      <c r="A142" s="38" t="s">
        <v>229</v>
      </c>
      <c r="G142" s="25">
        <v>-153466</v>
      </c>
      <c r="H142" s="22"/>
      <c r="I142" s="25">
        <v>140367</v>
      </c>
      <c r="J142" s="22"/>
      <c r="K142" s="25">
        <v>0</v>
      </c>
      <c r="L142" s="26"/>
      <c r="M142" s="25">
        <v>0</v>
      </c>
    </row>
    <row r="143" spans="1:13" ht="16.5" customHeight="1">
      <c r="G143" s="21"/>
      <c r="H143" s="23"/>
      <c r="I143" s="21"/>
      <c r="J143" s="23"/>
      <c r="K143" s="21"/>
      <c r="L143" s="21"/>
      <c r="M143" s="21"/>
    </row>
    <row r="144" spans="1:13" ht="16.5" customHeight="1" thickBot="1">
      <c r="A144" s="69" t="s">
        <v>230</v>
      </c>
      <c r="G144" s="31">
        <f>SUM(G140:G142)</f>
        <v>50539171</v>
      </c>
      <c r="H144" s="22"/>
      <c r="I144" s="31">
        <f>SUM(I140:I142)</f>
        <v>49492826</v>
      </c>
      <c r="J144" s="22"/>
      <c r="K144" s="31">
        <f>SUM(K140:K142)</f>
        <v>15301657</v>
      </c>
      <c r="L144" s="22"/>
      <c r="M144" s="31">
        <f>SUM(M140:M142)</f>
        <v>7496268</v>
      </c>
    </row>
    <row r="145" spans="1:13" ht="16.5" customHeight="1" thickTop="1">
      <c r="A145" s="69"/>
      <c r="G145" s="22"/>
      <c r="H145" s="22"/>
      <c r="I145" s="22"/>
      <c r="J145" s="22"/>
      <c r="K145" s="22"/>
      <c r="L145" s="22"/>
      <c r="M145" s="22"/>
    </row>
    <row r="146" spans="1:13" ht="16.5" customHeight="1">
      <c r="A146" s="69"/>
      <c r="G146" s="22"/>
      <c r="H146" s="23"/>
      <c r="I146" s="22"/>
      <c r="J146" s="23"/>
      <c r="K146" s="22"/>
      <c r="L146" s="21"/>
      <c r="M146" s="22"/>
    </row>
    <row r="147" spans="1:13" ht="16.5" customHeight="1">
      <c r="A147" s="69" t="s">
        <v>231</v>
      </c>
      <c r="G147" s="22"/>
      <c r="H147" s="23"/>
      <c r="I147" s="22"/>
      <c r="K147" s="37"/>
      <c r="M147" s="37"/>
    </row>
    <row r="148" spans="1:13" ht="16.5" customHeight="1">
      <c r="A148" s="38" t="s">
        <v>232</v>
      </c>
      <c r="G148" s="22">
        <v>32545119</v>
      </c>
      <c r="H148" s="23"/>
      <c r="I148" s="22">
        <v>25573106</v>
      </c>
      <c r="J148" s="23"/>
      <c r="K148" s="22">
        <v>5231394</v>
      </c>
      <c r="L148" s="22"/>
      <c r="M148" s="22">
        <v>0</v>
      </c>
    </row>
    <row r="149" spans="1:13" ht="16.5" customHeight="1">
      <c r="A149" s="38" t="s">
        <v>233</v>
      </c>
      <c r="G149" s="22">
        <v>256096.84999999404</v>
      </c>
      <c r="H149" s="23"/>
      <c r="I149" s="22">
        <v>202785</v>
      </c>
      <c r="J149" s="23"/>
      <c r="K149" s="22">
        <v>256096.84999999404</v>
      </c>
      <c r="L149" s="22"/>
      <c r="M149" s="22">
        <v>202785</v>
      </c>
    </row>
    <row r="150" spans="1:13" ht="16.5" customHeight="1">
      <c r="A150" s="38" t="s">
        <v>234</v>
      </c>
      <c r="G150" s="22">
        <v>0</v>
      </c>
      <c r="H150" s="23"/>
      <c r="I150" s="22">
        <v>152500</v>
      </c>
      <c r="J150" s="94"/>
      <c r="K150" s="22">
        <v>0</v>
      </c>
      <c r="L150" s="24"/>
      <c r="M150" s="22">
        <v>0</v>
      </c>
    </row>
    <row r="159" spans="1:13" ht="16.5" customHeight="1">
      <c r="B159" s="95"/>
      <c r="C159" s="95"/>
      <c r="D159" s="95"/>
      <c r="G159" s="51"/>
      <c r="H159" s="51"/>
      <c r="I159" s="51"/>
      <c r="J159" s="51"/>
      <c r="K159" s="51"/>
      <c r="L159" s="38"/>
      <c r="M159" s="51"/>
    </row>
    <row r="160" spans="1:13" ht="16.5" customHeight="1">
      <c r="B160" s="95"/>
      <c r="C160" s="95"/>
      <c r="D160" s="95"/>
      <c r="G160" s="51"/>
      <c r="H160" s="51"/>
      <c r="I160" s="51"/>
      <c r="J160" s="51"/>
      <c r="K160" s="51"/>
      <c r="L160" s="38"/>
      <c r="M160" s="51"/>
    </row>
    <row r="161" spans="1:13" ht="16.5" customHeight="1">
      <c r="E161" s="38"/>
      <c r="G161" s="37"/>
      <c r="I161" s="37"/>
      <c r="K161" s="96"/>
      <c r="M161" s="96"/>
    </row>
    <row r="162" spans="1:13" ht="16.5" customHeight="1">
      <c r="E162" s="38"/>
      <c r="G162" s="37"/>
      <c r="I162" s="37"/>
      <c r="K162" s="96"/>
      <c r="M162" s="96"/>
    </row>
    <row r="163" spans="1:13" ht="16.5" customHeight="1">
      <c r="A163" s="79" t="s">
        <v>38</v>
      </c>
      <c r="B163" s="33"/>
      <c r="C163" s="33"/>
      <c r="D163" s="33"/>
      <c r="E163" s="33"/>
      <c r="F163" s="33"/>
      <c r="G163" s="36"/>
      <c r="H163" s="36"/>
      <c r="I163" s="36"/>
      <c r="J163" s="36"/>
      <c r="K163" s="36"/>
      <c r="L163" s="36"/>
      <c r="M163" s="36"/>
    </row>
    <row r="164" spans="1:13" ht="16.5" customHeight="1">
      <c r="A164" s="79" t="s">
        <v>204</v>
      </c>
      <c r="B164" s="33"/>
      <c r="C164" s="33"/>
      <c r="D164" s="33"/>
      <c r="E164" s="34"/>
      <c r="F164" s="33"/>
      <c r="G164" s="28"/>
      <c r="H164" s="29"/>
      <c r="I164" s="28"/>
      <c r="J164" s="28"/>
      <c r="K164" s="28"/>
      <c r="L164" s="30"/>
      <c r="M164" s="28"/>
    </row>
    <row r="165" spans="1:13" ht="16.5" customHeight="1">
      <c r="A165" s="79"/>
      <c r="B165" s="33"/>
      <c r="C165" s="33"/>
      <c r="D165" s="33"/>
      <c r="E165" s="34"/>
      <c r="F165" s="33"/>
      <c r="G165" s="28"/>
      <c r="H165" s="29"/>
      <c r="I165" s="28"/>
      <c r="J165" s="28"/>
      <c r="K165" s="28"/>
      <c r="L165" s="30"/>
      <c r="M165" s="28"/>
    </row>
    <row r="166" spans="1:13" ht="16.5" customHeight="1">
      <c r="A166" s="79"/>
      <c r="B166" s="33"/>
      <c r="C166" s="33"/>
      <c r="D166" s="33"/>
      <c r="E166" s="34"/>
      <c r="F166" s="33"/>
      <c r="G166" s="28"/>
      <c r="H166" s="29"/>
      <c r="I166" s="28"/>
      <c r="J166" s="28"/>
      <c r="K166" s="28"/>
      <c r="L166" s="30"/>
      <c r="M166" s="28"/>
    </row>
    <row r="167" spans="1:13" ht="16.5" customHeight="1">
      <c r="A167" s="79"/>
      <c r="B167" s="33"/>
      <c r="C167" s="33"/>
      <c r="D167" s="33"/>
      <c r="E167" s="34"/>
      <c r="F167" s="33"/>
      <c r="G167" s="28"/>
      <c r="H167" s="29"/>
      <c r="I167" s="28"/>
      <c r="J167" s="28"/>
      <c r="K167" s="28"/>
      <c r="L167" s="30"/>
      <c r="M167" s="28"/>
    </row>
    <row r="168" spans="1:13" ht="16.5" customHeight="1">
      <c r="A168" s="79"/>
      <c r="B168" s="33"/>
      <c r="C168" s="33"/>
      <c r="D168" s="33"/>
      <c r="E168" s="34"/>
      <c r="F168" s="33"/>
      <c r="G168" s="28"/>
      <c r="H168" s="29"/>
      <c r="I168" s="28"/>
      <c r="J168" s="28"/>
      <c r="K168" s="28"/>
      <c r="L168" s="30"/>
      <c r="M168" s="28"/>
    </row>
    <row r="169" spans="1:13" ht="16.5" customHeight="1">
      <c r="A169" s="33"/>
      <c r="B169" s="33"/>
      <c r="C169" s="33"/>
      <c r="D169" s="33"/>
      <c r="E169" s="33"/>
      <c r="F169" s="33"/>
      <c r="G169" s="36"/>
      <c r="H169" s="36"/>
      <c r="I169" s="36"/>
      <c r="J169" s="36"/>
      <c r="K169" s="97"/>
      <c r="L169" s="36"/>
      <c r="M169" s="97"/>
    </row>
    <row r="170" spans="1:13" ht="22.35" customHeight="1">
      <c r="A170" s="80" t="str">
        <f>+'10 PE TLG'!A38</f>
        <v>The accompanying notes form part of this interim financial information.</v>
      </c>
      <c r="B170" s="90"/>
      <c r="C170" s="90"/>
      <c r="D170" s="90"/>
      <c r="E170" s="90"/>
      <c r="F170" s="90"/>
      <c r="G170" s="91"/>
      <c r="H170" s="91"/>
      <c r="I170" s="91"/>
      <c r="J170" s="91"/>
      <c r="K170" s="91"/>
      <c r="L170" s="91"/>
      <c r="M170" s="91"/>
    </row>
  </sheetData>
  <mergeCells count="6">
    <mergeCell ref="G121:I121"/>
    <mergeCell ref="K121:M121"/>
    <mergeCell ref="G66:I66"/>
    <mergeCell ref="K66:M66"/>
    <mergeCell ref="G6:I6"/>
    <mergeCell ref="K6:M6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0" max="12" man="1"/>
    <brk id="1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(9M)</vt:lpstr>
      <vt:lpstr>9 PE Consol</vt:lpstr>
      <vt:lpstr>10 PE TLG</vt:lpstr>
      <vt:lpstr>11-13</vt:lpstr>
      <vt:lpstr>'10 PE TLG'!Print_Area</vt:lpstr>
      <vt:lpstr>'11-13'!Print_Area</vt:lpstr>
      <vt:lpstr>'2-4'!Print_Area</vt:lpstr>
      <vt:lpstr>'5-6 (3M)'!Print_Area</vt:lpstr>
      <vt:lpstr>'7-8 (9M)'!Print_Area</vt:lpstr>
      <vt:lpstr>'9 PE Consol'!Print_Area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Suttanan Juprasertpo</dc:creator>
  <cp:keywords/>
  <dc:description/>
  <cp:lastModifiedBy>Praphensri Puttaluck (TH)</cp:lastModifiedBy>
  <cp:revision/>
  <cp:lastPrinted>2025-11-04T08:55:17Z</cp:lastPrinted>
  <dcterms:created xsi:type="dcterms:W3CDTF">2018-05-04T10:20:14Z</dcterms:created>
  <dcterms:modified xsi:type="dcterms:W3CDTF">2025-11-04T08:55:41Z</dcterms:modified>
  <cp:category/>
  <cp:contentStatus/>
</cp:coreProperties>
</file>