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D:\05PRM_2568\Financial Statement 2025\BOD_2025\BOD_Q32025\PRM FS Q3_2025_For Upload to SET\"/>
    </mc:Choice>
  </mc:AlternateContent>
  <xr:revisionPtr revIDLastSave="0" documentId="13_ncr:1_{F9496C9B-BA50-4D7F-9D5E-4659FD59094D}" xr6:coauthVersionLast="47" xr6:coauthVersionMax="47" xr10:uidLastSave="{00000000-0000-0000-0000-000000000000}"/>
  <bookViews>
    <workbookView xWindow="-108" yWindow="-108" windowWidth="23256" windowHeight="13896" tabRatio="899" activeTab="7" xr2:uid="{AE40BDBD-C75B-45B3-9F7D-A98BF5179F97}"/>
  </bookViews>
  <sheets>
    <sheet name="BS-3-5" sheetId="11" r:id="rId1"/>
    <sheet name="PL_3M 6-7" sheetId="2" r:id="rId2"/>
    <sheet name="PL_9M 8-9" sheetId="3" r:id="rId3"/>
    <sheet name="SH Conso 10" sheetId="12" r:id="rId4"/>
    <sheet name="SH Conso 11" sheetId="10" r:id="rId5"/>
    <sheet name="SH Sep 12" sheetId="13" r:id="rId6"/>
    <sheet name="SH Sep 13" sheetId="9" r:id="rId7"/>
    <sheet name="CF 14-15" sheetId="8" r:id="rId8"/>
  </sheet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e">#REF!</definedName>
    <definedName name="\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orkje" hidden="1">{"'Eng (page2)'!$A$1:$D$52"}</definedName>
    <definedName name="\p">#REF!</definedName>
    <definedName name="\pa">#REF!</definedName>
    <definedName name="\par">#REF!</definedName>
    <definedName name="\pppp">#REF!</definedName>
    <definedName name="\Q">#REF!</definedName>
    <definedName name="\qa">#REF!</definedName>
    <definedName name="\qaqa">#REF!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#REF!</definedName>
    <definedName name="\uuu">#REF!</definedName>
    <definedName name="\v">#REF!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" hidden="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h1">#REF!</definedName>
    <definedName name="___________________________k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a1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22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51">#REF!</definedName>
    <definedName name="_______________________tt6">#REF!</definedName>
    <definedName name="_______________________tt7">#REF!</definedName>
    <definedName name="_______________________tt71">#REF!</definedName>
    <definedName name="_______________________tt8">#REF!</definedName>
    <definedName name="_______________________tt9">#REF!</definedName>
    <definedName name="_______________________tt9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OBJ2005">#REF!</definedName>
    <definedName name="______________________PRO1">#REF!</definedName>
    <definedName name="______________________rub1">#REF!,#REF!,#REF!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22">#REF!</definedName>
    <definedName name="______________________tt3">#REF!</definedName>
    <definedName name="______________________tt4">#REF!</definedName>
    <definedName name="______________________tt5">#REF!</definedName>
    <definedName name="______________________tt51">#REF!</definedName>
    <definedName name="______________________tt6">#REF!</definedName>
    <definedName name="______________________tt7">#REF!</definedName>
    <definedName name="______________________tt71">#REF!</definedName>
    <definedName name="______________________tt8">#REF!</definedName>
    <definedName name="______________________tt9">#REF!</definedName>
    <definedName name="______________________tt91">#REF!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22">#REF!</definedName>
    <definedName name="_____________________tt3">#REF!</definedName>
    <definedName name="_____________________tt4">#REF!</definedName>
    <definedName name="_____________________tt5">#REF!</definedName>
    <definedName name="_____________________tt51">#REF!</definedName>
    <definedName name="_____________________tt6">#REF!</definedName>
    <definedName name="_____________________tt7">#REF!</definedName>
    <definedName name="_____________________tt71">#REF!</definedName>
    <definedName name="_____________________tt8">#REF!</definedName>
    <definedName name="_____________________tt9">#REF!</definedName>
    <definedName name="_____________________tt91">#REF!</definedName>
    <definedName name="_____________________WK40">#REF!</definedName>
    <definedName name="____________________a1">#REF!</definedName>
    <definedName name="____________________D111486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22">#REF!</definedName>
    <definedName name="____________________tt3">#REF!</definedName>
    <definedName name="____________________tt4">#REF!</definedName>
    <definedName name="____________________tt5">#REF!</definedName>
    <definedName name="____________________tt51">#REF!</definedName>
    <definedName name="____________________tt6">#REF!</definedName>
    <definedName name="____________________tt7">#REF!</definedName>
    <definedName name="____________________tt71">#REF!</definedName>
    <definedName name="____________________tt8">#REF!</definedName>
    <definedName name="____________________tt9">#REF!</definedName>
    <definedName name="____________________tt9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22">#REF!</definedName>
    <definedName name="___________________tt3">#REF!</definedName>
    <definedName name="___________________tt4">#REF!</definedName>
    <definedName name="___________________tt5">#REF!</definedName>
    <definedName name="___________________tt51">#REF!</definedName>
    <definedName name="___________________tt6">#REF!</definedName>
    <definedName name="___________________tt7">#REF!</definedName>
    <definedName name="___________________tt71">#REF!</definedName>
    <definedName name="___________________tt8">#REF!</definedName>
    <definedName name="___________________tt9">#REF!</definedName>
    <definedName name="___________________tt9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22">#REF!</definedName>
    <definedName name="__________________tt3">#REF!</definedName>
    <definedName name="__________________tt4">#REF!</definedName>
    <definedName name="__________________tt5">#REF!</definedName>
    <definedName name="__________________tt51">#REF!</definedName>
    <definedName name="__________________tt6">#REF!</definedName>
    <definedName name="__________________tt7">#REF!</definedName>
    <definedName name="__________________tt71">#REF!</definedName>
    <definedName name="__________________tt8">#REF!</definedName>
    <definedName name="__________________tt9">#REF!</definedName>
    <definedName name="__________________tt9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22">#REF!</definedName>
    <definedName name="_________________tt3">#REF!</definedName>
    <definedName name="_________________tt4">#REF!</definedName>
    <definedName name="_________________tt5">#REF!</definedName>
    <definedName name="_________________tt51">#REF!</definedName>
    <definedName name="_________________tt6">#REF!</definedName>
    <definedName name="_________________tt7">#REF!</definedName>
    <definedName name="_________________tt71">#REF!</definedName>
    <definedName name="_________________tt8">#REF!</definedName>
    <definedName name="_________________tt9">#REF!</definedName>
    <definedName name="_________________tt9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oy3">#REF!</definedName>
    <definedName name="________________OBJ2005">#REF!</definedName>
    <definedName name="________________pb1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22">#REF!</definedName>
    <definedName name="________________tt3">#REF!</definedName>
    <definedName name="________________tt4">#REF!</definedName>
    <definedName name="________________tt5">#REF!</definedName>
    <definedName name="________________tt51">#REF!</definedName>
    <definedName name="________________tt6">#REF!</definedName>
    <definedName name="________________tt7">#REF!</definedName>
    <definedName name="________________tt71">#REF!</definedName>
    <definedName name="________________tt8">#REF!</definedName>
    <definedName name="________________tt9">#REF!</definedName>
    <definedName name="________________tt9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oy3">#REF!</definedName>
    <definedName name="_______________OBJ2005">#REF!</definedName>
    <definedName name="_______________pb1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22">#REF!</definedName>
    <definedName name="_______________tt3">#REF!</definedName>
    <definedName name="_______________tt4">#REF!</definedName>
    <definedName name="_______________tt5">#REF!</definedName>
    <definedName name="_______________tt51">#REF!</definedName>
    <definedName name="_______________tt6">#REF!</definedName>
    <definedName name="_______________tt7">#REF!</definedName>
    <definedName name="_______________tt71">#REF!</definedName>
    <definedName name="_______________tt8">#REF!</definedName>
    <definedName name="_______________tt9">#REF!</definedName>
    <definedName name="_______________tt9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oy3">#REF!</definedName>
    <definedName name="______________OBJ2005">#REF!</definedName>
    <definedName name="______________pb1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22">#REF!</definedName>
    <definedName name="______________tt3">#REF!</definedName>
    <definedName name="______________tt4">#REF!</definedName>
    <definedName name="______________tt5">#REF!</definedName>
    <definedName name="______________tt51">#REF!</definedName>
    <definedName name="______________tt6">#REF!</definedName>
    <definedName name="______________tt7">#REF!</definedName>
    <definedName name="______________tt71">#REF!</definedName>
    <definedName name="______________tt8">#REF!</definedName>
    <definedName name="______________tt9">#REF!</definedName>
    <definedName name="______________tt9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OBJ2005">#REF!</definedName>
    <definedName name="_____________pb1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22">#REF!</definedName>
    <definedName name="_____________tt3">#REF!</definedName>
    <definedName name="_____________tt4">#REF!</definedName>
    <definedName name="_____________tt5">#REF!</definedName>
    <definedName name="_____________tt51">#REF!</definedName>
    <definedName name="_____________tt6">#REF!</definedName>
    <definedName name="_____________tt7">#REF!</definedName>
    <definedName name="_____________tt71">#REF!</definedName>
    <definedName name="_____________tt8">#REF!</definedName>
    <definedName name="_____________tt9">#REF!</definedName>
    <definedName name="_____________tt9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oy3">#REF!</definedName>
    <definedName name="____________OBJ2005">#REF!</definedName>
    <definedName name="____________pb1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22">#REF!</definedName>
    <definedName name="____________tt3">#REF!</definedName>
    <definedName name="____________tt4">#REF!</definedName>
    <definedName name="____________tt5">#REF!</definedName>
    <definedName name="____________tt51">#REF!</definedName>
    <definedName name="____________tt6">#REF!</definedName>
    <definedName name="____________tt7">#REF!</definedName>
    <definedName name="____________tt71">#REF!</definedName>
    <definedName name="____________tt8">#REF!</definedName>
    <definedName name="____________tt9">#REF!</definedName>
    <definedName name="____________tt91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oy3">#REF!</definedName>
    <definedName name="___________OBJ2005">#REF!</definedName>
    <definedName name="___________pb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22">#REF!</definedName>
    <definedName name="___________tt3">#REF!</definedName>
    <definedName name="___________tt4">#REF!</definedName>
    <definedName name="___________tt5">#REF!</definedName>
    <definedName name="___________tt51">#REF!</definedName>
    <definedName name="___________tt6">#REF!</definedName>
    <definedName name="___________tt7">#REF!</definedName>
    <definedName name="___________tt71">#REF!</definedName>
    <definedName name="___________tt8">#REF!</definedName>
    <definedName name="___________tt9">#REF!</definedName>
    <definedName name="___________tt9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oy3">#REF!</definedName>
    <definedName name="__________OBJ2005">#REF!</definedName>
    <definedName name="__________pb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22">#REF!</definedName>
    <definedName name="__________tt3">#REF!</definedName>
    <definedName name="__________tt4">#REF!</definedName>
    <definedName name="__________tt5">#REF!</definedName>
    <definedName name="__________tt51">#REF!</definedName>
    <definedName name="__________tt6">#REF!</definedName>
    <definedName name="__________tt7">#REF!</definedName>
    <definedName name="__________tt71">#REF!</definedName>
    <definedName name="__________tt8">#REF!</definedName>
    <definedName name="__________tt9">#REF!</definedName>
    <definedName name="__________tt9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oy3">#REF!</definedName>
    <definedName name="_________NSO2" hidden="1">{"'Sheet1'!$L$16"}</definedName>
    <definedName name="_________OBJ2005">#REF!</definedName>
    <definedName name="_________pb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22">#REF!</definedName>
    <definedName name="_________tt3">#REF!</definedName>
    <definedName name="_________tt4">#REF!</definedName>
    <definedName name="_________tt5">#REF!</definedName>
    <definedName name="_________tt51">#REF!</definedName>
    <definedName name="_________tt6">#REF!</definedName>
    <definedName name="_________tt7">#REF!</definedName>
    <definedName name="_________tt71">#REF!</definedName>
    <definedName name="_________tt8">#REF!</definedName>
    <definedName name="_________tt9">#REF!</definedName>
    <definedName name="_________tt9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ICP2" hidden="1">#REF!</definedName>
    <definedName name="________k1">#REF!</definedName>
    <definedName name="________koy3">#REF!</definedName>
    <definedName name="________OBJ2005">#REF!</definedName>
    <definedName name="________pb1">#REF!</definedName>
    <definedName name="________pp30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22">#REF!</definedName>
    <definedName name="________tt3">#REF!</definedName>
    <definedName name="________tt4">#REF!</definedName>
    <definedName name="________tt5">#REF!</definedName>
    <definedName name="________tt51">#REF!</definedName>
    <definedName name="________tt6">#REF!</definedName>
    <definedName name="________tt7">#REF!</definedName>
    <definedName name="________tt71">#REF!</definedName>
    <definedName name="________tt8">#REF!</definedName>
    <definedName name="________tt9">#REF!</definedName>
    <definedName name="________tt9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_X2" hidden="1">{"'Eng (page2)'!$A$1:$D$52"}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oy3">#REF!</definedName>
    <definedName name="_______NSO2" hidden="1">{"'Sheet1'!$L$16"}</definedName>
    <definedName name="_______OBJ2005">#REF!</definedName>
    <definedName name="_______pb1">#REF!</definedName>
    <definedName name="_______pp30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3">#REF!</definedName>
    <definedName name="_______tt4">#REF!</definedName>
    <definedName name="_______tt5">#REF!</definedName>
    <definedName name="_______tt51">#REF!</definedName>
    <definedName name="_______tt6">#REF!</definedName>
    <definedName name="_______tt7">#REF!</definedName>
    <definedName name="_______tt71">#REF!</definedName>
    <definedName name="_______tt8">#REF!</definedName>
    <definedName name="_______tt9">#REF!</definedName>
    <definedName name="_______tt9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_X2" hidden="1">{"'Eng (page2)'!$A$1:$D$52"}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ICP2" hidden="1">#REF!</definedName>
    <definedName name="______k1">#REF!</definedName>
    <definedName name="______koy3">#REF!</definedName>
    <definedName name="______OBJ2005">#REF!</definedName>
    <definedName name="______pb1">#REF!</definedName>
    <definedName name="______pp30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3">#REF!</definedName>
    <definedName name="______tt4">#REF!</definedName>
    <definedName name="______tt5">#REF!</definedName>
    <definedName name="______tt51">#REF!</definedName>
    <definedName name="______tt6">#REF!</definedName>
    <definedName name="______tt7">#REF!</definedName>
    <definedName name="______tt71">#REF!</definedName>
    <definedName name="______tt8">#REF!</definedName>
    <definedName name="______tt9">#REF!</definedName>
    <definedName name="______tt9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_X2" hidden="1">{"'Eng (page2)'!$A$1:$D$52"}</definedName>
    <definedName name="_____a1">#REF!</definedName>
    <definedName name="_____d1" hidden="1">{"'Model'!$A$1:$N$53"}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ICP2" hidden="1">#REF!</definedName>
    <definedName name="_____k1">#REF!</definedName>
    <definedName name="_____NSO2" hidden="1">{"'Sheet1'!$L$16"}</definedName>
    <definedName name="_____OBJ2005">#REF!</definedName>
    <definedName name="_____pb1">#REF!</definedName>
    <definedName name="_____pp30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3">#REF!</definedName>
    <definedName name="_____tt4">#REF!</definedName>
    <definedName name="_____tt5">#REF!</definedName>
    <definedName name="_____tt51">#REF!</definedName>
    <definedName name="_____tt6">#REF!</definedName>
    <definedName name="_____tt7">#REF!</definedName>
    <definedName name="_____tt71">#REF!</definedName>
    <definedName name="_____tt8">#REF!</definedName>
    <definedName name="_____tt9">#REF!</definedName>
    <definedName name="_____tt9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_X2" hidden="1">{"'Eng (page2)'!$A$1:$D$52"}</definedName>
    <definedName name="____a1">#REF!</definedName>
    <definedName name="____d1" hidden="1">{"'Model'!$A$1:$N$53"}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ICP2" hidden="1">#REF!</definedName>
    <definedName name="____k1">#REF!</definedName>
    <definedName name="____koy3">#REF!</definedName>
    <definedName name="____NSO2" hidden="1">{"'Sheet1'!$L$16"}</definedName>
    <definedName name="____OBJ2005">#REF!</definedName>
    <definedName name="____pb1">#REF!</definedName>
    <definedName name="____pp30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22">#REF!</definedName>
    <definedName name="____tt3">#REF!</definedName>
    <definedName name="____tt4">#REF!</definedName>
    <definedName name="____tt5">#REF!</definedName>
    <definedName name="____tt51">#REF!</definedName>
    <definedName name="____tt6">#REF!</definedName>
    <definedName name="____tt7">#REF!</definedName>
    <definedName name="____tt71">#REF!</definedName>
    <definedName name="____tt8">#REF!</definedName>
    <definedName name="____tt9">#REF!</definedName>
    <definedName name="____tt9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2" hidden="1">{"'Eng (page2)'!$A$1:$D$52"}</definedName>
    <definedName name="___a1">#REF!</definedName>
    <definedName name="___ASA1" hidden="1">{#N/A,#N/A,FALSE,"CAT3516";#N/A,#N/A,FALSE,"CAT3608";#N/A,#N/A,FALSE,"Wartsila";#N/A,#N/A,FALSE,"Asm";#N/A,#N/A,FALSE,"DG cost"}</definedName>
    <definedName name="___cf111" hidden="1">{#N/A,#N/A,FALSE,"Eff-SSC2"}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r43" hidden="1">{"'Eng (page2)'!$A$1:$D$52"}</definedName>
    <definedName name="___f1">#REF!</definedName>
    <definedName name="___g1">#REF!</definedName>
    <definedName name="___h1">#REF!</definedName>
    <definedName name="___ICP2" hidden="1">#REF!</definedName>
    <definedName name="___k1">#REF!</definedName>
    <definedName name="___K306" hidden="1">{"'Eng (page2)'!$A$1:$D$52"}</definedName>
    <definedName name="___KEY1" hidden="1">#REF!</definedName>
    <definedName name="___koy3">#REF!</definedName>
    <definedName name="___NSO2" hidden="1">{"'Sheet1'!$L$16"}</definedName>
    <definedName name="___OBJ2005">#REF!</definedName>
    <definedName name="___pb1">#REF!</definedName>
    <definedName name="___pp30" hidden="1">#REF!</definedName>
    <definedName name="___PRO1">#REF!</definedName>
    <definedName name="___rbl1">#REF!</definedName>
    <definedName name="___RBL2">#REF!</definedName>
    <definedName name="___rub1">#REF!,#REF!,#REF!</definedName>
    <definedName name="___Tic30" hidden="1">{"'Eng (page2)'!$A$1:$D$52"}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u645" hidden="1">{"'Eng (page2)'!$A$1:$D$52"}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2" hidden="1">{"'Eng (page2)'!$A$1:$D$52"}</definedName>
    <definedName name="___y4" hidden="1">{"'Eng (page2)'!$A$1:$D$52"}</definedName>
    <definedName name="__123Graph_A" hidden="1">#REF!</definedName>
    <definedName name="__123Graph_A\B118" hidden="1">#REF!</definedName>
    <definedName name="__123Graph_AChart1" hidden="1">#REF!</definedName>
    <definedName name="__123Graph_ACurrent" hidden="1">#REF!</definedName>
    <definedName name="__123Graph_AOUTPUT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urrent" hidden="1">#REF!</definedName>
    <definedName name="__123Graph_D" hidden="1">#REF!</definedName>
    <definedName name="__123Graph_DOUTPUT" hidden="1">#REF!</definedName>
    <definedName name="__123Graph_E" hidden="1">#REF!</definedName>
    <definedName name="__123Graph_EOUTPUT" hidden="1">#REF!</definedName>
    <definedName name="__123Graph_F" hidden="1">#REF!</definedName>
    <definedName name="__123Graph_LBL_A" hidden="1">#REF!</definedName>
    <definedName name="__123Graph_LBL_AOUTPUT" hidden="1">#REF!</definedName>
    <definedName name="__123Graph_LBL_C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OUTPUT" hidden="1">#REF!</definedName>
    <definedName name="__123Graph_XROI" hidden="1">#REF!</definedName>
    <definedName name="__9__123Graph_Cグラフ_20A" hidden="1">#REF!</definedName>
    <definedName name="__a1">#REF!</definedName>
    <definedName name="__a10" hidden="1">{"sales",#N/A,FALSE,"SALES"}</definedName>
    <definedName name="__ASA1" hidden="1">{#N/A,#N/A,FALSE,"CAT3516";#N/A,#N/A,FALSE,"CAT3608";#N/A,#N/A,FALSE,"Wartsila";#N/A,#N/A,FALSE,"Asm";#N/A,#N/A,FALSE,"DG cost"}</definedName>
    <definedName name="__cf111" hidden="1">{#N/A,#N/A,FALSE,"Eff-SSC2"}</definedName>
    <definedName name="__cut10" hidden="1">{"'Model'!$A$1:$N$53"}</definedName>
    <definedName name="__d1" hidden="1">{"'Model'!$A$1:$N$53"}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er43" hidden="1">{"'Eng (page2)'!$A$1:$D$52"}</definedName>
    <definedName name="__f1">#REF!</definedName>
    <definedName name="__FDS_HYPERLINK_TOGGLE_STATE__" hidden="1">"ON"</definedName>
    <definedName name="__g1">#REF!</definedName>
    <definedName name="__h1">#REF!</definedName>
    <definedName name="__ICP2" hidden="1">#REF!</definedName>
    <definedName name="__IntlFixup" hidden="1">TRUE</definedName>
    <definedName name="__IntlFixupTable" hidden="1">#REF!</definedName>
    <definedName name="__k1">#REF!</definedName>
    <definedName name="__K306" hidden="1">{"'Eng (page2)'!$A$1:$D$52"}</definedName>
    <definedName name="__KEY1" hidden="1">#REF!</definedName>
    <definedName name="__koy3">#REF!</definedName>
    <definedName name="__NSO2" hidden="1">{"'Sheet1'!$L$16"}</definedName>
    <definedName name="__OBJ2005">#REF!</definedName>
    <definedName name="__pb1">#REF!</definedName>
    <definedName name="__pp30" hidden="1">#REF!</definedName>
    <definedName name="__PRO1">#REF!</definedName>
    <definedName name="__rbl1">#REF!</definedName>
    <definedName name="__RBL2">#REF!</definedName>
    <definedName name="__rub1">#REF!,#REF!,#REF!</definedName>
    <definedName name="__Tic30" hidden="1">{"'Eng (page2)'!$A$1:$D$52"}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u645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_123Graph_Aグラフ_20A" hidden="1">#REF!</definedName>
    <definedName name="_1__123Graph_ACHART_5" hidden="1">#REF!</definedName>
    <definedName name="_1__123Graph_AF_S" hidden="1">#REF!</definedName>
    <definedName name="_10__123Graph_BF_S" hidden="1">#REF!</definedName>
    <definedName name="_10__123Graph_Dグラフ_20A" hidden="1">#REF!</definedName>
    <definedName name="_10_0_0_F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__123Graph_Eグラフ_20A" hidden="1">#REF!</definedName>
    <definedName name="_1102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__123Graph_BCHART_1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5__123Graph_CCHART_1" hidden="1">#REF!</definedName>
    <definedName name="_15__123Graph_Eグラフ_20A" hidden="1">#REF!</definedName>
    <definedName name="_18__123Graph_Fグラフ_20A" hidden="1">#REF!</definedName>
    <definedName name="_18__123Graph_XCHART_1" hidden="1">#REF!</definedName>
    <definedName name="_2">#REF!</definedName>
    <definedName name="_2___123Graph_Bグラフ_20A" hidden="1">#REF!</definedName>
    <definedName name="_2__123Graph_BCHART_5" hidden="1">#REF!</definedName>
    <definedName name="_2__123Graph_BF_S" hidden="1">#REF!</definedName>
    <definedName name="_3___123Graph_Cグラフ_20A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XCHART_5" hidden="1">#REF!</definedName>
    <definedName name="_3__123Graph_XF_S" hidden="1">#REF!</definedName>
    <definedName name="_31.1.94">#REF!</definedName>
    <definedName name="_31.1.95">#REF!</definedName>
    <definedName name="_4___123Graph_Dグラフ_20A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_0Crite">#REF!</definedName>
    <definedName name="_5___123Graph_Eグラフ_20A" hidden="1">#REF!</definedName>
    <definedName name="_5__123Graph_AF_S" hidden="1">#REF!</definedName>
    <definedName name="_5__123Graph_CCHART_1" hidden="1">#REF!</definedName>
    <definedName name="_5__123Graph_XF_S" hidden="1">#REF!</definedName>
    <definedName name="_6___123Graph_Fグラフ_20A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F" hidden="1">#REF!</definedName>
    <definedName name="_7__123Graph_Aグラフ_20A" hidden="1">#REF!</definedName>
    <definedName name="_7__123Graph_XF_S" hidden="1">#REF!</definedName>
    <definedName name="_8__123Graph_AF_S" hidden="1">#REF!</definedName>
    <definedName name="_8__123Graph_Bグラフ_20A" hidden="1">#REF!</definedName>
    <definedName name="_8__123Graph_XF_S" hidden="1">#REF!</definedName>
    <definedName name="_9__123Graph_ACHART_1" hidden="1">#REF!</definedName>
    <definedName name="_9__123Graph_Cグラフ_20A" hidden="1">#REF!</definedName>
    <definedName name="_9_0_0_F" hidden="1">#REF!</definedName>
    <definedName name="_a">#REF!</definedName>
    <definedName name="_a1">#REF!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je1">#REF!</definedName>
    <definedName name="_ASA1" hidden="1">{#N/A,#N/A,FALSE,"CAT3516";#N/A,#N/A,FALSE,"CAT3608";#N/A,#N/A,FALSE,"Wartsila";#N/A,#N/A,FALSE,"Asm";#N/A,#N/A,FALSE,"DG cost"}</definedName>
    <definedName name="_b">#REF!</definedName>
    <definedName name="_cf111" hidden="1">{#N/A,#N/A,FALSE,"Eff-SSC2"}</definedName>
    <definedName name="_COH1">#REF!</definedName>
    <definedName name="_COH2">#REF!</definedName>
    <definedName name="_COH3">#REF!</definedName>
    <definedName name="_cut10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er43" hidden="1">{"'Eng (page2)'!$A$1:$D$52"}</definedName>
    <definedName name="_Example" hidden="1">#REF!</definedName>
    <definedName name="_f">#REF!</definedName>
    <definedName name="_f1">#REF!</definedName>
    <definedName name="_FF6">#REF!</definedName>
    <definedName name="_Fil" hidden="1">#REF!</definedName>
    <definedName name="_Fill" hidden="1">#REF!</definedName>
    <definedName name="_xlnm._FilterDatabase" localSheetId="7" hidden="1">'CF 14-15'!$A$1:$HM$94</definedName>
    <definedName name="_xlnm._FilterDatabase" hidden="1">#REF!</definedName>
    <definedName name="_g">#REF!</definedName>
    <definedName name="_g1">#REF!</definedName>
    <definedName name="_GF100">#REF!</definedName>
    <definedName name="_GJ104">#REF!</definedName>
    <definedName name="_h">#REF!</definedName>
    <definedName name="_h1">#REF!</definedName>
    <definedName name="_H3" hidden="1">{"'Sell_Office'!$C$5:$D$6"}</definedName>
    <definedName name="_ICP2" hidden="1">#REF!</definedName>
    <definedName name="_k">#REF!</definedName>
    <definedName name="_k1">#REF!</definedName>
    <definedName name="_K2">#REF!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oy3">#REF!</definedName>
    <definedName name="_l">#REF!</definedName>
    <definedName name="_L310" hidden="1">{"'Eng (page2)'!$A$1:$D$52"}</definedName>
    <definedName name="_LF12" hidden="1">#REF!</definedName>
    <definedName name="_Look" hidden="1">#REF!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n">#REF!</definedName>
    <definedName name="_nnd1">#REF!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>#REF!</definedName>
    <definedName name="_OBJ2005">#REF!</definedName>
    <definedName name="_OCT334">#REF!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">#REF!</definedName>
    <definedName name="_Parse_In" hidden="1">#REF!</definedName>
    <definedName name="_Parse_Out" hidden="1">#REF!</definedName>
    <definedName name="_pb1">#REF!</definedName>
    <definedName name="_Pnl10">#REF!</definedName>
    <definedName name="_Pnl20">#REF!</definedName>
    <definedName name="_Pnl30">#REF!</definedName>
    <definedName name="_Pnl70">#REF!</definedName>
    <definedName name="_pp30" hidden="1">#REF!</definedName>
    <definedName name="_PRO1">#REF!</definedName>
    <definedName name="_rbl1">#REF!</definedName>
    <definedName name="_RBL2">#REF!</definedName>
    <definedName name="_Regression_Int">1</definedName>
    <definedName name="_rub1">#REF!,#REF!,#REF!</definedName>
    <definedName name="_s">#REF!</definedName>
    <definedName name="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eries" hidden="1">#REF!</definedName>
    <definedName name="_Shading" hidden="1">#REF!</definedName>
    <definedName name="_Sort" hidden="1">#REF!</definedName>
    <definedName name="_t">#REF!</definedName>
    <definedName name="_Table1_Out" hidden="1">#REF!</definedName>
    <definedName name="_TB1206" hidden="1">#REF!</definedName>
    <definedName name="_Tic30" hidden="1">{"'Eng (page2)'!$A$1:$D$52"}</definedName>
    <definedName name="_Toc249339931" localSheetId="1">'PL_3M 6-7'!#REF!</definedName>
    <definedName name="_Toc249339931" localSheetId="2">'PL_9M 8-9'!#REF!</definedName>
    <definedName name="_Toc249339934" localSheetId="1">'PL_3M 6-7'!#REF!</definedName>
    <definedName name="_Toc249339934" localSheetId="2">'PL_9M 8-9'!#REF!</definedName>
    <definedName name="_top05">#REF!</definedName>
    <definedName name="_TOP1">#REF!</definedName>
    <definedName name="_TO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u1">#REF!</definedName>
    <definedName name="_u3">#REF!</definedName>
    <definedName name="_u645" hidden="1">{"'Eng (page2)'!$A$1:$D$52"}</definedName>
    <definedName name="_v">#REF!</definedName>
    <definedName name="_V300" hidden="1">{"'Eng (page2)'!$A$1:$D$52"}</definedName>
    <definedName name="_V320" hidden="1">{"'Eng (page2)'!$A$1:$D$52"}</definedName>
    <definedName name="_VAR1">#REF!</definedName>
    <definedName name="_VAR2">#REF!</definedName>
    <definedName name="_VAR3">#REF!</definedName>
    <definedName name="_w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K40">#REF!</definedName>
    <definedName name="_X2" hidden="1">{"'Eng (page2)'!$A$1:$D$52"}</definedName>
    <definedName name="_y4" hidden="1">{"'Eng (page2)'!$A$1:$D$52"}</definedName>
    <definedName name="_z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hidden="1">#REF!</definedName>
    <definedName name="A_1">#REF!</definedName>
    <definedName name="A_1b">#REF!</definedName>
    <definedName name="A_DescriptionList">#REF!</definedName>
    <definedName name="A1W">#REF!</definedName>
    <definedName name="A2.adj">#REF!</definedName>
    <definedName name="aa">#REF!</definedName>
    <definedName name="AA_1a">#REF!</definedName>
    <definedName name="aaa" hidden="1">#REF!</definedName>
    <definedName name="aaaa" hidden="1">#REF!</definedName>
    <definedName name="AAAAA" hidden="1">#REF!</definedName>
    <definedName name="aaaaaaa">#REF!</definedName>
    <definedName name="aaaaaaaa" hidden="1">{"'Eng (page2)'!$A$1:$D$52"}</definedName>
    <definedName name="AAAAAAAAA">#REF!</definedName>
    <definedName name="aaaaaaaaaaaaaaaaaaaaaaaaaaaaaaaaaaaaaaaaaaaaaaaaaaaaa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Claim">#REF!</definedName>
    <definedName name="ac_line1.0_" hidden="1">{#N/A,#N/A,FALSE,"Eff-SSC2"}</definedName>
    <definedName name="Access_Button" hidden="1">"recSPC1_Sheet9_List"</definedName>
    <definedName name="Access_Button1" hidden="1">"営業費明細一覧_90_List"</definedName>
    <definedName name="AccessDatabase" hidden="1">"\\Suchart\suchart\ATHAPORN\recSPC1.mdb"</definedName>
    <definedName name="accounting" hidden="1">{"'Eng (page2)'!$A$1:$D$52"}</definedName>
    <definedName name="Accounting_records">#REF!</definedName>
    <definedName name="Accruals">#REF!</definedName>
    <definedName name="Acct.code">#REF!</definedName>
    <definedName name="ad">#REF!</definedName>
    <definedName name="adas" hidden="1">{"'Model'!$A$1:$N$53"}</definedName>
    <definedName name="adas1" hidden="1">{"'Model'!$A$1:$N$53"}</definedName>
    <definedName name="ADJ">#REF!</definedName>
    <definedName name="Adjusted_profits">#REF!</definedName>
    <definedName name="ADM">#REF!</definedName>
    <definedName name="Admin" hidden="1">{"'Eng (page2)'!$A$1:$D$52"}</definedName>
    <definedName name="Adminis" hidden="1">{"'Eng (page2)'!$A$1:$D$52"}</definedName>
    <definedName name="advb">#REF!</definedName>
    <definedName name="ae">#REF!</definedName>
    <definedName name="aege">#REF!</definedName>
    <definedName name="aergrg">#REF!</definedName>
    <definedName name="af">#REF!</definedName>
    <definedName name="age">#REF!</definedName>
    <definedName name="Ageing">#REF!</definedName>
    <definedName name="AGING">#REF!</definedName>
    <definedName name="agldvollp">#REF!</definedName>
    <definedName name="agldvolrp">#REF!</definedName>
    <definedName name="agrfreight1">#REF!</definedName>
    <definedName name="agrfreight2">#REF!</definedName>
    <definedName name="ai" hidden="1">{"'Eng (page2)'!$A$1:$D$52"}</definedName>
    <definedName name="AJE">#REF!</definedName>
    <definedName name="aje2to5">#REF!</definedName>
    <definedName name="ake" hidden="1">#REF!</definedName>
    <definedName name="all0t1">#REF!</definedName>
    <definedName name="ALLOT1">#REF!</definedName>
    <definedName name="ALLOT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ALBS">#REF!</definedName>
    <definedName name="AMALP_L">#REF!</definedName>
    <definedName name="ammmmmmmmm" hidden="1">{"'Eng (page2)'!$A$1:$D$52"}</definedName>
    <definedName name="ana" hidden="1">{"'Model'!$A$1:$N$53"}</definedName>
    <definedName name="analysisde1">#REF!</definedName>
    <definedName name="analysisde2">#REF!</definedName>
    <definedName name="anchor">#REF!</definedName>
    <definedName name="ang">#REF!</definedName>
    <definedName name="ann">#REF!</definedName>
    <definedName name="ANU" hidden="1">{"'Eng (page2)'!$A$1:$D$52"}</definedName>
    <definedName name="aoe" hidden="1">{"'Model'!$A$1:$N$53"}</definedName>
    <definedName name="aoee" hidden="1">{"'Model'!$A$1:$N$53"}</definedName>
    <definedName name="AP_110">#REF!</definedName>
    <definedName name="appendix1">#REF!</definedName>
    <definedName name="appendix2_1">#REF!</definedName>
    <definedName name="appendix2_2">#REF!</definedName>
    <definedName name="are" hidden="1">{"'Eng (page2)'!$A$1:$D$52"}</definedName>
    <definedName name="ARM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{"'Eng (page2)'!$A$1:$D$52"}</definedName>
    <definedName name="asdfre" hidden="1">#REF!</definedName>
    <definedName name="asdqa">#REF!</definedName>
    <definedName name="asds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etStatus">#REF!</definedName>
    <definedName name="AssetTable_T_AcquisitionValueNO">#REF!</definedName>
    <definedName name="AssetTable_T_AssessmentNO">#REF!</definedName>
    <definedName name="AssetTable_T_AssessmentTaxNO">#REF!</definedName>
    <definedName name="AssetTable_T_AssetGroup">#REF!</definedName>
    <definedName name="AssetTable_T_AssetId">#REF!</definedName>
    <definedName name="AssetTable_T_AssetReplaceCost">#REF!</definedName>
    <definedName name="AssetTable_T_AssetType">#REF!</definedName>
    <definedName name="AssetTable_T_Barcode">#REF!</definedName>
    <definedName name="AssetTable_T_Condition">#REF!</definedName>
    <definedName name="AssetTable_T_ContactName">#REF!</definedName>
    <definedName name="AssetTable_T_DisposalRestriction">#REF!</definedName>
    <definedName name="AssetTable_T_Documents">#REF!</definedName>
    <definedName name="AssetTable_T_GISReferenceNumber">#REF!</definedName>
    <definedName name="AssetTable_T_GuaranteeDate">#REF!</definedName>
    <definedName name="AssetTable_T_InsuranceAgent">#REF!</definedName>
    <definedName name="AssetTable_T_InsuranceDate1">#REF!</definedName>
    <definedName name="AssetTable_T_InsuranceDate2">#REF!</definedName>
    <definedName name="AssetTable_T_InsurancePolicyNum">#REF!</definedName>
    <definedName name="AssetTable_T_InsuranceVendor">#REF!</definedName>
    <definedName name="AssetTable_T_InsuredAtMarketValue">#REF!</definedName>
    <definedName name="AssetTable_T_InsuredValue">#REF!</definedName>
    <definedName name="AssetTable_T_LastFactorUpdateDate">#REF!</definedName>
    <definedName name="AssetTable_T_LastMaintenance">#REF!</definedName>
    <definedName name="AssetTable_T_Lease">#REF!</definedName>
    <definedName name="AssetTable_T_Location">#REF!</definedName>
    <definedName name="AssetTable_T_LocationMemo">#REF!</definedName>
    <definedName name="AssetTable_T_MainAssetId">#REF!</definedName>
    <definedName name="AssetTable_T_MaintenanceInfo1">#REF!</definedName>
    <definedName name="AssetTable_T_MaintenanceInfo2">#REF!</definedName>
    <definedName name="AssetTable_T_MaintenanceInfo3">#REF!</definedName>
    <definedName name="AssetTable_T_MajorType">#REF!</definedName>
    <definedName name="AssetTable_T_Make">#REF!</definedName>
    <definedName name="AssetTable_T_Model">#REF!</definedName>
    <definedName name="AssetTable_T_ModelYear">#REF!</definedName>
    <definedName name="AssetTable_T_Name">#REF!</definedName>
    <definedName name="AssetTable_T_NameAlias">#REF!</definedName>
    <definedName name="AssetTable_T_NextMaintenance">#REF!</definedName>
    <definedName name="AssetTable_T_Notes">#REF!</definedName>
    <definedName name="AssetTable_T_ParcelId">#REF!</definedName>
    <definedName name="AssetTable_T_PhysicalInventory">#REF!</definedName>
    <definedName name="AssetTable_T_PolicyAmount">#REF!</definedName>
    <definedName name="AssetTable_T_PolicyExpiration">#REF!</definedName>
    <definedName name="AssetTable_T_PropertyType">#REF!</definedName>
    <definedName name="AssetTable_T_PurchLineRecId">#REF!</definedName>
    <definedName name="AssetTable_T_Quantity">#REF!</definedName>
    <definedName name="AssetTable_T_Reference">#REF!</definedName>
    <definedName name="AssetTable_T_Responsible">#REF!</definedName>
    <definedName name="AssetTable_T_ReturnOnInvestmentsNO">#REF!</definedName>
    <definedName name="AssetTable_T_RoomNumber">#REF!</definedName>
    <definedName name="AssetTable_T_SerialNum">#REF!</definedName>
    <definedName name="AssetTable_T_SortingId">#REF!</definedName>
    <definedName name="AssetTable_T_SortingId2">#REF!</definedName>
    <definedName name="AssetTable_T_SortingId3">#REF!</definedName>
    <definedName name="AssetTable_T_SubventionNO">#REF!</definedName>
    <definedName name="AssetTable_T_SubventionTaxFreeNO">#REF!</definedName>
    <definedName name="AssetTable_T_TaxCountyNO">#REF!</definedName>
    <definedName name="AssetTable_T_TechInfo1">#REF!</definedName>
    <definedName name="AssetTable_T_TechInfo2">#REF!</definedName>
    <definedName name="AssetTable_T_TechInfo3">#REF!</definedName>
    <definedName name="AssetTable_T_TitleHolder">#REF!</definedName>
    <definedName name="AssetTable_T_UnitCost">#REF!</definedName>
    <definedName name="AssetTable_T_UnitOfMeasure">#REF!</definedName>
    <definedName name="AssetTable_T_ValueAt19840101NO">#REF!</definedName>
    <definedName name="AssetType">#REF!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_Gold_Hedging_Exposure_Comparison">#REF!</definedName>
    <definedName name="audfwdlp">#REF!</definedName>
    <definedName name="audfwdp">#REF!</definedName>
    <definedName name="audfwdrp">#REF!</definedName>
    <definedName name="audintp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simple_curve">#REF!</definedName>
    <definedName name="audusdp">#REF!</definedName>
    <definedName name="audvollp">#REF!</definedName>
    <definedName name="audvolrp">#REF!</definedName>
    <definedName name="aun" hidden="1">{"'Eng (page2)'!$A$1:$D$52"}</definedName>
    <definedName name="AuraStyleDefaultsReset" hidden="1">#N/A</definedName>
    <definedName name="Austco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p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_10">#REF!</definedName>
    <definedName name="B_11">#REF!</definedName>
    <definedName name="B_20ba">#REF!</definedName>
    <definedName name="B_20bl">#REF!</definedName>
    <definedName name="B_2a">#REF!</definedName>
    <definedName name="B_2b">#REF!</definedName>
    <definedName name="B_3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ba" hidden="1">{"'Model'!$A$1:$N$53"}</definedName>
    <definedName name="Back">#REF!</definedName>
    <definedName name="BAClaim">#REF!</definedName>
    <definedName name="balance_sheet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se">#REF!</definedName>
    <definedName name="bb">#REF!</definedName>
    <definedName name="BB_1a">#REF!</definedName>
    <definedName name="BB_2a">#REF!</definedName>
    <definedName name="bbb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C">#REF!</definedName>
    <definedName name="BCClaim">#REF!</definedName>
    <definedName name="BCExport">#REF!</definedName>
    <definedName name="beau" hidden="1">{"'Model'!$A$1:$N$53"}</definedName>
    <definedName name="beau_a" hidden="1">{"'Model'!$A$1:$N$53"}</definedName>
    <definedName name="Before_Turnaround">#REF!</definedName>
    <definedName name="Beginz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OI">#REF!</definedName>
    <definedName name="BONUS1">#REF!</definedName>
    <definedName name="book1" hidden="1">{"'Eng (page2)'!$A$1:$D$52"}</definedName>
    <definedName name="book2" hidden="1">{"'Eng (page2)'!$A$1:$D$52"}</definedName>
    <definedName name="BPR_01">#REF!</definedName>
    <definedName name="BPR_BS">#REF!</definedName>
    <definedName name="BPR_pl">#REF!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Notes">#REF!</definedName>
    <definedName name="bud" hidden="1">#REF!</definedName>
    <definedName name="BuiltIn_Print_Area___1">#REF!</definedName>
    <definedName name="BuiltIn_Print_Titles">#REF!</definedName>
    <definedName name="BuiltIn_Print_Titles___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note" hidden="1">{"'Eng (page2)'!$A$1:$D$52"}</definedName>
    <definedName name="ca">#REF!</definedName>
    <definedName name="CAE" hidden="1">{"'Eng (page2)'!$A$1:$D$52"}</definedName>
    <definedName name="case">#REF!</definedName>
    <definedName name="cash">#REF!</definedName>
    <definedName name="Cashflow">{"'Sheet1'!$L$16"}</definedName>
    <definedName name="cashflows">#REF!</definedName>
    <definedName name="cat" hidden="1">{"'Eng (page2)'!$A$1:$D$52"}</definedName>
    <definedName name="CATotals">#REF!</definedName>
    <definedName name="cc">#REF!</definedName>
    <definedName name="CC_1a">#REF!</definedName>
    <definedName name="CC_3">#REF!</definedName>
    <definedName name="ccc" hidden="1">{"'Eng (page2)'!$A$1:$D$52"}</definedName>
    <definedName name="cccc" hidden="1">#REF!</definedName>
    <definedName name="ccf" hidden="1">{"'Eng (page2)'!$A$1:$D$52"}</definedName>
    <definedName name="CCFF">#REF!</definedName>
    <definedName name="CcySens">#REF!</definedName>
    <definedName name="CcyStartU">#REF!</definedName>
    <definedName name="cei">#REF!</definedName>
    <definedName name="CET" hidden="1">{"'Eng (page2)'!$A$1:$D$52"}</definedName>
    <definedName name="cf" hidden="1">{"'Eng (page2)'!$A$1:$D$52"}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harge">#REF!</definedName>
    <definedName name="Chargeabl">#REF!</definedName>
    <definedName name="Chargeable">#REF!</definedName>
    <definedName name="CHART">#REF!</definedName>
    <definedName name="CHASHFLOW">{"'Sheet1'!$L$16"}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s.Comm">#REF!</definedName>
    <definedName name="Class">#REF!</definedName>
    <definedName name="Co">#REF!</definedName>
    <definedName name="Co_name">#REF!</definedName>
    <definedName name="CODE">#REF!</definedName>
    <definedName name="CODEDES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dStartU">#REF!</definedName>
    <definedName name="comm.">#REF!</definedName>
    <definedName name="COMMITMENTS">#N/A</definedName>
    <definedName name="compare">#REF!</definedName>
    <definedName name="COMPUTER">#REF!</definedName>
    <definedName name="con">#REF!</definedName>
    <definedName name="Confirm" hidden="1">{"'Model'!$A$1:$N$53"}</definedName>
    <definedName name="CONSOL_JNL">#N/A</definedName>
    <definedName name="Construction_contracts">#REF!</definedName>
    <definedName name="CONTINGENCY">#N/A</definedName>
    <definedName name="Contract_Range_1">#REF!</definedName>
    <definedName name="contract_Range_11">#REF!</definedName>
    <definedName name="CONTROL">#N/A</definedName>
    <definedName name="COST">#REF!</definedName>
    <definedName name="costa">#REF!</definedName>
    <definedName name="Coy_cel">#REF!</definedName>
    <definedName name="Coy_cell">#REF!</definedName>
    <definedName name="Coy_name">#REF!</definedName>
    <definedName name="CPPC2001" hidden="1">{"'Model'!$A$1:$N$53"}</definedName>
    <definedName name="_xlnm.Criteria">#REF!</definedName>
    <definedName name="csa" hidden="1">{"'Model'!$A$1:$N$53"}</definedName>
    <definedName name="csdcd" hidden="1">{"'Model'!$A$1:$N$53"}</definedName>
    <definedName name="CTTotals">#REF!</definedName>
    <definedName name="Cumulative_Difference">#REF!</definedName>
    <definedName name="cur">#REF!</definedName>
    <definedName name="Currency_T_ConsAvgRateNonMonetary">#REF!</definedName>
    <definedName name="Currency_T_ConsClosingRateMonetary">#REF!</definedName>
    <definedName name="Currency_T_CurrencyCode">#REF!</definedName>
    <definedName name="Currency_T_CurrencyCodeISO">#REF!</definedName>
    <definedName name="Currency_T_CurrencyPrefix">#REF!</definedName>
    <definedName name="Currency_T_CurrencySuffix">#REF!</definedName>
    <definedName name="Currency_T_GenderMaleFemale">#REF!</definedName>
    <definedName name="Currency_T_LedgerAccountLoss">#REF!</definedName>
    <definedName name="Currency_T_LedgerAccountNonrealLoss">#REF!</definedName>
    <definedName name="Currency_T_LedgerAccountNonrealProfit">#REF!</definedName>
    <definedName name="Currency_T_LedgerAccountProfit">#REF!</definedName>
    <definedName name="Currency_T_OnLineConversionTool">#REF!</definedName>
    <definedName name="Currency_T_RoundOffAmount">#REF!</definedName>
    <definedName name="Currency_T_RoundOffPrice">#REF!</definedName>
    <definedName name="Currency_T_RoundOffProject">#REF!</definedName>
    <definedName name="Currency_T_RoundOffPurch">#REF!</definedName>
    <definedName name="Currency_T_RoundOffSales">#REF!</definedName>
    <definedName name="Currency_T_RoundOffTypeAmount">#REF!</definedName>
    <definedName name="Currency_T_RoundOffTypePrice">#REF!</definedName>
    <definedName name="Currency_T_RoundOffTypeProject">#REF!</definedName>
    <definedName name="Currency_T_RoundOffTypePurch">#REF!</definedName>
    <definedName name="Currency_T_RoundOffTypeSales">#REF!</definedName>
    <definedName name="Currency_T_Symbol">#REF!</definedName>
    <definedName name="Currency_T_Txt">#REF!</definedName>
    <definedName name="Current">#REF!</definedName>
    <definedName name="current1">#REF!</definedName>
    <definedName name="CurrentYA">#REF!</definedName>
    <definedName name="currrent">#REF!</definedName>
    <definedName name="CurrYA">#REF!</definedName>
    <definedName name="CustGroup_T_ClearingPeriod">#REF!</definedName>
    <definedName name="CustGroup_T_CustGroup">#REF!</definedName>
    <definedName name="CustGroup_T_DEL_NPIBankingPaymIdType">#REF!</definedName>
    <definedName name="CustGroup_T_Name">#REF!</definedName>
    <definedName name="CustGroup_T_PaymIdType">#REF!</definedName>
    <definedName name="CustGroup_T_PaymTermId">#REF!</definedName>
    <definedName name="CustGroup_T_TaxGroupId">#REF!</definedName>
    <definedName name="CustLedgerAccounts_T_AccountCode">#REF!</definedName>
    <definedName name="CustLedgerAccounts_T_ClearingAccount">#REF!</definedName>
    <definedName name="CustLedgerAccounts_T_CollectionLetterCourse">#REF!</definedName>
    <definedName name="CustLedgerAccounts_T_InterestCode">#REF!</definedName>
    <definedName name="CustLedgerAccounts_T_LiabilitiesForDiscountAccount">#REF!</definedName>
    <definedName name="CustLedgerAccounts_T_Num">#REF!</definedName>
    <definedName name="CustLedgerAccounts_T_PostingProfile">#REF!</definedName>
    <definedName name="CustLedgerAccounts_T_SumAccount">#REF!</definedName>
    <definedName name="CustLedgerAccounts_T_VATprepaymentsAccount">#REF!</definedName>
    <definedName name="cut" hidden="1">{"'Eng (page2)'!$A$1:$D$52"}</definedName>
    <definedName name="cvcxvsvad" hidden="1">{"'Model'!$A$1:$N$53"}</definedName>
    <definedName name="D">#REF!</definedName>
    <definedName name="daa" hidden="1">{"'Model'!$A$1:$N$53"}</definedName>
    <definedName name="dakewhrleh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Graph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atep">#REF!</definedName>
    <definedName name="Db">#REF!</definedName>
    <definedName name="dcds" hidden="1">{"'Model'!$A$1:$N$53"}</definedName>
    <definedName name="dd">#REF!</definedName>
    <definedName name="ddaaaww">#REF!</definedName>
    <definedName name="DDAWEW">#REF!</definedName>
    <definedName name="ddd">#REF!</definedName>
    <definedName name="DDDD" hidden="1">#REF!</definedName>
    <definedName name="ddddd">#REF!</definedName>
    <definedName name="dddddd" hidden="1">{"'Eng (page2)'!$A$1:$D$52"}</definedName>
    <definedName name="dddddddddddddddddddddddd" hidden="1">{"'Eng (page2)'!$A$1:$D$52"}</definedName>
    <definedName name="DDS">#REF!</definedName>
    <definedName name="DE">#REF!</definedName>
    <definedName name="dea" hidden="1">#REF!</definedName>
    <definedName name="DEB">#REF!</definedName>
    <definedName name="DEDetail">#REF!</definedName>
    <definedName name="dedf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ct_Jun_2002">#REF!</definedName>
    <definedName name="deferincome" hidden="1">{"'Sell_Office'!$C$5:$D$6"}</definedName>
    <definedName name="defs" hidden="1">{"'Eng (page2)'!$A$1:$D$52"}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Months">#REF!</definedName>
    <definedName name="Depre">#REF!</definedName>
    <definedName name="dew">#REF!</definedName>
    <definedName name="df">#REF!</definedName>
    <definedName name="dfd">#REF!</definedName>
    <definedName name="DFe">#REF!</definedName>
    <definedName name="dfep" hidden="1">{"'Eng (page2)'!$A$1:$D$52"}</definedName>
    <definedName name="dfew" hidden="1">{"'Eng (page2)'!$A$1:$D$52"}</definedName>
    <definedName name="DFS">#REF!</definedName>
    <definedName name="DFW" hidden="1">{"'Eng (page2)'!$A$1:$D$52"}</definedName>
    <definedName name="DFWE" hidden="1">{"'Eng (page2)'!$A$1:$D$52"}</definedName>
    <definedName name="dfwr">#REF!</definedName>
    <definedName name="dgt" hidden="1">#REF!</definedName>
    <definedName name="Dimensions_T_BoldTypeface">#REF!</definedName>
    <definedName name="Dimensions_T_Closed">#REF!</definedName>
    <definedName name="Dimensions_T_Column">#REF!</definedName>
    <definedName name="Dimensions_T_CompanyGroup">#REF!</definedName>
    <definedName name="Dimensions_T_COSBlockAllocation">#REF!</definedName>
    <definedName name="Dimensions_T_COSBlockDistribution">#REF!</definedName>
    <definedName name="Dimensions_T_COSBlockPostCost">#REF!</definedName>
    <definedName name="Dimensions_T_COSBlockPostWork">#REF!</definedName>
    <definedName name="Dimensions_T_COSValidFrom">#REF!</definedName>
    <definedName name="Dimensions_T_COSValidUntil">#REF!</definedName>
    <definedName name="Dimensions_T_Description">#REF!</definedName>
    <definedName name="Dimensions_T_DimensionCode">#REF!</definedName>
    <definedName name="Dimensions_T_InCharge">#REF!</definedName>
    <definedName name="Dimensions_T_Italic">#REF!</definedName>
    <definedName name="Dimensions_T_LineExceed">#REF!</definedName>
    <definedName name="Dimensions_T_LineSub">#REF!</definedName>
    <definedName name="Dimensions_T_Num">#REF!</definedName>
    <definedName name="Dimensions_T_ReverseSign">#REF!</definedName>
    <definedName name="Dimensions_T_UnderlineNumerals">#REF!</definedName>
    <definedName name="Dimensions_T_UnderLineTxt">#REF!</definedName>
    <definedName name="Discount" hidden="1">#REF!</definedName>
    <definedName name="display_area_2" hidden="1">#REF!</definedName>
    <definedName name="DisposalTotals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ision_code">#REF!</definedName>
    <definedName name="dkfi">#REF!</definedName>
    <definedName name="dofk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">#REF!,#REF!</definedName>
    <definedName name="DOUBTG">#REF!,#REF!,#REF!,#REF!,#REF!,#REF!</definedName>
    <definedName name="DOUBTP">#REF!,#REF!,#REF!</definedName>
    <definedName name="DRFE4" hidden="1">{"'Eng (page2)'!$A$1:$D$52"}</definedName>
    <definedName name="ds" hidden="1">{"'Model'!$A$1:$N$53"}</definedName>
    <definedName name="dsad" hidden="1">{"'Model'!$A$1:$N$53"}</definedName>
    <definedName name="dscds" hidden="1">{"'Model'!$A$1:$N$53"}</definedName>
    <definedName name="DSE" hidden="1">{"'Eng (page2)'!$A$1:$D$52"}</definedName>
    <definedName name="DSFF">#REF!</definedName>
    <definedName name="dsfka">#REF!</definedName>
    <definedName name="dtyjr">#REF!</definedName>
    <definedName name="dw">#REF!</definedName>
    <definedName name="DWA" hidden="1">{"'Eng (page2)'!$A$1:$D$52"}</definedName>
    <definedName name="dwd">#REF!</definedName>
    <definedName name="dwdy">#REF!</definedName>
    <definedName name="dwe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>#REF!</definedName>
    <definedName name="eeafecs" hidden="1">{"'Eng (page2)'!$A$1:$D$52"}</definedName>
    <definedName name="eee">#REF!</definedName>
    <definedName name="eeee" hidden="1">{"'Eng (page2)'!$A$1:$D$52"}</definedName>
    <definedName name="Enum1058">#REF!</definedName>
    <definedName name="Enum1061">#REF!</definedName>
    <definedName name="Enum1221">#REF!</definedName>
    <definedName name="Enum124">#REF!</definedName>
    <definedName name="Enum125">#REF!</definedName>
    <definedName name="Enum129">#REF!</definedName>
    <definedName name="Enum134">#REF!</definedName>
    <definedName name="Enum1375">#REF!</definedName>
    <definedName name="Enum1391">#REF!</definedName>
    <definedName name="Enum1618">#REF!</definedName>
    <definedName name="Enum175">#REF!</definedName>
    <definedName name="Enum183">#REF!</definedName>
    <definedName name="Enum199">#REF!</definedName>
    <definedName name="Enum1995">#REF!</definedName>
    <definedName name="Enum2060">#REF!</definedName>
    <definedName name="Enum231">#REF!</definedName>
    <definedName name="Enum268">#REF!</definedName>
    <definedName name="Enum281">#REF!</definedName>
    <definedName name="Enum301">#REF!</definedName>
    <definedName name="Enum312">#REF!</definedName>
    <definedName name="Enum320">#REF!</definedName>
    <definedName name="Enum326">#REF!</definedName>
    <definedName name="Enum392">#REF!</definedName>
    <definedName name="Enum465">#REF!</definedName>
    <definedName name="Enum49">#REF!</definedName>
    <definedName name="Enum549">#REF!</definedName>
    <definedName name="Enum550">#REF!</definedName>
    <definedName name="Enum58">#REF!</definedName>
    <definedName name="Enum61469">#REF!</definedName>
    <definedName name="Enum625">#REF!</definedName>
    <definedName name="Enum65">#REF!</definedName>
    <definedName name="Enum742">#REF!</definedName>
    <definedName name="Enum743">#REF!</definedName>
    <definedName name="Enum7432">#REF!</definedName>
    <definedName name="Enum748">#REF!</definedName>
    <definedName name="Enum749">#REF!</definedName>
    <definedName name="Enum82">#REF!</definedName>
    <definedName name="Enum924">#REF!</definedName>
    <definedName name="Enum927">#REF!</definedName>
    <definedName name="eqq" hidden="1">{"cashflow",#N/A,FALSE,"cash flow"}</definedName>
    <definedName name="er">#REF!</definedName>
    <definedName name="ERE" hidden="1">{"'Eng (page2)'!$A$1:$D$52"}</definedName>
    <definedName name="erer" hidden="1">{"'Eng (page2)'!$A$1:$D$52"}</definedName>
    <definedName name="ergaqq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ors_CY">#REF!</definedName>
    <definedName name="Errors_PY">#REF!</definedName>
    <definedName name="ert" hidden="1">#REF!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c" hidden="1">{"'Eng (page2)'!$A$1:$D$52"}</definedName>
    <definedName name="Excel_BuiltIn__FilterDatabase_2">#REF!</definedName>
    <definedName name="Excel_BuiltIn_Database">#REF!</definedName>
    <definedName name="Excel_BuiltIn_Print_Area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hRates_T_CurrencyCode">#REF!</definedName>
    <definedName name="ExchRates_T_ExchRate">#REF!</definedName>
    <definedName name="ExchRates_T_FromDate">#REF!</definedName>
    <definedName name="ExchRates_T_GovernmentExchRate">#REF!</definedName>
    <definedName name="ExchRates_T_GovtBankRate">#REF!</definedName>
    <definedName name="ExchRates_T_ToDate">#REF!</definedName>
    <definedName name="ExchRates_T_Triangulation">#REF!</definedName>
    <definedName name="EXPORT">#REF!</definedName>
    <definedName name="_xlnm.Extract">#REF!</definedName>
    <definedName name="exx">#REF!</definedName>
    <definedName name="EY">#REF!</definedName>
    <definedName name="f">#REF!</definedName>
    <definedName name="F_12">#REF!</definedName>
    <definedName name="F_21">#REF!</definedName>
    <definedName name="F_21a">#REF!</definedName>
    <definedName name="F_4a">#REF!</definedName>
    <definedName name="F_4sup">#REF!</definedName>
    <definedName name="F_7a">#REF!</definedName>
    <definedName name="F_8FSA">#REF!</definedName>
    <definedName name="F_9a">#REF!</definedName>
    <definedName name="F_9b">#REF!</definedName>
    <definedName name="F_9c">#REF!</definedName>
    <definedName name="F1nin" hidden="1">{"'Model'!$A$1:$N$53"}</definedName>
    <definedName name="FA">#REF!</definedName>
    <definedName name="FA..">#REF!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kf">#REF!</definedName>
    <definedName name="fetg">#REF!</definedName>
    <definedName name="ff">#N/A</definedName>
    <definedName name="FF_1a">#REF!</definedName>
    <definedName name="FF_2">#REF!</definedName>
    <definedName name="FF_2a">#REF!</definedName>
    <definedName name="FF_3">#REF!</definedName>
    <definedName name="ffca">#REF!</definedName>
    <definedName name="ffd">#REF!</definedName>
    <definedName name="fff">#REF!</definedName>
    <definedName name="fffeee">#REF!</definedName>
    <definedName name="ffff">#REF!</definedName>
    <definedName name="fffff" hidden="1">#REF!</definedName>
    <definedName name="ffgf">#REF!</definedName>
    <definedName name="fg">#REF!</definedName>
    <definedName name="fgdp" hidden="1">{"'Eng (page2)'!$A$1:$D$52"}</definedName>
    <definedName name="fgdsfdsf" hidden="1">#REF!</definedName>
    <definedName name="FGE\" hidden="1">{"'Eng (page2)'!$A$1:$D$52"}</definedName>
    <definedName name="fgf">#REF!</definedName>
    <definedName name="fgfgff" hidden="1">{"'Model'!$A$1:$N$53"}</definedName>
    <definedName name="fgfgffgfgfg" hidden="1">{"'Sell_Office'!$C$5:$D$6"}</definedName>
    <definedName name="file" hidden="1">{#N/A,#N/A,FALSE,"CAT3516";#N/A,#N/A,FALSE,"CAT3608";#N/A,#N/A,FALSE,"Wartsila";#N/A,#N/A,FALSE,"Asm";#N/A,#N/A,FALSE,"DG cost"}</definedName>
    <definedName name="FileName">#REF!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m">#REF!</definedName>
    <definedName name="FmlAA">#REF!</definedName>
    <definedName name="FmlBA">#REF!</definedName>
    <definedName name="FmlBC">#REF!</definedName>
    <definedName name="FmlIA">#REF!</definedName>
    <definedName name="FmlQECF">#REF!</definedName>
    <definedName name="FmlREAddition">#REF!</definedName>
    <definedName name="FmlRECF">#REF!</definedName>
    <definedName name="FmlREDisposal">#REF!</definedName>
    <definedName name="FmlRETotal">#REF!</definedName>
    <definedName name="fojwp" hidden="1">{"'Eng (page2)'!$A$1:$D$52"}</definedName>
    <definedName name="Follow">#REF!</definedName>
    <definedName name="foreign_exchange_chart">#REF!</definedName>
    <definedName name="Forward_Sheet1_List">#REF!</definedName>
    <definedName name="front">#REF!</definedName>
    <definedName name="FSA">#REF!</definedName>
    <definedName name="ft" hidden="1">{"'Model'!$A$1:$N$53"}</definedName>
    <definedName name="FUND1">#REF!</definedName>
    <definedName name="FUND2">#REF!</definedName>
    <definedName name="fund2a">#REF!</definedName>
    <definedName name="FWP" hidden="1">{"'Eng (page2)'!$A$1:$D$52"}</definedName>
    <definedName name="fyk">#REF!</definedName>
    <definedName name="G">#REF!</definedName>
    <definedName name="Gain_Loss">#REF!</definedName>
    <definedName name="Gain_loss_on_disposal">#REF!</definedName>
    <definedName name="gbfp">#REF!</definedName>
    <definedName name="GD3.1">#REF!</definedName>
    <definedName name="GD7.3">#REF!</definedName>
    <definedName name="gfg" hidden="1">{"'Eng (page2)'!$A$1:$D$52"}</definedName>
    <definedName name="gfhfgc" hidden="1">{"'Model'!$A$1:$N$53"}</definedName>
    <definedName name="GG" hidden="1">{"'Model'!$A$1:$N$53"}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j">#REF!</definedName>
    <definedName name="gkw" hidden="1">{"'Eng (page2)'!$A$1:$D$52"}</definedName>
    <definedName name="GL_CB">#REF!</definedName>
    <definedName name="GL_M">#REF!</definedName>
    <definedName name="GNN">#REF!</definedName>
    <definedName name="GoldFeeRange">#REF!</definedName>
    <definedName name="GoldFeeSens">#REF!</definedName>
    <definedName name="GoldFeeStartU">#REF!</definedName>
    <definedName name="GoldVolRange">#REF!,#REF!</definedName>
    <definedName name="GoldVolSens">#REF!</definedName>
    <definedName name="GoldVolStartU">#REF!</definedName>
    <definedName name="Goodwill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P">#REF!</definedName>
    <definedName name="grr">#REF!</definedName>
    <definedName name="Grrrrr">#REF!</definedName>
    <definedName name="GV" hidden="1">{"'Eng (page2)'!$A$1:$D$52"}</definedName>
    <definedName name="GW1.11">#REF!</definedName>
    <definedName name="GWRT" hidden="1">{"'Eng (page2)'!$A$1:$D$52"}</definedName>
    <definedName name="h">#REF!</definedName>
    <definedName name="HAE_YOUNG_TRADING_CO._LTD.">#REF!</definedName>
    <definedName name="haksh">#REF!</definedName>
    <definedName name="hay">{"'Sheet1'!$L$16"}</definedName>
    <definedName name="hbzhjx" hidden="1">{"'Model'!$A$1:$N$53"}</definedName>
    <definedName name="hdh">#REF!</definedName>
    <definedName name="HE">#REF!</definedName>
    <definedName name="heading">#REF!</definedName>
    <definedName name="HELP">#REF!</definedName>
    <definedName name="heraeusfreight">#REF!</definedName>
    <definedName name="herfreight">#REF!</definedName>
    <definedName name="hey">{"'Sheet1'!$L$16"}</definedName>
    <definedName name="hgfgy" hidden="1">{"Book Income",#N/A,FALSE,"B&amp;T";"Taxable Income",#N/A,FALSE,"B&amp;T"}</definedName>
    <definedName name="hh">#REF!</definedName>
    <definedName name="HHH">#REF!</definedName>
    <definedName name="hhhhhhhhhhhhhhhhhhhhhhhhhhhhhhhhhhhhhhhhhhhhhhhhhhhhhhhhhhhhhhhhhhhhhhhhhhhhhhhhhhhhhhhhhhhhhhhhhhhhhh">#REF!</definedName>
    <definedName name="HHK" hidden="1">{"'Eng (page2)'!$A$1:$D$52"}</definedName>
    <definedName name="HiddenRows" hidden="1">#REF!</definedName>
    <definedName name="HighTech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>#REF!</definedName>
    <definedName name="HJHKKK">#REF!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P">#REF!</definedName>
    <definedName name="HRTW" hidden="1">{"'Eng (page2)'!$A$1:$D$52"}</definedName>
    <definedName name="hshe" hidden="1">{"'Eng (page2)'!$A$1:$D$52"}</definedName>
    <definedName name="HTH" hidden="1">#REF!</definedName>
    <definedName name="HTML_CodePage">874</definedName>
    <definedName name="HTML_Control">{"'Sheet1'!$A$1:$Y$6"}</definedName>
    <definedName name="HTML_Control2" hidden="1">{"'Eng (page2)'!$A$1:$D$52"}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"C:\BOTHomepage\DataBank\FinMarkets\Bond\yield03.html"</definedName>
    <definedName name="HTML_PathTemplate">"\\Der2\vol1\DATABANK\DOWNLOAD\HEAD6-1.HTM"</definedName>
    <definedName name="HTML_Title">"Interpolation of T-Bill Yield and Government Bond Yield Curve"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i">#REF!</definedName>
    <definedName name="HupLeeHing">#REF!</definedName>
    <definedName name="huy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u">#REF!</definedName>
    <definedName name="i">#REF!</definedName>
    <definedName name="IA">#REF!</definedName>
    <definedName name="IAClaim">#REF!</definedName>
    <definedName name="IDChoic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jn">#REF!</definedName>
    <definedName name="iju">#REF!</definedName>
    <definedName name="ik">#REF!</definedName>
    <definedName name="ilio">#REF!</definedName>
    <definedName name="iliu">#REF!</definedName>
    <definedName name="inj">#REF!</definedName>
    <definedName name="INPUTGRID">#REF!</definedName>
    <definedName name="InsertCASum">#REF!</definedName>
    <definedName name="insurance">#REF!</definedName>
    <definedName name="Int">#REF!</definedName>
    <definedName name="Intangibles">#REF!</definedName>
    <definedName name="Intellectronics">#REF!</definedName>
    <definedName name="INTER_CO">#N/A</definedName>
    <definedName name="INTERCONTINENTAL_COMMODITIES">#REF!</definedName>
    <definedName name="INTEREST">#REF!</definedName>
    <definedName name="IntRateRange">#REF!</definedName>
    <definedName name="IntRates">#REF!</definedName>
    <definedName name="IntRateSens">#REF!</definedName>
    <definedName name="IntRateStartU">#REF!</definedName>
    <definedName name="IntroPrintArea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ntPosting_T_CostCode">#REF!</definedName>
    <definedName name="InventPosting_T_CostRelation">#REF!</definedName>
    <definedName name="InventPosting_T_CustVendCode">#REF!</definedName>
    <definedName name="InventPosting_T_CustVendRelation">#REF!</definedName>
    <definedName name="InventPosting_T_DEL_LineNum">#REF!</definedName>
    <definedName name="InventPosting_T_InventAccountType">#REF!</definedName>
    <definedName name="InventPosting_T_ItemCode">#REF!</definedName>
    <definedName name="InventPosting_T_ItemRelation">#REF!</definedName>
    <definedName name="InventPosting_T_LedgerAccountId">#REF!</definedName>
    <definedName name="InventPosting_T_TaxGroupId">#REF!</definedName>
    <definedName name="Invest_properties">#REF!</definedName>
    <definedName name="Invest_subsidiaries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StartYear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V61a1">#REF!</definedName>
    <definedName name="J">#REF!</definedName>
    <definedName name="jame">#REF!</definedName>
    <definedName name="james">#REF!</definedName>
    <definedName name="JD" hidden="1">{"'Eng (page2)'!$A$1:$D$52"}</definedName>
    <definedName name="jdfpe" hidden="1">{"'Eng (page2)'!$A$1:$D$52"}</definedName>
    <definedName name="Jebsen.Jessen">#REF!</definedName>
    <definedName name="jerr" hidden="1">{"'Eng (page2)'!$A$1:$D$52"}</definedName>
    <definedName name="JEW">#REF!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">#REF!</definedName>
    <definedName name="jgj">#REF!</definedName>
    <definedName name="ji">#REF!</definedName>
    <definedName name="jiji">#REF!</definedName>
    <definedName name="jijiji" hidden="1">{"'Model'!$A$1:$N$53"}</definedName>
    <definedName name="jik">#REF!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{#N/A,#N/A,FALSE,"Eff-SSC2"}</definedName>
    <definedName name="jjj">#REF!</definedName>
    <definedName name="jjjjjjjjjjj" hidden="1">{"'Sell_Office'!$C$5:$D$6"}</definedName>
    <definedName name="jk" hidden="1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ljlj" hidden="1">#REF!</definedName>
    <definedName name="jner" hidden="1">{"'Eng (page2)'!$A$1:$D$52"}</definedName>
    <definedName name="jo" hidden="1">{"'Eng (page2)'!$A$1:$D$52"}</definedName>
    <definedName name="jom">#REF!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dgments_CY">#REF!</definedName>
    <definedName name="Judgments_PY">#REF!</definedName>
    <definedName name="Jul_00">#REF!</definedName>
    <definedName name="july">#REF!</definedName>
    <definedName name="JUN">#REF!</definedName>
    <definedName name="jus" hidden="1">{"'Model'!$A$1:$N$53"}</definedName>
    <definedName name="k">#REF!</definedName>
    <definedName name="K.D.Howa">#REF!</definedName>
    <definedName name="K400_1" hidden="1">#REF!</definedName>
    <definedName name="K400CF" hidden="1">#REF!</definedName>
    <definedName name="kamonwan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HJGDFGFHGHJ" hidden="1">{"cashflow",#N/A,FALSE,"cash flow"}</definedName>
    <definedName name="khkh">#REF!</definedName>
    <definedName name="khkhk">#REF!</definedName>
    <definedName name="kie" hidden="1">{"'Eng (page2)'!$A$1:$D$52"}</definedName>
    <definedName name="kifk">#REF!</definedName>
    <definedName name="kjfg\" hidden="1">{"'Eng (page2)'!$A$1:$D$52"}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#REF!</definedName>
    <definedName name="ｋｋｋ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k" hidden="1">{"'Eng (page2)'!$A$1:$D$52"}</definedName>
    <definedName name="KLO" hidden="1">{"'Eng (page2)'!$A$1:$D$52"}</definedName>
    <definedName name="KO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oy">#REF!</definedName>
    <definedName name="kp" hidden="1">{"'Eng (page2)'!$A$1:$D$52"}</definedName>
    <definedName name="kue" hidden="1">{"'Model'!$A$1:$N$53"}</definedName>
    <definedName name="kwa" hidden="1">{"'Model'!$A$1:$N$53"}</definedName>
    <definedName name="l">#REF!</definedName>
    <definedName name="L_1a">#REF!</definedName>
    <definedName name="LALI">#REF!</definedName>
    <definedName name="lan" hidden="1">{#N/A,#N/A,TRUE,"BT M200 da 10x20"}</definedName>
    <definedName name="LASTCOLUMNCELL">#REF!</definedName>
    <definedName name="LEASE">#REF!</definedName>
    <definedName name="LedgerAllocation_T_DimensionAllocation">#REF!</definedName>
    <definedName name="LedgerAllocation_T_Freq">#REF!</definedName>
    <definedName name="LedgerAllocation_T_FreqCode">#REF!</definedName>
    <definedName name="LedgerAllocation_T_FromAccount">#REF!</definedName>
    <definedName name="LedgerAllocation_T_FromDimension">#REF!</definedName>
    <definedName name="LedgerAllocation_T_KeepTransactionDimension">#REF!</definedName>
    <definedName name="LedgerAllocation_T_StartDate">#REF!</definedName>
    <definedName name="LedgerAllocation_T_Stop">#REF!</definedName>
    <definedName name="LedgerAllocation_T_ToAccount">#REF!</definedName>
    <definedName name="LedgerAllocation_T_ToDimension">#REF!</definedName>
    <definedName name="LedgerAllocation_T_TransBudget">#REF!</definedName>
    <definedName name="LedgerAllocation_T_Value">#REF!</definedName>
    <definedName name="LedgerTable_T_AccountCategoryRef">#REF!</definedName>
    <definedName name="LedgerTable_T_AccountName">#REF!</definedName>
    <definedName name="LedgerTable_T_AccountNameAlias">#REF!</definedName>
    <definedName name="LedgerTable_T_AccountNum">#REF!</definedName>
    <definedName name="LedgerTable_T_AccountPlType">#REF!</definedName>
    <definedName name="LedgerTable_T_AutoAllocate">#REF!</definedName>
    <definedName name="LedgerTable_T_BlockedInJournal">#REF!</definedName>
    <definedName name="LedgerTable_T_BoldTypeface">#REF!</definedName>
    <definedName name="LedgerTable_T_Closed">#REF!</definedName>
    <definedName name="LedgerTable_T_Column">#REF!</definedName>
    <definedName name="LedgerTable_T_CompanyGroupAccount">#REF!</definedName>
    <definedName name="LedgerTable_T_ConversionPrinciple">#REF!</definedName>
    <definedName name="LedgerTable_T_CurrencyCode">#REF!</definedName>
    <definedName name="LedgerTable_T_DebCredBalanceDemand">#REF!</definedName>
    <definedName name="LedgerTable_T_DebCredCheck">#REF!</definedName>
    <definedName name="LedgerTable_T_DebCredProposal">#REF!</definedName>
    <definedName name="LedgerTable_T_DEL_IncludeInFiscalJournal_IT">#REF!</definedName>
    <definedName name="LedgerTable_T_DEL_LedgerSettlement">#REF!</definedName>
    <definedName name="LedgerTable_T_Dimension">#REF!</definedName>
    <definedName name="LedgerTable_T_DimSpec">#REF!</definedName>
    <definedName name="LedgerTable_T_ExchAdjusted">#REF!</definedName>
    <definedName name="LedgerTable_T_Italic">#REF!</definedName>
    <definedName name="LedgerTable_T_LedgerClosing">#REF!</definedName>
    <definedName name="LedgerTable_T_LineExceed">#REF!</definedName>
    <definedName name="LedgerTable_T_LineSub">#REF!</definedName>
    <definedName name="LedgerTable_T_MandatoryCurrency">#REF!</definedName>
    <definedName name="LedgerTable_T_MandatoryDimension">#REF!</definedName>
    <definedName name="LedgerTable_T_MandatoryPaymReference">#REF!</definedName>
    <definedName name="LedgerTable_T_MandatoryPosting">#REF!</definedName>
    <definedName name="LedgerTable_T_MandatoryTaxCode">#REF!</definedName>
    <definedName name="LedgerTable_T_MandatoryUser">#REF!</definedName>
    <definedName name="LedgerTable_T_Monetary">#REF!</definedName>
    <definedName name="LedgerTable_T_OffsetAccount">#REF!</definedName>
    <definedName name="LedgerTable_T_Openingaccount">#REF!</definedName>
    <definedName name="LedgerTable_T_Posting">#REF!</definedName>
    <definedName name="LedgerTable_T_ReverseSign">#REF!</definedName>
    <definedName name="LedgerTable_T_SRUCode">#REF!</definedName>
    <definedName name="LedgerTable_T_TaxCode">#REF!</definedName>
    <definedName name="LedgerTable_T_TaxDirection">#REF!</definedName>
    <definedName name="LedgerTable_T_TaxFree">#REF!</definedName>
    <definedName name="LedgerTable_T_TaxGroup">#REF!</definedName>
    <definedName name="LedgerTable_T_TaxItemGroup">#REF!</definedName>
    <definedName name="LedgerTable_T_totalByPeriod_FR">#REF!</definedName>
    <definedName name="LedgerTable_T_UnderlineNumerals">#REF!</definedName>
    <definedName name="LedgerTable_T_UnderLineTxt">#REF!</definedName>
    <definedName name="LedgerTable_T_User">#REF!</definedName>
    <definedName name="ledr" hidden="1">{"'Eng (page2)'!$A$1:$D$52"}</definedName>
    <definedName name="lf" hidden="1">#REF!</definedName>
    <definedName name="lhin" hidden="1">{"'Eng (page2)'!$A$1:$D$52"}</definedName>
    <definedName name="lINE">#REF!</definedName>
    <definedName name="Line1">#REF!</definedName>
    <definedName name="ljljl">#N/A</definedName>
    <definedName name="ll" hidden="1">{#N/A,#N/A,FALSE,"Eff-SSC2"}</definedName>
    <definedName name="LLK" hidden="1">{"'Eng (page2)'!$A$1:$D$52"}</definedName>
    <definedName name="lll">#REF!</definedName>
    <definedName name="llll">#REF!</definedName>
    <definedName name="llllllllllllll" hidden="1">#REF!</definedName>
    <definedName name="LLP" hidden="1">{"'Eng (page2)'!$A$1:$D$52"}</definedName>
    <definedName name="LOC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D">#REF!</definedName>
    <definedName name="loi" hidden="1">{"'Eng (page2)'!$A$1:$D$52"}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hidden="1">{"'Eng (page2)'!$A$1:$D$52"}</definedName>
    <definedName name="LORRY">#REF!</definedName>
    <definedName name="LOW" hidden="1">{"'Eng (page2)'!$A$1:$D$52"}</definedName>
    <definedName name="lpo">#REF!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>#REF!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e" hidden="1">{"'Eng (page2)'!$A$1:$D$52"}</definedName>
    <definedName name="main_schedule">#REF!</definedName>
    <definedName name="maneerat">#REF!</definedName>
    <definedName name="maneeratr">#REF!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COP" hidden="1">{"'Eng (page2)'!$A$1:$D$52"}</definedName>
    <definedName name="Mduration">#REF!</definedName>
    <definedName name="memo1">#REF!</definedName>
    <definedName name="memo2">#REF!</definedName>
    <definedName name="MFPW" hidden="1">{"'Eng (page2)'!$A$1:$D$52"}</definedName>
    <definedName name="MH" hidden="1">{#N/A,#N/A,FALSE,"Eff-SSC2"}</definedName>
    <definedName name="minute" hidden="1">{"'Eng (page2)'!$A$1:$D$52"}</definedName>
    <definedName name="misgroup" hidden="1">#REF!</definedName>
    <definedName name="mk">#REF!</definedName>
    <definedName name="MKO" hidden="1">{"'Eng (page2)'!$A$1:$D$52"}</definedName>
    <definedName name="mm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E">#REF!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code">#REF!</definedName>
    <definedName name="MPC">#REF!</definedName>
    <definedName name="MPL">#REF!</definedName>
    <definedName name="mun" hidden="1">{"'Model'!$A$1:$N$53"}</definedName>
    <definedName name="MWEP" hidden="1">{"'Eng (page2)'!$A$1:$D$52"}</definedName>
    <definedName name="n" hidden="1">{#N/A,#N/A,FALSE,"Eff-SSC2"}</definedName>
    <definedName name="Nam" hidden="1">#REF!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Ref">#REF!</definedName>
    <definedName name="nan" hidden="1">{"'Model'!$A$1:$N$53"}</definedName>
    <definedName name="NATURE" hidden="1">{"'Eng (page2)'!$A$1:$D$52"}</definedName>
    <definedName name="NBV">#REF!</definedName>
    <definedName name="NCVR">#REF!</definedName>
    <definedName name="NDistd1">#REF!</definedName>
    <definedName name="NDistd2">#REF!</definedName>
    <definedName name="NDistdd1">#REF!</definedName>
    <definedName name="NDistdd2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t_Income">#REF!</definedName>
    <definedName name="NEW">#REF!</definedName>
    <definedName name="Nexustel">#REF!</definedName>
    <definedName name="ngjgj">#REF!</definedName>
    <definedName name="nhk">#REF!</definedName>
    <definedName name="nin" hidden="1">{"'Model'!$A$1:$N$53"}</definedName>
    <definedName name="ning">#REF!</definedName>
    <definedName name="nita">#REF!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jk">#REF!</definedName>
    <definedName name="nk">#REF!</definedName>
    <definedName name="nm" hidden="1">{"'Eng (page2)'!$A$1:$D$52"}</definedName>
    <definedName name="nn" hidden="1">{#N/A,#N/A,FALSE,"Eff-SSC2"}</definedName>
    <definedName name="NNN">#REF!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">#REF!</definedName>
    <definedName name="NOTE2">#REF!</definedName>
    <definedName name="NOTES">#N/A</definedName>
    <definedName name="Notes_payable">#REF!</definedName>
    <definedName name="Notesconsol">#REF!</definedName>
    <definedName name="NotesF_B">#REF!</definedName>
    <definedName name="NotesInvP">#REF!</definedName>
    <definedName name="notestoconsol">#REF!</definedName>
    <definedName name="NOV2003_A">#REF!</definedName>
    <definedName name="NRO" hidden="1">{"'Model'!$A$1:$N$53"}</definedName>
    <definedName name="NRV" hidden="1">{"'Model'!$A$1:$N$53"}</definedName>
    <definedName name="nu" hidden="1">{"cashflow",#N/A,FALSE,"cash flow"}</definedName>
    <definedName name="nuch">#REF!</definedName>
    <definedName name="NUM_DOCS">#REF!</definedName>
    <definedName name="Number">#REF!</definedName>
    <definedName name="nut" hidden="1">{"Book Income",#N/A,FALSE,"B&amp;T";"Taxable Income",#N/A,FALSE,"B&amp;T"}</definedName>
    <definedName name="o">#REF!</definedName>
    <definedName name="OBJ">#REF!</definedName>
    <definedName name="OBJ_TS2005">#REF!</definedName>
    <definedName name="OCT">#REF!</definedName>
    <definedName name="oeoeoeoeo" hidden="1">{"'Model'!$A$1:$N$53"}</definedName>
    <definedName name="oer" hidden="1">{"'Eng (page2)'!$A$1:$D$52"}</definedName>
    <definedName name="Oh">#REF!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ioi">#REF!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d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{#N/A,#N/A,FALSE,"Eff-SSC2"}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athai">#REF!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{"'WWW'!$A$1:$J$18"}</definedName>
    <definedName name="Others">#REF!</definedName>
    <definedName name="ounces">#REF!</definedName>
    <definedName name="output_section">#REF!</definedName>
    <definedName name="p">#REF!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_L_DISCLOSURE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6">#REF!</definedName>
    <definedName name="page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iculars">#REF!</definedName>
    <definedName name="PARTNERS_INITIALS">#REF!</definedName>
    <definedName name="Payables">#REF!</definedName>
    <definedName name="PaymDay_T_Description">#REF!</definedName>
    <definedName name="PaymDay_T_PaymDayId">#REF!</definedName>
    <definedName name="PaymTerm_T_Cash">#REF!</definedName>
    <definedName name="PaymTerm_T_CashAccount">#REF!</definedName>
    <definedName name="PaymTerm_T_CreditCardCreditCheck">#REF!</definedName>
    <definedName name="PaymTerm_T_CreditCardPaymentType">#REF!</definedName>
    <definedName name="PaymTerm_T_Description">#REF!</definedName>
    <definedName name="PaymTerm_T_NumOfDays">#REF!</definedName>
    <definedName name="PaymTerm_T_NumOfMonths">#REF!</definedName>
    <definedName name="PaymTerm_T_PaymDayId">#REF!</definedName>
    <definedName name="PaymTerm_T_PaymMethod">#REF!</definedName>
    <definedName name="PaymTerm_T_PaymSched">#REF!</definedName>
    <definedName name="PaymTerm_T_PaymTermId">#REF!</definedName>
    <definedName name="PaymTerm_T_PostOffsettingAR">#REF!</definedName>
    <definedName name="PaymTerm_T_ShipCarrierAncillaryCharge">#REF!</definedName>
    <definedName name="PaymTerm_T_ShipCarrierCertifiedCheck">#REF!</definedName>
    <definedName name="pcs" hidden="1">{#N/A,#N/A,FALSE,"Eff-SSC2"}</definedName>
    <definedName name="Pelco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>#REF!</definedName>
    <definedName name="pl_exrate">#REF!</definedName>
    <definedName name="PLANT">#REF!</definedName>
    <definedName name="Plas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l10_a">#REF!</definedName>
    <definedName name="Pnl30_a">#REF!</definedName>
    <definedName name="Pnl30note">#REF!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Nim">#REF!</definedName>
    <definedName name="poopoopoo" hidden="1">{"'Model'!$A$1:$N$53"}</definedName>
    <definedName name="post" hidden="1">#REF!</definedName>
    <definedName name="pp">#REF!</definedName>
    <definedName name="PPE">#REF!</definedName>
    <definedName name="ppp">#REF!</definedName>
    <definedName name="ppppppppppppp" hidden="1">{"'Model'!$A$1:$N$53"}</definedName>
    <definedName name="pppppppppppppp" hidden="1">{"'Sell_Office'!$C$5:$D$6"}</definedName>
    <definedName name="Predic_12" hidden="1">{"'Eng (page2)'!$A$1:$D$52"}</definedName>
    <definedName name="Prepaid" hidden="1">{"'Model'!$A$1:$N$53"}</definedName>
    <definedName name="Previous">#REF!</definedName>
    <definedName name="price">#REF!</definedName>
    <definedName name="principal">#REF!</definedName>
    <definedName name="_xlnm.Print_Area" localSheetId="0">'BS-3-5'!$A$1:$L$92</definedName>
    <definedName name="_xlnm.Print_Area" localSheetId="7">'CF 14-15'!$A$1:$M$94</definedName>
    <definedName name="_xlnm.Print_Area" localSheetId="1">'PL_3M 6-7'!$A$1:$K$63</definedName>
    <definedName name="_xlnm.Print_Area" localSheetId="2">'PL_9M 8-9'!$A$1:$L$63</definedName>
    <definedName name="_xlnm.Print_Area" localSheetId="3">'SH Conso 10'!$A$1:$AG$28</definedName>
    <definedName name="_xlnm.Print_Area" localSheetId="4">'SH Conso 11'!$A$1:$AE$27</definedName>
    <definedName name="_xlnm.Print_Area" localSheetId="5">'SH Sep 12'!$A$1:$S$25</definedName>
    <definedName name="_xlnm.Print_Area" localSheetId="6">'SH Sep 13'!$A$1:$S$26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or">#REF!</definedName>
    <definedName name="Prior1">#REF!</definedName>
    <definedName name="PRJE1" hidden="1">{"'Eng (page2)'!$A$1:$D$52"}</definedName>
    <definedName name="Pro">#REF!</definedName>
    <definedName name="Proceeds">#REF!</definedName>
    <definedName name="ProdForm" hidden="1">#REF!</definedName>
    <definedName name="Product" hidden="1">#REF!</definedName>
    <definedName name="PSD" hidden="1">{"'Eng (page2)'!$A$1:$D$52"}</definedName>
    <definedName name="ptry">#REF!</definedName>
    <definedName name="pu" hidden="1">{"'Sell_Office'!$C$5:$D$6"}</definedName>
    <definedName name="q" hidden="1">{#N/A,#N/A,FALSE,"Eff-SSC2"}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Addition">#REF!</definedName>
    <definedName name="QEBF">#REF!</definedName>
    <definedName name="QECF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R" hidden="1">{"'Eng (page2)'!$A$1:$D$52"}</definedName>
    <definedName name="qhxd">#REF!</definedName>
    <definedName name="qq">{"'Eng (page2)'!$A$1:$D$52"}</definedName>
    <definedName name="QQQ">#REF!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ualifying_Cost">#REF!</definedName>
    <definedName name="qw" hidden="1">#REF!</definedName>
    <definedName name="qwe" hidden="1">{"'Eng (page2)'!$A$1:$D$52"}</definedName>
    <definedName name="qwer" hidden="1">{"'Eng (page2)'!$A$1:$D$52"}</definedName>
    <definedName name="QYI" hidden="1">{"'Eng (page2)'!$A$1:$D$52"}</definedName>
    <definedName name="R_E_Additions">#REF!</definedName>
    <definedName name="R_E_b_f">#REF!</definedName>
    <definedName name="R_e_c_f">#REF!</definedName>
    <definedName name="RAT" hidden="1">{"'Eng (page2)'!$A$1:$D$52"}</definedName>
    <definedName name="RATE">#REF!</definedName>
    <definedName name="rate_new">#REF!</definedName>
    <definedName name="RATE4">#REF!</definedName>
    <definedName name="RateAA">#REF!</definedName>
    <definedName name="RateIA">#REF!</definedName>
    <definedName name="ratman" hidden="1">{"'Model'!$A$1:$N$53"}</definedName>
    <definedName name="RBL">#REF!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Disposal">#REF!</definedName>
    <definedName name="REAddition">#REF!</definedName>
    <definedName name="REBF">#REF!</definedName>
    <definedName name="recamount">#REF!</definedName>
    <definedName name="recchoice">#REF!</definedName>
    <definedName name="Receivables">#REF!</definedName>
    <definedName name="RECF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qty">#REF!</definedName>
    <definedName name="RecR">#REF!,#REF!,#REF!</definedName>
    <definedName name="REDisposal">#REF!</definedName>
    <definedName name="Report">#REF!</definedName>
    <definedName name="REPORT1">#REF!</definedName>
    <definedName name="REPORT2">#REF!</definedName>
    <definedName name="REPORT3">#REF!</definedName>
    <definedName name="REPORTDATE">#N/A</definedName>
    <definedName name="RER" hidden="1">{"'Eng (page2)'!$A$1:$D$52"}</definedName>
    <definedName name="RestNote">#REF!</definedName>
    <definedName name="Restricted_Sales_proceeds">#REF!</definedName>
    <definedName name="RETotal">#REF!</definedName>
    <definedName name="Revenue">#REF!</definedName>
    <definedName name="Reversing_Errors_PY">#REF!</definedName>
    <definedName name="Reversing_Judgments_PY">#REF!</definedName>
    <definedName name="rew" hidden="1">{"'Model'!$A$1:$N$53"}</definedName>
    <definedName name="rewfre" hidden="1">{"'Model'!$A$1:$N$53"}</definedName>
    <definedName name="rhgdflld">#REF!</definedName>
    <definedName name="rhrt" hidden="1">#REF!</definedName>
    <definedName name="RJE_Owner" hidden="1">{"Book Income",#N/A,FALSE,"B&amp;T";"Taxable Income",#N/A,FALSE,"B&amp;T"}</definedName>
    <definedName name="RJO" hidden="1">{"'Eng (page2)'!$A$1:$D$52"}</definedName>
    <definedName name="RMCOptions">"*010000000000000"</definedName>
    <definedName name="rqr" hidden="1">{"'Eng (page2)'!$A$1:$D$52"}</definedName>
    <definedName name="RR">#REF!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{"'Eng (page2)'!$A$1:$D$52"}</definedName>
    <definedName name="r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g">#REF!</definedName>
    <definedName name="rth">#REF!</definedName>
    <definedName name="rtjt">#REF!</definedName>
    <definedName name="Rub">#REF!</definedName>
    <definedName name="rung" hidden="1">{#N/A,#N/A,FALSE,"Eff-SSC2"}</definedName>
    <definedName name="rutrut" hidden="1">{"'Model'!$A$1:$N$53"}</definedName>
    <definedName name="s">#REF!</definedName>
    <definedName name="s." hidden="1">{"'Monthly'!$A$3:$U$60"}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_Proceed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ithorn">#REF!</definedName>
    <definedName name="SAW">#REF!</definedName>
    <definedName name="SC" hidden="1">{"'Eng (page2)'!$A$1:$D$52"}</definedName>
    <definedName name="sch">#REF!</definedName>
    <definedName name="SchRef">#REF!</definedName>
    <definedName name="SchRefText">#REF!</definedName>
    <definedName name="ScreenFwds">#REF!</definedName>
    <definedName name="ScreenRates">#REF!</definedName>
    <definedName name="ScreenVols">#REF!</definedName>
    <definedName name="scs" hidden="1">{"'Eng (page2)'!$A$1:$D$52"}</definedName>
    <definedName name="sd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g">#REF!</definedName>
    <definedName name="sdr" hidden="1">{"'Eng (page2)'!$A$1:$D$52"}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RI_SELANGIN_SDN_BHD">#REF!</definedName>
    <definedName name="sf">#REF!</definedName>
    <definedName name="sfef">#REF!</definedName>
    <definedName name="sfsfs" hidden="1">#REF!</definedName>
    <definedName name="sgf" hidden="1">#REF!</definedName>
    <definedName name="sgfs">#REF!</definedName>
    <definedName name="sgr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Names">#REF!</definedName>
    <definedName name="SheLett">#REF!</definedName>
    <definedName name="sicCN">#REF!</definedName>
    <definedName name="sjs">#REF!</definedName>
    <definedName name="skhfks">#REF!</definedName>
    <definedName name="slo">#REF!</definedName>
    <definedName name="so">#REF!</definedName>
    <definedName name="software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pecialPrice" hidden="1">#REF!</definedName>
    <definedName name="srd" hidden="1">{"'Eng (page2)'!$A$1:$D$52"}</definedName>
    <definedName name="SS">#REF!</definedName>
    <definedName name="SSC">#REF!</definedName>
    <definedName name="ssca">#REF!</definedName>
    <definedName name="sss" hidden="1">{"'Eng (page2)'!$A$1:$D$52"}</definedName>
    <definedName name="SSSS" hidden="1">{#N/A,#N/A,FALSE,"INCOME";#N/A,#N/A,FALSE,"BG1-QUARTERLY";#N/A,#N/A,FALSE,"BG1-MONTHLY"}</definedName>
    <definedName name="ssssaa">#REF!</definedName>
    <definedName name="sssss" hidden="1">#REF!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art">#REF!</definedName>
    <definedName name="start_1">#REF!</definedName>
    <definedName name="Start_of_Contract_Range">#REF!</definedName>
    <definedName name="Status">#REF!</definedName>
    <definedName name="STEW" hidden="1">{"'Eng (page2)'!$A$1:$D$52"}</definedName>
    <definedName name="STOCK_COST">#REF!</definedName>
    <definedName name="SubAssetType">#REF!</definedName>
    <definedName name="sug" hidden="1">{"'Eng (page2)'!$A$1:$D$52"}</definedName>
    <definedName name="sUnit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02">#REF!</definedName>
    <definedName name="Table221Field1">#REF!</definedName>
    <definedName name="TAK" hidden="1">{"'Eng (page2)'!$A$1:$D$52"}</definedName>
    <definedName name="Tax_allowances">#REF!</definedName>
    <definedName name="Tax_loss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TV">10%</definedName>
    <definedName name="TaxXL">5%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at">#REF!</definedName>
    <definedName name="te" hidden="1">{"'Eng (page2)'!$A$1:$D$52"}</definedName>
    <definedName name="Tea" hidden="1">{"'Sell_Office'!$C$5:$D$6"}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ey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as">#REF!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ime">#REF!</definedName>
    <definedName name="Titl">#REF!</definedName>
    <definedName name="Title">#REF!</definedName>
    <definedName name="tjy" hidden="1">#REF!</definedName>
    <definedName name="To" hidden="1">{"'Eng (page2)'!$A$1:$D$52"}</definedName>
    <definedName name="toe" hidden="1">{"'Model'!$A$1:$N$53"}</definedName>
    <definedName name="TOP">#REF!</definedName>
    <definedName name="Total_Product">#REF!,#REF!,#REF!,#REF!,#REF!,#REF!,#REF!,#REF!,#REF!,#REF!,#REF!,#REF!,#REF!,#REF!,#REF!,#REF!,#REF!,#REF!</definedName>
    <definedName name="TotalCA">#REF!</definedName>
    <definedName name="TotalIBA">#REF!</definedName>
    <definedName name="TOTALS">#REF!</definedName>
    <definedName name="TotalYear">#REF!</definedName>
    <definedName name="TR" hidden="1">{"'Eng (page2)'!$A$1:$D$52"}</definedName>
    <definedName name="Transaction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albal1">#REF!</definedName>
    <definedName name="t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urnaround">#REF!</definedName>
    <definedName name="TWE" hidden="1">{"'Eng (page2)'!$A$1:$D$52"}</definedName>
    <definedName name="tygkeGDS">#REF!</definedName>
    <definedName name="Type">#REF!</definedName>
    <definedName name="tyt" hidden="1">#REF!</definedName>
    <definedName name="tyu">#REF!</definedName>
    <definedName name="u">#REF!</definedName>
    <definedName name="U_1">#REF!</definedName>
    <definedName name="U_2a">#REF!</definedName>
    <definedName name="U_2b">#REF!</definedName>
    <definedName name="ua">#REF!</definedName>
    <definedName name="UFPrn20021115165451">#REF!</definedName>
    <definedName name="UFPrn20021115171403">#REF!</definedName>
    <definedName name="UFPrn20021115172618">#REF!</definedName>
    <definedName name="UFPrn20021231131335">#REF!</definedName>
    <definedName name="UFPrn20030214102813">#REF!</definedName>
    <definedName name="ugldvollp">#REF!</definedName>
    <definedName name="ugldvolrp">#REF!</definedName>
    <definedName name="uhi" hidden="1">#REF!</definedName>
    <definedName name="uio">#REF!</definedName>
    <definedName name="uj">#REF!</definedName>
    <definedName name="ujj" hidden="1">{"'Eng (page2)'!$A$1:$D$52"}</definedName>
    <definedName name="UKL" hidden="1">{"'Eng (page2)'!$A$1:$D$52"}</definedName>
    <definedName name="ulul">#REF!</definedName>
    <definedName name="unew" hidden="1">{"'Model'!$A$1:$N$53"}</definedName>
    <definedName name="unnamed">#REF!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S">#REF!</definedName>
    <definedName name="usdgldp">#REF!</definedName>
    <definedName name="usdintp">#REF!</definedName>
    <definedName name="USDSimple_Curve">#REF!</definedName>
    <definedName name="usechoice">#REF!</definedName>
    <definedName name="usedamount">#REF!</definedName>
    <definedName name="usedqty">#REF!</definedName>
    <definedName name="uu" hidden="1">{"'Eng (page2)'!$A$1:$D$52"}</definedName>
    <definedName name="uuuu">#REF!</definedName>
    <definedName name="v">#REF!</definedName>
    <definedName name="VALID01234">#REF!,#REF!</definedName>
    <definedName name="VALID1234">#REF!,#REF!</definedName>
    <definedName name="Var">#REF!</definedName>
    <definedName name="Var_1">#REF!</definedName>
    <definedName name="Var_2">#REF!</definedName>
    <definedName name="Var_3">#REF!</definedName>
    <definedName name="vcx" hidden="1">{"'Model'!$A$1:$N$53"}</definedName>
    <definedName name="VDF" hidden="1">{"'Eng (page2)'!$A$1:$D$52"}</definedName>
    <definedName name="veevee" hidden="1">{"'Model'!$A$1:$N$53"}</definedName>
    <definedName name="VendGroup_T_ClearingPeriod">#REF!</definedName>
    <definedName name="VendGroup_T_Name">#REF!</definedName>
    <definedName name="VendGroup_T_PaymTermId">#REF!</definedName>
    <definedName name="VendGroup_T_TaxGroupId">#REF!</definedName>
    <definedName name="VendGroup_T_VendGroup">#REF!</definedName>
    <definedName name="VendLedgerAccounts_T_AccountCode">#REF!</definedName>
    <definedName name="VendLedgerAccounts_T_ClearingAccount">#REF!</definedName>
    <definedName name="VendLedgerAccounts_T_Num">#REF!</definedName>
    <definedName name="VendLedgerAccounts_T_PostingProfile">#REF!</definedName>
    <definedName name="VendLedgerAccounts_T_PurchLedgerAccount">#REF!</definedName>
    <definedName name="VendLedgerAccounts_T_PurchLedgerOffsetAccount">#REF!</definedName>
    <definedName name="VendLedgerAccounts_T_SumAccount">#REF!</definedName>
    <definedName name="VendLedgerAccounts_T_VATprepaymentsAccount">#REF!</definedName>
    <definedName name="VendPaymModeTable_T_AccountType">#REF!</definedName>
    <definedName name="VendPaymModeTable_T_BankTransType">#REF!</definedName>
    <definedName name="VendPaymModeTable_T_ClassId">#REF!</definedName>
    <definedName name="VendPaymModeTable_T_ClassIdFileAnalyze">#REF!</definedName>
    <definedName name="VendPaymModeTable_T_ClassIdRemittance">#REF!</definedName>
    <definedName name="VendPaymModeTable_T_ClassIdReturn">#REF!</definedName>
    <definedName name="VendPaymModeTable_T_DEL_AutoPrintRemittanceAdvice">#REF!</definedName>
    <definedName name="VendPaymModeTable_T_DEL_BankFeeAccount">#REF!</definedName>
    <definedName name="VendPaymModeTable_T_DEL_DrawPromissoryNote">#REF!</definedName>
    <definedName name="VendPaymModeTable_T_DEL_NBABankingDimCtrl">#REF!</definedName>
    <definedName name="VendPaymModeTable_T_DEL_NBABankingDimUse">#REF!</definedName>
    <definedName name="VendPaymModeTable_T_DEL_SplitPerPaymId">#REF!</definedName>
    <definedName name="VendPaymModeTable_T_DEL_TraceRemittanceFiles">#REF!</definedName>
    <definedName name="VendPaymModeTable_T_DimCtrl">#REF!</definedName>
    <definedName name="VendPaymModeTable_T_DimUse">#REF!</definedName>
    <definedName name="VendPaymModeTable_T_DiscGraceDays">#REF!</definedName>
    <definedName name="VendPaymModeTable_T_ExportOnInvoice">#REF!</definedName>
    <definedName name="VendPaymModeTable_T_FRCARTypeOfBill">#REF!</definedName>
    <definedName name="VendPaymModeTable_T_FurtherPosting">#REF!</definedName>
    <definedName name="VendPaymModeTable_T_InterCoAccount">#REF!</definedName>
    <definedName name="VendPaymModeTable_T_IsabelpaymentReference">#REF!</definedName>
    <definedName name="VendPaymModeTable_T_LastSequenceNumber">#REF!</definedName>
    <definedName name="VendPaymModeTable_T_LastSequenceNumDate">#REF!</definedName>
    <definedName name="VendPaymModeTable_T_LastSequenceNumToday">#REF!</definedName>
    <definedName name="VendPaymModeTable_T_Name">#REF!</definedName>
    <definedName name="VendPaymModeTable_T_PaymAccount">#REF!</definedName>
    <definedName name="VendPaymModeTable_T_PaymentType">#REF!</definedName>
    <definedName name="VendPaymModeTable_T_PaymJournalNameId">#REF!</definedName>
    <definedName name="VendPaymModeTable_T_PaymMode">#REF!</definedName>
    <definedName name="VendPaymModeTable_T_PaymOnInvoice">#REF!</definedName>
    <definedName name="VendPaymModeTable_T_PaymStatus">#REF!</definedName>
    <definedName name="VendPaymModeTable_T_PaymSumBy">#REF!</definedName>
    <definedName name="VendPaymModeTable_T_TypeOfDraft">#REF!</definedName>
    <definedName name="vgf" hidden="1">{"'Model'!$A$1:$N$53"}</definedName>
    <definedName name="VTM_53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>#REF!</definedName>
    <definedName name="wadqw">#REF!</definedName>
    <definedName name="walkthrough" hidden="1">{"'Eng (page2)'!$A$1:$D$52"}</definedName>
    <definedName name="wanna" hidden="1">{"'Model'!$A$1:$N$53"}</definedName>
    <definedName name="wat">#REF!</definedName>
    <definedName name="wdp">#REF!</definedName>
    <definedName name="we" hidden="1">{"'Eng (page2)'!$A$1:$D$52"}</definedName>
    <definedName name="WearTearAllowance">#REF!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r" hidden="1">{"'Eng (page2)'!$A$1:$D$52"}</definedName>
    <definedName name="werwer" hidden="1">{"'Model'!$A$1:$N$53"}</definedName>
    <definedName name="wewewertrhgjgxd" hidden="1">{"'Eng (page2)'!$A$1:$D$52"}</definedName>
    <definedName name="WK_40">#REF!</definedName>
    <definedName name="WK_41">#REF!</definedName>
    <definedName name="wps">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_40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S">#REF!</definedName>
    <definedName name="ww">{"'Eng (page2)'!$A$1:$D$52"}</definedName>
    <definedName name="WWE" hidden="1">{"'Eng (page2)'!$A$1:$D$52"}</definedName>
    <definedName name="wwqq" hidden="1">{"cashflow",#N/A,FALSE,"cash flow"}</definedName>
    <definedName name="www" hidden="1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wkl">#REF!</definedName>
    <definedName name="xx" hidden="1">#REF!</definedName>
    <definedName name="xxx" hidden="1">#REF!</definedName>
    <definedName name="XXXX" hidden="1">{#N/A,#N/A,FALSE,"CAT3516";#N/A,#N/A,FALSE,"CAT3608";#N/A,#N/A,FALSE,"Wartsila";#N/A,#N/A,FALSE,"Asm";#N/A,#N/A,FALSE,"DG cost"}</definedName>
    <definedName name="XYZ">#REF!</definedName>
    <definedName name="y" hidden="1">{#N/A,#N/A,FALSE,"Eff-SSC2"}</definedName>
    <definedName name="YA">#REF!</definedName>
    <definedName name="YA_Disposed">#REF!</definedName>
    <definedName name="YA_Purchased">#REF!</definedName>
    <definedName name="YCF">#REF!</definedName>
    <definedName name="Ye">#REF!</definedName>
    <definedName name="Year97_1st2nd">#REF!</definedName>
    <definedName name="YesNoNa">#REF!</definedName>
    <definedName name="yfliu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OE">#REF!</definedName>
    <definedName name="you">#REF!</definedName>
    <definedName name="YPC">#REF!</definedName>
    <definedName name="YPL">#REF!</definedName>
    <definedName name="yrc" hidden="1">#REF!</definedName>
    <definedName name="YRE" hidden="1">{"'Eng (page2)'!$A$1:$D$52"}</definedName>
    <definedName name="YTD_DEPRN">#REF!</definedName>
    <definedName name="ytjyyrt">#REF!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yy">#REF!</definedName>
    <definedName name="yyy" hidden="1">{"'Eng (page2)'!$A$1:$D$52"}</definedName>
    <definedName name="z">#REF!</definedName>
    <definedName name="Z_179A4120_0867_4CF3_AD5A_A6F320FA265D_.wvu.Cols" localSheetId="2" hidden="1">'PL_9M 8-9'!#REF!</definedName>
    <definedName name="Z_179A4120_0867_4CF3_AD5A_A6F320FA265D_.wvu.FilterData" localSheetId="7" hidden="1">'CF 14-15'!$A$1:$HM$94</definedName>
    <definedName name="Z_179A4120_0867_4CF3_AD5A_A6F320FA265D_.wvu.PrintArea" localSheetId="7" hidden="1">'CF 14-15'!$A$1:$M$92</definedName>
    <definedName name="Z_179A4120_0867_4CF3_AD5A_A6F320FA265D_.wvu.PrintArea" localSheetId="1" hidden="1">'PL_3M 6-7'!$A$1:$K$63</definedName>
    <definedName name="Z_179A4120_0867_4CF3_AD5A_A6F320FA265D_.wvu.PrintArea" localSheetId="2" hidden="1">'PL_9M 8-9'!$A$1:$L$64</definedName>
    <definedName name="Z_179A4120_0867_4CF3_AD5A_A6F320FA265D_.wvu.PrintArea" localSheetId="4" hidden="1">'SH Conso 11'!#REF!</definedName>
    <definedName name="Z_179A4120_0867_4CF3_AD5A_A6F320FA265D_.wvu.PrintArea" localSheetId="6" hidden="1">'SH Sep 13'!#REF!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liza">#REF!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ila">#REF!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>#REF!</definedName>
    <definedName name="zzsc" hidden="1">{"'Model'!$A$1:$N$53"}</definedName>
    <definedName name="あ" hidden="1">#REF!</definedName>
    <definedName name="ﾊ101">#REF!</definedName>
    <definedName name="ﾊ413">#REF!</definedName>
    <definedName name="เ" hidden="1">#REF!</definedName>
    <definedName name="เ1149">#REF!</definedName>
    <definedName name="เงินฝากธนาคาร">#REF!</definedName>
    <definedName name="เงินมัดจำ">#REF!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โ4305">#REF!</definedName>
    <definedName name="ก" hidden="1">{"'Model'!$A$1:$N$53"}</definedName>
    <definedName name="กก">#REF!</definedName>
    <definedName name="กห">#REF!</definedName>
    <definedName name="กิ">#REF!</definedName>
    <definedName name="ขขขขข" hidden="1">{"'Sell_Office'!$C$5:$D$6"}</definedName>
    <definedName name="ค_าร_บรอง">#REF!</definedName>
    <definedName name="ค่ารับรอง">#REF!</definedName>
    <definedName name="ช">#REF!</definedName>
    <definedName name="ชั่วโมงการอบยาง">#REF!</definedName>
    <definedName name="ฌ็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ถุงมือสุ่มก่อนชั่ง">#REF!</definedName>
    <definedName name="ท">#REF!</definedName>
    <definedName name="ป" hidden="1">{"'Model'!$A$1:$N$53"}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>#REF!</definedName>
    <definedName name="ฟ1">#REF!</definedName>
    <definedName name="ฟแ" hidden="1">{#N/A,#N/A,FALSE,"Eff-SSC2"}</definedName>
    <definedName name="ฟฟ">#REF!</definedName>
    <definedName name="ร" hidden="1">{"'Model'!$A$1:$N$53"}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1117">#REF!</definedName>
    <definedName name="สบทร" hidden="1">{"'Model'!$A$1:$N$53"}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ส">#REF!</definedName>
    <definedName name="สินค้า">#REF!</definedName>
    <definedName name="หก" hidden="1">#REF!</definedName>
    <definedName name="าาา" hidden="1">{"'Model'!$A$1:$N$53"}</definedName>
    <definedName name="าาาา" hidden="1">{"'Model'!$A$1:$N$53"}</definedName>
    <definedName name="其他应付款科目余额表">#REF!</definedName>
    <definedName name="其他应收款">#REF!</definedName>
    <definedName name="其他应收款科目余额表">#REF!</definedName>
    <definedName name="在产品明细">#REF!</definedName>
    <definedName name="应付帐款科目余额表">#REF!</definedName>
    <definedName name="应收帐款科目余额表">#REF!</definedName>
    <definedName name="資金繰り表">{"'Sheet1'!$L$16"}</definedName>
    <definedName name="费用" hidden="1">#REF!</definedName>
    <definedName name="银行2000">#REF!</definedName>
    <definedName name="银行2001">#REF!</definedName>
  </definedNames>
  <calcPr calcId="191029"/>
  <customWorkbookViews>
    <customWorkbookView name="Chokladda Pasumat - Personal View" guid="{179A4120-0867-4CF3-AD5A-A6F320FA265D}" mergeInterval="0" personalView="1" maximized="1" xWindow="-8" yWindow="-8" windowWidth="1936" windowHeight="1056" tabRatio="92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3" l="1"/>
  <c r="G29" i="2"/>
  <c r="J43" i="11"/>
  <c r="F43" i="11"/>
  <c r="G36" i="8" l="1"/>
  <c r="G16" i="8" l="1"/>
  <c r="G77" i="8"/>
  <c r="AC19" i="10"/>
  <c r="AC23" i="10"/>
  <c r="AA18" i="10"/>
  <c r="AE18" i="10" s="1"/>
  <c r="AC22" i="10"/>
  <c r="O17" i="9"/>
  <c r="G43" i="8" l="1"/>
  <c r="K31" i="2" l="1"/>
  <c r="G31" i="2"/>
  <c r="F31" i="3"/>
  <c r="F29" i="3" l="1"/>
  <c r="F63" i="3" l="1"/>
  <c r="F11" i="3"/>
  <c r="F16" i="3" s="1"/>
  <c r="E31" i="2"/>
  <c r="M13" i="8" l="1"/>
  <c r="M12" i="8"/>
  <c r="I13" i="8"/>
  <c r="I12" i="8"/>
  <c r="S19" i="12"/>
  <c r="AC18" i="12"/>
  <c r="AG18" i="12" s="1"/>
  <c r="U17" i="12"/>
  <c r="J5" i="3"/>
  <c r="G50" i="2" l="1"/>
  <c r="G57" i="2" s="1"/>
  <c r="G11" i="2"/>
  <c r="G79" i="8"/>
  <c r="K50" i="2" l="1"/>
  <c r="W23" i="10" l="1"/>
  <c r="Y23" i="10" s="1"/>
  <c r="AA23" i="10" s="1"/>
  <c r="G64" i="8" l="1"/>
  <c r="H29" i="3" l="1"/>
  <c r="F28" i="11"/>
  <c r="H11" i="3" l="1"/>
  <c r="H16" i="3" s="1"/>
  <c r="J11" i="3"/>
  <c r="J16" i="3" l="1"/>
  <c r="J19" i="3" s="1"/>
  <c r="S17" i="9"/>
  <c r="M23" i="9"/>
  <c r="K23" i="9"/>
  <c r="O17" i="13"/>
  <c r="K18" i="9"/>
  <c r="I18" i="9"/>
  <c r="G18" i="9"/>
  <c r="S16" i="9"/>
  <c r="S15" i="13"/>
  <c r="S22" i="10"/>
  <c r="AA22" i="10" s="1"/>
  <c r="K26" i="9" l="1"/>
  <c r="AC24" i="10"/>
  <c r="Y24" i="10"/>
  <c r="AE23" i="10"/>
  <c r="W24" i="10"/>
  <c r="S24" i="10"/>
  <c r="Y19" i="10"/>
  <c r="W19" i="10"/>
  <c r="AA17" i="12"/>
  <c r="AC17" i="12" s="1"/>
  <c r="Q24" i="10"/>
  <c r="O24" i="10"/>
  <c r="AC19" i="12"/>
  <c r="AC27" i="10" l="1"/>
  <c r="G13" i="8"/>
  <c r="G86" i="8"/>
  <c r="G12" i="8"/>
  <c r="K13" i="8"/>
  <c r="K12" i="8"/>
  <c r="F50" i="11"/>
  <c r="F15" i="11"/>
  <c r="F30" i="11" s="1"/>
  <c r="F50" i="3"/>
  <c r="F19" i="3"/>
  <c r="I50" i="2" l="1"/>
  <c r="I57" i="2" s="1"/>
  <c r="E50" i="2"/>
  <c r="J50" i="11" l="1"/>
  <c r="J28" i="11"/>
  <c r="J15" i="11"/>
  <c r="O19" i="10" l="1"/>
  <c r="M19" i="10"/>
  <c r="K19" i="10"/>
  <c r="I19" i="10"/>
  <c r="G19" i="10"/>
  <c r="G17" i="13"/>
  <c r="S11" i="9" l="1"/>
  <c r="Y13" i="10"/>
  <c r="AA13" i="10" s="1"/>
  <c r="AE13" i="10" l="1"/>
  <c r="K86" i="8" l="1"/>
  <c r="S23" i="12"/>
  <c r="M79" i="8" l="1"/>
  <c r="M64" i="8"/>
  <c r="I79" i="8"/>
  <c r="I64" i="8"/>
  <c r="L50" i="3"/>
  <c r="L57" i="3" s="1"/>
  <c r="H63" i="3"/>
  <c r="H50" i="3"/>
  <c r="H57" i="3" s="1"/>
  <c r="L11" i="3"/>
  <c r="K57" i="2"/>
  <c r="G63" i="2"/>
  <c r="K11" i="2"/>
  <c r="K79" i="8"/>
  <c r="H19" i="3" l="1"/>
  <c r="H22" i="3" s="1"/>
  <c r="H24" i="3" s="1"/>
  <c r="L16" i="3"/>
  <c r="L19" i="3" s="1"/>
  <c r="L22" i="3" s="1"/>
  <c r="L24" i="3" s="1"/>
  <c r="L27" i="3" s="1"/>
  <c r="L31" i="3" s="1"/>
  <c r="K16" i="2"/>
  <c r="K19" i="2" s="1"/>
  <c r="K22" i="2" s="1"/>
  <c r="K24" i="2" s="1"/>
  <c r="K40" i="2" s="1"/>
  <c r="K58" i="2" s="1"/>
  <c r="G16" i="2"/>
  <c r="AE25" i="12"/>
  <c r="L40" i="3" l="1"/>
  <c r="L58" i="3" s="1"/>
  <c r="L61" i="3" s="1"/>
  <c r="G19" i="2"/>
  <c r="G22" i="2" s="1"/>
  <c r="G24" i="2" s="1"/>
  <c r="G40" i="2" s="1"/>
  <c r="G58" i="2" s="1"/>
  <c r="I10" i="8"/>
  <c r="I27" i="8" s="1"/>
  <c r="I38" i="8" s="1"/>
  <c r="I40" i="8" s="1"/>
  <c r="I82" i="8" s="1"/>
  <c r="I85" i="8" s="1"/>
  <c r="I87" i="8" s="1"/>
  <c r="H40" i="3"/>
  <c r="H58" i="3" s="1"/>
  <c r="H64" i="3" s="1"/>
  <c r="L63" i="3" l="1"/>
  <c r="K63" i="2"/>
  <c r="K29" i="2"/>
  <c r="O20" i="13"/>
  <c r="L29" i="3"/>
  <c r="M10" i="8" s="1"/>
  <c r="M27" i="8" s="1"/>
  <c r="M38" i="8" s="1"/>
  <c r="M40" i="8" s="1"/>
  <c r="M82" i="8" s="1"/>
  <c r="M85" i="8" s="1"/>
  <c r="M87" i="8" s="1"/>
  <c r="K64" i="8"/>
  <c r="L64" i="3" l="1"/>
  <c r="Q25" i="12"/>
  <c r="S11" i="13" l="1"/>
  <c r="W25" i="12" l="1"/>
  <c r="U25" i="12"/>
  <c r="AG19" i="12" l="1"/>
  <c r="S24" i="12"/>
  <c r="S25" i="12" s="1"/>
  <c r="S16" i="13"/>
  <c r="Q17" i="13" l="1"/>
  <c r="F61" i="11" l="1"/>
  <c r="F63" i="11" l="1"/>
  <c r="E63" i="2" l="1"/>
  <c r="M17" i="13"/>
  <c r="M22" i="13"/>
  <c r="AE20" i="12"/>
  <c r="W20" i="12"/>
  <c r="W28" i="12" s="1"/>
  <c r="O20" i="12"/>
  <c r="M20" i="12"/>
  <c r="K20" i="12"/>
  <c r="I20" i="12"/>
  <c r="G20" i="12"/>
  <c r="AA20" i="12"/>
  <c r="AA13" i="12"/>
  <c r="AC13" i="12" s="1"/>
  <c r="M25" i="13" l="1"/>
  <c r="Q20" i="12"/>
  <c r="Q28" i="12" s="1"/>
  <c r="H50" i="11" l="1"/>
  <c r="L88" i="11"/>
  <c r="L90" i="11" s="1"/>
  <c r="H88" i="11"/>
  <c r="H90" i="11" s="1"/>
  <c r="A64" i="11"/>
  <c r="L61" i="11"/>
  <c r="J61" i="11"/>
  <c r="H61" i="11"/>
  <c r="L50" i="11"/>
  <c r="A32" i="11"/>
  <c r="L28" i="11"/>
  <c r="H28" i="11"/>
  <c r="L15" i="11"/>
  <c r="H15" i="11"/>
  <c r="H63" i="11" l="1"/>
  <c r="H92" i="11" s="1"/>
  <c r="L63" i="11"/>
  <c r="L92" i="11" s="1"/>
  <c r="H30" i="11"/>
  <c r="L30" i="11"/>
  <c r="J63" i="11"/>
  <c r="J30" i="11"/>
  <c r="H93" i="11" l="1"/>
  <c r="L93" i="11"/>
  <c r="O24" i="13"/>
  <c r="S24" i="13" s="1"/>
  <c r="K22" i="13"/>
  <c r="I22" i="13"/>
  <c r="I25" i="13" s="1"/>
  <c r="G22" i="13"/>
  <c r="Q21" i="13"/>
  <c r="K17" i="13"/>
  <c r="S17" i="13" s="1"/>
  <c r="I17" i="13"/>
  <c r="AG27" i="12"/>
  <c r="S27" i="12"/>
  <c r="AE28" i="12"/>
  <c r="Y25" i="12"/>
  <c r="O25" i="12"/>
  <c r="O28" i="12" s="1"/>
  <c r="M25" i="12"/>
  <c r="M28" i="12" s="1"/>
  <c r="K25" i="12"/>
  <c r="K28" i="12" s="1"/>
  <c r="I25" i="12"/>
  <c r="I28" i="12" s="1"/>
  <c r="G25" i="12"/>
  <c r="G28" i="12" s="1"/>
  <c r="AA24" i="12"/>
  <c r="AC24" i="12" s="1"/>
  <c r="AG24" i="12" s="1"/>
  <c r="AA23" i="12"/>
  <c r="Y20" i="12"/>
  <c r="X20" i="12"/>
  <c r="AA25" i="12" l="1"/>
  <c r="AA28" i="12" s="1"/>
  <c r="Q22" i="13"/>
  <c r="S21" i="13"/>
  <c r="G25" i="13"/>
  <c r="K25" i="13"/>
  <c r="Y28" i="12"/>
  <c r="AC23" i="12"/>
  <c r="AC25" i="12" l="1"/>
  <c r="Q25" i="13"/>
  <c r="AG23" i="12"/>
  <c r="AG13" i="12"/>
  <c r="AG25" i="12" l="1"/>
  <c r="F57" i="3"/>
  <c r="AE22" i="10" l="1"/>
  <c r="J50" i="3" l="1"/>
  <c r="J57" i="3" l="1"/>
  <c r="E57" i="2"/>
  <c r="S22" i="9"/>
  <c r="J22" i="3" l="1"/>
  <c r="J24" i="3" s="1"/>
  <c r="J27" i="3" s="1"/>
  <c r="AE26" i="10"/>
  <c r="S26" i="10"/>
  <c r="M24" i="10"/>
  <c r="K24" i="10"/>
  <c r="K27" i="10" s="1"/>
  <c r="F79" i="11" s="1"/>
  <c r="I24" i="10"/>
  <c r="G24" i="10"/>
  <c r="G27" i="10" s="1"/>
  <c r="J31" i="3" l="1"/>
  <c r="I31" i="2"/>
  <c r="O21" i="9"/>
  <c r="S21" i="9"/>
  <c r="J29" i="3"/>
  <c r="O27" i="10"/>
  <c r="F83" i="11" s="1"/>
  <c r="M27" i="10"/>
  <c r="F80" i="11" s="1"/>
  <c r="F89" i="11"/>
  <c r="W27" i="10"/>
  <c r="I27" i="10"/>
  <c r="Y27" i="10" l="1"/>
  <c r="F87" i="11" s="1"/>
  <c r="O25" i="9" l="1"/>
  <c r="S25" i="9" s="1"/>
  <c r="I23" i="9"/>
  <c r="G23" i="9"/>
  <c r="I26" i="9" l="1"/>
  <c r="G26" i="9"/>
  <c r="Q23" i="9"/>
  <c r="G5" i="8" l="1"/>
  <c r="I11" i="2" l="1"/>
  <c r="I16" i="2" s="1"/>
  <c r="E11" i="2"/>
  <c r="E16" i="2" l="1"/>
  <c r="E19" i="2" s="1"/>
  <c r="E22" i="2" s="1"/>
  <c r="E24" i="2" s="1"/>
  <c r="I19" i="2"/>
  <c r="I22" i="2" s="1"/>
  <c r="I24" i="2" s="1"/>
  <c r="J36" i="3"/>
  <c r="F36" i="3"/>
  <c r="E40" i="2" l="1"/>
  <c r="E58" i="2" s="1"/>
  <c r="I40" i="2" l="1"/>
  <c r="I58" i="2" s="1"/>
  <c r="K5" i="8"/>
  <c r="F22" i="3" l="1"/>
  <c r="F24" i="3" s="1"/>
  <c r="F40" i="3" s="1"/>
  <c r="G52" i="8"/>
  <c r="K52" i="8"/>
  <c r="G53" i="8"/>
  <c r="K53" i="8"/>
  <c r="G10" i="8" l="1"/>
  <c r="G27" i="8" s="1"/>
  <c r="O23" i="9"/>
  <c r="J40" i="3"/>
  <c r="J58" i="3" s="1"/>
  <c r="J61" i="3" s="1"/>
  <c r="E29" i="2" l="1"/>
  <c r="G38" i="8"/>
  <c r="G40" i="8" s="1"/>
  <c r="G82" i="8" s="1"/>
  <c r="I63" i="2"/>
  <c r="G85" i="8" l="1"/>
  <c r="K10" i="8"/>
  <c r="K27" i="8" s="1"/>
  <c r="J63" i="3"/>
  <c r="J64" i="3" s="1"/>
  <c r="S23" i="9"/>
  <c r="I29" i="2"/>
  <c r="F58" i="3"/>
  <c r="F64" i="3" s="1"/>
  <c r="G87" i="8" l="1"/>
  <c r="G95" i="8" s="1"/>
  <c r="K38" i="8"/>
  <c r="K40" i="8" s="1"/>
  <c r="K82" i="8" s="1"/>
  <c r="K85" i="8" s="1"/>
  <c r="K87" i="8" s="1"/>
  <c r="K95" i="8" s="1"/>
  <c r="S20" i="13"/>
  <c r="O22" i="13"/>
  <c r="O25" i="13" l="1"/>
  <c r="S22" i="13"/>
  <c r="S25" i="13" l="1"/>
  <c r="AA24" i="10"/>
  <c r="AE24" i="10"/>
  <c r="S20" i="12" l="1"/>
  <c r="S28" i="12" s="1"/>
  <c r="U20" i="12"/>
  <c r="U28" i="12" s="1"/>
  <c r="AC20" i="12" l="1"/>
  <c r="AC28" i="12" s="1"/>
  <c r="AG17" i="12"/>
  <c r="AG20" i="12" s="1"/>
  <c r="AG28" i="12" s="1"/>
  <c r="Q17" i="10" l="1"/>
  <c r="Q19" i="10" s="1"/>
  <c r="Q27" i="10" s="1"/>
  <c r="M15" i="9"/>
  <c r="O15" i="9" s="1"/>
  <c r="O18" i="9" s="1"/>
  <c r="O26" i="9" s="1"/>
  <c r="J85" i="11" s="1"/>
  <c r="M18" i="9" l="1"/>
  <c r="M26" i="9" s="1"/>
  <c r="Q15" i="9"/>
  <c r="S15" i="9" s="1"/>
  <c r="S18" i="9" s="1"/>
  <c r="S26" i="9" s="1"/>
  <c r="J88" i="11"/>
  <c r="J90" i="11" s="1"/>
  <c r="J92" i="11" l="1"/>
  <c r="J93" i="11" s="1"/>
  <c r="T26" i="9"/>
  <c r="Q18" i="9"/>
  <c r="Q26" i="9" s="1"/>
  <c r="U17" i="10" l="1"/>
  <c r="U19" i="10" s="1"/>
  <c r="U27" i="10" s="1"/>
  <c r="S17" i="10"/>
  <c r="AA17" i="10" s="1"/>
  <c r="AA19" i="10" s="1"/>
  <c r="AA27" i="10" l="1"/>
  <c r="AE17" i="10"/>
  <c r="AE19" i="10" s="1"/>
  <c r="AE27" i="10" s="1"/>
  <c r="S19" i="10"/>
  <c r="S27" i="10" s="1"/>
  <c r="F85" i="11" s="1"/>
  <c r="F88" i="11" s="1"/>
  <c r="F90" i="11" s="1"/>
  <c r="F92" i="11" s="1"/>
  <c r="F93" i="11" s="1"/>
  <c r="AF27" i="10" l="1"/>
</calcChain>
</file>

<file path=xl/sharedStrings.xml><?xml version="1.0" encoding="utf-8"?>
<sst xmlns="http://schemas.openxmlformats.org/spreadsheetml/2006/main" count="525" uniqueCount="239">
  <si>
    <t>บริษัท พริมา มารีน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</si>
  <si>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</si>
  <si>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</si>
  <si>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</si>
  <si>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</si>
  <si>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</si>
  <si>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</si>
  <si>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</si>
  <si>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</si>
  <si>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</si>
  <si>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</si>
  <si>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</si>
  <si>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</si>
  <si>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</si>
  <si>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</si>
  <si>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</si>
  <si>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</si>
  <si>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</si>
  <si>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</si>
  <si>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</si>
  <si>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</si>
  <si>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</si>
  <si>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</si>
  <si>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</si>
  <si>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</si>
  <si>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</si>
  <si>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</si>
  <si>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</si>
  <si>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</si>
  <si>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</si>
  <si>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</si>
  <si>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</si>
  <si>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</si>
  <si>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</si>
  <si>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</si>
  <si>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</si>
  <si>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</si>
  <si>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</si>
  <si>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</si>
  <si>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</si>
  <si>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</si>
  <si>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</si>
  <si>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</si>
  <si>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</si>
  <si>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</si>
  <si>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</si>
  <si>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</si>
  <si>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</si>
  <si>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</si>
  <si>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</si>
  <si>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</si>
  <si>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</si>
  <si>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</si>
  <si>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</si>
  <si>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</si>
  <si>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</si>
  <si>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</si>
  <si>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</si>
  <si>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</si>
  <si>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</si>
  <si>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</si>
  <si>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</si>
  <si>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</si>
  <si>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</si>
  <si>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</si>
  <si>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จากการแปลงค่างบการเงิน</t>
  </si>
  <si>
    <t>กระแสเงินสด - สุทธิจากภาษี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</si>
  <si>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</si>
  <si>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</si>
  <si>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</si>
  <si>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เงินปันผลรับ</t>
  </si>
  <si>
    <t>ส่วนต่างจาก</t>
  </si>
  <si>
    <t>รวม</t>
  </si>
  <si>
    <t>ส่วนเกิน</t>
  </si>
  <si>
    <t>การรวมธุรกิจ</t>
  </si>
  <si>
    <t>องค์ประกอบ</t>
  </si>
  <si>
    <t>ที่ออกและ</t>
  </si>
  <si>
    <t>มูลค่าหุ้น</t>
  </si>
  <si>
    <t>ภายใต้การ</t>
  </si>
  <si>
    <t>ยังไม่ได้</t>
  </si>
  <si>
    <t>แปลงค่า</t>
  </si>
  <si>
    <t>อื่นของส่วน</t>
  </si>
  <si>
    <t>ส่วนของ</t>
  </si>
  <si>
    <t>ชำระแล้ว</t>
  </si>
  <si>
    <t>สามัญ</t>
  </si>
  <si>
    <t>ตามกฎหมาย</t>
  </si>
  <si>
    <t>จัดสรร</t>
  </si>
  <si>
    <t>งบการเงิน</t>
  </si>
  <si>
    <t>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</si>
  <si>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</si>
  <si>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</si>
  <si>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</si>
  <si>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</si>
  <si>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</si>
  <si>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</si>
  <si>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>ส่วนได้เสียของ</t>
  </si>
  <si>
    <t>ความเสี่ยง</t>
  </si>
  <si>
    <t>ในบริษัทย่อย</t>
  </si>
  <si>
    <t>การจัดสรรส่วนทุนให้ผู้ถือหุ้น</t>
  </si>
  <si>
    <t xml:space="preserve">  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</si>
  <si>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</si>
  <si>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</si>
  <si>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</si>
  <si>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</si>
  <si>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</si>
  <si>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ผลประโยชน์พนักงานจ่าย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</si>
  <si>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</si>
  <si>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</si>
  <si>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</si>
  <si>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</si>
  <si>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</si>
  <si>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</si>
  <si>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</si>
  <si>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</si>
  <si>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</si>
  <si>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</si>
  <si>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1 มกราคม</t>
  </si>
  <si>
    <t>สำรอง</t>
  </si>
  <si>
    <t>การ</t>
  </si>
  <si>
    <t>การป้องกัน</t>
  </si>
  <si>
    <t>โอนไปกำไรสะสม</t>
  </si>
  <si>
    <t>ค่าใช้จ่ายภาษีเงินได้</t>
  </si>
  <si>
    <t>ขาดทุนจากอัตราแลกเปลี่ยนที่ยังไม่เกิดขึ้น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</si>
  <si>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</si>
  <si>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</si>
  <si>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กำไรขาดทุนเบ็ดเสร็จอื่น</t>
  </si>
  <si>
    <t>รวมรายการกับผู้เป็นเจ้าของที่บันทึกโดยตรงเข้าส่วนของผู้ถือหุ้น</t>
  </si>
  <si>
    <t>กระแส</t>
  </si>
  <si>
    <t>เงินสด</t>
  </si>
  <si>
    <t>รายได้ดอกเบี้ย</t>
  </si>
  <si>
    <t>รายได้เงินปันผล</t>
  </si>
  <si>
    <t>เงินปันผลจ่ายให้ผู้ถือหุ้นของบริษัท</t>
  </si>
  <si>
    <t>สินทรัพย์สิทธิการใช้</t>
  </si>
  <si>
    <t>สินทรัพย์ไม่มีตัวตนอื่น</t>
  </si>
  <si>
    <t>ผลต่างของอัตราแลกเปลี่ยน</t>
  </si>
  <si>
    <t>เงินปันผล</t>
  </si>
  <si>
    <t>ภาษีเงินได้จ่ายออก</t>
  </si>
  <si>
    <t>เงินสดจ่ายเพื่อซื้อสินทรัพย์ไม่มีตัวตนอื่น</t>
  </si>
  <si>
    <t>เงินสดจ่ายเพื่อชำระเงินกู้ยืมระยะยาวจากสถาบันการเงิน</t>
  </si>
  <si>
    <t>กระแสเงินสดสุทธิ (ใช้ไปใน) ได้มาจากกิจกรรมลงทุน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</si>
  <si>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</si>
  <si>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เงินปันผลค้างจ่าย</t>
  </si>
  <si>
    <t>น้ำมันคงเรือและวัสดุใช้สิ้นเปลือง</t>
  </si>
  <si>
    <t>เงินฝากสถาบันการเงินที่มีข้อจำกัดในการเบิกใช้</t>
  </si>
  <si>
    <t>เงินให้กู้ยืมระยะยาวแก่บริษัทย่อย</t>
  </si>
  <si>
    <t>(หุ้นสามัญจำนวน 2,500 ล้านหุ้น มูลค่า 1 บาทต่อหุ้น)</t>
  </si>
  <si>
    <t>เงินกู้ยืมระยะสั้นจากสถาบันการเงิน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</si>
  <si>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</si>
  <si>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</si>
  <si>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ผลประโยชน์พนักงานที่กำหนดไว้  - สุทธิจากภาษี</t>
  </si>
  <si>
    <t>กำไรจากการวัดมูลค่าใหม่ของ</t>
  </si>
  <si>
    <t>เงินปันผลจ่ายให้ส่วนได้เสียที่ไม่มีอำนาจควบคุม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</si>
  <si>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</si>
  <si>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</si>
  <si>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เงินสดรับชำระคืนจากเงินให้กู้ยืมระยะยาวแก่บริษัทย่อย</t>
  </si>
  <si>
    <t>เงินสดรับจากเงินกู้ยืมระยะสั้นจากสถาบันการเงิน</t>
  </si>
  <si>
    <t>หนี้สินตามสัญญาเช่าเพิ่มขึ้น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</si>
  <si>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</si>
  <si>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</si>
  <si>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2567</t>
  </si>
  <si>
    <t>งบฐานะการเงิน</t>
  </si>
  <si>
    <t>เงินลงทุนในบริษัทร่วม</t>
  </si>
  <si>
    <t>ที่ดิน อาคาร อุปกรณ์ และเรือเดินทะเล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</si>
  <si>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</si>
  <si>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</si>
  <si>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</si>
  <si>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เงินกู้ยืมระยะยาวจากบริษัทใหญ่ของกลุ่มบริษัท</t>
  </si>
  <si>
    <t>ส่วนต่างจากการรวมธุรกิจภายใต้การควบคุมเดียวกัน</t>
  </si>
  <si>
    <t>การเปลี่ยนแปลงส่วนได้เสียของบริษัทใหญ่ในบริษัทย่อย</t>
  </si>
  <si>
    <t>จัดสรรแล้ว</t>
  </si>
  <si>
    <t>ทุนสำรองตามกฎหมาย</t>
  </si>
  <si>
    <t>สำรองหุ้นทุนซื้อคืน</t>
  </si>
  <si>
    <t>หุ้นทุนซื้อคืน</t>
  </si>
  <si>
    <t>ทุน</t>
  </si>
  <si>
    <t>การจัดสรรส่วนทุนให้ผู้ถือหุ้นของบริษัทใหญ่</t>
  </si>
  <si>
    <t>ตาม</t>
  </si>
  <si>
    <t>กฎหมาย</t>
  </si>
  <si>
    <t>ส่วน</t>
  </si>
  <si>
    <t>ได้เสีย</t>
  </si>
  <si>
    <t>ที่ไม่มี</t>
  </si>
  <si>
    <t>อำนาจ</t>
  </si>
  <si>
    <t>หุ้นทุน</t>
  </si>
  <si>
    <t>ซื้อคืน</t>
  </si>
  <si>
    <t>องค์ประกอบอื่นของ
ส่วนของผู้ถือหุ้น</t>
  </si>
  <si>
    <t>การซื้อหุ้นทุนซื้อคืน</t>
  </si>
  <si>
    <t>ปรับรายการที่กระทบกำไรเป็นเงินสดรับ (จ่าย)</t>
  </si>
  <si>
    <t>เงินสดจ่ายเพื่อชำระเงินกู้ยืมระยะยาวจากบริษัทใหญ่ของกลุ่มบริษัท</t>
  </si>
  <si>
    <t>เงินสดจ่ายเพื่อชำระเงินกู้ยืมระยะสั้นจากสถาบันการเงิน</t>
  </si>
  <si>
    <t>เงินสดจ่ายเพื่อซื้อหุ้นซื้อคืน</t>
  </si>
  <si>
    <t>ผลขาดทุนจากการป้องกันความเสี่ยง</t>
  </si>
  <si>
    <t>รายได้ดอกเบี้ยค้างรับ</t>
  </si>
  <si>
    <t>การแบ่งปันกำไรขาดทุนเบ็ดเสร็จรวม</t>
  </si>
  <si>
    <t xml:space="preserve">การแบ่งปันกำไรขาดทุนเบ็ดเสร็จรวม </t>
  </si>
  <si>
    <t>รวมกำไรขาดทุนเบ็ดเสร็จสำหรับงวด</t>
  </si>
  <si>
    <t>หนี้สินอนุพันธ์</t>
  </si>
  <si>
    <t>กระแสเงินสดจากกิจกรรมลงทุน (ต่อ)</t>
  </si>
  <si>
    <t>เดียวกัน</t>
  </si>
  <si>
    <t>เปลี่ยนแปลง</t>
  </si>
  <si>
    <t>กลับรายการผลขาดทุนจากการด้อยค่า</t>
  </si>
  <si>
    <t>เจ้าหนี้จากการซื้ออุปกรณ์และเรือเดินทะเล</t>
  </si>
  <si>
    <t>ยอดคงเหลือ ณ วันที่ 1 มกราคม 2568</t>
  </si>
  <si>
    <t>2568</t>
  </si>
  <si>
    <t>องค์ประกอบอื่นของ</t>
  </si>
  <si>
    <t>รายการที่ไม่ใช่เงินสด</t>
  </si>
  <si>
    <t>(ขาดทุน) กำไรจากอัตราแลกเปลี่ยนสุทธิ</t>
  </si>
  <si>
    <t>ค่าใช้จ่ายประมาณการหนี้สินไม่หมุนเวียนสำหรับผลประโยชน์พนักงาน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</si>
  <si>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</si>
  <si>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</si>
  <si>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ส่วนแบ่งกำไรของบริษัทร่วมที่ใช้วิธีส่วนได้เสีย (สุทธิจากภาษี)</t>
  </si>
  <si>
    <t>ขาดทุนจากการตัดจำหน่ายอาคาร อุปกรณ์ เรือเดินทะเล</t>
  </si>
  <si>
    <t>และสินทรัพย์ไม่มีตัวตนอื่น</t>
  </si>
  <si>
    <t>เงินสดจากเงินฝากสถาบันการเงินที่มีข้อจำกัดในการเบิกใช้เพิ่มขึ้น</t>
  </si>
  <si>
    <t>ส่วนแบ่งกำไรของบริษัทร่วมที่ใช้วิธีส่วนได้เสีย</t>
  </si>
  <si>
    <t>เจ้าหนี้จากการซื้อสินทรัพย์ไม่มีตัวตนอื่น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</si>
  <si>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</si>
  <si>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</si>
  <si>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</si>
  <si>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</si>
  <si>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การเลิกกิจการ</t>
  </si>
  <si>
    <t>ยอดคงเหลือ ณ วันที่ 30 กันยายน 2568</t>
  </si>
  <si>
    <t>เงินสดและรายการเทียบเท่าเงินสด ณ 30 กันยายน</t>
  </si>
  <si>
    <t>กำไรจากการคืนเงินลงทุนในบริษัทย่อย</t>
  </si>
  <si>
    <t>กำไรจากการคืนเงินลงทุนในการร่วมค้า</t>
  </si>
  <si>
    <t>เงินสดรับจากการคืนเงินลงทุนในบริษัทย่อย</t>
  </si>
  <si>
    <t>เงินสดรับจากการคืนเงินลงทุนในการร่วมค้า</t>
  </si>
  <si>
    <t>สำหรับงวดเก้าเดือนสิ้นสุดวันที่ 30 กันยายน 2568</t>
  </si>
  <si>
    <t>(กำไร) ขาดทุนจากการจำหน่ายอุปกรณ์และเรือเดินทะเล</t>
  </si>
  <si>
    <t>4, 5</t>
  </si>
  <si>
    <t>2, 7</t>
  </si>
  <si>
    <t>เงินกู้ยืมระยะยาวจากบริษัทย่อย</t>
  </si>
  <si>
    <t>เงินสดรับจากเงินกู้ยืมระยะยาวจากบริษัทย่อย</t>
  </si>
  <si>
    <t>เงินสดจ่ายเพื่อชำระเงินกู้ยืมระยะยาวจากบริษัทย่อย</t>
  </si>
  <si>
    <t>(กำไร) ขาดทุนจากการปรับมูลค่ายุติธรรมของอนุพันธ์</t>
  </si>
  <si>
    <t>เงินสดรับจากการขายอุปกรณ์ เรือเดินทะเลและสินทรัพย์ไม่มีตัวตนอื่น</t>
  </si>
  <si>
    <t>ขาดทุนจากอัตราแลกเปลี่ยนสุทธิ</t>
  </si>
  <si>
    <t>เงินสดจ่ายเพื่อซื้อที่ดิน อาคาร อุปกรณ์และเรือเดินทะเล</t>
  </si>
  <si>
    <t>ขาดทุนจากการจำหน่ายอุปกรณ์และเรือเดินทะเล</t>
  </si>
  <si>
    <t>กำไร (ขาดทุน) จากการจำหน่ายอุปกรณ์และเรือเดินทะเล</t>
  </si>
  <si>
    <t>ส่วนแบ่งกำไร (ขาดทุน) ของบริษัทร่วมที่ใช้วิธีส่วนได้เสีย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</si>
</sst>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  <numFmt numFmtId="170" formatCode="_-* #,##0_-;\-* #,##0_-;_-* &quot;-&quot;??_-;_-@_-"/>
    <numFmt numFmtId="171" formatCode="#,##0.00;\(#,##0.00\)"/>
  </numFmts>
  <fonts count="25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Times New Roman"/>
      <family val="1"/>
      <charset val="222"/>
    </font>
    <font>
      <b/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sz val="15"/>
      <color theme="1" tint="4.9989318521683403E-2"/>
      <name val="Angsana New"/>
      <family val="1"/>
    </font>
    <font>
      <i/>
      <sz val="15"/>
      <color theme="1" tint="4.9989318521683403E-2"/>
      <name val="Angsana New"/>
      <family val="1"/>
    </font>
    <font>
      <b/>
      <sz val="15"/>
      <color theme="1" tint="4.9989318521683403E-2"/>
      <name val="Angsana New"/>
      <family val="1"/>
    </font>
    <font>
      <b/>
      <i/>
      <sz val="15"/>
      <color theme="1" tint="4.9989318521683403E-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sz val="14"/>
      <color theme="1" tint="4.9989318521683403E-2"/>
      <name val="Cordia New"/>
      <family val="2"/>
    </font>
    <font>
      <sz val="14"/>
      <color rgb="FF0000FF"/>
      <name val="Cordia New"/>
      <family val="2"/>
    </font>
    <font>
      <b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6"/>
      <color theme="1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5">
    <xf numFmtId="0" fontId="0" fillId="0" borderId="0" xfId="0"/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0" applyNumberFormat="1" applyFont="1" applyAlignment="1" applyProtection="1">
      <alignment horizontal="center" vertical="center"/>
      <protection locked="0"/>
    </xf>
    <xf numFmtId="166" fontId="9" fillId="0" borderId="0" xfId="0" applyNumberFormat="1" applyFont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vertical="center"/>
      <protection locked="0"/>
    </xf>
    <xf numFmtId="166" fontId="6" fillId="0" borderId="0" xfId="0" applyNumberFormat="1" applyFont="1" applyAlignment="1" applyProtection="1">
      <alignment vertical="center"/>
      <protection locked="0"/>
    </xf>
    <xf numFmtId="166" fontId="24" fillId="0" borderId="0" xfId="0" applyNumberFormat="1" applyFont="1" applyAlignment="1" applyProtection="1">
      <alignment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Continuous" vertical="center"/>
      <protection locked="0"/>
    </xf>
    <xf numFmtId="0" fontId="15" fillId="0" borderId="0" xfId="0" applyFont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166" fontId="4" fillId="0" borderId="0" xfId="0" applyNumberFormat="1" applyFont="1" applyAlignment="1" applyProtection="1">
      <alignment horizontal="center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166" fontId="14" fillId="0" borderId="0" xfId="0" applyNumberFormat="1" applyFont="1" applyAlignment="1" applyProtection="1">
      <alignment vertical="center"/>
      <protection locked="0"/>
    </xf>
    <xf numFmtId="166" fontId="15" fillId="0" borderId="0" xfId="0" applyNumberFormat="1" applyFont="1" applyAlignment="1" applyProtection="1">
      <alignment horizontal="center" vertical="center"/>
      <protection locked="0"/>
    </xf>
    <xf numFmtId="166" fontId="8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16" fillId="0" borderId="0" xfId="0" applyNumberFormat="1" applyFont="1" applyAlignment="1" applyProtection="1">
      <alignment vertical="center"/>
      <protection locked="0"/>
    </xf>
    <xf numFmtId="167" fontId="8" fillId="0" borderId="0" xfId="0" applyNumberFormat="1" applyFont="1" applyAlignment="1" applyProtection="1">
      <alignment horizontal="center" vertical="center"/>
      <protection locked="0"/>
    </xf>
    <xf numFmtId="166" fontId="17" fillId="0" borderId="0" xfId="0" applyNumberFormat="1" applyFont="1" applyAlignment="1" applyProtection="1">
      <alignment vertical="center"/>
      <protection locked="0"/>
    </xf>
    <xf numFmtId="166" fontId="5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169" fontId="5" fillId="0" borderId="0" xfId="1" applyNumberFormat="1" applyFont="1" applyFill="1" applyAlignment="1" applyProtection="1">
      <alignment vertical="center"/>
      <protection locked="0"/>
    </xf>
    <xf numFmtId="169" fontId="5" fillId="0" borderId="0" xfId="1" applyNumberFormat="1" applyFont="1" applyFill="1" applyAlignment="1" applyProtection="1">
      <protection locked="0"/>
    </xf>
    <xf numFmtId="43" fontId="5" fillId="0" borderId="0" xfId="1" applyFont="1" applyAlignment="1" applyProtection="1">
      <alignment vertical="center"/>
      <protection locked="0"/>
    </xf>
    <xf numFmtId="0" fontId="14" fillId="0" borderId="0" xfId="0" applyFont="1" applyProtection="1">
      <protection locked="0"/>
    </xf>
    <xf numFmtId="169" fontId="5" fillId="0" borderId="1" xfId="1" applyNumberFormat="1" applyFont="1" applyFill="1" applyBorder="1" applyAlignment="1" applyProtection="1">
      <alignment vertical="center"/>
      <protection locked="0"/>
    </xf>
    <xf numFmtId="169" fontId="5" fillId="0" borderId="1" xfId="1" applyNumberFormat="1" applyFont="1" applyFill="1" applyBorder="1" applyAlignment="1" applyProtection="1">
      <protection locked="0"/>
    </xf>
    <xf numFmtId="169" fontId="4" fillId="0" borderId="0" xfId="1" applyNumberFormat="1" applyFont="1" applyFill="1" applyAlignment="1" applyProtection="1">
      <alignment vertical="center"/>
      <protection locked="0"/>
    </xf>
    <xf numFmtId="3" fontId="5" fillId="0" borderId="0" xfId="0" applyNumberFormat="1" applyFont="1" applyAlignment="1" applyProtection="1">
      <alignment horizontal="justify" vertical="center" wrapText="1"/>
      <protection locked="0"/>
    </xf>
    <xf numFmtId="0" fontId="14" fillId="0" borderId="0" xfId="0" applyFont="1" applyAlignment="1" applyProtection="1">
      <alignment vertical="center"/>
      <protection locked="0"/>
    </xf>
    <xf numFmtId="166" fontId="18" fillId="0" borderId="0" xfId="0" applyNumberFormat="1" applyFont="1" applyAlignment="1" applyProtection="1">
      <alignment horizontal="center" vertical="center"/>
      <protection locked="0"/>
    </xf>
    <xf numFmtId="166" fontId="19" fillId="0" borderId="0" xfId="0" applyNumberFormat="1" applyFont="1" applyAlignment="1" applyProtection="1">
      <alignment vertical="center"/>
      <protection locked="0"/>
    </xf>
    <xf numFmtId="3" fontId="19" fillId="0" borderId="0" xfId="0" applyNumberFormat="1" applyFont="1" applyAlignment="1" applyProtection="1">
      <alignment horizontal="justify" vertical="center" wrapText="1"/>
      <protection locked="0"/>
    </xf>
    <xf numFmtId="43" fontId="5" fillId="0" borderId="0" xfId="1" applyFont="1" applyFill="1" applyAlignment="1" applyProtection="1">
      <alignment vertical="center"/>
      <protection locked="0"/>
    </xf>
    <xf numFmtId="2" fontId="14" fillId="0" borderId="0" xfId="0" applyNumberFormat="1" applyFont="1" applyAlignment="1" applyProtection="1">
      <alignment horizontal="left" vertical="center"/>
      <protection locked="0"/>
    </xf>
    <xf numFmtId="169" fontId="5" fillId="0" borderId="1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justify" vertical="center" wrapText="1"/>
      <protection locked="0"/>
    </xf>
    <xf numFmtId="169" fontId="4" fillId="0" borderId="2" xfId="1" applyNumberFormat="1" applyFont="1" applyFill="1" applyBorder="1" applyAlignment="1" applyProtection="1">
      <alignment vertical="center"/>
      <protection locked="0"/>
    </xf>
    <xf numFmtId="167" fontId="5" fillId="0" borderId="0" xfId="0" applyNumberFormat="1" applyFont="1" applyAlignment="1" applyProtection="1">
      <alignment vertical="center"/>
      <protection locked="0"/>
    </xf>
    <xf numFmtId="166" fontId="5" fillId="0" borderId="0" xfId="0" applyNumberFormat="1" applyFont="1" applyAlignment="1" applyProtection="1">
      <alignment horizontal="left" vertical="center"/>
      <protection locked="0"/>
    </xf>
    <xf numFmtId="169" fontId="5" fillId="0" borderId="0" xfId="1" applyNumberFormat="1" applyFont="1" applyFill="1" applyAlignment="1" applyProtection="1">
      <alignment horizontal="right" vertical="center"/>
      <protection locked="0"/>
    </xf>
    <xf numFmtId="169" fontId="5" fillId="0" borderId="0" xfId="1" applyNumberFormat="1" applyFont="1" applyFill="1" applyAlignment="1" applyProtection="1">
      <alignment horizontal="right"/>
      <protection locked="0"/>
    </xf>
    <xf numFmtId="169" fontId="5" fillId="0" borderId="0" xfId="1" applyNumberFormat="1" applyFont="1" applyFill="1" applyBorder="1" applyAlignment="1" applyProtection="1">
      <alignment horizontal="right" vertical="center"/>
      <protection locked="0"/>
    </xf>
    <xf numFmtId="169" fontId="5" fillId="0" borderId="0" xfId="1" applyNumberFormat="1" applyFont="1" applyFill="1" applyBorder="1" applyAlignment="1" applyProtection="1">
      <alignment horizontal="right"/>
      <protection locked="0"/>
    </xf>
    <xf numFmtId="169" fontId="5" fillId="0" borderId="1" xfId="1" applyNumberFormat="1" applyFont="1" applyFill="1" applyBorder="1" applyAlignment="1" applyProtection="1">
      <alignment horizontal="right"/>
      <protection locked="0"/>
    </xf>
    <xf numFmtId="169" fontId="4" fillId="0" borderId="0" xfId="1" applyNumberFormat="1" applyFont="1" applyFill="1" applyBorder="1" applyAlignment="1" applyProtection="1">
      <alignment horizontal="right" vertical="center"/>
      <protection locked="0"/>
    </xf>
    <xf numFmtId="169" fontId="4" fillId="0" borderId="0" xfId="1" applyNumberFormat="1" applyFont="1" applyFill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/>
      <protection locked="0"/>
    </xf>
    <xf numFmtId="169" fontId="5" fillId="0" borderId="2" xfId="1" applyNumberFormat="1" applyFont="1" applyFill="1" applyBorder="1" applyAlignment="1" applyProtection="1">
      <alignment vertical="center"/>
      <protection locked="0"/>
    </xf>
    <xf numFmtId="43" fontId="5" fillId="0" borderId="0" xfId="1" applyFont="1" applyFill="1" applyAlignment="1" applyProtection="1">
      <protection locked="0"/>
    </xf>
    <xf numFmtId="169" fontId="5" fillId="0" borderId="2" xfId="1" applyNumberFormat="1" applyFont="1" applyFill="1" applyBorder="1" applyAlignment="1" applyProtection="1">
      <protection locked="0"/>
    </xf>
    <xf numFmtId="169" fontId="5" fillId="0" borderId="0" xfId="1" applyNumberFormat="1" applyFont="1" applyFill="1" applyBorder="1" applyAlignment="1" applyProtection="1">
      <alignment vertical="center"/>
      <protection locked="0"/>
    </xf>
    <xf numFmtId="43" fontId="5" fillId="0" borderId="0" xfId="1" applyFont="1" applyFill="1" applyBorder="1" applyAlignment="1" applyProtection="1">
      <alignment vertical="center"/>
      <protection locked="0"/>
    </xf>
    <xf numFmtId="169" fontId="5" fillId="0" borderId="0" xfId="1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0" fillId="0" borderId="0" xfId="0" applyFont="1" applyProtection="1">
      <protection locked="0"/>
    </xf>
    <xf numFmtId="0" fontId="21" fillId="0" borderId="0" xfId="0" applyFont="1" applyProtection="1">
      <protection locked="0"/>
    </xf>
    <xf numFmtId="166" fontId="14" fillId="0" borderId="0" xfId="0" applyNumberFormat="1" applyFont="1" applyAlignment="1" applyProtection="1">
      <alignment horizontal="left" vertical="center" indent="1"/>
      <protection locked="0"/>
    </xf>
    <xf numFmtId="166" fontId="17" fillId="0" borderId="0" xfId="0" applyNumberFormat="1" applyFont="1" applyAlignment="1" applyProtection="1">
      <alignment horizontal="center" vertical="center"/>
      <protection locked="0"/>
    </xf>
    <xf numFmtId="166" fontId="10" fillId="0" borderId="0" xfId="0" applyNumberFormat="1" applyFont="1" applyAlignment="1" applyProtection="1">
      <alignment horizontal="center" vertical="center"/>
      <protection locked="0"/>
    </xf>
    <xf numFmtId="169" fontId="4" fillId="0" borderId="0" xfId="1" applyNumberFormat="1" applyFont="1" applyFill="1" applyBorder="1" applyAlignment="1" applyProtection="1">
      <alignment vertical="center"/>
      <protection locked="0"/>
    </xf>
    <xf numFmtId="43" fontId="4" fillId="0" borderId="0" xfId="1" applyFont="1" applyFill="1" applyBorder="1" applyAlignment="1" applyProtection="1">
      <alignment vertical="center"/>
      <protection locked="0"/>
    </xf>
    <xf numFmtId="166" fontId="4" fillId="0" borderId="0" xfId="0" applyNumberFormat="1" applyFont="1" applyAlignment="1" applyProtection="1">
      <alignment vertical="center"/>
      <protection locked="0"/>
    </xf>
    <xf numFmtId="169" fontId="4" fillId="0" borderId="1" xfId="1" applyNumberFormat="1" applyFont="1" applyFill="1" applyBorder="1" applyAlignment="1" applyProtection="1">
      <alignment vertical="center"/>
    </xf>
    <xf numFmtId="169" fontId="4" fillId="0" borderId="2" xfId="1" applyNumberFormat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169" fontId="4" fillId="0" borderId="0" xfId="1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43" fontId="7" fillId="0" borderId="0" xfId="1" applyFont="1" applyAlignment="1" applyProtection="1">
      <alignment vertical="center"/>
      <protection locked="0"/>
    </xf>
    <xf numFmtId="166" fontId="10" fillId="0" borderId="0" xfId="0" applyNumberFormat="1" applyFont="1" applyAlignment="1" applyProtection="1">
      <alignment vertical="center"/>
      <protection locked="0"/>
    </xf>
    <xf numFmtId="169" fontId="5" fillId="0" borderId="0" xfId="1" applyNumberFormat="1" applyFont="1" applyAlignment="1" applyProtection="1">
      <alignment vertical="center"/>
      <protection locked="0"/>
    </xf>
    <xf numFmtId="43" fontId="5" fillId="0" borderId="1" xfId="1" applyFont="1" applyFill="1" applyBorder="1" applyAlignment="1" applyProtection="1">
      <alignment vertical="center"/>
      <protection locked="0"/>
    </xf>
    <xf numFmtId="166" fontId="22" fillId="0" borderId="0" xfId="0" applyNumberFormat="1" applyFon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vertical="center"/>
      <protection locked="0"/>
    </xf>
    <xf numFmtId="166" fontId="23" fillId="0" borderId="0" xfId="0" applyNumberFormat="1" applyFont="1" applyAlignment="1" applyProtection="1">
      <alignment vertical="center"/>
      <protection locked="0"/>
    </xf>
    <xf numFmtId="166" fontId="4" fillId="0" borderId="0" xfId="0" quotePrefix="1" applyNumberFormat="1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168" fontId="5" fillId="0" borderId="0" xfId="0" applyNumberFormat="1" applyFont="1" applyAlignment="1" applyProtection="1">
      <alignment vertical="center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169" fontId="4" fillId="0" borderId="0" xfId="1" applyNumberFormat="1" applyFont="1" applyFill="1" applyAlignment="1" applyProtection="1">
      <alignment vertical="center"/>
    </xf>
    <xf numFmtId="169" fontId="4" fillId="0" borderId="3" xfId="1" applyNumberFormat="1" applyFont="1" applyFill="1" applyBorder="1" applyAlignment="1" applyProtection="1">
      <alignment vertical="center"/>
    </xf>
    <xf numFmtId="43" fontId="4" fillId="0" borderId="2" xfId="1" applyFont="1" applyFill="1" applyBorder="1" applyAlignment="1" applyProtection="1">
      <alignment vertical="center"/>
    </xf>
    <xf numFmtId="166" fontId="7" fillId="0" borderId="0" xfId="0" applyNumberFormat="1" applyFont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70" fontId="5" fillId="0" borderId="1" xfId="1" applyNumberFormat="1" applyFont="1" applyFill="1" applyBorder="1" applyAlignment="1" applyProtection="1">
      <alignment horizontal="center"/>
      <protection locked="0"/>
    </xf>
    <xf numFmtId="169" fontId="5" fillId="0" borderId="0" xfId="1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left" vertical="top"/>
      <protection locked="0"/>
    </xf>
    <xf numFmtId="166" fontId="6" fillId="0" borderId="0" xfId="0" applyNumberFormat="1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 applyProtection="1">
      <alignment horizontal="right" vertical="center"/>
      <protection locked="0"/>
    </xf>
    <xf numFmtId="167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vertical="top"/>
      <protection locked="0"/>
    </xf>
    <xf numFmtId="167" fontId="5" fillId="0" borderId="0" xfId="5" quotePrefix="1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7" fontId="5" fillId="0" borderId="0" xfId="5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9" fontId="4" fillId="0" borderId="0" xfId="1" applyNumberFormat="1" applyFont="1" applyFill="1" applyBorder="1" applyAlignment="1" applyProtection="1">
      <alignment horizontal="right" vertical="top"/>
      <protection locked="0"/>
    </xf>
    <xf numFmtId="169" fontId="4" fillId="0" borderId="0" xfId="1" applyNumberFormat="1" applyFont="1" applyFill="1" applyAlignment="1" applyProtection="1">
      <alignment horizontal="right" vertical="top"/>
      <protection locked="0"/>
    </xf>
    <xf numFmtId="169" fontId="4" fillId="0" borderId="0" xfId="0" applyNumberFormat="1" applyFont="1" applyAlignment="1" applyProtection="1">
      <alignment vertical="center"/>
      <protection locked="0"/>
    </xf>
    <xf numFmtId="169" fontId="4" fillId="0" borderId="0" xfId="1" applyNumberFormat="1" applyFont="1" applyFill="1" applyAlignment="1" applyProtection="1">
      <alignment horizontal="center" vertical="top"/>
      <protection locked="0"/>
    </xf>
    <xf numFmtId="169" fontId="5" fillId="0" borderId="0" xfId="1" applyNumberFormat="1" applyFont="1" applyFill="1" applyAlignment="1" applyProtection="1">
      <alignment horizontal="right" vertical="top"/>
      <protection locked="0"/>
    </xf>
    <xf numFmtId="0" fontId="5" fillId="0" borderId="0" xfId="0" quotePrefix="1" applyFont="1" applyAlignment="1" applyProtection="1">
      <alignment horizontal="left" vertical="center"/>
      <protection locked="0"/>
    </xf>
    <xf numFmtId="169" fontId="5" fillId="0" borderId="0" xfId="1" applyNumberFormat="1" applyFont="1" applyFill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top"/>
      <protection locked="0"/>
    </xf>
    <xf numFmtId="169" fontId="5" fillId="0" borderId="1" xfId="1" applyNumberFormat="1" applyFont="1" applyFill="1" applyBorder="1" applyAlignment="1" applyProtection="1">
      <alignment horizontal="center" vertical="center"/>
      <protection locked="0"/>
    </xf>
    <xf numFmtId="169" fontId="5" fillId="0" borderId="1" xfId="1" applyNumberFormat="1" applyFont="1" applyFill="1" applyBorder="1" applyAlignment="1" applyProtection="1">
      <alignment horizontal="right" vertical="top"/>
      <protection locked="0"/>
    </xf>
    <xf numFmtId="0" fontId="4" fillId="0" borderId="0" xfId="0" quotePrefix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9" fontId="4" fillId="0" borderId="1" xfId="1" applyNumberFormat="1" applyFont="1" applyFill="1" applyBorder="1" applyAlignment="1" applyProtection="1">
      <alignment vertical="top"/>
      <protection locked="0"/>
    </xf>
    <xf numFmtId="169" fontId="4" fillId="0" borderId="0" xfId="1" applyNumberFormat="1" applyFont="1" applyFill="1" applyBorder="1" applyAlignment="1" applyProtection="1">
      <alignment vertical="top"/>
      <protection locked="0"/>
    </xf>
    <xf numFmtId="169" fontId="4" fillId="0" borderId="0" xfId="1" applyNumberFormat="1" applyFont="1" applyFill="1" applyAlignment="1" applyProtection="1">
      <alignment vertical="top"/>
      <protection locked="0"/>
    </xf>
    <xf numFmtId="169" fontId="5" fillId="0" borderId="0" xfId="1" applyNumberFormat="1" applyFont="1" applyFill="1" applyAlignment="1" applyProtection="1">
      <alignment vertical="top"/>
      <protection locked="0"/>
    </xf>
    <xf numFmtId="169" fontId="5" fillId="0" borderId="0" xfId="1" applyNumberFormat="1" applyFont="1" applyFill="1" applyAlignment="1" applyProtection="1">
      <alignment horizontal="center" vertical="top"/>
      <protection locked="0"/>
    </xf>
    <xf numFmtId="169" fontId="5" fillId="0" borderId="1" xfId="1" applyNumberFormat="1" applyFont="1" applyFill="1" applyBorder="1" applyAlignment="1" applyProtection="1">
      <alignment vertical="top"/>
      <protection locked="0"/>
    </xf>
    <xf numFmtId="169" fontId="5" fillId="0" borderId="1" xfId="1" applyNumberFormat="1" applyFont="1" applyFill="1" applyBorder="1" applyAlignment="1" applyProtection="1">
      <alignment horizontal="center" vertical="top"/>
      <protection locked="0"/>
    </xf>
    <xf numFmtId="169" fontId="5" fillId="0" borderId="0" xfId="1" applyNumberFormat="1" applyFont="1" applyFill="1" applyBorder="1" applyAlignment="1" applyProtection="1">
      <alignment vertical="top"/>
      <protection locked="0"/>
    </xf>
    <xf numFmtId="169" fontId="5" fillId="0" borderId="0" xfId="0" applyNumberFormat="1" applyFont="1" applyAlignment="1" applyProtection="1">
      <alignment vertical="center"/>
      <protection locked="0"/>
    </xf>
    <xf numFmtId="169" fontId="4" fillId="0" borderId="0" xfId="1" applyNumberFormat="1" applyFont="1" applyFill="1" applyAlignment="1" applyProtection="1">
      <alignment horizontal="right" vertical="top"/>
    </xf>
    <xf numFmtId="169" fontId="5" fillId="0" borderId="0" xfId="1" applyNumberFormat="1" applyFont="1" applyFill="1" applyAlignment="1" applyProtection="1">
      <alignment horizontal="right" vertical="top"/>
    </xf>
    <xf numFmtId="169" fontId="5" fillId="0" borderId="1" xfId="1" applyNumberFormat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vertical="top"/>
    </xf>
    <xf numFmtId="169" fontId="5" fillId="0" borderId="0" xfId="1" applyNumberFormat="1" applyFont="1" applyFill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center" vertical="top"/>
    </xf>
    <xf numFmtId="169" fontId="5" fillId="0" borderId="0" xfId="1" applyNumberFormat="1" applyFont="1" applyFill="1" applyAlignment="1" applyProtection="1">
      <alignment vertical="top"/>
    </xf>
    <xf numFmtId="169" fontId="5" fillId="0" borderId="1" xfId="1" applyNumberFormat="1" applyFont="1" applyFill="1" applyBorder="1" applyAlignment="1" applyProtection="1">
      <alignment vertical="top"/>
    </xf>
    <xf numFmtId="169" fontId="5" fillId="0" borderId="1" xfId="1" applyNumberFormat="1" applyFont="1" applyFill="1" applyBorder="1" applyAlignment="1" applyProtection="1">
      <alignment horizontal="right" vertical="top"/>
    </xf>
    <xf numFmtId="0" fontId="8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vertical="top"/>
      <protection locked="0"/>
    </xf>
    <xf numFmtId="169" fontId="5" fillId="0" borderId="0" xfId="1" applyNumberFormat="1" applyFont="1" applyFill="1" applyBorder="1" applyAlignment="1" applyProtection="1">
      <alignment horizontal="center" vertical="center"/>
      <protection locked="0"/>
    </xf>
    <xf numFmtId="169" fontId="4" fillId="0" borderId="4" xfId="1" applyNumberFormat="1" applyFont="1" applyFill="1" applyBorder="1" applyAlignment="1" applyProtection="1">
      <alignment vertical="top"/>
    </xf>
    <xf numFmtId="0" fontId="7" fillId="0" borderId="0" xfId="0" applyFont="1" applyProtection="1">
      <protection locked="0"/>
    </xf>
    <xf numFmtId="166" fontId="4" fillId="0" borderId="0" xfId="0" applyNumberFormat="1" applyFont="1" applyAlignment="1" applyProtection="1">
      <alignment horizontal="left" vertical="center"/>
      <protection locked="0"/>
    </xf>
    <xf numFmtId="167" fontId="5" fillId="0" borderId="0" xfId="0" applyNumberFormat="1" applyFont="1" applyAlignment="1" applyProtection="1">
      <alignment horizontal="left"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169" fontId="5" fillId="0" borderId="0" xfId="2" applyNumberFormat="1" applyFont="1" applyFill="1" applyBorder="1" applyAlignment="1" applyProtection="1">
      <alignment vertical="top"/>
      <protection locked="0"/>
    </xf>
    <xf numFmtId="167" fontId="5" fillId="0" borderId="0" xfId="1" applyNumberFormat="1" applyFont="1" applyFill="1" applyAlignment="1" applyProtection="1">
      <alignment vertical="center"/>
      <protection locked="0"/>
    </xf>
    <xf numFmtId="167" fontId="4" fillId="0" borderId="0" xfId="1" applyNumberFormat="1" applyFont="1" applyFill="1" applyAlignment="1" applyProtection="1">
      <alignment vertical="center"/>
      <protection locked="0"/>
    </xf>
    <xf numFmtId="0" fontId="19" fillId="0" borderId="0" xfId="0" quotePrefix="1" applyFont="1" applyAlignment="1" applyProtection="1">
      <alignment horizontal="left" vertical="center"/>
      <protection locked="0"/>
    </xf>
    <xf numFmtId="43" fontId="5" fillId="0" borderId="0" xfId="1" applyFont="1" applyProtection="1">
      <protection locked="0"/>
    </xf>
    <xf numFmtId="169" fontId="4" fillId="0" borderId="4" xfId="1" applyNumberFormat="1" applyFont="1" applyFill="1" applyBorder="1" applyAlignment="1" applyProtection="1">
      <alignment vertical="center"/>
    </xf>
    <xf numFmtId="169" fontId="5" fillId="0" borderId="0" xfId="0" applyNumberFormat="1" applyFont="1" applyProtection="1">
      <protection locked="0"/>
    </xf>
    <xf numFmtId="169" fontId="5" fillId="0" borderId="0" xfId="1" applyNumberFormat="1" applyFont="1" applyAlignment="1" applyProtection="1">
      <alignment vertical="center"/>
    </xf>
    <xf numFmtId="2" fontId="7" fillId="0" borderId="0" xfId="0" applyNumberFormat="1" applyFont="1" applyAlignment="1" applyProtection="1">
      <alignment vertical="center"/>
      <protection locked="0"/>
    </xf>
    <xf numFmtId="2" fontId="5" fillId="0" borderId="0" xfId="0" applyNumberFormat="1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 wrapText="1"/>
      <protection locked="0"/>
    </xf>
    <xf numFmtId="49" fontId="5" fillId="0" borderId="0" xfId="5" quotePrefix="1" applyNumberFormat="1" applyFont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166" fontId="10" fillId="0" borderId="0" xfId="4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2" fontId="4" fillId="0" borderId="0" xfId="0" applyNumberFormat="1" applyFont="1" applyAlignment="1" applyProtection="1">
      <alignment vertical="center"/>
      <protection locked="0"/>
    </xf>
    <xf numFmtId="2" fontId="8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/>
      <protection locked="0"/>
    </xf>
    <xf numFmtId="2" fontId="5" fillId="0" borderId="0" xfId="0" applyNumberFormat="1" applyFont="1" applyAlignment="1" applyProtection="1">
      <alignment horizontal="center" vertical="center"/>
      <protection locked="0"/>
    </xf>
    <xf numFmtId="169" fontId="5" fillId="0" borderId="0" xfId="1" applyNumberFormat="1" applyFont="1" applyFill="1" applyAlignment="1" applyProtection="1">
      <alignment horizontal="left" vertical="center" indent="2"/>
      <protection locked="0"/>
    </xf>
    <xf numFmtId="169" fontId="5" fillId="0" borderId="0" xfId="1" applyNumberFormat="1" applyFont="1" applyFill="1" applyAlignment="1" applyProtection="1">
      <alignment horizontal="right" vertical="center"/>
    </xf>
    <xf numFmtId="169" fontId="5" fillId="0" borderId="0" xfId="1" applyNumberFormat="1" applyFont="1" applyFill="1" applyBorder="1" applyAlignment="1" applyProtection="1">
      <alignment horizontal="right" vertical="center"/>
    </xf>
    <xf numFmtId="169" fontId="4" fillId="0" borderId="0" xfId="1" applyNumberFormat="1" applyFont="1" applyFill="1" applyBorder="1" applyAlignment="1" applyProtection="1">
      <alignment horizontal="right" vertical="center"/>
    </xf>
    <xf numFmtId="169" fontId="5" fillId="0" borderId="1" xfId="1" applyNumberFormat="1" applyFont="1" applyFill="1" applyBorder="1" applyAlignment="1" applyProtection="1">
      <alignment horizontal="right" vertical="center"/>
    </xf>
    <xf numFmtId="169" fontId="4" fillId="0" borderId="2" xfId="1" applyNumberFormat="1" applyFont="1" applyFill="1" applyBorder="1" applyAlignment="1" applyProtection="1">
      <alignment horizontal="right" vertical="center"/>
    </xf>
    <xf numFmtId="167" fontId="5" fillId="0" borderId="0" xfId="0" applyNumberFormat="1" applyFont="1" applyAlignment="1">
      <alignment vertical="center"/>
    </xf>
    <xf numFmtId="37" fontId="5" fillId="0" borderId="0" xfId="0" applyNumberFormat="1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66" fontId="5" fillId="0" borderId="0" xfId="0" applyNumberFormat="1" applyFont="1" applyProtection="1">
      <protection locked="0"/>
    </xf>
    <xf numFmtId="171" fontId="4" fillId="0" borderId="0" xfId="0" applyNumberFormat="1" applyFont="1" applyAlignment="1" applyProtection="1">
      <alignment vertical="center"/>
      <protection locked="0"/>
    </xf>
    <xf numFmtId="2" fontId="5" fillId="0" borderId="0" xfId="0" applyNumberFormat="1" applyFont="1" applyAlignment="1" applyProtection="1">
      <alignment horizontal="left" vertical="center"/>
      <protection locked="0"/>
    </xf>
    <xf numFmtId="2" fontId="14" fillId="0" borderId="0" xfId="0" applyNumberFormat="1" applyFont="1" applyAlignment="1" applyProtection="1">
      <alignment vertical="center"/>
      <protection locked="0"/>
    </xf>
    <xf numFmtId="2" fontId="19" fillId="0" borderId="0" xfId="0" applyNumberFormat="1" applyFont="1" applyAlignment="1" applyProtection="1">
      <alignment vertical="center"/>
      <protection locked="0"/>
    </xf>
    <xf numFmtId="166" fontId="4" fillId="0" borderId="0" xfId="0" applyNumberFormat="1" applyFont="1" applyAlignment="1" applyProtection="1">
      <alignment horizontal="center" vertical="center"/>
      <protection locked="0"/>
    </xf>
    <xf numFmtId="167" fontId="8" fillId="0" borderId="0" xfId="0" applyNumberFormat="1" applyFont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6" fontId="5" fillId="0" borderId="0" xfId="0" quotePrefix="1" applyNumberFormat="1" applyFont="1" applyAlignment="1" applyProtection="1">
      <alignment horizontal="center" vertical="center"/>
      <protection locked="0"/>
    </xf>
    <xf numFmtId="166" fontId="8" fillId="0" borderId="0" xfId="5" applyNumberFormat="1" applyFont="1" applyAlignment="1" applyProtection="1">
      <alignment horizontal="center" vertical="center" wrapText="1"/>
      <protection locked="0"/>
    </xf>
    <xf numFmtId="167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167" fontId="5" fillId="0" borderId="0" xfId="0" applyNumberFormat="1" applyFont="1" applyAlignment="1" applyProtection="1">
      <alignment horizontal="center" vertical="center" wrapText="1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167" fontId="8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</cellXfs>
  <cellStyles count="12">
    <cellStyle name="Comma" xfId="1" builtinId="3"/>
    <cellStyle name="Comma 2" xfId="8" xr:uid="{EA0D896F-C240-4993-9BA4-C25AABD8FD17}"/>
    <cellStyle name="Comma 2 2" xfId="10" xr:uid="{3A692D39-B5DF-48CC-85BC-8405CD1A8C3B}"/>
    <cellStyle name="Comma 2 6" xfId="11" xr:uid="{033D247F-20B8-4289-94F7-23527B6BE93F}"/>
    <cellStyle name="Currency" xfId="2" builtinId="4"/>
    <cellStyle name="Normal" xfId="0" builtinId="0"/>
    <cellStyle name="Normal 2" xfId="7" xr:uid="{705FDAF8-D043-48E1-9BD2-A59DC2CBC540}"/>
    <cellStyle name="Normal 2 2 3" xfId="6" xr:uid="{00000000-0005-0000-0000-000003000000}"/>
    <cellStyle name="Normal 8 2" xfId="3" xr:uid="{00000000-0005-0000-0000-000004000000}"/>
    <cellStyle name="Normal_3M Thailand 311244 - T" xfId="4" xr:uid="{00000000-0005-0000-0000-000005000000}"/>
    <cellStyle name="Normal_Akara_June Eng09" xfId="5" xr:uid="{00000000-0005-0000-0000-000006000000}"/>
    <cellStyle name="Percent 2" xfId="9" xr:uid="{0E76976E-9FD4-4511-A2DD-8D626D13A59B}"/>
  </cellStyles>
  <dxfs count="0"/>
  <tableStyles count="1" defaultTableStyle="TableStyleMedium2" defaultPivotStyle="PivotStyleLight16">
    <tableStyle name="Invisible" pivot="0" table="0" count="0" xr9:uid="{85984F3E-7F3D-499E-BF00-947574D0CF60}"/>
  </tableStyles>
  <colors>
    <mruColors>
      <color rgb="FF00FFFF"/>
      <color rgb="FFFFFF99"/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140C-4BF1-4F4A-A712-D54901C2CDB4}">
  <dimension ref="A1:AB93"/>
  <sheetViews>
    <sheetView topLeftCell="A94" zoomScale="80" zoomScaleNormal="80" zoomScaleSheetLayoutView="80" workbookViewId="0">
      <selection activeCell="P1" sqref="P1:P2"/>
    </sheetView>
  </sheetViews>
  <sheetFormatPr defaultColWidth="9.125" defaultRowHeight="21.6" x14ac:dyDescent="0.6"/>
  <cols>
    <col min="1" max="2" width="2" style="16" customWidth="1"/>
    <col min="3" max="3" width="42.75" style="16" customWidth="1"/>
    <col min="4" max="4" width="9.75" style="17" bestFit="1" customWidth="1"/>
    <col min="5" max="5" width="0.875" style="18" customWidth="1"/>
    <col min="6" max="6" width="13.25" style="47" customWidth="1"/>
    <col min="7" max="7" width="0.875" style="47" customWidth="1"/>
    <col min="8" max="8" width="13.25" style="47" customWidth="1"/>
    <col min="9" max="9" width="0.875" style="47" customWidth="1"/>
    <col min="10" max="10" width="13.25" style="20" customWidth="1"/>
    <col min="11" max="11" width="0.875" style="47" customWidth="1"/>
    <col min="12" max="12" width="13.25" style="20" customWidth="1"/>
    <col min="13" max="13" width="9.125" style="20"/>
    <col min="14" max="15" width="14.75" style="20" bestFit="1" customWidth="1"/>
    <col min="16" max="16" width="10.875" style="20" bestFit="1" customWidth="1"/>
    <col min="17" max="17" width="9.25" style="20" bestFit="1" customWidth="1"/>
    <col min="18" max="18" width="9.125" style="20"/>
    <col min="19" max="19" width="20.125" style="20" customWidth="1"/>
    <col min="20" max="20" width="9.125" style="20"/>
    <col min="21" max="21" width="13.625" style="20" bestFit="1" customWidth="1"/>
    <col min="22" max="22" width="9.125" style="20"/>
    <col min="23" max="23" width="12" style="20" bestFit="1" customWidth="1"/>
    <col min="24" max="24" width="9.125" style="20"/>
    <col min="25" max="25" width="12.25" style="20" customWidth="1"/>
    <col min="26" max="16384" width="9.125" style="20"/>
  </cols>
  <sheetData>
    <row r="1" spans="1:16" s="5" customFormat="1" ht="23.4" x14ac:dyDescent="0.6">
      <c r="A1" s="1" t="s">
        <v>0</v>
      </c>
      <c r="B1" s="1"/>
      <c r="C1" s="1"/>
      <c r="D1" s="2"/>
      <c r="E1" s="3"/>
      <c r="F1" s="4"/>
      <c r="G1" s="4"/>
      <c r="H1" s="4"/>
      <c r="I1" s="4"/>
      <c r="K1" s="4"/>
    </row>
    <row r="2" spans="1:16" s="5" customFormat="1" ht="23.4" x14ac:dyDescent="0.6">
      <c r="A2" s="6" t="s">
        <v>160</v>
      </c>
      <c r="B2" s="1"/>
      <c r="C2" s="1"/>
      <c r="D2" s="2"/>
      <c r="E2" s="3"/>
      <c r="F2" s="4"/>
      <c r="G2" s="4"/>
      <c r="H2" s="4"/>
      <c r="I2" s="4"/>
      <c r="K2" s="4"/>
    </row>
    <row r="3" spans="1:16" s="5" customFormat="1" ht="23.4" x14ac:dyDescent="0.6">
      <c r="A3" s="7"/>
      <c r="B3" s="7"/>
      <c r="C3" s="7"/>
      <c r="D3" s="2"/>
      <c r="E3" s="3"/>
      <c r="F3" s="8"/>
      <c r="G3" s="8"/>
      <c r="H3" s="8"/>
      <c r="I3" s="8"/>
      <c r="K3" s="8"/>
    </row>
    <row r="4" spans="1:16" s="15" customFormat="1" ht="22.2" x14ac:dyDescent="0.6">
      <c r="A4" s="9"/>
      <c r="B4" s="9"/>
      <c r="C4" s="10"/>
      <c r="D4" s="11"/>
      <c r="E4" s="12"/>
      <c r="F4" s="203" t="s">
        <v>1</v>
      </c>
      <c r="G4" s="203"/>
      <c r="H4" s="203"/>
      <c r="I4" s="14"/>
      <c r="J4" s="203" t="s">
        <v>2</v>
      </c>
      <c r="K4" s="203"/>
      <c r="L4" s="203"/>
    </row>
    <row r="5" spans="1:16" x14ac:dyDescent="0.55000000000000004">
      <c r="F5" s="19" t="s">
        <v>214</v>
      </c>
      <c r="G5" s="19"/>
      <c r="H5" s="19" t="s">
        <v>3</v>
      </c>
      <c r="I5" s="19"/>
      <c r="J5" s="19" t="s">
        <v>214</v>
      </c>
      <c r="K5" s="19"/>
      <c r="L5" s="19" t="s">
        <v>3</v>
      </c>
    </row>
    <row r="6" spans="1:16" ht="23.4" x14ac:dyDescent="0.55000000000000004">
      <c r="A6" s="1" t="s">
        <v>4</v>
      </c>
      <c r="D6" s="17" t="s">
        <v>5</v>
      </c>
      <c r="F6" s="19">
        <v>2568</v>
      </c>
      <c r="G6" s="19"/>
      <c r="H6" s="19">
        <v>2567</v>
      </c>
      <c r="I6" s="19"/>
      <c r="J6" s="19">
        <v>2568</v>
      </c>
      <c r="K6" s="19"/>
      <c r="L6" s="19">
        <v>2567</v>
      </c>
    </row>
    <row r="7" spans="1:16" ht="23.4" x14ac:dyDescent="0.55000000000000004">
      <c r="A7" s="1"/>
      <c r="F7" s="19" t="s">
        <v>6</v>
      </c>
      <c r="G7" s="22"/>
      <c r="H7" s="22"/>
      <c r="I7" s="21"/>
      <c r="J7" s="19" t="s">
        <v>6</v>
      </c>
      <c r="K7" s="23"/>
      <c r="L7" s="23"/>
    </row>
    <row r="8" spans="1:16" ht="22.2" x14ac:dyDescent="0.6">
      <c r="A8" s="24"/>
      <c r="B8" s="24"/>
      <c r="C8" s="24"/>
      <c r="F8" s="204" t="s">
        <v>7</v>
      </c>
      <c r="G8" s="204"/>
      <c r="H8" s="204"/>
      <c r="I8" s="204"/>
      <c r="J8" s="204"/>
      <c r="K8" s="204"/>
      <c r="L8" s="204"/>
    </row>
    <row r="9" spans="1:16" ht="22.2" x14ac:dyDescent="0.6">
      <c r="A9" s="26" t="s">
        <v>8</v>
      </c>
      <c r="B9" s="24"/>
      <c r="C9" s="24"/>
      <c r="F9" s="195"/>
      <c r="G9" s="195"/>
      <c r="H9" s="195"/>
      <c r="I9" s="195"/>
      <c r="J9" s="195"/>
      <c r="K9" s="195"/>
      <c r="L9" s="195"/>
      <c r="N9" s="27"/>
      <c r="O9" s="27"/>
      <c r="P9" s="27"/>
    </row>
    <row r="10" spans="1:16" x14ac:dyDescent="0.55000000000000004">
      <c r="A10" s="28" t="s">
        <v>9</v>
      </c>
      <c r="F10" s="29">
        <v>4498635</v>
      </c>
      <c r="G10" s="29"/>
      <c r="H10" s="29">
        <v>3593474</v>
      </c>
      <c r="I10" s="30"/>
      <c r="J10" s="30">
        <v>844741</v>
      </c>
      <c r="K10" s="30"/>
      <c r="L10" s="29">
        <v>131175</v>
      </c>
      <c r="N10" s="31"/>
      <c r="O10" s="31"/>
      <c r="P10" s="31"/>
    </row>
    <row r="11" spans="1:16" x14ac:dyDescent="0.55000000000000004">
      <c r="A11" s="28" t="s">
        <v>10</v>
      </c>
      <c r="D11" s="17">
        <v>2</v>
      </c>
      <c r="F11" s="29">
        <v>1323635</v>
      </c>
      <c r="G11" s="29"/>
      <c r="H11" s="29">
        <v>1357998</v>
      </c>
      <c r="I11" s="30"/>
      <c r="J11" s="30">
        <v>60803</v>
      </c>
      <c r="K11" s="30"/>
      <c r="L11" s="29">
        <v>38982</v>
      </c>
      <c r="N11" s="31"/>
      <c r="O11" s="31"/>
      <c r="P11" s="31"/>
    </row>
    <row r="12" spans="1:16" x14ac:dyDescent="0.55000000000000004">
      <c r="A12" s="32" t="s">
        <v>142</v>
      </c>
      <c r="F12" s="29">
        <v>214120</v>
      </c>
      <c r="G12" s="29"/>
      <c r="H12" s="29">
        <v>274079</v>
      </c>
      <c r="I12" s="30"/>
      <c r="J12" s="30">
        <v>6479</v>
      </c>
      <c r="K12" s="30"/>
      <c r="L12" s="29">
        <v>11275</v>
      </c>
      <c r="N12" s="31"/>
      <c r="O12" s="31"/>
      <c r="P12" s="31"/>
    </row>
    <row r="13" spans="1:16" x14ac:dyDescent="0.55000000000000004">
      <c r="A13" s="16" t="s">
        <v>11</v>
      </c>
      <c r="F13" s="29">
        <v>0</v>
      </c>
      <c r="G13" s="29"/>
      <c r="H13" s="29">
        <v>3565</v>
      </c>
      <c r="I13" s="30"/>
      <c r="J13" s="30">
        <v>0</v>
      </c>
      <c r="K13" s="30"/>
      <c r="L13" s="29">
        <v>0</v>
      </c>
      <c r="N13" s="31"/>
      <c r="O13" s="31"/>
      <c r="P13" s="31"/>
    </row>
    <row r="14" spans="1:16" x14ac:dyDescent="0.55000000000000004">
      <c r="A14" s="32" t="s">
        <v>12</v>
      </c>
      <c r="F14" s="33">
        <v>98367</v>
      </c>
      <c r="G14" s="29"/>
      <c r="H14" s="33">
        <v>77740</v>
      </c>
      <c r="I14" s="30"/>
      <c r="J14" s="34">
        <v>896</v>
      </c>
      <c r="K14" s="30"/>
      <c r="L14" s="33">
        <v>2016</v>
      </c>
      <c r="N14" s="31"/>
      <c r="O14" s="31"/>
      <c r="P14" s="31"/>
    </row>
    <row r="15" spans="1:16" ht="22.2" x14ac:dyDescent="0.6">
      <c r="A15" s="24" t="s">
        <v>13</v>
      </c>
      <c r="F15" s="72">
        <f>SUM(F10:F14)</f>
        <v>6134757</v>
      </c>
      <c r="G15" s="35"/>
      <c r="H15" s="72">
        <f>SUM(H10:H14)</f>
        <v>5306856</v>
      </c>
      <c r="I15" s="35"/>
      <c r="J15" s="72">
        <f>SUM(J10:J14)</f>
        <v>912919</v>
      </c>
      <c r="K15" s="35"/>
      <c r="L15" s="72">
        <f>SUM(L10:L14)</f>
        <v>183448</v>
      </c>
      <c r="O15" s="31"/>
      <c r="P15" s="31"/>
    </row>
    <row r="16" spans="1:16" x14ac:dyDescent="0.6">
      <c r="F16" s="29"/>
      <c r="G16" s="29"/>
      <c r="H16" s="29"/>
      <c r="I16" s="29"/>
      <c r="J16" s="29"/>
      <c r="K16" s="29"/>
      <c r="L16" s="29"/>
      <c r="O16" s="31"/>
      <c r="P16" s="31"/>
    </row>
    <row r="17" spans="1:26" ht="22.2" x14ac:dyDescent="0.6">
      <c r="A17" s="26" t="s">
        <v>14</v>
      </c>
      <c r="B17" s="24"/>
      <c r="C17" s="24"/>
      <c r="F17" s="29"/>
      <c r="G17" s="29"/>
      <c r="H17" s="29"/>
      <c r="I17" s="29"/>
      <c r="J17" s="29"/>
      <c r="K17" s="29"/>
      <c r="L17" s="29"/>
      <c r="O17" s="31"/>
      <c r="P17" s="31"/>
    </row>
    <row r="18" spans="1:26" x14ac:dyDescent="0.55000000000000004">
      <c r="A18" s="28" t="s">
        <v>143</v>
      </c>
      <c r="D18" s="17">
        <v>5</v>
      </c>
      <c r="F18" s="29">
        <v>11218</v>
      </c>
      <c r="G18" s="29"/>
      <c r="H18" s="29">
        <v>10695</v>
      </c>
      <c r="I18" s="30"/>
      <c r="J18" s="30">
        <v>0</v>
      </c>
      <c r="K18" s="30"/>
      <c r="L18" s="29">
        <v>0</v>
      </c>
      <c r="O18" s="31"/>
      <c r="P18" s="31"/>
      <c r="Z18" s="36"/>
    </row>
    <row r="19" spans="1:26" s="39" customFormat="1" x14ac:dyDescent="0.55000000000000004">
      <c r="A19" s="37" t="s">
        <v>144</v>
      </c>
      <c r="B19" s="16"/>
      <c r="C19" s="16"/>
      <c r="D19" s="17">
        <v>2</v>
      </c>
      <c r="E19" s="38"/>
      <c r="F19" s="29">
        <v>0</v>
      </c>
      <c r="G19" s="29"/>
      <c r="H19" s="29">
        <v>0</v>
      </c>
      <c r="I19" s="30"/>
      <c r="J19" s="30">
        <v>969943</v>
      </c>
      <c r="K19" s="30"/>
      <c r="L19" s="29">
        <v>1259678</v>
      </c>
      <c r="O19" s="31"/>
      <c r="P19" s="31"/>
      <c r="Z19" s="40"/>
    </row>
    <row r="20" spans="1:26" x14ac:dyDescent="0.55000000000000004">
      <c r="A20" s="37" t="s">
        <v>161</v>
      </c>
      <c r="F20" s="29">
        <v>208591</v>
      </c>
      <c r="G20" s="29"/>
      <c r="H20" s="29">
        <v>203981</v>
      </c>
      <c r="I20" s="30"/>
      <c r="J20" s="30">
        <v>83981</v>
      </c>
      <c r="K20" s="30"/>
      <c r="L20" s="29">
        <v>83981</v>
      </c>
      <c r="O20" s="31"/>
      <c r="P20" s="31"/>
      <c r="Z20" s="36"/>
    </row>
    <row r="21" spans="1:26" x14ac:dyDescent="0.55000000000000004">
      <c r="A21" s="37" t="s">
        <v>15</v>
      </c>
      <c r="D21" s="17">
        <v>3</v>
      </c>
      <c r="F21" s="29">
        <v>0</v>
      </c>
      <c r="G21" s="29"/>
      <c r="H21" s="29">
        <v>0</v>
      </c>
      <c r="I21" s="30"/>
      <c r="J21" s="30">
        <v>7025390</v>
      </c>
      <c r="K21" s="30"/>
      <c r="L21" s="29">
        <v>6776750</v>
      </c>
      <c r="O21" s="31"/>
      <c r="P21" s="31"/>
      <c r="Z21" s="36"/>
    </row>
    <row r="22" spans="1:26" x14ac:dyDescent="0.55000000000000004">
      <c r="A22" s="28" t="s">
        <v>162</v>
      </c>
      <c r="D22" s="17" t="s">
        <v>227</v>
      </c>
      <c r="F22" s="29">
        <v>12340506</v>
      </c>
      <c r="G22" s="29"/>
      <c r="H22" s="29">
        <v>12181174</v>
      </c>
      <c r="I22" s="30"/>
      <c r="J22" s="30">
        <v>1541688</v>
      </c>
      <c r="K22" s="30"/>
      <c r="L22" s="29">
        <v>1579729</v>
      </c>
      <c r="O22" s="31"/>
      <c r="P22" s="31"/>
      <c r="Z22" s="36"/>
    </row>
    <row r="23" spans="1:26" x14ac:dyDescent="0.55000000000000004">
      <c r="A23" s="28" t="s">
        <v>132</v>
      </c>
      <c r="F23" s="29">
        <v>3210866</v>
      </c>
      <c r="G23" s="29"/>
      <c r="H23" s="29">
        <v>3557025</v>
      </c>
      <c r="I23" s="30"/>
      <c r="J23" s="30">
        <v>5230</v>
      </c>
      <c r="K23" s="30"/>
      <c r="L23" s="29">
        <v>7490</v>
      </c>
      <c r="O23" s="31"/>
      <c r="P23" s="31"/>
      <c r="Z23" s="36"/>
    </row>
    <row r="24" spans="1:26" x14ac:dyDescent="0.55000000000000004">
      <c r="A24" s="28" t="s">
        <v>16</v>
      </c>
      <c r="F24" s="29">
        <v>1563665</v>
      </c>
      <c r="G24" s="29"/>
      <c r="H24" s="29">
        <v>1563665</v>
      </c>
      <c r="I24" s="30"/>
      <c r="J24" s="30">
        <v>0</v>
      </c>
      <c r="K24" s="30"/>
      <c r="L24" s="29">
        <v>0</v>
      </c>
      <c r="O24" s="31"/>
      <c r="P24" s="31"/>
      <c r="Z24" s="36"/>
    </row>
    <row r="25" spans="1:26" x14ac:dyDescent="0.55000000000000004">
      <c r="A25" s="28" t="s">
        <v>133</v>
      </c>
      <c r="F25" s="29">
        <v>116449</v>
      </c>
      <c r="G25" s="29"/>
      <c r="H25" s="29">
        <v>109466</v>
      </c>
      <c r="I25" s="30"/>
      <c r="J25" s="30">
        <v>15270</v>
      </c>
      <c r="K25" s="30"/>
      <c r="L25" s="29">
        <v>211</v>
      </c>
      <c r="O25" s="31"/>
      <c r="P25" s="31"/>
      <c r="Z25" s="36"/>
    </row>
    <row r="26" spans="1:26" x14ac:dyDescent="0.55000000000000004">
      <c r="A26" s="28" t="s">
        <v>17</v>
      </c>
      <c r="F26" s="29">
        <v>38399</v>
      </c>
      <c r="G26" s="29"/>
      <c r="H26" s="29">
        <v>30872</v>
      </c>
      <c r="I26" s="30"/>
      <c r="J26" s="30">
        <v>0</v>
      </c>
      <c r="K26" s="30"/>
      <c r="L26" s="29">
        <v>0</v>
      </c>
      <c r="M26" s="41"/>
      <c r="O26" s="31"/>
      <c r="P26" s="31"/>
      <c r="Z26" s="36"/>
    </row>
    <row r="27" spans="1:26" x14ac:dyDescent="0.55000000000000004">
      <c r="A27" s="42" t="s">
        <v>18</v>
      </c>
      <c r="D27" s="17">
        <v>2</v>
      </c>
      <c r="F27" s="43">
        <v>114530</v>
      </c>
      <c r="G27" s="29"/>
      <c r="H27" s="43">
        <v>83962</v>
      </c>
      <c r="I27" s="30"/>
      <c r="J27" s="34">
        <v>2582</v>
      </c>
      <c r="K27" s="30"/>
      <c r="L27" s="33">
        <v>1929</v>
      </c>
      <c r="O27" s="31"/>
      <c r="P27" s="31"/>
      <c r="Z27" s="36"/>
    </row>
    <row r="28" spans="1:26" ht="22.2" x14ac:dyDescent="0.6">
      <c r="A28" s="24" t="s">
        <v>19</v>
      </c>
      <c r="F28" s="72">
        <f>SUM(F18:F27)</f>
        <v>17604224</v>
      </c>
      <c r="G28" s="35"/>
      <c r="H28" s="72">
        <f>SUM(H18:H27)</f>
        <v>17740840</v>
      </c>
      <c r="I28" s="35"/>
      <c r="J28" s="72">
        <f>SUM(J18:J27)</f>
        <v>9644084</v>
      </c>
      <c r="K28" s="35"/>
      <c r="L28" s="72">
        <f>SUM(L18:L27)</f>
        <v>9709768</v>
      </c>
      <c r="O28" s="31"/>
      <c r="P28" s="31"/>
      <c r="Z28" s="44"/>
    </row>
    <row r="29" spans="1:26" ht="22.2" x14ac:dyDescent="0.6">
      <c r="F29" s="29"/>
      <c r="G29" s="29"/>
      <c r="H29" s="29"/>
      <c r="I29" s="29"/>
      <c r="J29" s="29"/>
      <c r="K29" s="29"/>
      <c r="L29" s="29"/>
      <c r="Z29" s="45"/>
    </row>
    <row r="30" spans="1:26" ht="22.8" thickBot="1" x14ac:dyDescent="0.65">
      <c r="A30" s="24" t="s">
        <v>20</v>
      </c>
      <c r="B30" s="24"/>
      <c r="C30" s="24"/>
      <c r="F30" s="73">
        <f>F15+F28</f>
        <v>23738981</v>
      </c>
      <c r="G30" s="35"/>
      <c r="H30" s="73">
        <f>H15+H28</f>
        <v>23047696</v>
      </c>
      <c r="I30" s="35"/>
      <c r="J30" s="73">
        <f>J15+J28</f>
        <v>10557003</v>
      </c>
      <c r="K30" s="35"/>
      <c r="L30" s="73">
        <f>L15+L28</f>
        <v>9893216</v>
      </c>
    </row>
    <row r="31" spans="1:26" ht="22.2" thickTop="1" x14ac:dyDescent="0.6">
      <c r="J31" s="47"/>
      <c r="L31" s="47"/>
    </row>
    <row r="32" spans="1:26" s="5" customFormat="1" ht="23.4" x14ac:dyDescent="0.6">
      <c r="A32" s="1" t="str">
        <f>A1</f>
        <v>บริษัท พริมา มารีน จำกัด (มหาชน) และบริษัทย่อย</v>
      </c>
      <c r="B32" s="1"/>
      <c r="C32" s="1"/>
      <c r="D32" s="2"/>
      <c r="E32" s="3"/>
      <c r="F32" s="4"/>
      <c r="G32" s="4"/>
      <c r="H32" s="4"/>
      <c r="I32" s="4"/>
      <c r="J32" s="4"/>
      <c r="K32" s="4"/>
      <c r="L32" s="4"/>
    </row>
    <row r="33" spans="1:25" s="5" customFormat="1" ht="23.4" x14ac:dyDescent="0.6">
      <c r="A33" s="1" t="s">
        <v>160</v>
      </c>
      <c r="B33" s="1"/>
      <c r="C33" s="1"/>
      <c r="D33" s="2"/>
      <c r="E33" s="3"/>
      <c r="F33" s="4"/>
      <c r="G33" s="4"/>
      <c r="H33" s="4"/>
      <c r="I33" s="4"/>
      <c r="J33" s="4"/>
      <c r="K33" s="4"/>
      <c r="L33" s="4"/>
    </row>
    <row r="34" spans="1:25" s="5" customFormat="1" ht="23.4" x14ac:dyDescent="0.6">
      <c r="A34" s="1"/>
      <c r="B34" s="1"/>
      <c r="C34" s="1"/>
      <c r="D34" s="2"/>
      <c r="E34" s="3"/>
      <c r="F34" s="4"/>
      <c r="G34" s="4"/>
      <c r="H34" s="4"/>
      <c r="I34" s="4"/>
      <c r="J34" s="4"/>
      <c r="K34" s="4"/>
      <c r="L34" s="4"/>
    </row>
    <row r="35" spans="1:25" s="15" customFormat="1" ht="22.2" x14ac:dyDescent="0.6">
      <c r="A35" s="9"/>
      <c r="B35" s="9"/>
      <c r="C35" s="10"/>
      <c r="D35" s="11"/>
      <c r="E35" s="12"/>
      <c r="F35" s="203" t="s">
        <v>1</v>
      </c>
      <c r="G35" s="203"/>
      <c r="H35" s="203"/>
      <c r="I35" s="14"/>
      <c r="J35" s="203" t="s">
        <v>2</v>
      </c>
      <c r="K35" s="203"/>
      <c r="L35" s="203"/>
    </row>
    <row r="36" spans="1:25" s="15" customFormat="1" ht="22.2" x14ac:dyDescent="0.55000000000000004">
      <c r="A36" s="9"/>
      <c r="B36" s="9"/>
      <c r="C36" s="10"/>
      <c r="D36" s="11"/>
      <c r="E36" s="12"/>
      <c r="F36" s="19" t="s">
        <v>214</v>
      </c>
      <c r="G36" s="19"/>
      <c r="H36" s="19" t="s">
        <v>3</v>
      </c>
      <c r="I36" s="19"/>
      <c r="J36" s="19" t="s">
        <v>214</v>
      </c>
      <c r="K36" s="19"/>
      <c r="L36" s="19" t="s">
        <v>3</v>
      </c>
    </row>
    <row r="37" spans="1:25" s="15" customFormat="1" ht="23.4" x14ac:dyDescent="0.55000000000000004">
      <c r="A37" s="1" t="s">
        <v>21</v>
      </c>
      <c r="B37" s="9"/>
      <c r="C37" s="10"/>
      <c r="D37" s="17" t="s">
        <v>5</v>
      </c>
      <c r="E37" s="12"/>
      <c r="F37" s="19">
        <v>2568</v>
      </c>
      <c r="G37" s="19"/>
      <c r="H37" s="19">
        <v>2567</v>
      </c>
      <c r="I37" s="19"/>
      <c r="J37" s="19">
        <v>2568</v>
      </c>
      <c r="K37" s="19"/>
      <c r="L37" s="19">
        <v>2567</v>
      </c>
    </row>
    <row r="38" spans="1:25" ht="23.4" x14ac:dyDescent="0.55000000000000004">
      <c r="A38" s="1"/>
      <c r="F38" s="19" t="s">
        <v>6</v>
      </c>
      <c r="G38" s="22"/>
      <c r="H38" s="22"/>
      <c r="I38" s="21"/>
      <c r="J38" s="19" t="s">
        <v>6</v>
      </c>
      <c r="K38" s="23"/>
      <c r="L38" s="23"/>
    </row>
    <row r="39" spans="1:25" ht="22.2" x14ac:dyDescent="0.6">
      <c r="A39" s="24"/>
      <c r="B39" s="24"/>
      <c r="C39" s="24"/>
      <c r="F39" s="204" t="s">
        <v>7</v>
      </c>
      <c r="G39" s="204"/>
      <c r="H39" s="204"/>
      <c r="I39" s="204"/>
      <c r="J39" s="204"/>
      <c r="K39" s="204"/>
      <c r="L39" s="204"/>
    </row>
    <row r="40" spans="1:25" ht="22.2" x14ac:dyDescent="0.6">
      <c r="A40" s="26" t="s">
        <v>22</v>
      </c>
      <c r="B40" s="24"/>
      <c r="C40" s="24"/>
      <c r="F40" s="196"/>
      <c r="G40" s="196"/>
      <c r="H40" s="196"/>
      <c r="I40" s="196"/>
      <c r="J40" s="196"/>
      <c r="K40" s="196"/>
      <c r="L40" s="196"/>
    </row>
    <row r="41" spans="1:25" ht="22.2" x14ac:dyDescent="0.55000000000000004">
      <c r="A41" s="48" t="s">
        <v>146</v>
      </c>
      <c r="B41" s="24"/>
      <c r="C41" s="24"/>
      <c r="D41" s="17">
        <v>5</v>
      </c>
      <c r="F41" s="49">
        <v>1080000</v>
      </c>
      <c r="G41" s="49"/>
      <c r="H41" s="49">
        <v>730000</v>
      </c>
      <c r="I41" s="197"/>
      <c r="J41" s="197">
        <v>1080000</v>
      </c>
      <c r="K41" s="197"/>
      <c r="L41" s="49">
        <v>730000</v>
      </c>
      <c r="N41" s="31"/>
      <c r="O41" s="31"/>
      <c r="P41" s="31"/>
    </row>
    <row r="42" spans="1:25" x14ac:dyDescent="0.55000000000000004">
      <c r="A42" s="16" t="s">
        <v>23</v>
      </c>
      <c r="D42" s="17">
        <v>2</v>
      </c>
      <c r="F42" s="51">
        <v>1366223</v>
      </c>
      <c r="G42" s="49"/>
      <c r="H42" s="51">
        <v>1479207</v>
      </c>
      <c r="I42" s="50"/>
      <c r="J42" s="50">
        <v>49696</v>
      </c>
      <c r="K42" s="50"/>
      <c r="L42" s="49">
        <v>106350</v>
      </c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spans="1:25" ht="22.2" x14ac:dyDescent="0.55000000000000004">
      <c r="A43" s="16" t="s">
        <v>141</v>
      </c>
      <c r="C43" s="24"/>
      <c r="D43" s="17">
        <v>2</v>
      </c>
      <c r="F43" s="49">
        <f>'CF 14-15'!G93</f>
        <v>556060</v>
      </c>
      <c r="G43" s="49"/>
      <c r="H43" s="49">
        <v>1110</v>
      </c>
      <c r="I43" s="198"/>
      <c r="J43" s="50">
        <f>'CF 14-15'!K93</f>
        <v>556060</v>
      </c>
      <c r="K43" s="198"/>
      <c r="L43" s="49">
        <v>1110</v>
      </c>
      <c r="N43" s="41"/>
      <c r="O43" s="41"/>
      <c r="P43" s="41"/>
    </row>
    <row r="44" spans="1:25" ht="22.2" x14ac:dyDescent="0.55000000000000004">
      <c r="A44" s="16" t="s">
        <v>163</v>
      </c>
      <c r="B44" s="24"/>
      <c r="C44" s="24"/>
      <c r="D44" s="16"/>
      <c r="E44" s="20"/>
      <c r="F44" s="20"/>
      <c r="G44" s="20"/>
      <c r="H44" s="20"/>
      <c r="I44" s="198"/>
      <c r="J44" s="198"/>
      <c r="K44" s="198"/>
      <c r="L44" s="41"/>
      <c r="N44" s="31"/>
      <c r="O44" s="31"/>
      <c r="P44" s="31"/>
    </row>
    <row r="45" spans="1:25" ht="22.2" x14ac:dyDescent="0.55000000000000004">
      <c r="B45" s="16" t="s">
        <v>164</v>
      </c>
      <c r="C45" s="24"/>
      <c r="D45" s="17">
        <v>5</v>
      </c>
      <c r="F45" s="49">
        <v>1503810</v>
      </c>
      <c r="G45" s="49"/>
      <c r="H45" s="49">
        <v>1249739</v>
      </c>
      <c r="I45" s="50"/>
      <c r="J45" s="50">
        <v>623007</v>
      </c>
      <c r="K45" s="50"/>
      <c r="L45" s="49">
        <v>570493</v>
      </c>
      <c r="N45" s="41"/>
      <c r="O45" s="41"/>
      <c r="P45" s="41"/>
    </row>
    <row r="46" spans="1:25" ht="22.2" x14ac:dyDescent="0.55000000000000004">
      <c r="B46" s="16" t="s">
        <v>165</v>
      </c>
      <c r="C46" s="24"/>
      <c r="F46" s="49">
        <v>476179</v>
      </c>
      <c r="G46" s="49"/>
      <c r="H46" s="49">
        <v>452469</v>
      </c>
      <c r="I46" s="198"/>
      <c r="J46" s="50">
        <v>4086</v>
      </c>
      <c r="K46" s="198"/>
      <c r="L46" s="49">
        <v>4002</v>
      </c>
      <c r="N46" s="41"/>
      <c r="O46" s="41"/>
      <c r="P46" s="41"/>
    </row>
    <row r="47" spans="1:25" x14ac:dyDescent="0.55000000000000004">
      <c r="A47" s="200" t="s">
        <v>24</v>
      </c>
      <c r="B47" s="201"/>
      <c r="F47" s="49">
        <v>146328</v>
      </c>
      <c r="G47" s="49"/>
      <c r="H47" s="49">
        <v>191316</v>
      </c>
      <c r="I47" s="50"/>
      <c r="J47" s="50">
        <v>12017</v>
      </c>
      <c r="K47" s="50"/>
      <c r="L47" s="49">
        <v>20686</v>
      </c>
      <c r="N47" s="41"/>
      <c r="O47" s="41"/>
      <c r="P47" s="41"/>
      <c r="Q47" s="29"/>
    </row>
    <row r="48" spans="1:25" x14ac:dyDescent="0.55000000000000004">
      <c r="A48" s="200" t="s">
        <v>194</v>
      </c>
      <c r="B48" s="202"/>
      <c r="C48" s="39"/>
      <c r="F48" s="49">
        <v>5805</v>
      </c>
      <c r="G48" s="49"/>
      <c r="H48" s="49">
        <v>17687</v>
      </c>
      <c r="I48" s="50"/>
      <c r="J48" s="50">
        <v>0</v>
      </c>
      <c r="K48" s="50"/>
      <c r="L48" s="49">
        <v>29</v>
      </c>
      <c r="N48" s="41"/>
      <c r="O48" s="41"/>
      <c r="P48" s="41"/>
      <c r="Q48" s="29"/>
    </row>
    <row r="49" spans="1:17" x14ac:dyDescent="0.55000000000000004">
      <c r="A49" s="200" t="s">
        <v>25</v>
      </c>
      <c r="B49" s="201"/>
      <c r="F49" s="43">
        <v>47646</v>
      </c>
      <c r="G49" s="51"/>
      <c r="H49" s="43">
        <v>52467</v>
      </c>
      <c r="I49" s="52"/>
      <c r="J49" s="53">
        <v>2570</v>
      </c>
      <c r="K49" s="52"/>
      <c r="L49" s="43">
        <v>2674</v>
      </c>
      <c r="N49" s="41"/>
      <c r="O49" s="41"/>
      <c r="P49" s="41"/>
      <c r="Q49" s="29"/>
    </row>
    <row r="50" spans="1:17" ht="22.2" x14ac:dyDescent="0.6">
      <c r="A50" s="24" t="s">
        <v>26</v>
      </c>
      <c r="F50" s="74">
        <f>SUM(F41:F49)</f>
        <v>5182051</v>
      </c>
      <c r="G50" s="54"/>
      <c r="H50" s="74">
        <f>SUM(H41:H49)</f>
        <v>4173995</v>
      </c>
      <c r="I50" s="54"/>
      <c r="J50" s="74">
        <f>SUM(J41:J49)</f>
        <v>2327436</v>
      </c>
      <c r="K50" s="54"/>
      <c r="L50" s="74">
        <f>SUM(L41:L49)</f>
        <v>1435344</v>
      </c>
      <c r="O50" s="41"/>
      <c r="P50" s="41"/>
    </row>
    <row r="51" spans="1:17" ht="22.05" customHeight="1" x14ac:dyDescent="0.6">
      <c r="A51" s="24"/>
      <c r="B51" s="24"/>
      <c r="C51" s="24"/>
      <c r="F51" s="49"/>
      <c r="G51" s="49"/>
      <c r="H51" s="49"/>
      <c r="I51" s="49"/>
      <c r="J51" s="49"/>
      <c r="K51" s="49"/>
      <c r="L51" s="49"/>
      <c r="O51" s="41"/>
      <c r="P51" s="41"/>
    </row>
    <row r="52" spans="1:17" ht="22.2" x14ac:dyDescent="0.6">
      <c r="A52" s="26" t="s">
        <v>27</v>
      </c>
      <c r="B52" s="24"/>
      <c r="C52" s="24"/>
      <c r="F52" s="49"/>
      <c r="G52" s="49"/>
      <c r="H52" s="49"/>
      <c r="I52" s="49"/>
      <c r="J52" s="49"/>
      <c r="K52" s="49"/>
      <c r="L52" s="49"/>
      <c r="O52" s="41"/>
      <c r="P52" s="41"/>
    </row>
    <row r="53" spans="1:17" ht="22.2" x14ac:dyDescent="0.55000000000000004">
      <c r="A53" s="16" t="s">
        <v>28</v>
      </c>
      <c r="B53" s="24"/>
      <c r="C53" s="24"/>
      <c r="D53" s="17">
        <v>5</v>
      </c>
      <c r="F53" s="49">
        <v>4011219</v>
      </c>
      <c r="G53" s="49"/>
      <c r="H53" s="49">
        <v>3692076</v>
      </c>
      <c r="I53" s="50"/>
      <c r="J53" s="50">
        <v>666342</v>
      </c>
      <c r="K53" s="50"/>
      <c r="L53" s="49">
        <v>683980</v>
      </c>
      <c r="O53" s="41"/>
      <c r="P53" s="41"/>
    </row>
    <row r="54" spans="1:17" s="39" customFormat="1" ht="22.2" x14ac:dyDescent="0.55000000000000004">
      <c r="A54" s="16" t="s">
        <v>166</v>
      </c>
      <c r="B54" s="24"/>
      <c r="C54" s="24"/>
      <c r="D54" s="17">
        <v>2</v>
      </c>
      <c r="E54" s="38"/>
      <c r="F54" s="49">
        <v>0</v>
      </c>
      <c r="G54" s="49"/>
      <c r="H54" s="49">
        <v>43972</v>
      </c>
      <c r="I54" s="50"/>
      <c r="J54" s="50">
        <v>0</v>
      </c>
      <c r="K54" s="50"/>
      <c r="L54" s="49">
        <v>0</v>
      </c>
      <c r="O54" s="31"/>
      <c r="P54" s="31"/>
    </row>
    <row r="55" spans="1:17" ht="22.2" x14ac:dyDescent="0.55000000000000004">
      <c r="A55" s="20" t="s">
        <v>229</v>
      </c>
      <c r="B55" s="71"/>
      <c r="C55" s="71"/>
      <c r="D55" s="18">
        <v>2</v>
      </c>
      <c r="F55" s="49">
        <v>0</v>
      </c>
      <c r="G55" s="49"/>
      <c r="H55" s="49">
        <v>0</v>
      </c>
      <c r="I55" s="50"/>
      <c r="J55" s="50">
        <v>80000</v>
      </c>
      <c r="K55" s="50"/>
      <c r="L55" s="49">
        <v>0</v>
      </c>
      <c r="O55" s="31"/>
      <c r="P55" s="31"/>
    </row>
    <row r="56" spans="1:17" ht="22.2" x14ac:dyDescent="0.55000000000000004">
      <c r="A56" s="16" t="s">
        <v>29</v>
      </c>
      <c r="B56" s="24"/>
      <c r="C56" s="24"/>
      <c r="F56" s="49">
        <v>2783911</v>
      </c>
      <c r="G56" s="49"/>
      <c r="H56" s="49">
        <v>3255101</v>
      </c>
      <c r="I56" s="50"/>
      <c r="J56" s="50">
        <v>1351</v>
      </c>
      <c r="K56" s="50"/>
      <c r="L56" s="49">
        <v>3871</v>
      </c>
      <c r="O56" s="31"/>
      <c r="P56" s="31"/>
    </row>
    <row r="57" spans="1:17" ht="22.2" x14ac:dyDescent="0.55000000000000004">
      <c r="A57" s="32" t="s">
        <v>30</v>
      </c>
      <c r="B57" s="24"/>
      <c r="C57" s="24"/>
      <c r="F57" s="49">
        <v>62909</v>
      </c>
      <c r="G57" s="49"/>
      <c r="H57" s="49">
        <v>69202</v>
      </c>
      <c r="I57" s="50"/>
      <c r="J57" s="50">
        <v>16983</v>
      </c>
      <c r="K57" s="50"/>
      <c r="L57" s="49">
        <v>16252</v>
      </c>
      <c r="O57" s="31"/>
      <c r="P57" s="31"/>
    </row>
    <row r="58" spans="1:17" ht="22.2" x14ac:dyDescent="0.55000000000000004">
      <c r="A58" s="16" t="s">
        <v>31</v>
      </c>
      <c r="B58" s="24"/>
      <c r="C58" s="24"/>
      <c r="F58" s="51"/>
      <c r="G58" s="49"/>
      <c r="H58" s="51"/>
      <c r="I58" s="50"/>
      <c r="J58" s="52"/>
      <c r="K58" s="50"/>
      <c r="L58" s="51"/>
      <c r="O58" s="31"/>
      <c r="P58" s="31"/>
    </row>
    <row r="59" spans="1:17" ht="22.2" x14ac:dyDescent="0.55000000000000004">
      <c r="B59" s="16" t="s">
        <v>32</v>
      </c>
      <c r="C59" s="24"/>
      <c r="F59" s="51">
        <v>84705</v>
      </c>
      <c r="G59" s="49"/>
      <c r="H59" s="51">
        <v>77733</v>
      </c>
      <c r="I59" s="50"/>
      <c r="J59" s="52">
        <v>19761</v>
      </c>
      <c r="K59" s="50"/>
      <c r="L59" s="51">
        <v>17935</v>
      </c>
      <c r="O59" s="31"/>
      <c r="P59" s="31"/>
    </row>
    <row r="60" spans="1:17" ht="22.2" x14ac:dyDescent="0.55000000000000004">
      <c r="A60" s="16" t="s">
        <v>33</v>
      </c>
      <c r="B60" s="24"/>
      <c r="C60" s="24"/>
      <c r="F60" s="43">
        <v>5671</v>
      </c>
      <c r="G60" s="49"/>
      <c r="H60" s="43">
        <v>4099</v>
      </c>
      <c r="I60" s="50"/>
      <c r="J60" s="53">
        <v>0</v>
      </c>
      <c r="K60" s="50"/>
      <c r="L60" s="43">
        <v>0</v>
      </c>
      <c r="P60" s="31"/>
    </row>
    <row r="61" spans="1:17" ht="22.2" x14ac:dyDescent="0.6">
      <c r="A61" s="24" t="s">
        <v>34</v>
      </c>
      <c r="F61" s="74">
        <f>SUM(F53:F60)</f>
        <v>6948415</v>
      </c>
      <c r="G61" s="54"/>
      <c r="H61" s="74">
        <f>SUM(H53:H60)</f>
        <v>7142183</v>
      </c>
      <c r="I61" s="54"/>
      <c r="J61" s="74">
        <f>SUM(J53:J60)</f>
        <v>784437</v>
      </c>
      <c r="K61" s="54"/>
      <c r="L61" s="74">
        <f>SUM(L53:L60)</f>
        <v>722038</v>
      </c>
    </row>
    <row r="62" spans="1:17" ht="22.05" customHeight="1" x14ac:dyDescent="0.6">
      <c r="F62" s="51"/>
      <c r="G62" s="51"/>
      <c r="H62" s="51"/>
      <c r="I62" s="51"/>
      <c r="J62" s="51"/>
      <c r="K62" s="51"/>
      <c r="L62" s="51"/>
    </row>
    <row r="63" spans="1:17" ht="22.2" x14ac:dyDescent="0.6">
      <c r="A63" s="24" t="s">
        <v>35</v>
      </c>
      <c r="B63" s="24"/>
      <c r="C63" s="24"/>
      <c r="F63" s="74">
        <f>F50+F61</f>
        <v>12130466</v>
      </c>
      <c r="G63" s="55"/>
      <c r="H63" s="74">
        <f>H61+H50</f>
        <v>11316178</v>
      </c>
      <c r="I63" s="55"/>
      <c r="J63" s="74">
        <f>J50+J61</f>
        <v>3111873</v>
      </c>
      <c r="K63" s="55"/>
      <c r="L63" s="74">
        <f>L61+L50</f>
        <v>2157382</v>
      </c>
    </row>
    <row r="64" spans="1:17" s="5" customFormat="1" ht="23.4" x14ac:dyDescent="0.6">
      <c r="A64" s="1" t="str">
        <f>A1</f>
        <v>บริษัท พริมา มารีน จำกัด (มหาชน) และบริษัทย่อย</v>
      </c>
      <c r="B64" s="1"/>
      <c r="C64" s="1"/>
      <c r="D64" s="2"/>
      <c r="E64" s="3"/>
      <c r="F64" s="4"/>
      <c r="G64" s="4"/>
      <c r="H64" s="4"/>
      <c r="I64" s="4"/>
      <c r="J64" s="4"/>
      <c r="K64" s="4"/>
      <c r="L64" s="4"/>
    </row>
    <row r="65" spans="1:28" s="5" customFormat="1" ht="23.4" x14ac:dyDescent="0.6">
      <c r="A65" s="1" t="s">
        <v>160</v>
      </c>
      <c r="B65" s="1"/>
      <c r="C65" s="1"/>
      <c r="D65" s="2"/>
      <c r="E65" s="3"/>
      <c r="F65" s="4"/>
      <c r="G65" s="4"/>
      <c r="H65" s="4"/>
      <c r="I65" s="4"/>
      <c r="J65" s="4"/>
      <c r="K65" s="4"/>
      <c r="L65" s="4"/>
    </row>
    <row r="66" spans="1:28" s="5" customFormat="1" ht="23.4" x14ac:dyDescent="0.6">
      <c r="A66" s="1" t="s">
        <v>36</v>
      </c>
      <c r="B66" s="1"/>
      <c r="C66" s="1"/>
      <c r="D66" s="2"/>
      <c r="E66" s="3"/>
      <c r="F66" s="4"/>
      <c r="G66" s="4"/>
      <c r="H66" s="4"/>
      <c r="I66" s="4"/>
      <c r="J66" s="4"/>
      <c r="K66" s="4"/>
      <c r="L66" s="4"/>
    </row>
    <row r="67" spans="1:28" s="15" customFormat="1" ht="22.2" x14ac:dyDescent="0.6">
      <c r="A67" s="9"/>
      <c r="B67" s="9"/>
      <c r="C67" s="10"/>
      <c r="D67" s="11"/>
      <c r="E67" s="12"/>
      <c r="F67" s="203" t="s">
        <v>1</v>
      </c>
      <c r="G67" s="203"/>
      <c r="H67" s="203"/>
      <c r="I67" s="14"/>
      <c r="J67" s="203" t="s">
        <v>2</v>
      </c>
      <c r="K67" s="203"/>
      <c r="L67" s="203"/>
    </row>
    <row r="68" spans="1:28" s="15" customFormat="1" ht="22.2" x14ac:dyDescent="0.55000000000000004">
      <c r="A68" s="9"/>
      <c r="B68" s="9"/>
      <c r="C68" s="10"/>
      <c r="D68" s="11"/>
      <c r="E68" s="12"/>
      <c r="F68" s="19" t="s">
        <v>214</v>
      </c>
      <c r="G68" s="19"/>
      <c r="H68" s="19" t="s">
        <v>3</v>
      </c>
      <c r="I68" s="19"/>
      <c r="J68" s="19" t="s">
        <v>214</v>
      </c>
      <c r="K68" s="19"/>
      <c r="L68" s="19" t="s">
        <v>3</v>
      </c>
    </row>
    <row r="69" spans="1:28" s="15" customFormat="1" ht="23.4" x14ac:dyDescent="0.55000000000000004">
      <c r="A69" s="1" t="s">
        <v>21</v>
      </c>
      <c r="B69" s="9"/>
      <c r="C69" s="10"/>
      <c r="D69" s="17" t="s">
        <v>5</v>
      </c>
      <c r="E69" s="12"/>
      <c r="F69" s="19">
        <v>2568</v>
      </c>
      <c r="G69" s="19"/>
      <c r="H69" s="19">
        <v>2567</v>
      </c>
      <c r="I69" s="19"/>
      <c r="J69" s="19">
        <v>2568</v>
      </c>
      <c r="K69" s="19"/>
      <c r="L69" s="19">
        <v>2567</v>
      </c>
    </row>
    <row r="70" spans="1:28" ht="23.4" x14ac:dyDescent="0.55000000000000004">
      <c r="A70" s="1"/>
      <c r="F70" s="19" t="s">
        <v>6</v>
      </c>
      <c r="G70" s="22"/>
      <c r="H70" s="22"/>
      <c r="I70" s="21"/>
      <c r="J70" s="19" t="s">
        <v>6</v>
      </c>
      <c r="K70" s="23"/>
      <c r="L70" s="23"/>
    </row>
    <row r="71" spans="1:28" ht="22.2" x14ac:dyDescent="0.6">
      <c r="A71" s="24"/>
      <c r="B71" s="24"/>
      <c r="C71" s="24"/>
      <c r="F71" s="204" t="s">
        <v>7</v>
      </c>
      <c r="G71" s="204"/>
      <c r="H71" s="204"/>
      <c r="I71" s="204"/>
      <c r="J71" s="204"/>
      <c r="K71" s="204"/>
      <c r="L71" s="204"/>
    </row>
    <row r="72" spans="1:28" ht="22.2" x14ac:dyDescent="0.6">
      <c r="A72" s="26" t="s">
        <v>37</v>
      </c>
      <c r="B72" s="24"/>
      <c r="C72" s="24"/>
      <c r="F72" s="195"/>
      <c r="G72" s="195"/>
      <c r="H72" s="195"/>
      <c r="I72" s="195"/>
      <c r="J72" s="195"/>
      <c r="K72" s="195"/>
      <c r="L72" s="195"/>
    </row>
    <row r="73" spans="1:28" x14ac:dyDescent="0.6">
      <c r="A73" s="16" t="s">
        <v>38</v>
      </c>
      <c r="F73" s="195"/>
      <c r="G73" s="195"/>
      <c r="H73" s="195"/>
      <c r="I73" s="195"/>
      <c r="J73" s="195"/>
      <c r="K73" s="195"/>
      <c r="L73" s="195"/>
    </row>
    <row r="74" spans="1:28" x14ac:dyDescent="0.6">
      <c r="B74" s="16" t="s">
        <v>39</v>
      </c>
      <c r="F74" s="20"/>
      <c r="G74" s="20"/>
      <c r="H74" s="20"/>
      <c r="I74" s="20"/>
      <c r="K74" s="20"/>
    </row>
    <row r="75" spans="1:28" ht="22.2" thickBot="1" x14ac:dyDescent="0.6">
      <c r="B75" s="56" t="s">
        <v>145</v>
      </c>
      <c r="F75" s="57">
        <v>2500000</v>
      </c>
      <c r="G75" s="41"/>
      <c r="H75" s="57">
        <v>2500000</v>
      </c>
      <c r="I75" s="58"/>
      <c r="J75" s="59">
        <v>2500000</v>
      </c>
      <c r="K75" s="58"/>
      <c r="L75" s="57">
        <v>2500000</v>
      </c>
      <c r="O75" s="31"/>
      <c r="P75" s="31"/>
    </row>
    <row r="76" spans="1:28" ht="22.2" thickTop="1" x14ac:dyDescent="0.55000000000000004">
      <c r="B76" s="16" t="s">
        <v>40</v>
      </c>
      <c r="F76" s="20"/>
      <c r="G76" s="20"/>
      <c r="H76" s="20"/>
      <c r="I76" s="198"/>
      <c r="J76" s="198"/>
      <c r="K76" s="198"/>
      <c r="O76" s="31"/>
      <c r="P76" s="31"/>
    </row>
    <row r="77" spans="1:28" x14ac:dyDescent="0.55000000000000004">
      <c r="B77" s="56" t="s">
        <v>145</v>
      </c>
      <c r="F77" s="29">
        <v>2500000</v>
      </c>
      <c r="G77" s="41"/>
      <c r="H77" s="29">
        <v>2500000</v>
      </c>
      <c r="I77" s="58"/>
      <c r="J77" s="30">
        <v>2500000</v>
      </c>
      <c r="K77" s="58"/>
      <c r="L77" s="29">
        <v>2500000</v>
      </c>
      <c r="O77" s="31"/>
      <c r="P77" s="31"/>
    </row>
    <row r="78" spans="1:28" x14ac:dyDescent="0.55000000000000004">
      <c r="A78" s="16" t="s">
        <v>41</v>
      </c>
      <c r="F78" s="60">
        <v>3407489</v>
      </c>
      <c r="G78" s="61"/>
      <c r="H78" s="60">
        <v>3407489</v>
      </c>
      <c r="I78" s="62"/>
      <c r="J78" s="62">
        <v>3407489</v>
      </c>
      <c r="K78" s="62"/>
      <c r="L78" s="60">
        <v>3407489</v>
      </c>
      <c r="O78" s="31"/>
      <c r="P78" s="31"/>
    </row>
    <row r="79" spans="1:28" ht="22.2" x14ac:dyDescent="0.6">
      <c r="A79" s="16" t="s">
        <v>167</v>
      </c>
      <c r="F79" s="60">
        <f>'SH Conso 11'!K27</f>
        <v>-66134</v>
      </c>
      <c r="G79" s="61"/>
      <c r="H79" s="60">
        <v>-66134</v>
      </c>
      <c r="I79" s="198"/>
      <c r="J79" s="60">
        <v>0</v>
      </c>
      <c r="K79" s="198"/>
      <c r="L79" s="60">
        <v>0</v>
      </c>
      <c r="AA79" s="63"/>
      <c r="AB79" s="63"/>
    </row>
    <row r="80" spans="1:28" s="39" customFormat="1" ht="22.2" x14ac:dyDescent="0.6">
      <c r="A80" s="16" t="s">
        <v>168</v>
      </c>
      <c r="B80" s="64"/>
      <c r="C80" s="16"/>
      <c r="D80" s="17"/>
      <c r="E80" s="38"/>
      <c r="F80" s="60">
        <f>'SH Conso 11'!M27</f>
        <v>-186755</v>
      </c>
      <c r="G80" s="61"/>
      <c r="H80" s="60">
        <v>-186755</v>
      </c>
      <c r="I80" s="62"/>
      <c r="J80" s="60">
        <v>0</v>
      </c>
      <c r="K80" s="62"/>
      <c r="L80" s="60">
        <v>0</v>
      </c>
      <c r="Z80" s="65"/>
      <c r="AB80" s="65"/>
    </row>
    <row r="81" spans="1:12" x14ac:dyDescent="0.55000000000000004">
      <c r="A81" s="16" t="s">
        <v>42</v>
      </c>
      <c r="F81" s="41"/>
      <c r="G81" s="41"/>
      <c r="H81" s="58"/>
      <c r="I81" s="30"/>
      <c r="J81" s="30"/>
      <c r="K81" s="30"/>
      <c r="L81" s="30"/>
    </row>
    <row r="82" spans="1:12" x14ac:dyDescent="0.55000000000000004">
      <c r="B82" s="16" t="s">
        <v>169</v>
      </c>
      <c r="F82" s="41"/>
      <c r="G82" s="41"/>
      <c r="H82" s="30"/>
      <c r="I82" s="30"/>
      <c r="J82" s="30"/>
      <c r="K82" s="30"/>
      <c r="L82" s="30"/>
    </row>
    <row r="83" spans="1:12" x14ac:dyDescent="0.55000000000000004">
      <c r="B83" s="66" t="s">
        <v>170</v>
      </c>
      <c r="F83" s="29">
        <f>'SH Conso 11'!O27</f>
        <v>250000</v>
      </c>
      <c r="G83" s="41"/>
      <c r="H83" s="29">
        <v>250000</v>
      </c>
      <c r="I83" s="30"/>
      <c r="J83" s="30">
        <v>250000</v>
      </c>
      <c r="K83" s="30"/>
      <c r="L83" s="29">
        <v>250000</v>
      </c>
    </row>
    <row r="84" spans="1:12" x14ac:dyDescent="0.55000000000000004">
      <c r="B84" s="66" t="s">
        <v>171</v>
      </c>
      <c r="D84" s="17">
        <v>6</v>
      </c>
      <c r="F84" s="29">
        <v>1886500</v>
      </c>
      <c r="G84" s="41"/>
      <c r="H84" s="29">
        <v>1214138</v>
      </c>
      <c r="I84" s="30"/>
      <c r="J84" s="30">
        <v>1886500</v>
      </c>
      <c r="K84" s="30"/>
      <c r="L84" s="29">
        <v>1214138</v>
      </c>
    </row>
    <row r="85" spans="1:12" x14ac:dyDescent="0.55000000000000004">
      <c r="B85" s="16" t="s">
        <v>43</v>
      </c>
      <c r="F85" s="29">
        <f>'SH Conso 11'!S27</f>
        <v>5358907</v>
      </c>
      <c r="G85" s="41"/>
      <c r="H85" s="29">
        <v>5389206</v>
      </c>
      <c r="I85" s="30"/>
      <c r="J85" s="30">
        <f>'SH Sep 13'!O26</f>
        <v>1287641</v>
      </c>
      <c r="K85" s="30"/>
      <c r="L85" s="29">
        <v>1578345</v>
      </c>
    </row>
    <row r="86" spans="1:12" x14ac:dyDescent="0.55000000000000004">
      <c r="A86" s="16" t="s">
        <v>172</v>
      </c>
      <c r="D86" s="17">
        <v>6</v>
      </c>
      <c r="F86" s="29">
        <v>-1886500</v>
      </c>
      <c r="G86" s="41"/>
      <c r="H86" s="29">
        <v>-1214138</v>
      </c>
      <c r="I86" s="30"/>
      <c r="J86" s="30">
        <v>-1886500</v>
      </c>
      <c r="K86" s="30"/>
      <c r="L86" s="29">
        <v>-1214138</v>
      </c>
    </row>
    <row r="87" spans="1:12" x14ac:dyDescent="0.55000000000000004">
      <c r="A87" s="16" t="s">
        <v>44</v>
      </c>
      <c r="F87" s="33">
        <f>'SH Conso 11'!Y27</f>
        <v>-104005</v>
      </c>
      <c r="G87" s="61"/>
      <c r="H87" s="33">
        <v>19706</v>
      </c>
      <c r="I87" s="62"/>
      <c r="J87" s="53">
        <v>0</v>
      </c>
      <c r="K87" s="62"/>
      <c r="L87" s="43">
        <v>0</v>
      </c>
    </row>
    <row r="88" spans="1:12" s="71" customFormat="1" ht="22.2" x14ac:dyDescent="0.6">
      <c r="A88" s="24" t="s">
        <v>45</v>
      </c>
      <c r="B88" s="24"/>
      <c r="C88" s="24"/>
      <c r="D88" s="67"/>
      <c r="E88" s="68"/>
      <c r="F88" s="75">
        <f>SUM(F77:F87)</f>
        <v>11159502</v>
      </c>
      <c r="G88" s="70"/>
      <c r="H88" s="75">
        <f>SUM(H77:H87)</f>
        <v>11313512</v>
      </c>
      <c r="I88" s="69"/>
      <c r="J88" s="75">
        <f>SUM(J77:J87)</f>
        <v>7445130</v>
      </c>
      <c r="K88" s="69"/>
      <c r="L88" s="75">
        <f>SUM(L77:L87)</f>
        <v>7735834</v>
      </c>
    </row>
    <row r="89" spans="1:12" x14ac:dyDescent="0.55000000000000004">
      <c r="A89" s="16" t="s">
        <v>46</v>
      </c>
      <c r="F89" s="33">
        <f>'SH Conso 11'!AC27</f>
        <v>449013</v>
      </c>
      <c r="G89" s="61"/>
      <c r="H89" s="34">
        <v>418006</v>
      </c>
      <c r="I89" s="62"/>
      <c r="J89" s="53">
        <v>0</v>
      </c>
      <c r="K89" s="62"/>
      <c r="L89" s="53">
        <v>0</v>
      </c>
    </row>
    <row r="90" spans="1:12" ht="22.2" x14ac:dyDescent="0.6">
      <c r="A90" s="24" t="s">
        <v>47</v>
      </c>
      <c r="B90" s="24"/>
      <c r="C90" s="24"/>
      <c r="F90" s="72">
        <f>SUM(F88:F89)</f>
        <v>11608515</v>
      </c>
      <c r="G90" s="70"/>
      <c r="H90" s="72">
        <f>SUM(H88:H89)</f>
        <v>11731518</v>
      </c>
      <c r="I90" s="69"/>
      <c r="J90" s="72">
        <f>SUM(J88:J89)</f>
        <v>7445130</v>
      </c>
      <c r="K90" s="69"/>
      <c r="L90" s="72">
        <f>SUM(L88:L89)</f>
        <v>7735834</v>
      </c>
    </row>
    <row r="91" spans="1:12" ht="22.05" customHeight="1" x14ac:dyDescent="0.6">
      <c r="F91" s="61"/>
      <c r="G91" s="61"/>
      <c r="H91" s="61"/>
      <c r="I91" s="60"/>
      <c r="J91" s="60"/>
      <c r="K91" s="60"/>
      <c r="L91" s="60"/>
    </row>
    <row r="92" spans="1:12" ht="22.8" thickBot="1" x14ac:dyDescent="0.65">
      <c r="A92" s="24" t="s">
        <v>48</v>
      </c>
      <c r="B92" s="24"/>
      <c r="C92" s="24"/>
      <c r="F92" s="73">
        <f>F63+F90</f>
        <v>23738981</v>
      </c>
      <c r="G92" s="70"/>
      <c r="H92" s="73">
        <f>H63+H90</f>
        <v>23047696</v>
      </c>
      <c r="I92" s="69"/>
      <c r="J92" s="73">
        <f>J63+J90</f>
        <v>10557003</v>
      </c>
      <c r="K92" s="69"/>
      <c r="L92" s="73">
        <f>L63+L90</f>
        <v>9893216</v>
      </c>
    </row>
    <row r="93" spans="1:12" ht="22.2" thickTop="1" x14ac:dyDescent="0.6">
      <c r="F93" s="47">
        <f>F30-F92</f>
        <v>0</v>
      </c>
      <c r="H93" s="47">
        <f>H30-H92</f>
        <v>0</v>
      </c>
      <c r="J93" s="47">
        <f>J30-J92</f>
        <v>0</v>
      </c>
      <c r="L93" s="47">
        <f>L30-L92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F67:H67"/>
    <mergeCell ref="J67:L67"/>
    <mergeCell ref="F71:L71"/>
    <mergeCell ref="F4:H4"/>
    <mergeCell ref="J4:L4"/>
    <mergeCell ref="F8:L8"/>
    <mergeCell ref="F35:H35"/>
    <mergeCell ref="J35:L35"/>
    <mergeCell ref="F39:L39"/>
  </mergeCells>
  <pageMargins left="0.7" right="0.7" top="0.48" bottom="0.5" header="0.5" footer="0.5"/>
  <pageSetup paperSize="9" scale="8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6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80"/>
  <sheetViews>
    <sheetView view="pageBreakPreview" topLeftCell="A43" zoomScale="80" zoomScaleNormal="80" zoomScaleSheetLayoutView="80" workbookViewId="0">
      <selection activeCell="N57" sqref="N57"/>
    </sheetView>
  </sheetViews>
  <sheetFormatPr defaultColWidth="9.125" defaultRowHeight="21.6" x14ac:dyDescent="0.6"/>
  <cols>
    <col min="1" max="2" width="1.25" style="20" customWidth="1"/>
    <col min="3" max="3" width="45.375" style="20" customWidth="1"/>
    <col min="4" max="4" width="4.75" style="18" customWidth="1"/>
    <col min="5" max="5" width="14" style="47" customWidth="1"/>
    <col min="6" max="6" width="0.875" style="47" customWidth="1"/>
    <col min="7" max="7" width="14" style="47" customWidth="1"/>
    <col min="8" max="8" width="0.875" style="20" customWidth="1"/>
    <col min="9" max="9" width="14" style="47" customWidth="1"/>
    <col min="10" max="10" width="0.875" style="47" customWidth="1"/>
    <col min="11" max="11" width="14" style="47" customWidth="1"/>
    <col min="12" max="16384" width="9.125" style="20"/>
  </cols>
  <sheetData>
    <row r="1" spans="1:11" s="5" customFormat="1" ht="23.4" x14ac:dyDescent="0.6">
      <c r="A1" s="6" t="s">
        <v>0</v>
      </c>
      <c r="B1" s="6"/>
      <c r="C1" s="6"/>
      <c r="D1" s="3"/>
      <c r="E1" s="4"/>
      <c r="F1" s="4"/>
      <c r="G1" s="4"/>
      <c r="I1" s="4"/>
      <c r="J1" s="4"/>
      <c r="K1" s="4"/>
    </row>
    <row r="2" spans="1:11" s="5" customFormat="1" ht="23.4" x14ac:dyDescent="0.6">
      <c r="A2" s="76" t="s">
        <v>49</v>
      </c>
      <c r="B2" s="6"/>
      <c r="C2" s="6"/>
      <c r="D2" s="3"/>
      <c r="E2" s="4"/>
      <c r="F2" s="4"/>
      <c r="G2" s="4"/>
      <c r="I2" s="4"/>
      <c r="J2" s="4"/>
      <c r="K2" s="4"/>
    </row>
    <row r="3" spans="1:11" ht="22.2" x14ac:dyDescent="0.6">
      <c r="A3" s="71"/>
      <c r="B3" s="71"/>
      <c r="C3" s="71"/>
    </row>
    <row r="4" spans="1:11" ht="22.2" x14ac:dyDescent="0.6">
      <c r="E4" s="205" t="s">
        <v>1</v>
      </c>
      <c r="F4" s="205"/>
      <c r="G4" s="205"/>
      <c r="H4" s="78"/>
      <c r="I4" s="205" t="s">
        <v>2</v>
      </c>
      <c r="J4" s="205"/>
      <c r="K4" s="205"/>
    </row>
    <row r="5" spans="1:11" x14ac:dyDescent="0.6">
      <c r="E5" s="206" t="s">
        <v>50</v>
      </c>
      <c r="F5" s="206"/>
      <c r="G5" s="206"/>
      <c r="I5" s="206" t="s">
        <v>50</v>
      </c>
      <c r="J5" s="206"/>
      <c r="K5" s="206"/>
    </row>
    <row r="6" spans="1:11" ht="22.2" x14ac:dyDescent="0.6">
      <c r="C6" s="13"/>
      <c r="D6" s="68"/>
      <c r="E6" s="207" t="s">
        <v>214</v>
      </c>
      <c r="F6" s="207"/>
      <c r="G6" s="207"/>
      <c r="H6" s="27"/>
      <c r="I6" s="207" t="s">
        <v>214</v>
      </c>
      <c r="J6" s="207"/>
      <c r="K6" s="207"/>
    </row>
    <row r="7" spans="1:11" x14ac:dyDescent="0.55000000000000004">
      <c r="E7" s="19">
        <v>2568</v>
      </c>
      <c r="F7" s="19"/>
      <c r="G7" s="19">
        <v>2567</v>
      </c>
      <c r="H7" s="19"/>
      <c r="I7" s="19">
        <v>2568</v>
      </c>
      <c r="J7" s="19"/>
      <c r="K7" s="19">
        <v>2567</v>
      </c>
    </row>
    <row r="8" spans="1:11" x14ac:dyDescent="0.6">
      <c r="D8" s="20"/>
      <c r="E8" s="208" t="s">
        <v>7</v>
      </c>
      <c r="F8" s="208"/>
      <c r="G8" s="208"/>
      <c r="H8" s="208"/>
      <c r="I8" s="208"/>
      <c r="J8" s="208"/>
      <c r="K8" s="208"/>
    </row>
    <row r="9" spans="1:11" x14ac:dyDescent="0.6">
      <c r="A9" s="20" t="s">
        <v>51</v>
      </c>
      <c r="E9" s="29">
        <v>2322786</v>
      </c>
      <c r="F9" s="29"/>
      <c r="G9" s="29">
        <v>2170536</v>
      </c>
      <c r="H9" s="29"/>
      <c r="I9" s="29">
        <v>187079</v>
      </c>
      <c r="J9" s="29"/>
      <c r="K9" s="29">
        <v>191306</v>
      </c>
    </row>
    <row r="10" spans="1:11" x14ac:dyDescent="0.6">
      <c r="A10" s="79" t="s">
        <v>52</v>
      </c>
      <c r="E10" s="33">
        <v>-1468500</v>
      </c>
      <c r="F10" s="29"/>
      <c r="G10" s="33">
        <v>-1381777</v>
      </c>
      <c r="H10" s="29"/>
      <c r="I10" s="33">
        <v>-102192</v>
      </c>
      <c r="J10" s="29"/>
      <c r="K10" s="33">
        <v>-124847</v>
      </c>
    </row>
    <row r="11" spans="1:11" ht="22.2" x14ac:dyDescent="0.6">
      <c r="A11" s="71" t="s">
        <v>53</v>
      </c>
      <c r="B11" s="71"/>
      <c r="C11" s="71"/>
      <c r="E11" s="92">
        <f>SUM(E9:E10)</f>
        <v>854286</v>
      </c>
      <c r="F11" s="29"/>
      <c r="G11" s="92">
        <f>SUM(G9:G10)</f>
        <v>788759</v>
      </c>
      <c r="H11" s="35"/>
      <c r="I11" s="92">
        <f>SUM(I9:I10)</f>
        <v>84887</v>
      </c>
      <c r="J11" s="29"/>
      <c r="K11" s="92">
        <f>SUM(K9:K10)</f>
        <v>66459</v>
      </c>
    </row>
    <row r="12" spans="1:11" ht="22.2" x14ac:dyDescent="0.6">
      <c r="A12" s="20" t="s">
        <v>130</v>
      </c>
      <c r="B12" s="71"/>
      <c r="C12" s="71"/>
      <c r="E12" s="29">
        <v>0</v>
      </c>
      <c r="F12" s="29"/>
      <c r="G12" s="29">
        <v>0</v>
      </c>
      <c r="H12" s="35"/>
      <c r="I12" s="29">
        <v>200000</v>
      </c>
      <c r="J12" s="29"/>
      <c r="K12" s="29">
        <v>246204</v>
      </c>
    </row>
    <row r="13" spans="1:11" ht="22.2" x14ac:dyDescent="0.6">
      <c r="A13" s="20" t="s">
        <v>129</v>
      </c>
      <c r="B13" s="71"/>
      <c r="C13" s="71"/>
      <c r="E13" s="29">
        <v>15084</v>
      </c>
      <c r="F13" s="29"/>
      <c r="G13" s="29">
        <v>24407</v>
      </c>
      <c r="H13" s="35"/>
      <c r="I13" s="29">
        <v>10714</v>
      </c>
      <c r="J13" s="29"/>
      <c r="K13" s="29">
        <v>14847</v>
      </c>
    </row>
    <row r="14" spans="1:11" ht="22.2" x14ac:dyDescent="0.6">
      <c r="A14" s="20" t="s">
        <v>236</v>
      </c>
      <c r="B14" s="71"/>
      <c r="C14" s="71"/>
      <c r="E14" s="29">
        <v>0</v>
      </c>
      <c r="F14" s="29"/>
      <c r="G14" s="29">
        <v>-589</v>
      </c>
      <c r="H14" s="35"/>
      <c r="I14" s="29">
        <v>0</v>
      </c>
      <c r="J14" s="29"/>
      <c r="K14" s="29">
        <v>0</v>
      </c>
    </row>
    <row r="15" spans="1:11" x14ac:dyDescent="0.6">
      <c r="A15" s="20" t="s">
        <v>54</v>
      </c>
      <c r="E15" s="33">
        <v>22412</v>
      </c>
      <c r="F15" s="29"/>
      <c r="G15" s="33">
        <v>9442</v>
      </c>
      <c r="H15" s="29"/>
      <c r="I15" s="43">
        <v>12667</v>
      </c>
      <c r="J15" s="29"/>
      <c r="K15" s="33">
        <v>58126</v>
      </c>
    </row>
    <row r="16" spans="1:11" ht="22.2" x14ac:dyDescent="0.6">
      <c r="A16" s="71" t="s">
        <v>55</v>
      </c>
      <c r="E16" s="75">
        <f>SUM(E11:E15)</f>
        <v>891782</v>
      </c>
      <c r="F16" s="60"/>
      <c r="G16" s="75">
        <f>SUM(G11:G15)</f>
        <v>822019</v>
      </c>
      <c r="H16" s="60"/>
      <c r="I16" s="75">
        <f>SUM(I11:I15)</f>
        <v>308268</v>
      </c>
      <c r="J16" s="60"/>
      <c r="K16" s="75">
        <f>SUM(K11:K15)</f>
        <v>385636</v>
      </c>
    </row>
    <row r="17" spans="1:20" x14ac:dyDescent="0.6">
      <c r="A17" s="20" t="s">
        <v>56</v>
      </c>
      <c r="E17" s="60">
        <v>-148158</v>
      </c>
      <c r="F17" s="29"/>
      <c r="G17" s="60">
        <v>-135653</v>
      </c>
      <c r="H17" s="29"/>
      <c r="I17" s="60">
        <v>-53909</v>
      </c>
      <c r="J17" s="29"/>
      <c r="K17" s="60">
        <v>-52283</v>
      </c>
    </row>
    <row r="18" spans="1:20" x14ac:dyDescent="0.6">
      <c r="A18" s="20" t="s">
        <v>204</v>
      </c>
      <c r="E18" s="33">
        <v>-10830</v>
      </c>
      <c r="F18" s="29"/>
      <c r="G18" s="33">
        <v>-73549</v>
      </c>
      <c r="H18" s="29"/>
      <c r="I18" s="33">
        <v>-6034</v>
      </c>
      <c r="J18" s="29"/>
      <c r="K18" s="33">
        <v>10470</v>
      </c>
    </row>
    <row r="19" spans="1:20" ht="22.2" x14ac:dyDescent="0.6">
      <c r="A19" s="71" t="s">
        <v>57</v>
      </c>
      <c r="B19" s="71"/>
      <c r="E19" s="75">
        <f>SUM(E16:E18)</f>
        <v>732794</v>
      </c>
      <c r="F19" s="69"/>
      <c r="G19" s="75">
        <f>SUM(G16:G18)</f>
        <v>612817</v>
      </c>
      <c r="H19" s="69"/>
      <c r="I19" s="75">
        <f>SUM(I16:I18)</f>
        <v>248325</v>
      </c>
      <c r="J19" s="69"/>
      <c r="K19" s="75">
        <f>SUM(K16:K18)</f>
        <v>343823</v>
      </c>
    </row>
    <row r="20" spans="1:20" x14ac:dyDescent="0.6">
      <c r="A20" s="20" t="s">
        <v>58</v>
      </c>
      <c r="E20" s="60">
        <v>-91562</v>
      </c>
      <c r="F20" s="60"/>
      <c r="G20" s="60">
        <v>-80068</v>
      </c>
      <c r="H20" s="60"/>
      <c r="I20" s="60">
        <v>-19110</v>
      </c>
      <c r="J20" s="60"/>
      <c r="K20" s="60">
        <v>-19378</v>
      </c>
    </row>
    <row r="21" spans="1:20" x14ac:dyDescent="0.6">
      <c r="A21" s="20" t="s">
        <v>238</v>
      </c>
      <c r="E21" s="33">
        <v>5026</v>
      </c>
      <c r="F21" s="29"/>
      <c r="G21" s="33">
        <v>-4754</v>
      </c>
      <c r="H21" s="29"/>
      <c r="I21" s="33">
        <v>0</v>
      </c>
      <c r="J21" s="29"/>
      <c r="K21" s="33">
        <v>0</v>
      </c>
    </row>
    <row r="22" spans="1:20" ht="22.2" x14ac:dyDescent="0.6">
      <c r="A22" s="71" t="s">
        <v>59</v>
      </c>
      <c r="E22" s="75">
        <f>SUM(E19:E21)</f>
        <v>646258</v>
      </c>
      <c r="F22" s="69"/>
      <c r="G22" s="75">
        <f>SUM(G19:G21)</f>
        <v>527995</v>
      </c>
      <c r="H22" s="69"/>
      <c r="I22" s="75">
        <f>SUM(I19:I21)</f>
        <v>229215</v>
      </c>
      <c r="J22" s="69"/>
      <c r="K22" s="75">
        <f>SUM(K19:K21)</f>
        <v>324445</v>
      </c>
    </row>
    <row r="23" spans="1:20" x14ac:dyDescent="0.6">
      <c r="A23" s="20" t="s">
        <v>121</v>
      </c>
      <c r="E23" s="43">
        <v>-50795</v>
      </c>
      <c r="F23" s="49"/>
      <c r="G23" s="43">
        <v>-33697</v>
      </c>
      <c r="H23" s="29"/>
      <c r="I23" s="43">
        <v>-6086</v>
      </c>
      <c r="J23" s="49"/>
      <c r="K23" s="43">
        <v>-5519</v>
      </c>
    </row>
    <row r="24" spans="1:20" ht="22.8" thickBot="1" x14ac:dyDescent="0.65">
      <c r="A24" s="71" t="s">
        <v>60</v>
      </c>
      <c r="E24" s="73">
        <f>E22+E23</f>
        <v>595463</v>
      </c>
      <c r="F24" s="35"/>
      <c r="G24" s="73">
        <f>G22+G23</f>
        <v>494298</v>
      </c>
      <c r="H24" s="35"/>
      <c r="I24" s="73">
        <f>SUM(I22:I23)</f>
        <v>223129</v>
      </c>
      <c r="J24" s="35"/>
      <c r="K24" s="73">
        <f>SUM(K22:K23)</f>
        <v>318926</v>
      </c>
    </row>
    <row r="25" spans="1:20" ht="12.45" customHeight="1" thickTop="1" x14ac:dyDescent="0.6">
      <c r="A25" s="71"/>
      <c r="E25" s="69"/>
      <c r="F25" s="35"/>
      <c r="G25" s="69"/>
      <c r="H25" s="35"/>
      <c r="I25" s="69"/>
      <c r="J25" s="35"/>
      <c r="K25" s="69"/>
    </row>
    <row r="26" spans="1:20" ht="22.2" x14ac:dyDescent="0.6">
      <c r="A26" s="71" t="s">
        <v>67</v>
      </c>
      <c r="E26" s="60"/>
      <c r="F26" s="60"/>
      <c r="G26" s="60"/>
      <c r="H26" s="60"/>
      <c r="I26" s="60"/>
      <c r="J26" s="60"/>
      <c r="K26" s="60"/>
    </row>
    <row r="27" spans="1:20" ht="22.2" x14ac:dyDescent="0.6">
      <c r="A27" s="71"/>
      <c r="B27" s="20" t="s">
        <v>68</v>
      </c>
      <c r="E27" s="60">
        <v>563386</v>
      </c>
      <c r="F27" s="60"/>
      <c r="G27" s="60">
        <v>449775</v>
      </c>
      <c r="H27" s="60"/>
      <c r="I27" s="60">
        <v>223129</v>
      </c>
      <c r="J27" s="60"/>
      <c r="K27" s="60">
        <v>318926</v>
      </c>
    </row>
    <row r="28" spans="1:20" x14ac:dyDescent="0.6">
      <c r="B28" s="20" t="s">
        <v>69</v>
      </c>
      <c r="E28" s="60">
        <v>32077</v>
      </c>
      <c r="F28" s="60"/>
      <c r="G28" s="60">
        <v>44523</v>
      </c>
      <c r="H28" s="60"/>
      <c r="I28" s="60">
        <v>0</v>
      </c>
      <c r="J28" s="60"/>
      <c r="K28" s="60">
        <v>0</v>
      </c>
    </row>
    <row r="29" spans="1:20" ht="22.8" thickBot="1" x14ac:dyDescent="0.65">
      <c r="A29" s="71"/>
      <c r="E29" s="93">
        <f>SUM(E27:E28)</f>
        <v>595463</v>
      </c>
      <c r="F29" s="69"/>
      <c r="G29" s="93">
        <f>SUM(G27:G28)</f>
        <v>494298</v>
      </c>
      <c r="H29" s="69"/>
      <c r="I29" s="93">
        <f>SUM(I27:I28)</f>
        <v>223129</v>
      </c>
      <c r="J29" s="69"/>
      <c r="K29" s="93">
        <f>SUM(K27:K28)</f>
        <v>318926</v>
      </c>
    </row>
    <row r="30" spans="1:20" ht="12.45" customHeight="1" thickTop="1" x14ac:dyDescent="0.6">
      <c r="A30" s="71"/>
      <c r="E30" s="69"/>
      <c r="F30" s="35"/>
      <c r="G30" s="69"/>
      <c r="H30" s="35"/>
      <c r="I30" s="69"/>
      <c r="J30" s="35"/>
      <c r="K30" s="69"/>
    </row>
    <row r="31" spans="1:20" s="71" customFormat="1" ht="22.8" thickBot="1" x14ac:dyDescent="0.65">
      <c r="A31" s="71" t="s">
        <v>140</v>
      </c>
      <c r="D31" s="68"/>
      <c r="E31" s="94">
        <f>E27/2235492</f>
        <v>0.25201879496772972</v>
      </c>
      <c r="F31" s="69"/>
      <c r="G31" s="94">
        <f>G27/2327111</f>
        <v>0.19327612649332154</v>
      </c>
      <c r="H31" s="69"/>
      <c r="I31" s="94">
        <f>I27/2235492</f>
        <v>9.9812032429550182E-2</v>
      </c>
      <c r="J31" s="69"/>
      <c r="K31" s="94">
        <f>K27/2327111</f>
        <v>0.13704803939305002</v>
      </c>
      <c r="M31" s="199"/>
      <c r="N31" s="199"/>
      <c r="O31" s="199"/>
      <c r="P31" s="199"/>
      <c r="Q31" s="199"/>
      <c r="R31" s="199"/>
      <c r="S31" s="199"/>
      <c r="T31" s="199"/>
    </row>
    <row r="32" spans="1:20" s="5" customFormat="1" ht="24" thickTop="1" x14ac:dyDescent="0.6">
      <c r="A32" s="6" t="s">
        <v>0</v>
      </c>
      <c r="B32" s="6"/>
      <c r="C32" s="6"/>
      <c r="D32" s="3"/>
      <c r="E32" s="4"/>
      <c r="F32" s="4"/>
      <c r="G32" s="4"/>
      <c r="I32" s="4"/>
      <c r="J32" s="4"/>
      <c r="K32" s="4"/>
    </row>
    <row r="33" spans="1:11" s="5" customFormat="1" ht="23.4" x14ac:dyDescent="0.6">
      <c r="A33" s="76" t="s">
        <v>61</v>
      </c>
      <c r="B33" s="6"/>
      <c r="C33" s="6"/>
      <c r="D33" s="3"/>
      <c r="E33" s="80"/>
      <c r="F33" s="80"/>
      <c r="G33" s="80"/>
      <c r="H33" s="80"/>
      <c r="I33" s="80"/>
      <c r="J33" s="80"/>
      <c r="K33" s="80"/>
    </row>
    <row r="34" spans="1:11" ht="22.2" x14ac:dyDescent="0.6">
      <c r="A34" s="71"/>
      <c r="B34" s="71"/>
      <c r="C34" s="71"/>
    </row>
    <row r="35" spans="1:11" ht="22.2" x14ac:dyDescent="0.6">
      <c r="E35" s="205" t="s">
        <v>1</v>
      </c>
      <c r="F35" s="205"/>
      <c r="G35" s="205"/>
      <c r="H35" s="78"/>
      <c r="I35" s="205" t="s">
        <v>2</v>
      </c>
      <c r="J35" s="205"/>
      <c r="K35" s="205"/>
    </row>
    <row r="36" spans="1:11" x14ac:dyDescent="0.6">
      <c r="E36" s="206" t="s">
        <v>50</v>
      </c>
      <c r="F36" s="206"/>
      <c r="G36" s="206"/>
      <c r="I36" s="206" t="s">
        <v>50</v>
      </c>
      <c r="J36" s="206"/>
      <c r="K36" s="206"/>
    </row>
    <row r="37" spans="1:11" ht="22.2" x14ac:dyDescent="0.6">
      <c r="C37" s="13"/>
      <c r="D37" s="68"/>
      <c r="E37" s="207" t="s">
        <v>214</v>
      </c>
      <c r="F37" s="207"/>
      <c r="G37" s="207"/>
      <c r="H37" s="27"/>
      <c r="I37" s="207" t="s">
        <v>214</v>
      </c>
      <c r="J37" s="207"/>
      <c r="K37" s="207"/>
    </row>
    <row r="38" spans="1:11" x14ac:dyDescent="0.55000000000000004">
      <c r="E38" s="19">
        <v>2568</v>
      </c>
      <c r="F38" s="19"/>
      <c r="G38" s="19">
        <v>2567</v>
      </c>
      <c r="H38" s="19"/>
      <c r="I38" s="19">
        <v>2568</v>
      </c>
      <c r="J38" s="19"/>
      <c r="K38" s="19">
        <v>2567</v>
      </c>
    </row>
    <row r="39" spans="1:11" x14ac:dyDescent="0.6">
      <c r="D39" s="20"/>
      <c r="E39" s="208" t="s">
        <v>7</v>
      </c>
      <c r="F39" s="208"/>
      <c r="G39" s="208"/>
      <c r="H39" s="208"/>
      <c r="I39" s="208"/>
      <c r="J39" s="208"/>
      <c r="K39" s="208"/>
    </row>
    <row r="40" spans="1:11" ht="22.2" x14ac:dyDescent="0.6">
      <c r="A40" s="71" t="s">
        <v>60</v>
      </c>
      <c r="E40" s="92">
        <f>E24</f>
        <v>595463</v>
      </c>
      <c r="F40" s="35"/>
      <c r="G40" s="92">
        <f>G24</f>
        <v>494298</v>
      </c>
      <c r="H40" s="35"/>
      <c r="I40" s="92">
        <f>I24</f>
        <v>223129</v>
      </c>
      <c r="J40" s="35"/>
      <c r="K40" s="92">
        <f>K24</f>
        <v>318926</v>
      </c>
    </row>
    <row r="41" spans="1:11" ht="12.45" customHeight="1" x14ac:dyDescent="0.6">
      <c r="E41" s="29"/>
      <c r="F41" s="29"/>
      <c r="G41" s="29"/>
      <c r="H41" s="29"/>
      <c r="I41" s="29"/>
      <c r="J41" s="29"/>
      <c r="K41" s="29"/>
    </row>
    <row r="42" spans="1:11" ht="22.2" x14ac:dyDescent="0.6">
      <c r="A42" s="71" t="s">
        <v>62</v>
      </c>
      <c r="E42" s="60"/>
      <c r="F42" s="60"/>
      <c r="G42" s="60"/>
      <c r="H42" s="60"/>
      <c r="I42" s="61"/>
      <c r="J42" s="60"/>
      <c r="K42" s="60"/>
    </row>
    <row r="43" spans="1:11" ht="22.2" x14ac:dyDescent="0.6">
      <c r="A43" s="81" t="s">
        <v>63</v>
      </c>
      <c r="B43" s="81"/>
      <c r="E43" s="60"/>
      <c r="F43" s="60"/>
      <c r="G43" s="60"/>
      <c r="H43" s="60"/>
      <c r="I43" s="61"/>
      <c r="J43" s="60"/>
      <c r="K43" s="60"/>
    </row>
    <row r="44" spans="1:11" ht="22.2" x14ac:dyDescent="0.6">
      <c r="A44" s="81"/>
      <c r="B44" s="81" t="s">
        <v>64</v>
      </c>
      <c r="E44" s="60"/>
      <c r="F44" s="60"/>
      <c r="G44" s="60"/>
      <c r="H44" s="60"/>
      <c r="I44" s="61"/>
      <c r="J44" s="60"/>
      <c r="K44" s="60"/>
    </row>
    <row r="45" spans="1:11" x14ac:dyDescent="0.6">
      <c r="A45" s="20" t="s">
        <v>134</v>
      </c>
      <c r="E45" s="82"/>
      <c r="F45" s="20"/>
      <c r="G45" s="20"/>
      <c r="I45" s="31"/>
      <c r="J45" s="20"/>
      <c r="K45" s="20"/>
    </row>
    <row r="46" spans="1:11" x14ac:dyDescent="0.6">
      <c r="B46" s="20" t="s">
        <v>65</v>
      </c>
      <c r="E46" s="33">
        <v>-16653</v>
      </c>
      <c r="F46" s="60"/>
      <c r="G46" s="33">
        <v>-501387</v>
      </c>
      <c r="H46" s="60"/>
      <c r="I46" s="83">
        <v>0</v>
      </c>
      <c r="J46" s="60"/>
      <c r="K46" s="33">
        <v>0</v>
      </c>
    </row>
    <row r="47" spans="1:11" hidden="1" x14ac:dyDescent="0.6">
      <c r="A47" s="20" t="s">
        <v>189</v>
      </c>
      <c r="D47" s="27"/>
      <c r="E47" s="60"/>
      <c r="F47" s="60"/>
      <c r="G47" s="60"/>
      <c r="H47" s="60"/>
      <c r="I47" s="61"/>
      <c r="J47" s="60"/>
      <c r="K47" s="60"/>
    </row>
    <row r="48" spans="1:11" hidden="1" x14ac:dyDescent="0.6">
      <c r="B48" s="20" t="s">
        <v>66</v>
      </c>
      <c r="D48" s="27"/>
      <c r="E48" s="33">
        <v>0</v>
      </c>
      <c r="F48" s="60"/>
      <c r="G48" s="33">
        <v>0</v>
      </c>
      <c r="H48" s="60"/>
      <c r="I48" s="83">
        <v>0</v>
      </c>
      <c r="J48" s="60"/>
      <c r="K48" s="33">
        <v>0</v>
      </c>
    </row>
    <row r="49" spans="1:26" ht="22.2" x14ac:dyDescent="0.55000000000000004">
      <c r="A49" s="71" t="s">
        <v>147</v>
      </c>
      <c r="C49" s="71"/>
      <c r="E49" s="60"/>
      <c r="F49" s="60"/>
      <c r="G49" s="60"/>
      <c r="H49" s="60"/>
      <c r="I49" s="60"/>
      <c r="J49" s="60"/>
      <c r="K49" s="60"/>
      <c r="M49" s="84"/>
      <c r="O49" s="71"/>
      <c r="P49" s="18"/>
      <c r="Q49" s="27"/>
      <c r="R49" s="60"/>
      <c r="S49" s="60"/>
      <c r="T49" s="60"/>
      <c r="U49" s="60"/>
      <c r="V49" s="60"/>
      <c r="W49" s="60"/>
      <c r="X49" s="60"/>
      <c r="Z49" s="23"/>
    </row>
    <row r="50" spans="1:26" ht="22.2" x14ac:dyDescent="0.55000000000000004">
      <c r="A50" s="71"/>
      <c r="B50" s="71" t="s">
        <v>64</v>
      </c>
      <c r="C50" s="71"/>
      <c r="E50" s="72">
        <f>E48+E46</f>
        <v>-16653</v>
      </c>
      <c r="F50" s="69"/>
      <c r="G50" s="72">
        <f>G48+G46</f>
        <v>-501387</v>
      </c>
      <c r="H50" s="69"/>
      <c r="I50" s="72">
        <f>I48+I46</f>
        <v>0</v>
      </c>
      <c r="J50" s="69"/>
      <c r="K50" s="72">
        <f>K48+K46</f>
        <v>0</v>
      </c>
      <c r="M50" s="71"/>
      <c r="N50" s="84"/>
      <c r="O50" s="71"/>
      <c r="P50" s="18"/>
      <c r="Q50" s="27"/>
      <c r="R50" s="69"/>
      <c r="S50" s="69"/>
      <c r="T50" s="69"/>
      <c r="U50" s="69"/>
      <c r="V50" s="69"/>
      <c r="W50" s="69"/>
      <c r="X50" s="69"/>
      <c r="Z50" s="23"/>
    </row>
    <row r="51" spans="1:26" ht="12.45" customHeight="1" x14ac:dyDescent="0.55000000000000004">
      <c r="A51" s="71"/>
      <c r="B51" s="71"/>
      <c r="C51" s="71"/>
      <c r="E51" s="69"/>
      <c r="F51" s="69"/>
      <c r="G51" s="69"/>
      <c r="H51" s="69"/>
      <c r="I51" s="69"/>
      <c r="J51" s="69"/>
      <c r="K51" s="69"/>
      <c r="M51" s="71"/>
      <c r="N51" s="84"/>
      <c r="O51" s="71"/>
      <c r="P51" s="18"/>
      <c r="Q51" s="27"/>
      <c r="R51" s="69"/>
      <c r="S51" s="69"/>
      <c r="T51" s="69"/>
      <c r="U51" s="69"/>
      <c r="V51" s="69"/>
      <c r="W51" s="69"/>
      <c r="X51" s="69"/>
      <c r="Z51" s="23"/>
    </row>
    <row r="52" spans="1:26" ht="22.2" hidden="1" x14ac:dyDescent="0.55000000000000004">
      <c r="A52" s="81" t="s">
        <v>148</v>
      </c>
      <c r="B52" s="85"/>
      <c r="C52" s="71"/>
      <c r="E52" s="60"/>
      <c r="F52" s="60"/>
      <c r="G52" s="60"/>
      <c r="H52" s="60"/>
      <c r="I52" s="60"/>
      <c r="J52" s="60"/>
      <c r="K52" s="60"/>
      <c r="M52" s="86"/>
      <c r="N52" s="85"/>
      <c r="O52" s="71"/>
      <c r="P52" s="18"/>
      <c r="Q52" s="27"/>
      <c r="R52" s="60"/>
      <c r="S52" s="60"/>
      <c r="T52" s="60"/>
      <c r="U52" s="60"/>
      <c r="V52" s="60"/>
      <c r="W52" s="60"/>
      <c r="X52" s="60"/>
      <c r="Z52" s="23"/>
    </row>
    <row r="53" spans="1:26" ht="22.2" hidden="1" x14ac:dyDescent="0.55000000000000004">
      <c r="A53" s="81"/>
      <c r="B53" s="81" t="s">
        <v>64</v>
      </c>
      <c r="C53" s="71"/>
      <c r="E53" s="60"/>
      <c r="F53" s="60"/>
      <c r="G53" s="60"/>
      <c r="H53" s="60"/>
      <c r="I53" s="60"/>
      <c r="J53" s="60"/>
      <c r="K53" s="60"/>
      <c r="M53" s="81"/>
      <c r="N53" s="86"/>
      <c r="O53" s="71"/>
      <c r="P53" s="18"/>
      <c r="Q53" s="27"/>
      <c r="R53" s="60"/>
      <c r="S53" s="60"/>
      <c r="T53" s="60"/>
      <c r="U53" s="60"/>
      <c r="V53" s="60"/>
      <c r="W53" s="60"/>
      <c r="X53" s="60"/>
      <c r="Z53" s="23"/>
    </row>
    <row r="54" spans="1:26" ht="22.2" hidden="1" x14ac:dyDescent="0.55000000000000004">
      <c r="A54" s="20" t="s">
        <v>150</v>
      </c>
      <c r="C54" s="71"/>
      <c r="E54" s="60"/>
      <c r="F54" s="60"/>
      <c r="G54" s="60"/>
      <c r="H54" s="60"/>
      <c r="I54" s="60"/>
      <c r="J54" s="60"/>
      <c r="K54" s="60"/>
      <c r="M54" s="39"/>
      <c r="O54" s="71"/>
      <c r="P54" s="18"/>
      <c r="Q54" s="27"/>
      <c r="R54" s="60"/>
      <c r="S54" s="60"/>
      <c r="T54" s="60"/>
      <c r="U54" s="60"/>
      <c r="V54" s="60"/>
      <c r="W54" s="60"/>
      <c r="X54" s="60"/>
      <c r="Z54" s="23"/>
    </row>
    <row r="55" spans="1:26" ht="22.2" hidden="1" x14ac:dyDescent="0.55000000000000004">
      <c r="A55" s="71"/>
      <c r="B55" s="20" t="s">
        <v>149</v>
      </c>
      <c r="C55" s="71"/>
      <c r="E55" s="33">
        <v>0</v>
      </c>
      <c r="F55" s="60"/>
      <c r="G55" s="33">
        <v>0</v>
      </c>
      <c r="H55" s="60"/>
      <c r="I55" s="33">
        <v>0</v>
      </c>
      <c r="J55" s="60"/>
      <c r="K55" s="33">
        <v>0</v>
      </c>
      <c r="M55" s="71"/>
      <c r="N55" s="39"/>
      <c r="O55" s="71"/>
      <c r="P55" s="18"/>
      <c r="Q55" s="27"/>
      <c r="R55" s="60"/>
      <c r="S55" s="60"/>
      <c r="T55" s="60"/>
      <c r="U55" s="60"/>
      <c r="V55" s="60"/>
      <c r="W55" s="60"/>
      <c r="X55" s="60"/>
      <c r="Z55" s="23"/>
    </row>
    <row r="56" spans="1:26" ht="10.95" hidden="1" customHeight="1" x14ac:dyDescent="0.55000000000000004">
      <c r="A56" s="71"/>
      <c r="C56" s="71"/>
      <c r="E56" s="60"/>
      <c r="F56" s="60"/>
      <c r="G56" s="60"/>
      <c r="H56" s="60"/>
      <c r="I56" s="60"/>
      <c r="J56" s="60"/>
      <c r="K56" s="60"/>
      <c r="M56" s="71"/>
      <c r="N56" s="39"/>
      <c r="O56" s="71"/>
      <c r="P56" s="18"/>
      <c r="Q56" s="27"/>
      <c r="R56" s="60"/>
      <c r="S56" s="60"/>
      <c r="T56" s="60"/>
      <c r="U56" s="60"/>
      <c r="V56" s="60"/>
      <c r="W56" s="60"/>
      <c r="X56" s="60"/>
      <c r="Z56" s="23"/>
    </row>
    <row r="57" spans="1:26" ht="22.2" x14ac:dyDescent="0.6">
      <c r="A57" s="71" t="s">
        <v>123</v>
      </c>
      <c r="B57" s="87"/>
      <c r="C57" s="88"/>
      <c r="E57" s="72">
        <f>SUM(E50,E55)</f>
        <v>-16653</v>
      </c>
      <c r="F57" s="69"/>
      <c r="G57" s="72">
        <f>SUM(G50,G55)</f>
        <v>-501387</v>
      </c>
      <c r="H57" s="69"/>
      <c r="I57" s="72">
        <f>SUM(I50,I55)</f>
        <v>0</v>
      </c>
      <c r="J57" s="69"/>
      <c r="K57" s="72">
        <f>SUM(K50,K55)</f>
        <v>0</v>
      </c>
    </row>
    <row r="58" spans="1:26" ht="22.8" thickBot="1" x14ac:dyDescent="0.65">
      <c r="A58" s="71" t="s">
        <v>124</v>
      </c>
      <c r="E58" s="93">
        <f>E57+E40</f>
        <v>578810</v>
      </c>
      <c r="F58" s="69"/>
      <c r="G58" s="93">
        <f>G57+G40</f>
        <v>-7089</v>
      </c>
      <c r="H58" s="69"/>
      <c r="I58" s="93">
        <f>I57+I40</f>
        <v>223129</v>
      </c>
      <c r="J58" s="69"/>
      <c r="K58" s="93">
        <f>K57+K40</f>
        <v>318926</v>
      </c>
    </row>
    <row r="59" spans="1:26" ht="12.45" customHeight="1" thickTop="1" x14ac:dyDescent="0.6">
      <c r="A59" s="71"/>
      <c r="E59" s="69"/>
      <c r="F59" s="35"/>
      <c r="G59" s="69"/>
      <c r="H59" s="35"/>
      <c r="I59" s="69"/>
      <c r="J59" s="35"/>
      <c r="K59" s="69"/>
    </row>
    <row r="60" spans="1:26" ht="22.2" x14ac:dyDescent="0.6">
      <c r="A60" s="88" t="s">
        <v>191</v>
      </c>
      <c r="E60" s="60"/>
      <c r="F60" s="60"/>
      <c r="G60" s="60"/>
      <c r="H60" s="60"/>
      <c r="I60" s="60"/>
      <c r="J60" s="60"/>
      <c r="K60" s="60"/>
    </row>
    <row r="61" spans="1:26" x14ac:dyDescent="0.55000000000000004">
      <c r="B61" s="23" t="s">
        <v>68</v>
      </c>
      <c r="E61" s="60">
        <v>548344</v>
      </c>
      <c r="F61" s="60"/>
      <c r="G61" s="60">
        <v>-13170</v>
      </c>
      <c r="H61" s="60"/>
      <c r="I61" s="60">
        <v>223129</v>
      </c>
      <c r="J61" s="60"/>
      <c r="K61" s="60">
        <v>318926</v>
      </c>
    </row>
    <row r="62" spans="1:26" x14ac:dyDescent="0.55000000000000004">
      <c r="B62" s="23" t="s">
        <v>69</v>
      </c>
      <c r="E62" s="60">
        <v>30466</v>
      </c>
      <c r="F62" s="60"/>
      <c r="G62" s="60">
        <v>6081</v>
      </c>
      <c r="H62" s="60"/>
      <c r="I62" s="33">
        <v>0</v>
      </c>
      <c r="J62" s="60"/>
      <c r="K62" s="60">
        <v>0</v>
      </c>
    </row>
    <row r="63" spans="1:26" ht="22.8" thickBot="1" x14ac:dyDescent="0.65">
      <c r="A63" s="71"/>
      <c r="E63" s="93">
        <f>E62+E61</f>
        <v>578810</v>
      </c>
      <c r="F63" s="69"/>
      <c r="G63" s="93">
        <f>G62+G61</f>
        <v>-7089</v>
      </c>
      <c r="H63" s="69"/>
      <c r="I63" s="93">
        <f>I62+I61</f>
        <v>223129</v>
      </c>
      <c r="J63" s="69"/>
      <c r="K63" s="93">
        <f>K62+K61</f>
        <v>318926</v>
      </c>
    </row>
    <row r="64" spans="1:26" ht="22.8" thickTop="1" x14ac:dyDescent="0.6">
      <c r="A64" s="71"/>
      <c r="H64" s="47"/>
    </row>
    <row r="65" spans="1:11" x14ac:dyDescent="0.55000000000000004">
      <c r="B65" s="23"/>
      <c r="D65" s="27"/>
      <c r="H65" s="47"/>
    </row>
    <row r="66" spans="1:11" x14ac:dyDescent="0.55000000000000004">
      <c r="B66" s="23"/>
      <c r="D66" s="27"/>
      <c r="H66" s="47"/>
    </row>
    <row r="67" spans="1:11" x14ac:dyDescent="0.6">
      <c r="D67" s="27"/>
      <c r="H67" s="47"/>
    </row>
    <row r="68" spans="1:11" x14ac:dyDescent="0.6">
      <c r="D68" s="27"/>
      <c r="H68" s="47"/>
    </row>
    <row r="69" spans="1:11" ht="22.2" x14ac:dyDescent="0.6">
      <c r="A69" s="88"/>
      <c r="D69" s="27"/>
      <c r="E69" s="89"/>
      <c r="F69" s="89"/>
      <c r="G69" s="89"/>
      <c r="H69" s="89"/>
      <c r="I69" s="89"/>
      <c r="J69" s="89"/>
      <c r="K69" s="89"/>
    </row>
    <row r="70" spans="1:11" x14ac:dyDescent="0.55000000000000004">
      <c r="A70" s="23"/>
      <c r="B70" s="23"/>
      <c r="D70" s="27"/>
      <c r="E70" s="90"/>
      <c r="F70" s="61"/>
      <c r="G70" s="90"/>
      <c r="I70" s="91"/>
      <c r="J70" s="89"/>
      <c r="K70" s="91"/>
    </row>
    <row r="71" spans="1:11" x14ac:dyDescent="0.6">
      <c r="D71" s="27"/>
      <c r="E71" s="89"/>
      <c r="F71" s="89"/>
      <c r="G71" s="89"/>
      <c r="H71" s="89"/>
      <c r="I71" s="89"/>
      <c r="J71" s="89"/>
      <c r="K71" s="89"/>
    </row>
    <row r="72" spans="1:11" x14ac:dyDescent="0.6">
      <c r="D72" s="27"/>
      <c r="E72" s="89"/>
      <c r="F72" s="89"/>
      <c r="G72" s="89"/>
      <c r="H72" s="89"/>
      <c r="I72" s="89"/>
      <c r="J72" s="89"/>
      <c r="K72" s="89"/>
    </row>
    <row r="73" spans="1:11" x14ac:dyDescent="0.6">
      <c r="D73" s="27"/>
      <c r="E73" s="89"/>
      <c r="F73" s="89"/>
      <c r="G73" s="89"/>
      <c r="H73" s="89"/>
      <c r="I73" s="89"/>
      <c r="J73" s="89"/>
      <c r="K73" s="89"/>
    </row>
    <row r="74" spans="1:11" x14ac:dyDescent="0.6">
      <c r="D74" s="27"/>
      <c r="E74" s="89"/>
      <c r="F74" s="89"/>
      <c r="G74" s="89"/>
      <c r="H74" s="89"/>
      <c r="I74" s="89"/>
      <c r="J74" s="89"/>
      <c r="K74" s="89"/>
    </row>
    <row r="75" spans="1:11" x14ac:dyDescent="0.6">
      <c r="D75" s="27"/>
      <c r="E75" s="89"/>
      <c r="F75" s="89"/>
      <c r="G75" s="89"/>
      <c r="H75" s="89"/>
      <c r="I75" s="89"/>
      <c r="J75" s="89"/>
      <c r="K75" s="89"/>
    </row>
    <row r="76" spans="1:11" x14ac:dyDescent="0.6">
      <c r="D76" s="27"/>
      <c r="E76" s="89"/>
      <c r="F76" s="89"/>
      <c r="G76" s="89"/>
      <c r="H76" s="89"/>
      <c r="I76" s="89"/>
      <c r="J76" s="89"/>
      <c r="K76" s="89"/>
    </row>
    <row r="77" spans="1:11" x14ac:dyDescent="0.6">
      <c r="D77" s="27"/>
      <c r="E77" s="89"/>
      <c r="F77" s="89"/>
      <c r="G77" s="89"/>
      <c r="H77" s="89"/>
      <c r="I77" s="89"/>
      <c r="J77" s="89"/>
      <c r="K77" s="89"/>
    </row>
    <row r="78" spans="1:11" x14ac:dyDescent="0.6">
      <c r="D78" s="27"/>
      <c r="E78" s="89"/>
      <c r="F78" s="89"/>
      <c r="G78" s="89"/>
      <c r="H78" s="89"/>
      <c r="I78" s="89"/>
      <c r="J78" s="89"/>
      <c r="K78" s="89"/>
    </row>
    <row r="79" spans="1:11" x14ac:dyDescent="0.6">
      <c r="D79" s="27"/>
      <c r="H79" s="47"/>
    </row>
    <row r="80" spans="1:11" x14ac:dyDescent="0.6">
      <c r="D80" s="27"/>
    </row>
  </sheetData>
  <sheetProtection formatCells="0" formatColumns="0" formatRows="0" insertColumns="0" insertRows="0" insertHyperlinks="0" deleteColumns="0" deleteRows="0" sort="0" autoFilter="0" pivotTables="0"/>
  <customSheetViews>
    <customSheetView guid="{179A4120-0867-4CF3-AD5A-A6F320FA265D}" showPageBreaks="1" printArea="1" topLeftCell="A28">
      <selection activeCell="F43" sqref="F43"/>
      <rowBreaks count="1" manualBreakCount="1">
        <brk id="24" max="16383" man="1"/>
      </rowBreaks>
      <pageMargins left="0.8" right="0.8" top="0.48" bottom="0.5" header="0.5" footer="0.5"/>
      <pageSetup paperSize="9" firstPageNumber="6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14">
    <mergeCell ref="E39:K39"/>
    <mergeCell ref="E8:K8"/>
    <mergeCell ref="E35:G35"/>
    <mergeCell ref="I35:K35"/>
    <mergeCell ref="E36:G36"/>
    <mergeCell ref="I36:K36"/>
    <mergeCell ref="E37:G37"/>
    <mergeCell ref="I37:K37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85" firstPageNumber="6" fitToHeight="0" orientation="portrait" useFirstPageNumber="1" r:id="rId2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31" max="16383" man="1"/>
  </rowBreaks>
  <customProperties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81"/>
  <sheetViews>
    <sheetView view="pageBreakPreview" topLeftCell="A42" zoomScale="80" zoomScaleNormal="80" zoomScaleSheetLayoutView="80" workbookViewId="0">
      <selection activeCell="H70" sqref="H70"/>
    </sheetView>
  </sheetViews>
  <sheetFormatPr defaultColWidth="9.125" defaultRowHeight="21.6" x14ac:dyDescent="0.6"/>
  <cols>
    <col min="1" max="2" width="1.25" style="20" customWidth="1"/>
    <col min="3" max="3" width="42.375" style="20" customWidth="1"/>
    <col min="4" max="4" width="9.75" style="18" bestFit="1" customWidth="1"/>
    <col min="5" max="5" width="1.25" style="27" customWidth="1"/>
    <col min="6" max="6" width="13.25" style="47" customWidth="1"/>
    <col min="7" max="7" width="1.25" style="47" customWidth="1"/>
    <col min="8" max="8" width="13.25" style="47" customWidth="1"/>
    <col min="9" max="9" width="1.25" style="20" customWidth="1"/>
    <col min="10" max="10" width="13.25" style="47" customWidth="1"/>
    <col min="11" max="11" width="1.25" style="47" customWidth="1"/>
    <col min="12" max="12" width="13.25" style="47" customWidth="1"/>
    <col min="13" max="16384" width="9.125" style="20"/>
  </cols>
  <sheetData>
    <row r="1" spans="1:12" s="5" customFormat="1" ht="23.4" x14ac:dyDescent="0.6">
      <c r="A1" s="6" t="s">
        <v>0</v>
      </c>
      <c r="B1" s="6"/>
      <c r="C1" s="6"/>
      <c r="D1" s="3"/>
      <c r="E1" s="95"/>
      <c r="F1" s="4"/>
      <c r="G1" s="4"/>
      <c r="H1" s="4"/>
      <c r="J1" s="4"/>
      <c r="K1" s="4"/>
      <c r="L1" s="4"/>
    </row>
    <row r="2" spans="1:12" s="5" customFormat="1" ht="23.4" x14ac:dyDescent="0.6">
      <c r="A2" s="76" t="s">
        <v>49</v>
      </c>
      <c r="B2" s="6"/>
      <c r="C2" s="6"/>
      <c r="D2" s="3"/>
      <c r="E2" s="95"/>
      <c r="F2" s="4"/>
      <c r="G2" s="4"/>
      <c r="H2" s="4"/>
      <c r="J2" s="4"/>
      <c r="K2" s="4"/>
      <c r="L2" s="4"/>
    </row>
    <row r="3" spans="1:12" ht="22.2" x14ac:dyDescent="0.6">
      <c r="A3" s="71"/>
      <c r="B3" s="71"/>
      <c r="C3" s="71"/>
    </row>
    <row r="4" spans="1:12" ht="22.2" x14ac:dyDescent="0.6">
      <c r="F4" s="205" t="s">
        <v>1</v>
      </c>
      <c r="G4" s="205"/>
      <c r="H4" s="205"/>
      <c r="I4" s="78"/>
      <c r="J4" s="205" t="s">
        <v>2</v>
      </c>
      <c r="K4" s="205"/>
      <c r="L4" s="205"/>
    </row>
    <row r="5" spans="1:12" x14ac:dyDescent="0.6">
      <c r="F5" s="206" t="s">
        <v>215</v>
      </c>
      <c r="G5" s="206"/>
      <c r="H5" s="206"/>
      <c r="J5" s="206" t="str">
        <f>F5</f>
        <v>สำหรับงวดเก้าเดือนสิ้นสุดวันที่</v>
      </c>
      <c r="K5" s="206"/>
      <c r="L5" s="206"/>
    </row>
    <row r="6" spans="1:12" ht="22.2" x14ac:dyDescent="0.6">
      <c r="C6" s="13"/>
      <c r="D6" s="68"/>
      <c r="E6" s="96"/>
      <c r="F6" s="207" t="s">
        <v>214</v>
      </c>
      <c r="G6" s="207"/>
      <c r="H6" s="207"/>
      <c r="I6" s="27"/>
      <c r="J6" s="207" t="s">
        <v>214</v>
      </c>
      <c r="K6" s="207"/>
      <c r="L6" s="207"/>
    </row>
    <row r="7" spans="1:12" x14ac:dyDescent="0.55000000000000004">
      <c r="D7" s="18" t="s">
        <v>5</v>
      </c>
      <c r="F7" s="19">
        <v>2568</v>
      </c>
      <c r="G7" s="19"/>
      <c r="H7" s="19">
        <v>2567</v>
      </c>
      <c r="I7" s="19"/>
      <c r="J7" s="19">
        <v>2568</v>
      </c>
      <c r="K7" s="19"/>
      <c r="L7" s="19">
        <v>2567</v>
      </c>
    </row>
    <row r="8" spans="1:12" x14ac:dyDescent="0.6">
      <c r="D8" s="20"/>
      <c r="F8" s="208" t="s">
        <v>7</v>
      </c>
      <c r="G8" s="208"/>
      <c r="H8" s="208"/>
      <c r="I8" s="208"/>
      <c r="J8" s="208"/>
      <c r="K8" s="208"/>
      <c r="L8" s="208"/>
    </row>
    <row r="9" spans="1:12" x14ac:dyDescent="0.6">
      <c r="A9" s="20" t="s">
        <v>51</v>
      </c>
      <c r="D9" s="18" t="s">
        <v>228</v>
      </c>
      <c r="F9" s="29">
        <v>6608577</v>
      </c>
      <c r="G9" s="29"/>
      <c r="H9" s="29">
        <v>6689709</v>
      </c>
      <c r="I9" s="29"/>
      <c r="J9" s="29">
        <v>542764</v>
      </c>
      <c r="K9" s="29"/>
      <c r="L9" s="29">
        <v>575689</v>
      </c>
    </row>
    <row r="10" spans="1:12" x14ac:dyDescent="0.6">
      <c r="A10" s="79" t="s">
        <v>52</v>
      </c>
      <c r="D10" s="18">
        <v>2</v>
      </c>
      <c r="F10" s="33">
        <v>-4105854</v>
      </c>
      <c r="G10" s="29"/>
      <c r="H10" s="33">
        <v>-4201265</v>
      </c>
      <c r="I10" s="29"/>
      <c r="J10" s="33">
        <v>-308836</v>
      </c>
      <c r="K10" s="29"/>
      <c r="L10" s="33">
        <v>-381910</v>
      </c>
    </row>
    <row r="11" spans="1:12" ht="22.2" x14ac:dyDescent="0.6">
      <c r="A11" s="71" t="s">
        <v>53</v>
      </c>
      <c r="B11" s="71"/>
      <c r="C11" s="71"/>
      <c r="F11" s="92">
        <f>SUM(F9:F10)</f>
        <v>2502723</v>
      </c>
      <c r="G11" s="29"/>
      <c r="H11" s="92">
        <f>SUM(H9:H10)</f>
        <v>2488444</v>
      </c>
      <c r="I11" s="35"/>
      <c r="J11" s="92">
        <f>SUM(J9:J10)</f>
        <v>233928</v>
      </c>
      <c r="K11" s="29"/>
      <c r="L11" s="92">
        <f>SUM(L9:L10)</f>
        <v>193779</v>
      </c>
    </row>
    <row r="12" spans="1:12" x14ac:dyDescent="0.6">
      <c r="A12" s="20" t="s">
        <v>130</v>
      </c>
      <c r="D12" s="18">
        <v>2</v>
      </c>
      <c r="F12" s="29">
        <v>0</v>
      </c>
      <c r="G12" s="29"/>
      <c r="H12" s="29">
        <v>0</v>
      </c>
      <c r="I12" s="29"/>
      <c r="J12" s="29">
        <v>1412670</v>
      </c>
      <c r="K12" s="29"/>
      <c r="L12" s="29">
        <v>1322478</v>
      </c>
    </row>
    <row r="13" spans="1:12" x14ac:dyDescent="0.6">
      <c r="A13" s="20" t="s">
        <v>129</v>
      </c>
      <c r="D13" s="18">
        <v>2</v>
      </c>
      <c r="F13" s="29">
        <v>64351</v>
      </c>
      <c r="G13" s="29"/>
      <c r="H13" s="29">
        <v>81224</v>
      </c>
      <c r="I13" s="29"/>
      <c r="J13" s="29">
        <v>41879</v>
      </c>
      <c r="K13" s="29"/>
      <c r="L13" s="29">
        <v>49619</v>
      </c>
    </row>
    <row r="14" spans="1:12" x14ac:dyDescent="0.6">
      <c r="A14" s="20" t="s">
        <v>237</v>
      </c>
      <c r="D14" s="18">
        <v>4</v>
      </c>
      <c r="F14" s="29">
        <v>163749</v>
      </c>
      <c r="G14" s="29"/>
      <c r="H14" s="29">
        <v>-589</v>
      </c>
      <c r="I14" s="29"/>
      <c r="J14" s="29">
        <v>0</v>
      </c>
      <c r="K14" s="29"/>
      <c r="L14" s="29">
        <v>0</v>
      </c>
    </row>
    <row r="15" spans="1:12" x14ac:dyDescent="0.6">
      <c r="A15" s="20" t="s">
        <v>54</v>
      </c>
      <c r="D15" s="18">
        <v>2</v>
      </c>
      <c r="F15" s="43">
        <v>64918</v>
      </c>
      <c r="G15" s="29"/>
      <c r="H15" s="43">
        <v>50125</v>
      </c>
      <c r="I15" s="29"/>
      <c r="J15" s="43">
        <v>39662</v>
      </c>
      <c r="K15" s="29"/>
      <c r="L15" s="43">
        <v>76493</v>
      </c>
    </row>
    <row r="16" spans="1:12" ht="22.2" x14ac:dyDescent="0.6">
      <c r="A16" s="71" t="s">
        <v>55</v>
      </c>
      <c r="F16" s="75">
        <f>F11+F15+F12+F13+F14</f>
        <v>2795741</v>
      </c>
      <c r="G16" s="60"/>
      <c r="H16" s="75">
        <f>H11+H15+H12+H13+H14</f>
        <v>2619204</v>
      </c>
      <c r="I16" s="60"/>
      <c r="J16" s="75">
        <f>J11+J15+J12+J13+J14</f>
        <v>1728139</v>
      </c>
      <c r="K16" s="60"/>
      <c r="L16" s="75">
        <f>L11+L15+L12+L13+L14</f>
        <v>1642369</v>
      </c>
    </row>
    <row r="17" spans="1:12" x14ac:dyDescent="0.6">
      <c r="A17" s="20" t="s">
        <v>56</v>
      </c>
      <c r="D17" s="18">
        <v>2</v>
      </c>
      <c r="F17" s="60">
        <v>-450477</v>
      </c>
      <c r="G17" s="29"/>
      <c r="H17" s="60">
        <v>-428752</v>
      </c>
      <c r="I17" s="29"/>
      <c r="J17" s="60">
        <v>-154094</v>
      </c>
      <c r="K17" s="29"/>
      <c r="L17" s="60">
        <v>-167250</v>
      </c>
    </row>
    <row r="18" spans="1:12" x14ac:dyDescent="0.6">
      <c r="A18" s="20" t="s">
        <v>234</v>
      </c>
      <c r="F18" s="33">
        <v>-103813</v>
      </c>
      <c r="G18" s="29"/>
      <c r="H18" s="33">
        <v>-48705</v>
      </c>
      <c r="I18" s="29"/>
      <c r="J18" s="33">
        <v>-29475</v>
      </c>
      <c r="K18" s="29"/>
      <c r="L18" s="33">
        <v>-12309</v>
      </c>
    </row>
    <row r="19" spans="1:12" ht="22.2" x14ac:dyDescent="0.6">
      <c r="A19" s="71" t="s">
        <v>57</v>
      </c>
      <c r="B19" s="71"/>
      <c r="F19" s="75">
        <f>SUM(F16:F18)</f>
        <v>2241451</v>
      </c>
      <c r="G19" s="69"/>
      <c r="H19" s="75">
        <f>SUM(H16:H18)</f>
        <v>2141747</v>
      </c>
      <c r="I19" s="69"/>
      <c r="J19" s="75">
        <f>SUM(J16:J18)</f>
        <v>1544570</v>
      </c>
      <c r="K19" s="69"/>
      <c r="L19" s="75">
        <f>SUM(L16:L18)</f>
        <v>1462810</v>
      </c>
    </row>
    <row r="20" spans="1:12" x14ac:dyDescent="0.6">
      <c r="A20" s="20" t="s">
        <v>58</v>
      </c>
      <c r="D20" s="18">
        <v>2</v>
      </c>
      <c r="F20" s="60">
        <v>-274690</v>
      </c>
      <c r="G20" s="60"/>
      <c r="H20" s="60">
        <v>-246312</v>
      </c>
      <c r="I20" s="60"/>
      <c r="J20" s="60">
        <v>-54130</v>
      </c>
      <c r="K20" s="60"/>
      <c r="L20" s="60">
        <v>-61734</v>
      </c>
    </row>
    <row r="21" spans="1:12" x14ac:dyDescent="0.6">
      <c r="A21" s="20" t="s">
        <v>212</v>
      </c>
      <c r="F21" s="33">
        <v>12045</v>
      </c>
      <c r="G21" s="29"/>
      <c r="H21" s="33">
        <v>9120</v>
      </c>
      <c r="I21" s="29"/>
      <c r="J21" s="33">
        <v>0</v>
      </c>
      <c r="K21" s="29"/>
      <c r="L21" s="33">
        <v>0</v>
      </c>
    </row>
    <row r="22" spans="1:12" ht="22.2" x14ac:dyDescent="0.6">
      <c r="A22" s="71" t="s">
        <v>59</v>
      </c>
      <c r="F22" s="75">
        <f>SUM(F19:F21)</f>
        <v>1978806</v>
      </c>
      <c r="G22" s="69"/>
      <c r="H22" s="75">
        <f>SUM(H19:H21)</f>
        <v>1904555</v>
      </c>
      <c r="I22" s="69"/>
      <c r="J22" s="75">
        <f>SUM(J19:J21)</f>
        <v>1490440</v>
      </c>
      <c r="K22" s="69"/>
      <c r="L22" s="75">
        <f>SUM(L19:L21)</f>
        <v>1401076</v>
      </c>
    </row>
    <row r="23" spans="1:12" x14ac:dyDescent="0.6">
      <c r="A23" s="20" t="s">
        <v>121</v>
      </c>
      <c r="F23" s="43">
        <v>-131201</v>
      </c>
      <c r="G23" s="49"/>
      <c r="H23" s="43">
        <v>-143068</v>
      </c>
      <c r="I23" s="29"/>
      <c r="J23" s="43">
        <v>-9970</v>
      </c>
      <c r="K23" s="49"/>
      <c r="L23" s="43">
        <v>-10156</v>
      </c>
    </row>
    <row r="24" spans="1:12" ht="22.8" thickBot="1" x14ac:dyDescent="0.65">
      <c r="A24" s="71" t="s">
        <v>60</v>
      </c>
      <c r="F24" s="73">
        <f>F22+F23</f>
        <v>1847605</v>
      </c>
      <c r="G24" s="35"/>
      <c r="H24" s="73">
        <f>H22+H23</f>
        <v>1761487</v>
      </c>
      <c r="I24" s="35"/>
      <c r="J24" s="73">
        <f>J22+J23</f>
        <v>1480470</v>
      </c>
      <c r="K24" s="35"/>
      <c r="L24" s="73">
        <f>L22+L23</f>
        <v>1390920</v>
      </c>
    </row>
    <row r="25" spans="1:12" ht="22.8" thickTop="1" x14ac:dyDescent="0.6">
      <c r="A25" s="71"/>
      <c r="F25" s="69"/>
      <c r="G25" s="35"/>
      <c r="H25" s="69"/>
      <c r="I25" s="35"/>
      <c r="J25" s="69"/>
      <c r="K25" s="35"/>
      <c r="L25" s="69"/>
    </row>
    <row r="26" spans="1:12" ht="22.2" x14ac:dyDescent="0.6">
      <c r="A26" s="71" t="s">
        <v>67</v>
      </c>
      <c r="F26" s="60"/>
      <c r="G26" s="60"/>
      <c r="H26" s="60"/>
      <c r="I26" s="60"/>
      <c r="J26" s="60"/>
      <c r="K26" s="60"/>
      <c r="L26" s="60"/>
    </row>
    <row r="27" spans="1:12" ht="22.2" x14ac:dyDescent="0.6">
      <c r="A27" s="71"/>
      <c r="B27" s="20" t="s">
        <v>68</v>
      </c>
      <c r="F27" s="60">
        <v>1740875</v>
      </c>
      <c r="G27" s="60"/>
      <c r="H27" s="60">
        <v>1652286</v>
      </c>
      <c r="I27" s="60"/>
      <c r="J27" s="60">
        <f>J24</f>
        <v>1480470</v>
      </c>
      <c r="K27" s="60"/>
      <c r="L27" s="98">
        <f>L24</f>
        <v>1390920</v>
      </c>
    </row>
    <row r="28" spans="1:12" x14ac:dyDescent="0.6">
      <c r="B28" s="20" t="s">
        <v>69</v>
      </c>
      <c r="F28" s="60">
        <v>106730</v>
      </c>
      <c r="G28" s="60"/>
      <c r="H28" s="60">
        <v>109201</v>
      </c>
      <c r="I28" s="60"/>
      <c r="J28" s="60">
        <v>0</v>
      </c>
      <c r="K28" s="60"/>
      <c r="L28" s="60">
        <v>0</v>
      </c>
    </row>
    <row r="29" spans="1:12" ht="22.8" thickBot="1" x14ac:dyDescent="0.65">
      <c r="A29" s="71"/>
      <c r="F29" s="93">
        <f>SUM(F27:F28)</f>
        <v>1847605</v>
      </c>
      <c r="G29" s="69"/>
      <c r="H29" s="93">
        <f>SUM(H27:H28)</f>
        <v>1761487</v>
      </c>
      <c r="I29" s="69"/>
      <c r="J29" s="93">
        <f>SUM(J27:J28)</f>
        <v>1480470</v>
      </c>
      <c r="K29" s="69"/>
      <c r="L29" s="93">
        <f>SUM(L27:L28)</f>
        <v>1390920</v>
      </c>
    </row>
    <row r="30" spans="1:12" ht="22.8" thickTop="1" x14ac:dyDescent="0.6">
      <c r="A30" s="71"/>
      <c r="F30" s="69"/>
      <c r="G30" s="69"/>
      <c r="H30" s="69"/>
      <c r="I30" s="69"/>
      <c r="J30" s="69"/>
      <c r="K30" s="69"/>
      <c r="L30" s="69"/>
    </row>
    <row r="31" spans="1:12" ht="22.8" thickBot="1" x14ac:dyDescent="0.65">
      <c r="A31" s="71" t="s">
        <v>140</v>
      </c>
      <c r="D31" s="18">
        <v>8</v>
      </c>
      <c r="F31" s="94">
        <f>F27/2272939</f>
        <v>0.76591364748460034</v>
      </c>
      <c r="G31" s="69"/>
      <c r="H31" s="94">
        <f>H27/2377981</f>
        <v>0.69482725051209404</v>
      </c>
      <c r="I31" s="69"/>
      <c r="J31" s="94">
        <f>J27/2272939</f>
        <v>0.65134612059540531</v>
      </c>
      <c r="K31" s="69"/>
      <c r="L31" s="94">
        <f>L27/2377981</f>
        <v>0.58491636392384971</v>
      </c>
    </row>
    <row r="32" spans="1:12" s="5" customFormat="1" ht="24" thickTop="1" x14ac:dyDescent="0.6">
      <c r="A32" s="6" t="s">
        <v>0</v>
      </c>
      <c r="B32" s="6"/>
      <c r="C32" s="6"/>
      <c r="D32" s="3"/>
      <c r="E32" s="95"/>
      <c r="F32" s="4"/>
      <c r="G32" s="4"/>
      <c r="H32" s="4"/>
      <c r="J32" s="4"/>
      <c r="K32" s="4"/>
      <c r="L32" s="4"/>
    </row>
    <row r="33" spans="1:12" s="5" customFormat="1" ht="23.4" x14ac:dyDescent="0.6">
      <c r="A33" s="76" t="s">
        <v>61</v>
      </c>
      <c r="B33" s="6"/>
      <c r="C33" s="6"/>
      <c r="D33" s="3"/>
      <c r="E33" s="95"/>
      <c r="F33" s="4"/>
      <c r="G33" s="4"/>
      <c r="H33" s="4"/>
      <c r="J33" s="4"/>
      <c r="K33" s="4"/>
      <c r="L33" s="4"/>
    </row>
    <row r="34" spans="1:12" ht="22.2" x14ac:dyDescent="0.6">
      <c r="A34" s="71"/>
      <c r="B34" s="71"/>
      <c r="C34" s="71"/>
    </row>
    <row r="35" spans="1:12" ht="22.2" x14ac:dyDescent="0.6">
      <c r="F35" s="205" t="s">
        <v>1</v>
      </c>
      <c r="G35" s="205"/>
      <c r="H35" s="205"/>
      <c r="I35" s="78"/>
      <c r="J35" s="205" t="s">
        <v>2</v>
      </c>
      <c r="K35" s="205"/>
      <c r="L35" s="205"/>
    </row>
    <row r="36" spans="1:12" x14ac:dyDescent="0.6">
      <c r="F36" s="206" t="str">
        <f>F5</f>
        <v>สำหรับงวดเก้าเดือนสิ้นสุดวันที่</v>
      </c>
      <c r="G36" s="206"/>
      <c r="H36" s="206"/>
      <c r="J36" s="206" t="str">
        <f>F5</f>
        <v>สำหรับงวดเก้าเดือนสิ้นสุดวันที่</v>
      </c>
      <c r="K36" s="206"/>
      <c r="L36" s="206"/>
    </row>
    <row r="37" spans="1:12" ht="22.2" x14ac:dyDescent="0.6">
      <c r="C37" s="13"/>
      <c r="D37" s="68"/>
      <c r="E37" s="96"/>
      <c r="F37" s="207" t="s">
        <v>214</v>
      </c>
      <c r="G37" s="207"/>
      <c r="H37" s="207"/>
      <c r="I37" s="27"/>
      <c r="J37" s="207" t="s">
        <v>214</v>
      </c>
      <c r="K37" s="207"/>
      <c r="L37" s="207"/>
    </row>
    <row r="38" spans="1:12" x14ac:dyDescent="0.55000000000000004">
      <c r="F38" s="19">
        <v>2568</v>
      </c>
      <c r="G38" s="19"/>
      <c r="H38" s="19">
        <v>2567</v>
      </c>
      <c r="I38" s="19"/>
      <c r="J38" s="19">
        <v>2568</v>
      </c>
      <c r="K38" s="19"/>
      <c r="L38" s="19">
        <v>2567</v>
      </c>
    </row>
    <row r="39" spans="1:12" x14ac:dyDescent="0.6">
      <c r="D39" s="20"/>
      <c r="F39" s="208" t="s">
        <v>7</v>
      </c>
      <c r="G39" s="208"/>
      <c r="H39" s="208"/>
      <c r="I39" s="208"/>
      <c r="J39" s="208"/>
      <c r="K39" s="208"/>
      <c r="L39" s="208"/>
    </row>
    <row r="40" spans="1:12" ht="22.2" x14ac:dyDescent="0.6">
      <c r="A40" s="71" t="s">
        <v>60</v>
      </c>
      <c r="F40" s="92">
        <f>F24</f>
        <v>1847605</v>
      </c>
      <c r="G40" s="35"/>
      <c r="H40" s="92">
        <f>H24</f>
        <v>1761487</v>
      </c>
      <c r="I40" s="35"/>
      <c r="J40" s="92">
        <f>J24</f>
        <v>1480470</v>
      </c>
      <c r="K40" s="35"/>
      <c r="L40" s="92">
        <f>L24</f>
        <v>1390920</v>
      </c>
    </row>
    <row r="41" spans="1:12" ht="13.05" customHeight="1" x14ac:dyDescent="0.6">
      <c r="F41" s="29"/>
      <c r="G41" s="29"/>
      <c r="H41" s="29"/>
      <c r="I41" s="29"/>
      <c r="J41" s="29"/>
      <c r="K41" s="29"/>
      <c r="L41" s="29"/>
    </row>
    <row r="42" spans="1:12" ht="22.2" x14ac:dyDescent="0.6">
      <c r="A42" s="71" t="s">
        <v>62</v>
      </c>
      <c r="F42" s="60"/>
      <c r="G42" s="60"/>
      <c r="H42" s="60"/>
      <c r="I42" s="60"/>
      <c r="J42" s="60"/>
      <c r="K42" s="60"/>
      <c r="L42" s="60"/>
    </row>
    <row r="43" spans="1:12" ht="22.2" x14ac:dyDescent="0.6">
      <c r="A43" s="81" t="s">
        <v>63</v>
      </c>
      <c r="B43" s="81"/>
      <c r="F43" s="60"/>
      <c r="G43" s="60"/>
      <c r="H43" s="60"/>
      <c r="I43" s="60"/>
      <c r="J43" s="60"/>
      <c r="K43" s="60"/>
      <c r="L43" s="60"/>
    </row>
    <row r="44" spans="1:12" ht="22.2" x14ac:dyDescent="0.6">
      <c r="A44" s="81"/>
      <c r="B44" s="81" t="s">
        <v>64</v>
      </c>
      <c r="F44" s="60"/>
      <c r="G44" s="60"/>
      <c r="H44" s="60"/>
      <c r="I44" s="60"/>
      <c r="J44" s="60"/>
      <c r="K44" s="60"/>
      <c r="L44" s="60"/>
    </row>
    <row r="45" spans="1:12" x14ac:dyDescent="0.6">
      <c r="A45" s="20" t="s">
        <v>134</v>
      </c>
      <c r="F45" s="60"/>
      <c r="G45" s="60"/>
      <c r="H45" s="60"/>
      <c r="I45" s="60"/>
      <c r="J45" s="60"/>
      <c r="K45" s="60"/>
      <c r="L45" s="60"/>
    </row>
    <row r="46" spans="1:12" x14ac:dyDescent="0.55000000000000004">
      <c r="B46" s="20" t="s">
        <v>65</v>
      </c>
      <c r="F46" s="33">
        <v>-136647</v>
      </c>
      <c r="G46" s="60"/>
      <c r="H46" s="33">
        <v>-223769</v>
      </c>
      <c r="I46" s="60"/>
      <c r="J46" s="97">
        <v>0</v>
      </c>
      <c r="K46" s="60"/>
      <c r="L46" s="97">
        <v>0</v>
      </c>
    </row>
    <row r="47" spans="1:12" ht="21.6" hidden="1" customHeight="1" x14ac:dyDescent="0.6">
      <c r="A47" s="20" t="s">
        <v>189</v>
      </c>
      <c r="D47" s="27"/>
      <c r="F47" s="60"/>
      <c r="G47" s="60"/>
      <c r="H47" s="60"/>
      <c r="I47" s="60"/>
      <c r="J47" s="60"/>
      <c r="K47" s="60"/>
      <c r="L47" s="60"/>
    </row>
    <row r="48" spans="1:12" ht="21.6" hidden="1" customHeight="1" x14ac:dyDescent="0.6">
      <c r="B48" s="20" t="s">
        <v>66</v>
      </c>
      <c r="D48" s="27"/>
      <c r="F48" s="33">
        <v>0</v>
      </c>
      <c r="G48" s="60"/>
      <c r="H48" s="33">
        <v>0</v>
      </c>
      <c r="I48" s="60"/>
      <c r="J48" s="33">
        <v>0</v>
      </c>
      <c r="K48" s="60"/>
      <c r="L48" s="33">
        <v>0</v>
      </c>
    </row>
    <row r="49" spans="1:12" ht="22.2" x14ac:dyDescent="0.6">
      <c r="A49" s="71" t="s">
        <v>147</v>
      </c>
      <c r="C49" s="71"/>
      <c r="F49" s="60"/>
      <c r="G49" s="60"/>
      <c r="H49" s="60"/>
      <c r="I49" s="60"/>
      <c r="J49" s="60"/>
      <c r="K49" s="60"/>
      <c r="L49" s="60"/>
    </row>
    <row r="50" spans="1:12" ht="22.2" x14ac:dyDescent="0.6">
      <c r="A50" s="71"/>
      <c r="B50" s="71" t="s">
        <v>64</v>
      </c>
      <c r="C50" s="71"/>
      <c r="F50" s="72">
        <f>F48+F46</f>
        <v>-136647</v>
      </c>
      <c r="G50" s="69"/>
      <c r="H50" s="72">
        <f>H48+H46</f>
        <v>-223769</v>
      </c>
      <c r="I50" s="69"/>
      <c r="J50" s="72">
        <f>J48+J46</f>
        <v>0</v>
      </c>
      <c r="K50" s="69"/>
      <c r="L50" s="72">
        <f>L48+L46</f>
        <v>0</v>
      </c>
    </row>
    <row r="51" spans="1:12" ht="12" customHeight="1" x14ac:dyDescent="0.6">
      <c r="A51" s="71"/>
      <c r="B51" s="71"/>
      <c r="C51" s="71"/>
      <c r="F51" s="69"/>
      <c r="G51" s="69"/>
      <c r="H51" s="69"/>
      <c r="I51" s="69"/>
      <c r="J51" s="69"/>
      <c r="K51" s="69"/>
      <c r="L51" s="69"/>
    </row>
    <row r="52" spans="1:12" ht="22.35" hidden="1" customHeight="1" x14ac:dyDescent="0.6">
      <c r="A52" s="81" t="s">
        <v>148</v>
      </c>
      <c r="B52" s="85"/>
      <c r="C52" s="71"/>
      <c r="F52" s="60"/>
      <c r="G52" s="60"/>
      <c r="H52" s="60"/>
      <c r="I52" s="60"/>
      <c r="J52" s="60"/>
      <c r="K52" s="60"/>
      <c r="L52" s="60"/>
    </row>
    <row r="53" spans="1:12" ht="22.35" hidden="1" customHeight="1" x14ac:dyDescent="0.6">
      <c r="A53" s="81"/>
      <c r="B53" s="81" t="s">
        <v>64</v>
      </c>
      <c r="C53" s="71"/>
      <c r="F53" s="60"/>
      <c r="G53" s="60"/>
      <c r="H53" s="60"/>
      <c r="I53" s="60"/>
      <c r="J53" s="60"/>
      <c r="K53" s="60"/>
      <c r="L53" s="60"/>
    </row>
    <row r="54" spans="1:12" ht="22.35" hidden="1" customHeight="1" x14ac:dyDescent="0.6">
      <c r="A54" s="20" t="s">
        <v>150</v>
      </c>
      <c r="C54" s="71"/>
      <c r="F54" s="60"/>
      <c r="G54" s="60"/>
      <c r="H54" s="60"/>
      <c r="I54" s="60"/>
      <c r="J54" s="60"/>
      <c r="K54" s="60"/>
      <c r="L54" s="60"/>
    </row>
    <row r="55" spans="1:12" ht="22.35" hidden="1" customHeight="1" x14ac:dyDescent="0.6">
      <c r="A55" s="71"/>
      <c r="B55" s="20" t="s">
        <v>149</v>
      </c>
      <c r="C55" s="71"/>
      <c r="F55" s="33">
        <v>0</v>
      </c>
      <c r="G55" s="60"/>
      <c r="H55" s="33">
        <v>0</v>
      </c>
      <c r="I55" s="60"/>
      <c r="J55" s="33">
        <v>0</v>
      </c>
      <c r="K55" s="60"/>
      <c r="L55" s="33">
        <v>0</v>
      </c>
    </row>
    <row r="56" spans="1:12" ht="12" hidden="1" customHeight="1" x14ac:dyDescent="0.6">
      <c r="A56" s="71"/>
      <c r="C56" s="71"/>
      <c r="F56" s="60"/>
      <c r="G56" s="60"/>
      <c r="H56" s="60"/>
      <c r="I56" s="60"/>
      <c r="J56" s="60"/>
      <c r="K56" s="60"/>
      <c r="L56" s="60"/>
    </row>
    <row r="57" spans="1:12" ht="22.2" x14ac:dyDescent="0.6">
      <c r="A57" s="71" t="s">
        <v>123</v>
      </c>
      <c r="B57" s="87"/>
      <c r="C57" s="88"/>
      <c r="F57" s="72">
        <f>F50+F55</f>
        <v>-136647</v>
      </c>
      <c r="G57" s="69"/>
      <c r="H57" s="72">
        <f>H50+H55</f>
        <v>-223769</v>
      </c>
      <c r="I57" s="69"/>
      <c r="J57" s="72">
        <f>J50+J55</f>
        <v>0</v>
      </c>
      <c r="K57" s="69"/>
      <c r="L57" s="72">
        <f>L50+L55</f>
        <v>0</v>
      </c>
    </row>
    <row r="58" spans="1:12" ht="22.8" thickBot="1" x14ac:dyDescent="0.65">
      <c r="A58" s="71" t="s">
        <v>124</v>
      </c>
      <c r="F58" s="93">
        <f>F57+F40</f>
        <v>1710958</v>
      </c>
      <c r="G58" s="69"/>
      <c r="H58" s="93">
        <f>H57+H40</f>
        <v>1537718</v>
      </c>
      <c r="I58" s="69"/>
      <c r="J58" s="93">
        <f>J57+J40</f>
        <v>1480470</v>
      </c>
      <c r="K58" s="69"/>
      <c r="L58" s="93">
        <f>L57+L40</f>
        <v>1390920</v>
      </c>
    </row>
    <row r="59" spans="1:12" ht="22.8" thickTop="1" x14ac:dyDescent="0.6">
      <c r="A59" s="71"/>
      <c r="F59" s="69"/>
      <c r="G59" s="69"/>
      <c r="H59" s="69"/>
      <c r="I59" s="69"/>
      <c r="J59" s="69"/>
      <c r="K59" s="69"/>
      <c r="L59" s="69"/>
    </row>
    <row r="60" spans="1:12" ht="22.2" x14ac:dyDescent="0.6">
      <c r="A60" s="88" t="s">
        <v>192</v>
      </c>
      <c r="F60" s="60"/>
      <c r="G60" s="60"/>
      <c r="H60" s="60"/>
      <c r="I60" s="60"/>
      <c r="J60" s="60"/>
      <c r="K60" s="60"/>
      <c r="L60" s="60"/>
    </row>
    <row r="61" spans="1:12" x14ac:dyDescent="0.55000000000000004">
      <c r="B61" s="23" t="s">
        <v>68</v>
      </c>
      <c r="F61" s="60">
        <v>1617164</v>
      </c>
      <c r="G61" s="60"/>
      <c r="H61" s="60">
        <v>1447861</v>
      </c>
      <c r="I61" s="60"/>
      <c r="J61" s="60">
        <f>J58</f>
        <v>1480470</v>
      </c>
      <c r="K61" s="60"/>
      <c r="L61" s="98">
        <f>L58</f>
        <v>1390920</v>
      </c>
    </row>
    <row r="62" spans="1:12" x14ac:dyDescent="0.55000000000000004">
      <c r="B62" s="23" t="s">
        <v>69</v>
      </c>
      <c r="F62" s="33">
        <v>93794</v>
      </c>
      <c r="G62" s="60"/>
      <c r="H62" s="33">
        <v>89857</v>
      </c>
      <c r="I62" s="60"/>
      <c r="J62" s="33">
        <v>0</v>
      </c>
      <c r="K62" s="60"/>
      <c r="L62" s="33">
        <v>0</v>
      </c>
    </row>
    <row r="63" spans="1:12" ht="22.8" thickBot="1" x14ac:dyDescent="0.65">
      <c r="A63" s="71"/>
      <c r="F63" s="93">
        <f>SUM(F61:F62)</f>
        <v>1710958</v>
      </c>
      <c r="G63" s="69"/>
      <c r="H63" s="93">
        <f>SUM(H61:H62)</f>
        <v>1537718</v>
      </c>
      <c r="I63" s="69"/>
      <c r="J63" s="93">
        <f>SUM(J61:J62)</f>
        <v>1480470</v>
      </c>
      <c r="K63" s="69"/>
      <c r="L63" s="93">
        <f>SUM(L61:L62)</f>
        <v>1390920</v>
      </c>
    </row>
    <row r="64" spans="1:12" ht="13.05" customHeight="1" thickTop="1" x14ac:dyDescent="0.6">
      <c r="A64" s="71"/>
      <c r="F64" s="69">
        <f>F63-F58</f>
        <v>0</v>
      </c>
      <c r="G64" s="69"/>
      <c r="H64" s="69">
        <f>H63-H58</f>
        <v>0</v>
      </c>
      <c r="I64" s="69"/>
      <c r="J64" s="69">
        <f>J63-J58</f>
        <v>0</v>
      </c>
      <c r="K64" s="69"/>
      <c r="L64" s="69">
        <f>L63-L58</f>
        <v>0</v>
      </c>
    </row>
    <row r="65" spans="1:12" ht="22.2" x14ac:dyDescent="0.6">
      <c r="A65" s="71"/>
      <c r="I65" s="47"/>
    </row>
    <row r="66" spans="1:12" x14ac:dyDescent="0.55000000000000004">
      <c r="B66" s="23"/>
      <c r="D66" s="27"/>
      <c r="I66" s="47"/>
    </row>
    <row r="67" spans="1:12" x14ac:dyDescent="0.55000000000000004">
      <c r="B67" s="23"/>
      <c r="D67" s="27"/>
      <c r="I67" s="47"/>
    </row>
    <row r="68" spans="1:12" x14ac:dyDescent="0.6">
      <c r="D68" s="27"/>
      <c r="I68" s="47"/>
    </row>
    <row r="69" spans="1:12" x14ac:dyDescent="0.6">
      <c r="D69" s="27"/>
      <c r="I69" s="47"/>
    </row>
    <row r="70" spans="1:12" ht="22.2" x14ac:dyDescent="0.6">
      <c r="A70" s="88"/>
      <c r="D70" s="27"/>
      <c r="F70" s="89"/>
      <c r="G70" s="89"/>
      <c r="H70" s="89"/>
      <c r="I70" s="89"/>
      <c r="J70" s="89"/>
      <c r="K70" s="89"/>
      <c r="L70" s="89"/>
    </row>
    <row r="71" spans="1:12" x14ac:dyDescent="0.55000000000000004">
      <c r="A71" s="23"/>
      <c r="B71" s="23"/>
      <c r="D71" s="27"/>
      <c r="F71" s="90"/>
      <c r="G71" s="61"/>
      <c r="H71" s="90"/>
      <c r="J71" s="91"/>
      <c r="K71" s="89"/>
      <c r="L71" s="91"/>
    </row>
    <row r="72" spans="1:12" x14ac:dyDescent="0.6">
      <c r="D72" s="27"/>
      <c r="F72" s="89"/>
      <c r="G72" s="89"/>
      <c r="H72" s="89"/>
      <c r="I72" s="89"/>
      <c r="J72" s="89"/>
      <c r="K72" s="89"/>
      <c r="L72" s="89"/>
    </row>
    <row r="73" spans="1:12" x14ac:dyDescent="0.6">
      <c r="D73" s="27"/>
      <c r="F73" s="89"/>
      <c r="G73" s="89"/>
      <c r="H73" s="89"/>
      <c r="I73" s="89"/>
      <c r="J73" s="89"/>
      <c r="K73" s="89"/>
      <c r="L73" s="89"/>
    </row>
    <row r="74" spans="1:12" x14ac:dyDescent="0.6">
      <c r="D74" s="27"/>
      <c r="F74" s="89"/>
      <c r="G74" s="89"/>
      <c r="H74" s="89"/>
      <c r="I74" s="89"/>
      <c r="J74" s="89"/>
      <c r="K74" s="89"/>
      <c r="L74" s="89"/>
    </row>
    <row r="75" spans="1:12" x14ac:dyDescent="0.6">
      <c r="D75" s="27"/>
      <c r="F75" s="89"/>
      <c r="G75" s="89"/>
      <c r="H75" s="89"/>
      <c r="I75" s="89"/>
      <c r="J75" s="89"/>
      <c r="K75" s="89"/>
      <c r="L75" s="89"/>
    </row>
    <row r="76" spans="1:12" x14ac:dyDescent="0.6">
      <c r="D76" s="27"/>
      <c r="F76" s="89"/>
      <c r="G76" s="89"/>
      <c r="H76" s="89"/>
      <c r="I76" s="89"/>
      <c r="J76" s="89"/>
      <c r="K76" s="89"/>
      <c r="L76" s="89"/>
    </row>
    <row r="77" spans="1:12" x14ac:dyDescent="0.6">
      <c r="D77" s="27"/>
      <c r="F77" s="89"/>
      <c r="G77" s="89"/>
      <c r="H77" s="89"/>
      <c r="I77" s="89"/>
      <c r="J77" s="89"/>
      <c r="K77" s="89"/>
      <c r="L77" s="89"/>
    </row>
    <row r="78" spans="1:12" x14ac:dyDescent="0.6">
      <c r="D78" s="27"/>
      <c r="F78" s="89"/>
      <c r="G78" s="89"/>
      <c r="H78" s="89"/>
      <c r="I78" s="89"/>
      <c r="J78" s="89"/>
      <c r="K78" s="89"/>
      <c r="L78" s="89"/>
    </row>
    <row r="79" spans="1:12" x14ac:dyDescent="0.6">
      <c r="D79" s="27"/>
      <c r="F79" s="89"/>
      <c r="G79" s="89"/>
      <c r="H79" s="89"/>
      <c r="I79" s="89"/>
      <c r="J79" s="89"/>
      <c r="K79" s="89"/>
      <c r="L79" s="89"/>
    </row>
    <row r="80" spans="1:12" x14ac:dyDescent="0.6">
      <c r="D80" s="27"/>
      <c r="I80" s="47"/>
    </row>
    <row r="81" spans="4:4" x14ac:dyDescent="0.6">
      <c r="D81" s="27"/>
    </row>
  </sheetData>
  <sheetProtection formatCells="0" formatColumns="0" formatRows="0" insertColumns="0" insertRows="0" insertHyperlinks="0" deleteColumns="0" deleteRows="0" sort="0" autoFilter="0" pivotTables="0"/>
  <customSheetViews>
    <customSheetView guid="{179A4120-0867-4CF3-AD5A-A6F320FA265D}" showPageBreaks="1" printArea="1" hiddenColumns="1">
      <selection activeCell="AR11" sqref="AR11"/>
      <rowBreaks count="1" manualBreakCount="1">
        <brk id="24" max="16383" man="1"/>
      </rowBreaks>
      <colBreaks count="1" manualBreakCount="1">
        <brk id="12" max="1048575" man="1"/>
      </colBreaks>
      <pageMargins left="0.8" right="0.62" top="0.48" bottom="0.5" header="0.5" footer="0.5"/>
      <pageSetup paperSize="9" scale="90" firstPageNumber="8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14">
    <mergeCell ref="F39:L39"/>
    <mergeCell ref="F37:H37"/>
    <mergeCell ref="F4:H4"/>
    <mergeCell ref="J4:L4"/>
    <mergeCell ref="F5:H5"/>
    <mergeCell ref="J5:L5"/>
    <mergeCell ref="F36:H36"/>
    <mergeCell ref="F6:H6"/>
    <mergeCell ref="J6:L6"/>
    <mergeCell ref="F8:L8"/>
    <mergeCell ref="F35:H35"/>
    <mergeCell ref="J35:L35"/>
    <mergeCell ref="J36:L36"/>
    <mergeCell ref="J37:L37"/>
  </mergeCells>
  <pageMargins left="0.7" right="0.7" top="0.48" bottom="0.5" header="0.5" footer="0.5"/>
  <pageSetup paperSize="9" scale="84" firstPageNumber="8" fitToHeight="0" orientation="portrait" useFirstPageNumber="1" r:id="rId2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31" max="11" man="1"/>
  </rowBreaks>
  <customProperties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AE49C-8030-4A11-8448-0E548436A5B1}">
  <dimension ref="A1:AH29"/>
  <sheetViews>
    <sheetView view="pageBreakPreview" topLeftCell="A30" zoomScale="80" zoomScaleNormal="80" zoomScaleSheetLayoutView="80" workbookViewId="0">
      <selection activeCell="M46" sqref="M46"/>
    </sheetView>
  </sheetViews>
  <sheetFormatPr defaultColWidth="8.875" defaultRowHeight="21.6" x14ac:dyDescent="0.55000000000000004"/>
  <cols>
    <col min="1" max="3" width="1.75" style="23" customWidth="1"/>
    <col min="4" max="4" width="47.25" style="23" customWidth="1"/>
    <col min="5" max="5" width="9.875" style="23" bestFit="1" customWidth="1"/>
    <col min="6" max="6" width="0.75" style="23" customWidth="1"/>
    <col min="7" max="7" width="10.875" style="23" bestFit="1" customWidth="1"/>
    <col min="8" max="8" width="0.75" style="23" customWidth="1"/>
    <col min="9" max="9" width="11" style="23" customWidth="1"/>
    <col min="10" max="10" width="0.75" style="23" customWidth="1"/>
    <col min="11" max="11" width="11.875" style="23" bestFit="1" customWidth="1"/>
    <col min="12" max="12" width="0.75" style="23" customWidth="1"/>
    <col min="13" max="13" width="13.25" style="19" bestFit="1" customWidth="1"/>
    <col min="14" max="14" width="0.75" style="23" customWidth="1"/>
    <col min="15" max="15" width="9.375" style="23" bestFit="1" customWidth="1"/>
    <col min="16" max="16" width="0.75" style="23" customWidth="1"/>
    <col min="17" max="17" width="11" style="23" bestFit="1" customWidth="1"/>
    <col min="18" max="18" width="0.75" style="23" customWidth="1"/>
    <col min="19" max="19" width="11.375" style="23" bestFit="1" customWidth="1"/>
    <col min="20" max="20" width="0.75" style="23" customWidth="1"/>
    <col min="21" max="21" width="11.375" style="23" bestFit="1" customWidth="1"/>
    <col min="22" max="22" width="0.75" style="23" customWidth="1"/>
    <col min="23" max="23" width="10" style="23" bestFit="1" customWidth="1"/>
    <col min="24" max="24" width="0.75" style="23" hidden="1" customWidth="1"/>
    <col min="25" max="25" width="10.125" style="23" hidden="1" customWidth="1"/>
    <col min="26" max="26" width="0.75" style="23" customWidth="1"/>
    <col min="27" max="27" width="11.375" style="23" bestFit="1" customWidth="1"/>
    <col min="28" max="28" width="0.75" style="23" customWidth="1"/>
    <col min="29" max="29" width="12.125" style="23" bestFit="1" customWidth="1"/>
    <col min="30" max="30" width="0.75" style="23" customWidth="1"/>
    <col min="31" max="31" width="9.375" style="23" bestFit="1" customWidth="1"/>
    <col min="32" max="32" width="0.75" style="23" customWidth="1"/>
    <col min="33" max="33" width="12.125" style="23" bestFit="1" customWidth="1"/>
    <col min="34" max="34" width="10.875" style="23" bestFit="1" customWidth="1"/>
    <col min="35" max="16384" width="8.875" style="23"/>
  </cols>
  <sheetData>
    <row r="1" spans="1:34" s="107" customFormat="1" ht="21.6" customHeight="1" x14ac:dyDescent="0.6">
      <c r="A1" s="99" t="s">
        <v>0</v>
      </c>
      <c r="B1" s="100"/>
      <c r="C1" s="100"/>
      <c r="D1" s="101"/>
      <c r="E1" s="102"/>
      <c r="F1" s="103"/>
      <c r="G1" s="104"/>
      <c r="H1" s="104"/>
      <c r="I1" s="104"/>
      <c r="J1" s="105"/>
      <c r="K1" s="104"/>
      <c r="L1" s="105"/>
      <c r="M1" s="106"/>
      <c r="N1" s="105"/>
      <c r="O1" s="106"/>
      <c r="P1" s="106"/>
      <c r="Q1" s="106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4"/>
      <c r="AD1" s="4"/>
    </row>
    <row r="2" spans="1:34" s="107" customFormat="1" ht="21.6" customHeight="1" x14ac:dyDescent="0.6">
      <c r="A2" s="99" t="s">
        <v>157</v>
      </c>
      <c r="B2" s="108"/>
      <c r="C2" s="108"/>
      <c r="D2" s="103"/>
      <c r="E2" s="109"/>
      <c r="G2" s="4"/>
      <c r="H2" s="4"/>
      <c r="I2" s="4"/>
      <c r="J2" s="4"/>
      <c r="K2" s="4"/>
      <c r="L2" s="4"/>
      <c r="M2" s="106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4" s="15" customFormat="1" ht="21.6" customHeight="1" x14ac:dyDescent="0.6">
      <c r="A3" s="110"/>
      <c r="B3" s="79"/>
      <c r="C3" s="79"/>
      <c r="D3" s="111"/>
      <c r="E3" s="112"/>
      <c r="G3" s="47"/>
      <c r="H3" s="47"/>
      <c r="I3" s="47"/>
      <c r="J3" s="47"/>
      <c r="K3" s="47"/>
      <c r="L3" s="47"/>
      <c r="M3" s="113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4" s="15" customFormat="1" ht="21.6" customHeight="1" x14ac:dyDescent="0.6">
      <c r="B4" s="79"/>
      <c r="C4" s="79"/>
      <c r="D4" s="111"/>
      <c r="E4" s="112"/>
      <c r="G4" s="205" t="s">
        <v>1</v>
      </c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</row>
    <row r="5" spans="1:34" s="15" customFormat="1" ht="21.6" customHeight="1" x14ac:dyDescent="0.6">
      <c r="B5" s="79"/>
      <c r="C5" s="79"/>
      <c r="D5" s="111"/>
      <c r="E5" s="112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211" t="s">
        <v>183</v>
      </c>
      <c r="X5" s="212"/>
      <c r="Y5" s="212"/>
      <c r="Z5" s="212"/>
      <c r="AA5" s="212"/>
      <c r="AB5" s="77"/>
      <c r="AC5" s="77"/>
      <c r="AD5" s="77"/>
      <c r="AE5" s="77"/>
      <c r="AF5" s="77"/>
      <c r="AG5" s="77"/>
    </row>
    <row r="6" spans="1:34" s="15" customFormat="1" ht="21.6" customHeight="1" x14ac:dyDescent="0.6">
      <c r="B6" s="79"/>
      <c r="C6" s="79"/>
      <c r="D6" s="111"/>
      <c r="E6" s="112"/>
      <c r="G6" s="114"/>
      <c r="H6" s="114"/>
      <c r="I6" s="114"/>
      <c r="J6" s="114"/>
      <c r="K6" s="113" t="s">
        <v>71</v>
      </c>
      <c r="L6" s="113"/>
      <c r="M6" s="113" t="s">
        <v>118</v>
      </c>
      <c r="N6" s="114"/>
      <c r="O6" s="209" t="s">
        <v>42</v>
      </c>
      <c r="P6" s="209"/>
      <c r="Q6" s="209"/>
      <c r="R6" s="209"/>
      <c r="S6" s="209"/>
      <c r="T6" s="113"/>
      <c r="U6" s="113"/>
      <c r="V6" s="47"/>
      <c r="W6" s="209"/>
      <c r="X6" s="209"/>
      <c r="Y6" s="209"/>
      <c r="Z6" s="209"/>
      <c r="AA6" s="209"/>
      <c r="AB6" s="114"/>
      <c r="AC6" s="114"/>
      <c r="AD6" s="114"/>
      <c r="AE6" s="115" t="s">
        <v>177</v>
      </c>
      <c r="AF6" s="114"/>
    </row>
    <row r="7" spans="1:34" s="15" customFormat="1" ht="21.6" customHeight="1" x14ac:dyDescent="0.6">
      <c r="B7" s="79"/>
      <c r="C7" s="79"/>
      <c r="D7" s="111"/>
      <c r="E7" s="112"/>
      <c r="G7" s="77"/>
      <c r="H7" s="77"/>
      <c r="I7" s="77"/>
      <c r="J7" s="77"/>
      <c r="K7" s="115" t="s">
        <v>74</v>
      </c>
      <c r="L7" s="47"/>
      <c r="M7" s="115" t="s">
        <v>197</v>
      </c>
      <c r="N7" s="114"/>
      <c r="O7" s="115" t="s">
        <v>173</v>
      </c>
      <c r="P7" s="115"/>
      <c r="Q7" s="115"/>
      <c r="R7" s="77"/>
      <c r="S7" s="116"/>
      <c r="T7" s="116"/>
      <c r="U7" s="116"/>
      <c r="V7" s="116"/>
      <c r="W7" s="115" t="s">
        <v>117</v>
      </c>
      <c r="X7" s="115"/>
      <c r="Y7" s="115" t="s">
        <v>119</v>
      </c>
      <c r="Z7" s="115"/>
      <c r="AA7" s="115" t="s">
        <v>72</v>
      </c>
      <c r="AB7" s="116"/>
      <c r="AC7" s="116"/>
      <c r="AD7" s="115"/>
      <c r="AE7" s="115" t="s">
        <v>178</v>
      </c>
      <c r="AF7" s="115"/>
      <c r="AG7" s="116"/>
    </row>
    <row r="8" spans="1:34" s="15" customFormat="1" ht="21.6" customHeight="1" x14ac:dyDescent="0.6">
      <c r="B8" s="79"/>
      <c r="C8" s="79"/>
      <c r="D8" s="111"/>
      <c r="E8" s="112"/>
      <c r="G8" s="113" t="s">
        <v>173</v>
      </c>
      <c r="H8" s="113"/>
      <c r="I8" s="117" t="s">
        <v>73</v>
      </c>
      <c r="J8" s="77"/>
      <c r="K8" s="115" t="s">
        <v>78</v>
      </c>
      <c r="L8" s="113"/>
      <c r="M8" s="115" t="s">
        <v>95</v>
      </c>
      <c r="N8" s="77"/>
      <c r="O8" s="115" t="s">
        <v>117</v>
      </c>
      <c r="P8" s="115"/>
      <c r="Q8" s="115" t="s">
        <v>117</v>
      </c>
      <c r="R8" s="77"/>
      <c r="S8" s="116"/>
      <c r="T8" s="116"/>
      <c r="U8" s="116"/>
      <c r="V8" s="115"/>
      <c r="W8" s="115" t="s">
        <v>118</v>
      </c>
      <c r="X8" s="115"/>
      <c r="Y8" s="115" t="s">
        <v>96</v>
      </c>
      <c r="Z8" s="116"/>
      <c r="AA8" s="115" t="s">
        <v>75</v>
      </c>
      <c r="AB8" s="116"/>
      <c r="AC8" s="115" t="s">
        <v>72</v>
      </c>
      <c r="AD8" s="115"/>
      <c r="AE8" s="115" t="s">
        <v>179</v>
      </c>
      <c r="AF8" s="115"/>
      <c r="AG8" s="115" t="s">
        <v>72</v>
      </c>
    </row>
    <row r="9" spans="1:34" s="15" customFormat="1" ht="21.6" customHeight="1" x14ac:dyDescent="0.6">
      <c r="A9" s="210"/>
      <c r="B9" s="119"/>
      <c r="C9" s="119"/>
      <c r="D9" s="120"/>
      <c r="E9" s="121"/>
      <c r="F9" s="122"/>
      <c r="G9" s="113" t="s">
        <v>76</v>
      </c>
      <c r="H9" s="113"/>
      <c r="I9" s="123" t="s">
        <v>77</v>
      </c>
      <c r="J9" s="77"/>
      <c r="K9" s="111" t="s">
        <v>90</v>
      </c>
      <c r="L9" s="113"/>
      <c r="M9" s="115" t="s">
        <v>89</v>
      </c>
      <c r="N9" s="77"/>
      <c r="O9" s="115" t="s">
        <v>175</v>
      </c>
      <c r="P9" s="115"/>
      <c r="Q9" s="115" t="s">
        <v>181</v>
      </c>
      <c r="R9" s="77"/>
      <c r="S9" s="115" t="s">
        <v>79</v>
      </c>
      <c r="T9" s="115"/>
      <c r="U9" s="115" t="s">
        <v>181</v>
      </c>
      <c r="V9" s="115"/>
      <c r="W9" s="115" t="s">
        <v>80</v>
      </c>
      <c r="X9" s="115"/>
      <c r="Y9" s="115" t="s">
        <v>127</v>
      </c>
      <c r="Z9" s="115"/>
      <c r="AA9" s="115" t="s">
        <v>81</v>
      </c>
      <c r="AB9" s="116"/>
      <c r="AC9" s="115" t="s">
        <v>82</v>
      </c>
      <c r="AD9" s="115"/>
      <c r="AE9" s="115" t="s">
        <v>180</v>
      </c>
      <c r="AF9" s="115"/>
      <c r="AG9" s="115" t="s">
        <v>82</v>
      </c>
    </row>
    <row r="10" spans="1:34" s="15" customFormat="1" ht="21.6" customHeight="1" x14ac:dyDescent="0.6">
      <c r="A10" s="210"/>
      <c r="B10" s="119"/>
      <c r="C10" s="119"/>
      <c r="D10" s="120"/>
      <c r="E10" s="18" t="s">
        <v>5</v>
      </c>
      <c r="G10" s="113" t="s">
        <v>83</v>
      </c>
      <c r="H10" s="113"/>
      <c r="I10" s="123" t="s">
        <v>84</v>
      </c>
      <c r="J10" s="77"/>
      <c r="K10" s="115" t="s">
        <v>196</v>
      </c>
      <c r="L10" s="113"/>
      <c r="M10" s="115" t="s">
        <v>97</v>
      </c>
      <c r="N10" s="77"/>
      <c r="O10" s="115" t="s">
        <v>176</v>
      </c>
      <c r="P10" s="115"/>
      <c r="Q10" s="115" t="s">
        <v>182</v>
      </c>
      <c r="R10" s="77"/>
      <c r="S10" s="115" t="s">
        <v>86</v>
      </c>
      <c r="T10" s="115"/>
      <c r="U10" s="115" t="s">
        <v>182</v>
      </c>
      <c r="V10" s="115"/>
      <c r="W10" s="115" t="s">
        <v>87</v>
      </c>
      <c r="X10" s="115"/>
      <c r="Y10" s="115" t="s">
        <v>128</v>
      </c>
      <c r="Z10" s="115"/>
      <c r="AA10" s="115" t="s">
        <v>88</v>
      </c>
      <c r="AB10" s="116"/>
      <c r="AC10" s="115" t="s">
        <v>89</v>
      </c>
      <c r="AD10" s="115"/>
      <c r="AE10" s="115" t="s">
        <v>90</v>
      </c>
      <c r="AF10" s="115"/>
      <c r="AG10" s="115" t="s">
        <v>91</v>
      </c>
    </row>
    <row r="11" spans="1:34" s="15" customFormat="1" ht="21.6" customHeight="1" x14ac:dyDescent="0.6">
      <c r="B11" s="119"/>
      <c r="C11" s="119"/>
      <c r="D11" s="120"/>
      <c r="F11" s="122"/>
      <c r="G11" s="204" t="s">
        <v>7</v>
      </c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</row>
    <row r="12" spans="1:34" s="15" customFormat="1" ht="21.6" customHeight="1" x14ac:dyDescent="0.6">
      <c r="A12" s="110" t="s">
        <v>216</v>
      </c>
      <c r="B12" s="119"/>
      <c r="C12" s="119"/>
      <c r="D12" s="120"/>
      <c r="F12" s="122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</row>
    <row r="13" spans="1:34" s="126" customFormat="1" ht="21.6" customHeight="1" x14ac:dyDescent="0.6">
      <c r="A13" s="110" t="s">
        <v>158</v>
      </c>
      <c r="B13" s="124"/>
      <c r="C13" s="124"/>
      <c r="D13" s="122"/>
      <c r="E13" s="125"/>
      <c r="G13" s="127">
        <v>2500000</v>
      </c>
      <c r="H13" s="128"/>
      <c r="I13" s="127">
        <v>3407489</v>
      </c>
      <c r="J13" s="128"/>
      <c r="K13" s="127">
        <v>-65437</v>
      </c>
      <c r="L13" s="128"/>
      <c r="M13" s="127">
        <v>-186755</v>
      </c>
      <c r="N13" s="127"/>
      <c r="O13" s="127">
        <v>250000</v>
      </c>
      <c r="P13" s="128"/>
      <c r="Q13" s="128">
        <v>0</v>
      </c>
      <c r="R13" s="128"/>
      <c r="S13" s="127">
        <v>5652938</v>
      </c>
      <c r="T13" s="128"/>
      <c r="U13" s="128">
        <v>0</v>
      </c>
      <c r="V13" s="127"/>
      <c r="W13" s="127">
        <v>62670</v>
      </c>
      <c r="X13" s="128"/>
      <c r="Y13" s="128"/>
      <c r="Z13" s="128"/>
      <c r="AA13" s="150">
        <f>SUM(W13,Y13)</f>
        <v>62670</v>
      </c>
      <c r="AB13" s="128"/>
      <c r="AC13" s="150">
        <f>SUM(G13:S13,AA13)</f>
        <v>11620905</v>
      </c>
      <c r="AD13" s="127"/>
      <c r="AE13" s="128">
        <v>417651</v>
      </c>
      <c r="AF13" s="127"/>
      <c r="AG13" s="150">
        <f>SUM(AC13,AE13)</f>
        <v>12038556</v>
      </c>
      <c r="AH13" s="129"/>
    </row>
    <row r="14" spans="1:34" s="126" customFormat="1" ht="13.5" customHeight="1" x14ac:dyDescent="0.6">
      <c r="A14" s="110"/>
      <c r="B14" s="124"/>
      <c r="C14" s="124"/>
      <c r="D14" s="122"/>
      <c r="E14" s="125"/>
      <c r="G14" s="128"/>
      <c r="H14" s="127"/>
      <c r="I14" s="128"/>
      <c r="J14" s="127"/>
      <c r="K14" s="128"/>
      <c r="L14" s="127"/>
      <c r="M14" s="130"/>
      <c r="N14" s="127"/>
      <c r="O14" s="128"/>
      <c r="P14" s="128"/>
      <c r="Q14" s="128"/>
      <c r="R14" s="127"/>
      <c r="S14" s="128"/>
      <c r="T14" s="128"/>
      <c r="U14" s="128"/>
      <c r="V14" s="127"/>
      <c r="W14" s="128"/>
      <c r="X14" s="128"/>
      <c r="Y14" s="131"/>
      <c r="Z14" s="127"/>
      <c r="AA14" s="128"/>
      <c r="AB14" s="128"/>
      <c r="AC14" s="128"/>
      <c r="AD14" s="127"/>
      <c r="AE14" s="128"/>
      <c r="AF14" s="127"/>
      <c r="AG14" s="128"/>
    </row>
    <row r="15" spans="1:34" s="15" customFormat="1" ht="21.6" customHeight="1" x14ac:dyDescent="0.6">
      <c r="A15" s="110" t="s">
        <v>92</v>
      </c>
      <c r="B15" s="132"/>
      <c r="C15" s="79"/>
      <c r="D15" s="111"/>
      <c r="E15" s="112"/>
      <c r="G15" s="29"/>
      <c r="H15" s="29"/>
      <c r="I15" s="29"/>
      <c r="J15" s="29"/>
      <c r="K15" s="29"/>
      <c r="L15" s="29"/>
      <c r="M15" s="133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35"/>
      <c r="AD15" s="29"/>
      <c r="AE15" s="29"/>
      <c r="AF15" s="29"/>
      <c r="AG15" s="29"/>
    </row>
    <row r="16" spans="1:34" s="15" customFormat="1" ht="21.6" customHeight="1" x14ac:dyDescent="0.6">
      <c r="A16" s="134"/>
      <c r="B16" s="135" t="s">
        <v>174</v>
      </c>
      <c r="C16" s="132"/>
      <c r="D16" s="111"/>
      <c r="F16" s="111"/>
      <c r="G16" s="29"/>
      <c r="H16" s="29"/>
      <c r="I16" s="29"/>
      <c r="J16" s="29"/>
      <c r="K16" s="29"/>
      <c r="L16" s="29"/>
      <c r="M16" s="133"/>
      <c r="N16" s="29"/>
      <c r="O16" s="29"/>
      <c r="P16" s="29"/>
      <c r="Q16" s="29"/>
      <c r="R16" s="29"/>
      <c r="S16" s="29"/>
      <c r="T16" s="29"/>
      <c r="U16" s="29"/>
      <c r="V16" s="60"/>
      <c r="W16" s="29"/>
      <c r="X16" s="29"/>
      <c r="Y16" s="29"/>
      <c r="Z16" s="29"/>
      <c r="AA16" s="29"/>
      <c r="AB16" s="29"/>
      <c r="AC16" s="35"/>
      <c r="AD16" s="29"/>
      <c r="AE16" s="29"/>
      <c r="AF16" s="29"/>
      <c r="AG16" s="29"/>
    </row>
    <row r="17" spans="1:34" s="15" customFormat="1" ht="21.6" customHeight="1" x14ac:dyDescent="0.6">
      <c r="A17" s="134"/>
      <c r="B17" s="79" t="s">
        <v>184</v>
      </c>
      <c r="C17" s="135"/>
      <c r="E17" s="121">
        <v>6</v>
      </c>
      <c r="F17" s="111"/>
      <c r="G17" s="29">
        <v>0</v>
      </c>
      <c r="H17" s="29"/>
      <c r="I17" s="29">
        <v>0</v>
      </c>
      <c r="J17" s="29"/>
      <c r="K17" s="29">
        <v>0</v>
      </c>
      <c r="L17" s="29"/>
      <c r="M17" s="133">
        <v>0</v>
      </c>
      <c r="N17" s="29"/>
      <c r="O17" s="29">
        <v>0</v>
      </c>
      <c r="P17" s="29"/>
      <c r="Q17" s="29">
        <v>1214138</v>
      </c>
      <c r="R17" s="29"/>
      <c r="S17" s="29">
        <v>-1214138</v>
      </c>
      <c r="T17" s="29"/>
      <c r="U17" s="154">
        <f>'BS-3-5'!L86</f>
        <v>-1214138</v>
      </c>
      <c r="V17" s="60"/>
      <c r="W17" s="29">
        <v>0</v>
      </c>
      <c r="X17" s="29"/>
      <c r="Y17" s="29"/>
      <c r="Z17" s="29"/>
      <c r="AA17" s="151">
        <f>SUM(W17,Y17)</f>
        <v>0</v>
      </c>
      <c r="AB17" s="29"/>
      <c r="AC17" s="151">
        <f>SUM(G17,I17,K17,O17,S17,AA17)</f>
        <v>-1214138</v>
      </c>
      <c r="AD17" s="29"/>
      <c r="AE17" s="29">
        <v>0</v>
      </c>
      <c r="AF17" s="29"/>
      <c r="AG17" s="151">
        <f>SUM(AC17,AE17)</f>
        <v>-1214138</v>
      </c>
    </row>
    <row r="18" spans="1:34" s="15" customFormat="1" ht="21.6" customHeight="1" x14ac:dyDescent="0.6">
      <c r="A18" s="134"/>
      <c r="B18" s="79" t="s">
        <v>135</v>
      </c>
      <c r="C18" s="135"/>
      <c r="E18" s="121">
        <v>9</v>
      </c>
      <c r="F18" s="111"/>
      <c r="G18" s="29">
        <v>0</v>
      </c>
      <c r="H18" s="29"/>
      <c r="I18" s="29">
        <v>0</v>
      </c>
      <c r="J18" s="29"/>
      <c r="K18" s="29">
        <v>0</v>
      </c>
      <c r="L18" s="29"/>
      <c r="M18" s="133">
        <v>0</v>
      </c>
      <c r="N18" s="29"/>
      <c r="O18" s="29">
        <v>0</v>
      </c>
      <c r="P18" s="29"/>
      <c r="Q18" s="29">
        <v>0</v>
      </c>
      <c r="R18" s="29"/>
      <c r="S18" s="29">
        <v>-1170481</v>
      </c>
      <c r="T18" s="29"/>
      <c r="U18" s="29">
        <v>0</v>
      </c>
      <c r="V18" s="60"/>
      <c r="W18" s="29">
        <v>0</v>
      </c>
      <c r="X18" s="29"/>
      <c r="Y18" s="29">
        <v>0</v>
      </c>
      <c r="Z18" s="29"/>
      <c r="AA18" s="131">
        <v>0</v>
      </c>
      <c r="AB18" s="29"/>
      <c r="AC18" s="151">
        <f>SUM(G18,I18,K18,O18,S18,AA18)</f>
        <v>-1170481</v>
      </c>
      <c r="AD18" s="29"/>
      <c r="AE18" s="29">
        <v>-82437</v>
      </c>
      <c r="AF18" s="29"/>
      <c r="AG18" s="151">
        <f>SUM(AC18,AE18)</f>
        <v>-1252918</v>
      </c>
    </row>
    <row r="19" spans="1:34" s="15" customFormat="1" ht="21.6" customHeight="1" x14ac:dyDescent="0.6">
      <c r="A19" s="136" t="s">
        <v>99</v>
      </c>
      <c r="B19" s="79" t="s">
        <v>218</v>
      </c>
      <c r="C19" s="79"/>
      <c r="E19" s="121"/>
      <c r="F19" s="111"/>
      <c r="G19" s="33">
        <v>0</v>
      </c>
      <c r="H19" s="29"/>
      <c r="I19" s="33">
        <v>0</v>
      </c>
      <c r="J19" s="29"/>
      <c r="K19" s="33">
        <v>1065</v>
      </c>
      <c r="L19" s="29"/>
      <c r="M19" s="137">
        <v>0</v>
      </c>
      <c r="N19" s="29"/>
      <c r="O19" s="33">
        <v>0</v>
      </c>
      <c r="P19" s="60"/>
      <c r="Q19" s="33">
        <v>0</v>
      </c>
      <c r="R19" s="29"/>
      <c r="S19" s="152">
        <f>-K19</f>
        <v>-1065</v>
      </c>
      <c r="T19" s="29"/>
      <c r="U19" s="33">
        <v>0</v>
      </c>
      <c r="V19" s="60"/>
      <c r="W19" s="33">
        <v>0</v>
      </c>
      <c r="X19" s="60"/>
      <c r="Y19" s="138">
        <v>0</v>
      </c>
      <c r="Z19" s="29"/>
      <c r="AA19" s="138">
        <v>0</v>
      </c>
      <c r="AB19" s="29"/>
      <c r="AC19" s="152">
        <f>SUM(G19,I19,K19,O19,S19,AA19)</f>
        <v>0</v>
      </c>
      <c r="AD19" s="60"/>
      <c r="AE19" s="33">
        <v>0</v>
      </c>
      <c r="AF19" s="60"/>
      <c r="AG19" s="152">
        <f>SUM(AC19,AE19)</f>
        <v>0</v>
      </c>
    </row>
    <row r="20" spans="1:34" s="126" customFormat="1" ht="21.6" customHeight="1" x14ac:dyDescent="0.6">
      <c r="A20" s="126" t="s">
        <v>126</v>
      </c>
      <c r="B20" s="110"/>
      <c r="C20" s="139"/>
      <c r="D20" s="122"/>
      <c r="E20" s="140"/>
      <c r="F20" s="122"/>
      <c r="G20" s="153">
        <f>SUM(G17:G19)</f>
        <v>0</v>
      </c>
      <c r="H20" s="29"/>
      <c r="I20" s="153">
        <f>SUM(I17:I19)</f>
        <v>0</v>
      </c>
      <c r="J20" s="29"/>
      <c r="K20" s="153">
        <f>SUM(K17:K19)</f>
        <v>1065</v>
      </c>
      <c r="L20" s="29"/>
      <c r="M20" s="153">
        <f>SUM(M17:M19)</f>
        <v>0</v>
      </c>
      <c r="N20" s="29"/>
      <c r="O20" s="153">
        <f>SUM(O17:O19)</f>
        <v>0</v>
      </c>
      <c r="P20" s="142"/>
      <c r="Q20" s="153">
        <f>SUM(Q17:Q19)</f>
        <v>1214138</v>
      </c>
      <c r="R20" s="29"/>
      <c r="S20" s="153">
        <f>SUM(S17:S19)</f>
        <v>-2385684</v>
      </c>
      <c r="T20" s="29"/>
      <c r="U20" s="153">
        <f>SUM(U17:U19)</f>
        <v>-1214138</v>
      </c>
      <c r="V20" s="60"/>
      <c r="W20" s="153">
        <f>SUM(W17:W19)</f>
        <v>0</v>
      </c>
      <c r="X20" s="143" t="e">
        <f>SUM(#REF!)</f>
        <v>#REF!</v>
      </c>
      <c r="Y20" s="141">
        <f>Y19</f>
        <v>0</v>
      </c>
      <c r="Z20" s="29"/>
      <c r="AA20" s="153">
        <f>SUM(AA17:AA19)</f>
        <v>0</v>
      </c>
      <c r="AB20" s="29"/>
      <c r="AC20" s="153">
        <f>SUM(AC17:AC19)</f>
        <v>-2384619</v>
      </c>
      <c r="AD20" s="35"/>
      <c r="AE20" s="153">
        <f>SUM(AE17:AE19)</f>
        <v>-82437</v>
      </c>
      <c r="AF20" s="41"/>
      <c r="AG20" s="153">
        <f>SUM(AG17:AG19)</f>
        <v>-2467056</v>
      </c>
    </row>
    <row r="21" spans="1:34" s="126" customFormat="1" ht="13.5" customHeight="1" x14ac:dyDescent="0.6">
      <c r="A21" s="110"/>
      <c r="B21" s="124"/>
      <c r="C21" s="124"/>
      <c r="D21" s="122"/>
      <c r="E21" s="125"/>
      <c r="G21" s="128"/>
      <c r="H21" s="29"/>
      <c r="I21" s="128"/>
      <c r="J21" s="29"/>
      <c r="K21" s="128"/>
      <c r="L21" s="29"/>
      <c r="M21" s="130"/>
      <c r="N21" s="29"/>
      <c r="O21" s="128"/>
      <c r="P21" s="128"/>
      <c r="Q21" s="128"/>
      <c r="R21" s="29"/>
      <c r="S21" s="128"/>
      <c r="T21" s="29"/>
      <c r="U21" s="128"/>
      <c r="V21" s="60"/>
      <c r="W21" s="128"/>
      <c r="X21" s="128"/>
      <c r="Y21" s="131"/>
      <c r="Z21" s="29"/>
      <c r="AA21" s="128"/>
      <c r="AB21" s="29"/>
      <c r="AC21" s="128"/>
      <c r="AD21" s="127"/>
      <c r="AE21" s="128"/>
      <c r="AF21" s="127"/>
      <c r="AG21" s="128"/>
    </row>
    <row r="22" spans="1:34" s="15" customFormat="1" ht="21.6" customHeight="1" x14ac:dyDescent="0.6">
      <c r="A22" s="110" t="s">
        <v>93</v>
      </c>
      <c r="B22" s="79"/>
      <c r="C22" s="79"/>
      <c r="D22" s="111"/>
      <c r="E22" s="112"/>
      <c r="G22" s="144"/>
      <c r="H22" s="29"/>
      <c r="I22" s="144"/>
      <c r="J22" s="144"/>
      <c r="K22" s="144"/>
      <c r="L22" s="29"/>
      <c r="M22" s="145"/>
      <c r="N22" s="144"/>
      <c r="O22" s="144"/>
      <c r="P22" s="144"/>
      <c r="Q22" s="144"/>
      <c r="R22" s="29"/>
      <c r="S22" s="144"/>
      <c r="T22" s="29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29"/>
      <c r="AG22" s="29"/>
    </row>
    <row r="23" spans="1:34" s="15" customFormat="1" ht="21.6" customHeight="1" x14ac:dyDescent="0.6">
      <c r="A23" s="136" t="s">
        <v>94</v>
      </c>
      <c r="B23" s="79"/>
      <c r="C23" s="79"/>
      <c r="D23" s="111"/>
      <c r="E23" s="112"/>
      <c r="G23" s="144">
        <v>0</v>
      </c>
      <c r="H23" s="144"/>
      <c r="I23" s="144">
        <v>0</v>
      </c>
      <c r="J23" s="144"/>
      <c r="K23" s="144">
        <v>0</v>
      </c>
      <c r="L23" s="144"/>
      <c r="M23" s="145">
        <v>0</v>
      </c>
      <c r="N23" s="144"/>
      <c r="O23" s="144">
        <v>0</v>
      </c>
      <c r="P23" s="144"/>
      <c r="Q23" s="144">
        <v>0</v>
      </c>
      <c r="R23" s="144"/>
      <c r="S23" s="156">
        <f>'PL_9M 8-9'!H27</f>
        <v>1652286</v>
      </c>
      <c r="T23" s="144"/>
      <c r="U23" s="144">
        <v>0</v>
      </c>
      <c r="V23" s="144"/>
      <c r="W23" s="144">
        <v>0</v>
      </c>
      <c r="X23" s="144"/>
      <c r="Y23" s="144">
        <v>0</v>
      </c>
      <c r="Z23" s="144"/>
      <c r="AA23" s="156">
        <f>Y23+W23</f>
        <v>0</v>
      </c>
      <c r="AB23" s="144"/>
      <c r="AC23" s="151">
        <f>SUM(G23,I23,K23,O23,S23,AA23)</f>
        <v>1652286</v>
      </c>
      <c r="AD23" s="144"/>
      <c r="AE23" s="144">
        <v>109201</v>
      </c>
      <c r="AF23" s="29"/>
      <c r="AG23" s="154">
        <f>SUM(AC23,AE23)</f>
        <v>1761487</v>
      </c>
    </row>
    <row r="24" spans="1:34" s="15" customFormat="1" ht="21.6" customHeight="1" x14ac:dyDescent="0.6">
      <c r="A24" s="136" t="s">
        <v>125</v>
      </c>
      <c r="B24" s="132"/>
      <c r="C24" s="79"/>
      <c r="D24" s="111"/>
      <c r="E24" s="112"/>
      <c r="G24" s="146">
        <v>0</v>
      </c>
      <c r="H24" s="144"/>
      <c r="I24" s="146">
        <v>0</v>
      </c>
      <c r="J24" s="144"/>
      <c r="K24" s="146">
        <v>0</v>
      </c>
      <c r="L24" s="144"/>
      <c r="M24" s="147">
        <v>0</v>
      </c>
      <c r="N24" s="144"/>
      <c r="O24" s="146">
        <v>0</v>
      </c>
      <c r="P24" s="148"/>
      <c r="Q24" s="146">
        <v>0</v>
      </c>
      <c r="R24" s="144"/>
      <c r="S24" s="157">
        <f>'PL_9M 8-9'!F55</f>
        <v>0</v>
      </c>
      <c r="T24" s="148"/>
      <c r="U24" s="146">
        <v>0</v>
      </c>
      <c r="V24" s="144"/>
      <c r="W24" s="33">
        <v>-204425</v>
      </c>
      <c r="X24" s="148"/>
      <c r="Y24" s="146"/>
      <c r="Z24" s="60"/>
      <c r="AA24" s="157">
        <f>Y24+W24</f>
        <v>-204425</v>
      </c>
      <c r="AB24" s="144"/>
      <c r="AC24" s="158">
        <f>SUM(G24,I24,K24,O24,S24,AA24)</f>
        <v>-204425</v>
      </c>
      <c r="AD24" s="144"/>
      <c r="AE24" s="146">
        <v>-19344</v>
      </c>
      <c r="AF24" s="29"/>
      <c r="AG24" s="152">
        <f>SUM(AC24,AE24)</f>
        <v>-223769</v>
      </c>
    </row>
    <row r="25" spans="1:34" s="15" customFormat="1" ht="21.6" customHeight="1" x14ac:dyDescent="0.6">
      <c r="A25" s="110" t="s">
        <v>193</v>
      </c>
      <c r="B25" s="124"/>
      <c r="C25" s="139"/>
      <c r="D25" s="122"/>
      <c r="E25" s="140"/>
      <c r="F25" s="122"/>
      <c r="G25" s="153">
        <f>SUM(G23:G24)</f>
        <v>0</v>
      </c>
      <c r="H25" s="143"/>
      <c r="I25" s="153">
        <f>SUM(I23:I24)</f>
        <v>0</v>
      </c>
      <c r="J25" s="143"/>
      <c r="K25" s="153">
        <f>SUM(K23:K24)</f>
        <v>0</v>
      </c>
      <c r="L25" s="143"/>
      <c r="M25" s="155">
        <f>SUM(M23:M24)</f>
        <v>0</v>
      </c>
      <c r="N25" s="143"/>
      <c r="O25" s="153">
        <f>SUM(O23:O24)</f>
        <v>0</v>
      </c>
      <c r="P25" s="142"/>
      <c r="Q25" s="153">
        <f>SUM(Q23:Q24)</f>
        <v>0</v>
      </c>
      <c r="R25" s="143"/>
      <c r="S25" s="153">
        <f>SUM(S23:S24)</f>
        <v>1652286</v>
      </c>
      <c r="T25" s="141"/>
      <c r="U25" s="153">
        <f>SUM(U23:U24)</f>
        <v>0</v>
      </c>
      <c r="V25" s="141"/>
      <c r="W25" s="153">
        <f>SUM(W23:W24)</f>
        <v>-204425</v>
      </c>
      <c r="X25" s="142"/>
      <c r="Y25" s="141">
        <f>SUM(Y23:Y24)</f>
        <v>0</v>
      </c>
      <c r="Z25" s="143"/>
      <c r="AA25" s="153">
        <f>SUM(AA23:AA24)</f>
        <v>-204425</v>
      </c>
      <c r="AB25" s="143"/>
      <c r="AC25" s="153">
        <f>SUM(AC23:AC24)</f>
        <v>1447861</v>
      </c>
      <c r="AD25" s="143"/>
      <c r="AE25" s="153">
        <f>SUM(AE23:AE24)</f>
        <v>89857</v>
      </c>
      <c r="AF25" s="35"/>
      <c r="AG25" s="72">
        <f>SUM(AG23:AG24)</f>
        <v>1537718</v>
      </c>
    </row>
    <row r="26" spans="1:34" s="126" customFormat="1" ht="13.5" customHeight="1" x14ac:dyDescent="0.6">
      <c r="A26" s="110"/>
      <c r="B26" s="124"/>
      <c r="C26" s="124"/>
      <c r="D26" s="122"/>
      <c r="E26" s="125"/>
      <c r="G26" s="128"/>
      <c r="H26" s="127"/>
      <c r="I26" s="128"/>
      <c r="J26" s="127"/>
      <c r="K26" s="128"/>
      <c r="L26" s="127"/>
      <c r="M26" s="130"/>
      <c r="N26" s="127"/>
      <c r="O26" s="128"/>
      <c r="P26" s="128"/>
      <c r="Q26" s="128"/>
      <c r="R26" s="127"/>
      <c r="S26" s="128"/>
      <c r="T26" s="128"/>
      <c r="U26" s="128"/>
      <c r="V26" s="127"/>
      <c r="W26" s="128"/>
      <c r="X26" s="128"/>
      <c r="Y26" s="131"/>
      <c r="Z26" s="127"/>
      <c r="AA26" s="128"/>
      <c r="AB26" s="128"/>
      <c r="AC26" s="128"/>
      <c r="AD26" s="127"/>
      <c r="AE26" s="128"/>
      <c r="AF26" s="127"/>
      <c r="AG26" s="128"/>
    </row>
    <row r="27" spans="1:34" s="15" customFormat="1" ht="21.6" hidden="1" customHeight="1" x14ac:dyDescent="0.6">
      <c r="A27" s="136" t="s">
        <v>120</v>
      </c>
      <c r="B27" s="79"/>
      <c r="C27" s="132"/>
      <c r="D27" s="111"/>
      <c r="E27" s="121"/>
      <c r="F27" s="111"/>
      <c r="G27" s="33">
        <v>0</v>
      </c>
      <c r="H27" s="60"/>
      <c r="I27" s="33">
        <v>0</v>
      </c>
      <c r="J27" s="60"/>
      <c r="K27" s="33">
        <v>0</v>
      </c>
      <c r="L27" s="60"/>
      <c r="M27" s="137">
        <v>0</v>
      </c>
      <c r="N27" s="60"/>
      <c r="O27" s="33">
        <v>0</v>
      </c>
      <c r="P27" s="60"/>
      <c r="Q27" s="33"/>
      <c r="R27" s="60"/>
      <c r="S27" s="33">
        <f>-K27</f>
        <v>0</v>
      </c>
      <c r="T27" s="60"/>
      <c r="U27" s="33"/>
      <c r="V27" s="60"/>
      <c r="W27" s="33">
        <v>0</v>
      </c>
      <c r="X27" s="60"/>
      <c r="Y27" s="33">
        <v>0</v>
      </c>
      <c r="Z27" s="60"/>
      <c r="AA27" s="33">
        <v>0</v>
      </c>
      <c r="AB27" s="60"/>
      <c r="AC27" s="33">
        <v>0</v>
      </c>
      <c r="AD27" s="60"/>
      <c r="AE27" s="33">
        <v>0</v>
      </c>
      <c r="AF27" s="60"/>
      <c r="AG27" s="33">
        <f>SUM(AC27,AE27)</f>
        <v>0</v>
      </c>
    </row>
    <row r="28" spans="1:34" s="15" customFormat="1" ht="21.6" customHeight="1" thickBot="1" x14ac:dyDescent="0.65">
      <c r="A28" s="110" t="s">
        <v>217</v>
      </c>
      <c r="B28" s="124"/>
      <c r="C28" s="124"/>
      <c r="D28" s="122"/>
      <c r="E28" s="125"/>
      <c r="F28" s="126"/>
      <c r="G28" s="73">
        <f>G13+G20+G25+G27</f>
        <v>2500000</v>
      </c>
      <c r="H28" s="69"/>
      <c r="I28" s="73">
        <f>I13+I20+I25+I27</f>
        <v>3407489</v>
      </c>
      <c r="J28" s="69"/>
      <c r="K28" s="73">
        <f>K13+K20+K25+K27</f>
        <v>-64372</v>
      </c>
      <c r="L28" s="69"/>
      <c r="M28" s="73">
        <f>M13+M20+M25+M27</f>
        <v>-186755</v>
      </c>
      <c r="N28" s="69"/>
      <c r="O28" s="73">
        <f>O13+O20+O25+O27</f>
        <v>250000</v>
      </c>
      <c r="P28" s="69"/>
      <c r="Q28" s="73">
        <f>Q13+Q20+Q25+Q27</f>
        <v>1214138</v>
      </c>
      <c r="R28" s="69"/>
      <c r="S28" s="73">
        <f>S13+S20+S25+S27</f>
        <v>4919540</v>
      </c>
      <c r="T28" s="69"/>
      <c r="U28" s="73">
        <f>U13+U20+U25+U27</f>
        <v>-1214138</v>
      </c>
      <c r="V28" s="69"/>
      <c r="W28" s="73">
        <f>W13+W20+W25+W27</f>
        <v>-141755</v>
      </c>
      <c r="X28" s="69"/>
      <c r="Y28" s="46">
        <f>Y13+Y20+Y25+Y27</f>
        <v>0</v>
      </c>
      <c r="Z28" s="69"/>
      <c r="AA28" s="73">
        <f>AA13+AA20+AA25+AA27</f>
        <v>-141755</v>
      </c>
      <c r="AB28" s="69"/>
      <c r="AC28" s="73">
        <f>AC13+AC20+AC25+AC27</f>
        <v>10684147</v>
      </c>
      <c r="AD28" s="69"/>
      <c r="AE28" s="73">
        <f>AE13+AE20+AE25+AE27</f>
        <v>425071</v>
      </c>
      <c r="AF28" s="35"/>
      <c r="AG28" s="73">
        <f>AG13+AG20+AG25+AG27</f>
        <v>11109218</v>
      </c>
      <c r="AH28" s="149"/>
    </row>
    <row r="29" spans="1:34" ht="21.6" customHeight="1" thickTop="1" x14ac:dyDescent="0.55000000000000004"/>
  </sheetData>
  <sheetProtection sheet="1" formatCells="0" formatColumns="0" formatRows="0" insertColumns="0" insertRows="0" insertHyperlinks="0" deleteColumns="0" deleteRows="0" sort="0" autoFilter="0" pivotTables="0"/>
  <mergeCells count="5">
    <mergeCell ref="G4:AG4"/>
    <mergeCell ref="O6:S6"/>
    <mergeCell ref="A9:A10"/>
    <mergeCell ref="G11:AG11"/>
    <mergeCell ref="W5:AA6"/>
  </mergeCells>
  <pageMargins left="0.7" right="0.7" top="0.48" bottom="0.5" header="0.5" footer="0.5"/>
  <pageSetup paperSize="9" scale="65" firstPageNumber="1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5F9A9-8A3C-4EC6-AAB0-310B85DF01AB}">
  <dimension ref="A1:AG28"/>
  <sheetViews>
    <sheetView view="pageBreakPreview" topLeftCell="A16" zoomScale="80" zoomScaleNormal="80" zoomScaleSheetLayoutView="80" workbookViewId="0">
      <selection activeCell="K30" sqref="K30"/>
    </sheetView>
  </sheetViews>
  <sheetFormatPr defaultColWidth="8.875" defaultRowHeight="21.6" customHeight="1" x14ac:dyDescent="0.55000000000000004"/>
  <cols>
    <col min="1" max="3" width="1.75" style="23" customWidth="1"/>
    <col min="4" max="4" width="43.25" style="23" customWidth="1"/>
    <col min="5" max="5" width="10.25" style="23" customWidth="1"/>
    <col min="6" max="6" width="0.75" style="23" customWidth="1"/>
    <col min="7" max="7" width="10.875" style="23" bestFit="1" customWidth="1"/>
    <col min="8" max="8" width="0.75" style="23" customWidth="1"/>
    <col min="9" max="9" width="10.875" style="23" bestFit="1" customWidth="1"/>
    <col min="10" max="10" width="0.75" style="23" customWidth="1"/>
    <col min="11" max="11" width="11.75" style="23" bestFit="1" customWidth="1"/>
    <col min="12" max="12" width="0.75" style="23" customWidth="1"/>
    <col min="13" max="13" width="13.125" style="19" bestFit="1" customWidth="1"/>
    <col min="14" max="14" width="0.75" style="23" customWidth="1"/>
    <col min="15" max="15" width="9.25" style="23" bestFit="1" customWidth="1"/>
    <col min="16" max="16" width="0.75" style="23" customWidth="1"/>
    <col min="17" max="17" width="11" style="23" customWidth="1"/>
    <col min="18" max="18" width="0.75" style="23" customWidth="1"/>
    <col min="19" max="19" width="13.875" style="23" bestFit="1" customWidth="1"/>
    <col min="20" max="20" width="0.75" style="23" customWidth="1"/>
    <col min="21" max="21" width="11.875" style="23" bestFit="1" customWidth="1"/>
    <col min="22" max="22" width="0.75" style="23" customWidth="1"/>
    <col min="23" max="23" width="11.25" style="23" customWidth="1"/>
    <col min="24" max="24" width="0.75" style="23" customWidth="1"/>
    <col min="25" max="25" width="13.125" style="23" customWidth="1"/>
    <col min="26" max="26" width="0.75" style="23" customWidth="1"/>
    <col min="27" max="27" width="12" style="23" bestFit="1" customWidth="1"/>
    <col min="28" max="28" width="0.75" style="23" customWidth="1"/>
    <col min="29" max="29" width="10.25" style="23" customWidth="1"/>
    <col min="30" max="30" width="0.75" style="23" customWidth="1"/>
    <col min="31" max="31" width="12" style="23" bestFit="1" customWidth="1"/>
    <col min="32" max="32" width="11" style="23" bestFit="1" customWidth="1"/>
    <col min="33" max="16384" width="8.875" style="23"/>
  </cols>
  <sheetData>
    <row r="1" spans="1:32" s="107" customFormat="1" ht="21.6" customHeight="1" x14ac:dyDescent="0.6">
      <c r="A1" s="99" t="s">
        <v>0</v>
      </c>
      <c r="B1" s="100"/>
      <c r="C1" s="100"/>
      <c r="D1" s="101"/>
      <c r="E1" s="102"/>
      <c r="F1" s="103"/>
      <c r="G1" s="104"/>
      <c r="H1" s="104"/>
      <c r="I1" s="104"/>
      <c r="J1" s="105"/>
      <c r="K1" s="104"/>
      <c r="L1" s="105"/>
      <c r="M1" s="106"/>
      <c r="N1" s="105"/>
      <c r="O1" s="106"/>
      <c r="P1" s="105"/>
      <c r="Q1" s="106"/>
      <c r="R1" s="105"/>
      <c r="S1" s="105"/>
      <c r="T1" s="105"/>
      <c r="U1" s="105"/>
      <c r="V1" s="105"/>
      <c r="W1" s="105"/>
      <c r="X1" s="105"/>
      <c r="Y1" s="105"/>
      <c r="Z1" s="105"/>
      <c r="AA1" s="4"/>
      <c r="AB1" s="4"/>
    </row>
    <row r="2" spans="1:32" s="107" customFormat="1" ht="21.6" customHeight="1" x14ac:dyDescent="0.6">
      <c r="A2" s="99" t="s">
        <v>157</v>
      </c>
      <c r="B2" s="108"/>
      <c r="C2" s="108"/>
      <c r="D2" s="103"/>
      <c r="E2" s="109"/>
      <c r="G2" s="4"/>
      <c r="H2" s="4"/>
      <c r="I2" s="4"/>
      <c r="J2" s="4"/>
      <c r="K2" s="4"/>
      <c r="L2" s="4"/>
      <c r="M2" s="106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2" s="15" customFormat="1" ht="21.6" customHeight="1" x14ac:dyDescent="0.6">
      <c r="A3" s="110"/>
      <c r="B3" s="79"/>
      <c r="C3" s="79"/>
      <c r="D3" s="111"/>
      <c r="E3" s="112"/>
      <c r="G3" s="47"/>
      <c r="H3" s="47"/>
      <c r="I3" s="47"/>
      <c r="J3" s="47"/>
      <c r="K3" s="47"/>
      <c r="L3" s="47"/>
      <c r="M3" s="113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32" s="15" customFormat="1" ht="21.6" customHeight="1" x14ac:dyDescent="0.6">
      <c r="B4" s="79"/>
      <c r="C4" s="79"/>
      <c r="D4" s="111"/>
      <c r="E4" s="112"/>
      <c r="G4" s="205" t="s">
        <v>1</v>
      </c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</row>
    <row r="5" spans="1:32" s="15" customFormat="1" ht="21.6" customHeight="1" x14ac:dyDescent="0.6">
      <c r="B5" s="79"/>
      <c r="C5" s="79"/>
      <c r="D5" s="111"/>
      <c r="E5" s="112"/>
      <c r="G5" s="114"/>
      <c r="H5" s="114"/>
      <c r="I5" s="114"/>
      <c r="J5" s="114"/>
      <c r="K5" s="114"/>
      <c r="L5" s="114"/>
      <c r="M5" s="77"/>
      <c r="N5" s="114"/>
      <c r="T5" s="113"/>
      <c r="U5" s="113"/>
      <c r="V5" s="47"/>
      <c r="W5" s="212" t="s">
        <v>202</v>
      </c>
      <c r="X5" s="212"/>
      <c r="Y5" s="212"/>
      <c r="Z5" s="114"/>
      <c r="AA5" s="114"/>
      <c r="AB5" s="114"/>
      <c r="AC5" s="114"/>
      <c r="AD5" s="114"/>
    </row>
    <row r="6" spans="1:32" s="15" customFormat="1" ht="21.6" customHeight="1" x14ac:dyDescent="0.6">
      <c r="B6" s="79"/>
      <c r="C6" s="79"/>
      <c r="D6" s="111"/>
      <c r="E6" s="112"/>
      <c r="G6" s="77"/>
      <c r="H6" s="77"/>
      <c r="I6" s="77"/>
      <c r="J6" s="77"/>
      <c r="K6" s="113" t="s">
        <v>71</v>
      </c>
      <c r="L6" s="113"/>
      <c r="M6" s="113" t="s">
        <v>118</v>
      </c>
      <c r="N6" s="77"/>
      <c r="O6" s="209" t="s">
        <v>42</v>
      </c>
      <c r="P6" s="209"/>
      <c r="Q6" s="209"/>
      <c r="R6" s="209"/>
      <c r="S6" s="209"/>
      <c r="T6" s="77"/>
      <c r="U6" s="114"/>
      <c r="V6" s="77"/>
      <c r="W6" s="209" t="s">
        <v>37</v>
      </c>
      <c r="X6" s="209"/>
      <c r="Y6" s="209"/>
      <c r="Z6" s="159"/>
      <c r="AA6" s="116"/>
      <c r="AB6" s="160"/>
      <c r="AC6" s="115" t="s">
        <v>177</v>
      </c>
      <c r="AD6" s="116"/>
      <c r="AE6" s="160"/>
    </row>
    <row r="7" spans="1:32" s="15" customFormat="1" ht="21.6" customHeight="1" x14ac:dyDescent="0.6">
      <c r="B7" s="79"/>
      <c r="C7" s="79"/>
      <c r="D7" s="111"/>
      <c r="E7" s="112"/>
      <c r="G7" s="77"/>
      <c r="H7" s="77"/>
      <c r="I7" s="77"/>
      <c r="J7" s="77"/>
      <c r="K7" s="115" t="s">
        <v>74</v>
      </c>
      <c r="L7" s="47"/>
      <c r="M7" s="115" t="s">
        <v>197</v>
      </c>
      <c r="N7" s="114"/>
      <c r="O7" s="115" t="s">
        <v>173</v>
      </c>
      <c r="P7" s="114"/>
      <c r="Q7" s="115"/>
      <c r="R7" s="114"/>
      <c r="S7" s="116"/>
      <c r="T7" s="114"/>
      <c r="U7" s="116"/>
      <c r="V7" s="114"/>
      <c r="W7" s="115" t="s">
        <v>117</v>
      </c>
      <c r="X7" s="115"/>
      <c r="Y7" s="115" t="s">
        <v>72</v>
      </c>
      <c r="Z7" s="116"/>
      <c r="AA7" s="116"/>
      <c r="AB7" s="115"/>
      <c r="AC7" s="115" t="s">
        <v>178</v>
      </c>
      <c r="AD7" s="115"/>
      <c r="AE7" s="116"/>
    </row>
    <row r="8" spans="1:32" s="15" customFormat="1" ht="21.6" customHeight="1" x14ac:dyDescent="0.6">
      <c r="B8" s="79"/>
      <c r="C8" s="79"/>
      <c r="D8" s="111"/>
      <c r="E8" s="112"/>
      <c r="G8" s="113" t="s">
        <v>173</v>
      </c>
      <c r="H8" s="113"/>
      <c r="I8" s="117" t="s">
        <v>73</v>
      </c>
      <c r="J8" s="77"/>
      <c r="K8" s="115" t="s">
        <v>78</v>
      </c>
      <c r="L8" s="113"/>
      <c r="M8" s="115" t="s">
        <v>95</v>
      </c>
      <c r="N8" s="77"/>
      <c r="O8" s="115" t="s">
        <v>117</v>
      </c>
      <c r="P8" s="77"/>
      <c r="Q8" s="115" t="s">
        <v>117</v>
      </c>
      <c r="R8" s="77"/>
      <c r="S8" s="116"/>
      <c r="T8" s="77"/>
      <c r="U8" s="116"/>
      <c r="V8" s="77"/>
      <c r="W8" s="115" t="s">
        <v>118</v>
      </c>
      <c r="X8" s="115"/>
      <c r="Y8" s="115" t="s">
        <v>75</v>
      </c>
      <c r="Z8" s="116"/>
      <c r="AA8" s="115" t="s">
        <v>72</v>
      </c>
      <c r="AB8" s="115"/>
      <c r="AC8" s="115" t="s">
        <v>179</v>
      </c>
      <c r="AD8" s="115"/>
      <c r="AE8" s="115" t="s">
        <v>72</v>
      </c>
    </row>
    <row r="9" spans="1:32" s="15" customFormat="1" ht="21.6" customHeight="1" x14ac:dyDescent="0.6">
      <c r="A9" s="210"/>
      <c r="B9" s="119"/>
      <c r="C9" s="119"/>
      <c r="D9" s="120"/>
      <c r="E9" s="121"/>
      <c r="F9" s="122"/>
      <c r="G9" s="113" t="s">
        <v>76</v>
      </c>
      <c r="H9" s="113"/>
      <c r="I9" s="123" t="s">
        <v>77</v>
      </c>
      <c r="J9" s="77"/>
      <c r="K9" s="111" t="s">
        <v>90</v>
      </c>
      <c r="L9" s="113"/>
      <c r="M9" s="115" t="s">
        <v>89</v>
      </c>
      <c r="N9" s="77"/>
      <c r="O9" s="115" t="s">
        <v>175</v>
      </c>
      <c r="P9" s="77"/>
      <c r="Q9" s="115" t="s">
        <v>181</v>
      </c>
      <c r="R9" s="77"/>
      <c r="S9" s="115" t="s">
        <v>79</v>
      </c>
      <c r="T9" s="77"/>
      <c r="U9" s="115" t="s">
        <v>181</v>
      </c>
      <c r="V9" s="77"/>
      <c r="W9" s="115" t="s">
        <v>80</v>
      </c>
      <c r="X9" s="115"/>
      <c r="Y9" s="115" t="s">
        <v>81</v>
      </c>
      <c r="Z9" s="116"/>
      <c r="AA9" s="115" t="s">
        <v>82</v>
      </c>
      <c r="AB9" s="115"/>
      <c r="AC9" s="115" t="s">
        <v>180</v>
      </c>
      <c r="AD9" s="115"/>
      <c r="AE9" s="115" t="s">
        <v>82</v>
      </c>
    </row>
    <row r="10" spans="1:32" s="15" customFormat="1" ht="21.6" customHeight="1" x14ac:dyDescent="0.6">
      <c r="A10" s="210"/>
      <c r="B10" s="119"/>
      <c r="C10" s="119"/>
      <c r="D10" s="120"/>
      <c r="E10" s="18" t="s">
        <v>5</v>
      </c>
      <c r="G10" s="113" t="s">
        <v>83</v>
      </c>
      <c r="H10" s="113"/>
      <c r="I10" s="123" t="s">
        <v>84</v>
      </c>
      <c r="J10" s="77"/>
      <c r="K10" s="115" t="s">
        <v>196</v>
      </c>
      <c r="L10" s="113"/>
      <c r="M10" s="115" t="s">
        <v>97</v>
      </c>
      <c r="N10" s="77"/>
      <c r="O10" s="115" t="s">
        <v>176</v>
      </c>
      <c r="P10" s="77"/>
      <c r="Q10" s="115" t="s">
        <v>182</v>
      </c>
      <c r="R10" s="77"/>
      <c r="S10" s="115" t="s">
        <v>86</v>
      </c>
      <c r="T10" s="77"/>
      <c r="U10" s="115" t="s">
        <v>182</v>
      </c>
      <c r="V10" s="77"/>
      <c r="W10" s="115" t="s">
        <v>87</v>
      </c>
      <c r="X10" s="115"/>
      <c r="Y10" s="115" t="s">
        <v>88</v>
      </c>
      <c r="Z10" s="116"/>
      <c r="AA10" s="115" t="s">
        <v>89</v>
      </c>
      <c r="AB10" s="115"/>
      <c r="AC10" s="115" t="s">
        <v>90</v>
      </c>
      <c r="AD10" s="115"/>
      <c r="AE10" s="115" t="s">
        <v>91</v>
      </c>
    </row>
    <row r="11" spans="1:32" s="15" customFormat="1" ht="21.6" customHeight="1" x14ac:dyDescent="0.6">
      <c r="B11" s="119"/>
      <c r="C11" s="119"/>
      <c r="D11" s="120"/>
      <c r="F11" s="122"/>
      <c r="G11" s="204" t="s">
        <v>7</v>
      </c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</row>
    <row r="12" spans="1:32" s="15" customFormat="1" ht="21.6" customHeight="1" x14ac:dyDescent="0.6">
      <c r="A12" s="110" t="s">
        <v>225</v>
      </c>
      <c r="B12" s="119"/>
      <c r="C12" s="119"/>
      <c r="D12" s="120"/>
      <c r="F12" s="122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2" s="126" customFormat="1" ht="21.6" customHeight="1" x14ac:dyDescent="0.6">
      <c r="A13" s="110" t="s">
        <v>200</v>
      </c>
      <c r="B13" s="124"/>
      <c r="C13" s="124"/>
      <c r="D13" s="122"/>
      <c r="E13" s="125"/>
      <c r="G13" s="127">
        <v>2500000</v>
      </c>
      <c r="H13" s="128"/>
      <c r="I13" s="127">
        <v>3407489</v>
      </c>
      <c r="J13" s="128"/>
      <c r="K13" s="127">
        <v>-66134</v>
      </c>
      <c r="L13" s="128"/>
      <c r="M13" s="127">
        <v>-186755</v>
      </c>
      <c r="N13" s="127"/>
      <c r="O13" s="127">
        <v>250000</v>
      </c>
      <c r="P13" s="128"/>
      <c r="Q13" s="128">
        <v>1214138</v>
      </c>
      <c r="R13" s="128"/>
      <c r="S13" s="127">
        <v>5389206</v>
      </c>
      <c r="T13" s="128"/>
      <c r="U13" s="128">
        <v>-1214138</v>
      </c>
      <c r="V13" s="127"/>
      <c r="W13" s="127">
        <v>19706</v>
      </c>
      <c r="X13" s="128"/>
      <c r="Y13" s="75">
        <f>SUM(W13:X13)</f>
        <v>19706</v>
      </c>
      <c r="Z13" s="128"/>
      <c r="AA13" s="150">
        <f>SUM(E13:U13,Y13)</f>
        <v>11313512</v>
      </c>
      <c r="AB13" s="127"/>
      <c r="AC13" s="128">
        <v>418006</v>
      </c>
      <c r="AD13" s="127"/>
      <c r="AE13" s="150">
        <f>SUM(AA13,AC13)</f>
        <v>11731518</v>
      </c>
      <c r="AF13" s="129"/>
    </row>
    <row r="14" spans="1:32" s="126" customFormat="1" ht="13.5" customHeight="1" x14ac:dyDescent="0.6">
      <c r="A14" s="110"/>
      <c r="B14" s="124"/>
      <c r="C14" s="124"/>
      <c r="D14" s="122"/>
      <c r="E14" s="125"/>
      <c r="G14" s="128"/>
      <c r="H14" s="127"/>
      <c r="I14" s="128"/>
      <c r="J14" s="127"/>
      <c r="K14" s="128"/>
      <c r="L14" s="127"/>
      <c r="M14" s="130"/>
      <c r="N14" s="127"/>
      <c r="O14" s="128"/>
      <c r="P14" s="127"/>
      <c r="Q14" s="128"/>
      <c r="R14" s="127"/>
      <c r="S14" s="128"/>
      <c r="T14" s="127"/>
      <c r="U14" s="128"/>
      <c r="V14" s="127"/>
      <c r="W14" s="128"/>
      <c r="X14" s="128"/>
      <c r="Y14" s="128"/>
      <c r="Z14" s="128"/>
      <c r="AA14" s="128"/>
      <c r="AB14" s="127"/>
      <c r="AC14" s="128"/>
      <c r="AD14" s="127"/>
      <c r="AE14" s="128"/>
    </row>
    <row r="15" spans="1:32" s="15" customFormat="1" ht="21.6" customHeight="1" x14ac:dyDescent="0.6">
      <c r="A15" s="110" t="s">
        <v>92</v>
      </c>
      <c r="B15" s="132"/>
      <c r="C15" s="79"/>
      <c r="D15" s="111"/>
      <c r="E15" s="112"/>
      <c r="G15" s="29"/>
      <c r="H15" s="29"/>
      <c r="I15" s="29"/>
      <c r="J15" s="29"/>
      <c r="K15" s="29"/>
      <c r="L15" s="29"/>
      <c r="M15" s="133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35"/>
      <c r="AB15" s="29"/>
      <c r="AC15" s="29"/>
      <c r="AD15" s="29"/>
      <c r="AE15" s="29"/>
    </row>
    <row r="16" spans="1:32" s="15" customFormat="1" ht="21.6" customHeight="1" x14ac:dyDescent="0.6">
      <c r="A16" s="134"/>
      <c r="B16" s="135" t="s">
        <v>174</v>
      </c>
      <c r="C16" s="132"/>
      <c r="D16" s="111"/>
      <c r="F16" s="111"/>
      <c r="G16" s="29"/>
      <c r="H16" s="29"/>
      <c r="I16" s="29"/>
      <c r="J16" s="29"/>
      <c r="K16" s="29"/>
      <c r="L16" s="29"/>
      <c r="M16" s="133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35"/>
      <c r="AB16" s="29"/>
      <c r="AC16" s="29"/>
      <c r="AD16" s="29"/>
      <c r="AE16" s="29"/>
    </row>
    <row r="17" spans="1:33" s="15" customFormat="1" ht="22.2" x14ac:dyDescent="0.6">
      <c r="A17" s="134"/>
      <c r="B17" s="132" t="s">
        <v>184</v>
      </c>
      <c r="D17" s="111"/>
      <c r="E17" s="121">
        <v>6</v>
      </c>
      <c r="F17" s="111"/>
      <c r="G17" s="60">
        <v>0</v>
      </c>
      <c r="H17" s="60"/>
      <c r="I17" s="60">
        <v>0</v>
      </c>
      <c r="J17" s="60"/>
      <c r="K17" s="60">
        <v>0</v>
      </c>
      <c r="L17" s="60"/>
      <c r="M17" s="161">
        <v>0</v>
      </c>
      <c r="N17" s="60"/>
      <c r="O17" s="60">
        <v>0</v>
      </c>
      <c r="P17" s="60"/>
      <c r="Q17" s="98">
        <f>'BS-3-5'!F84-'SH Conso 11'!Q13</f>
        <v>672362</v>
      </c>
      <c r="R17" s="60"/>
      <c r="S17" s="98">
        <f>'BS-3-5'!F86-'BS-3-5'!H86</f>
        <v>-672362</v>
      </c>
      <c r="T17" s="60"/>
      <c r="U17" s="98">
        <f>'BS-3-5'!F86-'SH Conso 11'!U13</f>
        <v>-672362</v>
      </c>
      <c r="V17" s="60"/>
      <c r="W17" s="60">
        <v>0</v>
      </c>
      <c r="X17" s="60"/>
      <c r="Y17" s="60">
        <v>0</v>
      </c>
      <c r="Z17" s="60"/>
      <c r="AA17" s="98">
        <f>S17</f>
        <v>-672362</v>
      </c>
      <c r="AB17" s="60"/>
      <c r="AC17" s="60">
        <v>0</v>
      </c>
      <c r="AD17" s="60"/>
      <c r="AE17" s="98">
        <f>SUM(AA17,AC17)</f>
        <v>-672362</v>
      </c>
    </row>
    <row r="18" spans="1:33" s="15" customFormat="1" x14ac:dyDescent="0.6">
      <c r="A18" s="136" t="s">
        <v>99</v>
      </c>
      <c r="B18" s="79" t="s">
        <v>135</v>
      </c>
      <c r="D18" s="111"/>
      <c r="E18" s="121">
        <v>9</v>
      </c>
      <c r="F18" s="111"/>
      <c r="G18" s="33">
        <v>0</v>
      </c>
      <c r="H18" s="60"/>
      <c r="I18" s="33">
        <v>0</v>
      </c>
      <c r="J18" s="60"/>
      <c r="K18" s="33">
        <v>0</v>
      </c>
      <c r="L18" s="60"/>
      <c r="M18" s="137">
        <v>0</v>
      </c>
      <c r="N18" s="60"/>
      <c r="O18" s="33">
        <v>0</v>
      </c>
      <c r="P18" s="60"/>
      <c r="Q18" s="60">
        <v>0</v>
      </c>
      <c r="R18" s="60"/>
      <c r="S18" s="33">
        <v>-1098812</v>
      </c>
      <c r="T18" s="60"/>
      <c r="U18" s="60">
        <v>0</v>
      </c>
      <c r="V18" s="60"/>
      <c r="W18" s="33">
        <v>0</v>
      </c>
      <c r="X18" s="60"/>
      <c r="Y18" s="138">
        <v>0</v>
      </c>
      <c r="Z18" s="60"/>
      <c r="AA18" s="152">
        <f>S18</f>
        <v>-1098812</v>
      </c>
      <c r="AB18" s="60"/>
      <c r="AC18" s="33">
        <v>-62787</v>
      </c>
      <c r="AD18" s="60"/>
      <c r="AE18" s="152">
        <f>SUM(AA18,AC18)</f>
        <v>-1161599</v>
      </c>
    </row>
    <row r="19" spans="1:33" s="126" customFormat="1" ht="22.2" x14ac:dyDescent="0.6">
      <c r="A19" s="126" t="s">
        <v>126</v>
      </c>
      <c r="B19" s="110"/>
      <c r="C19" s="139"/>
      <c r="D19" s="122"/>
      <c r="E19" s="140"/>
      <c r="F19" s="122"/>
      <c r="G19" s="153">
        <f>SUM(G18:G18)</f>
        <v>0</v>
      </c>
      <c r="H19" s="29"/>
      <c r="I19" s="153">
        <f>SUM(I18:I18)</f>
        <v>0</v>
      </c>
      <c r="J19" s="29"/>
      <c r="K19" s="153">
        <f>SUM(K18:K18)</f>
        <v>0</v>
      </c>
      <c r="L19" s="29"/>
      <c r="M19" s="153">
        <f>SUM(M18:M18)</f>
        <v>0</v>
      </c>
      <c r="N19" s="29"/>
      <c r="O19" s="153">
        <f>SUM(O18:O18)</f>
        <v>0</v>
      </c>
      <c r="P19" s="142"/>
      <c r="Q19" s="162">
        <f>SUM(Q17:Q18)</f>
        <v>672362</v>
      </c>
      <c r="R19" s="29"/>
      <c r="S19" s="153">
        <f>SUM(S17:S18)</f>
        <v>-1771174</v>
      </c>
      <c r="T19" s="29"/>
      <c r="U19" s="162">
        <f>SUM(U17:U18)</f>
        <v>-672362</v>
      </c>
      <c r="V19" s="60"/>
      <c r="W19" s="153">
        <f>SUM(W17:W18)</f>
        <v>0</v>
      </c>
      <c r="X19" s="143"/>
      <c r="Y19" s="153">
        <f>SUM(Y17:Y18)</f>
        <v>0</v>
      </c>
      <c r="Z19" s="29"/>
      <c r="AA19" s="153">
        <f>SUM(AA17:AA18)</f>
        <v>-1771174</v>
      </c>
      <c r="AB19" s="29"/>
      <c r="AC19" s="153">
        <f>SUM(AC17:AC18)</f>
        <v>-62787</v>
      </c>
      <c r="AD19" s="35"/>
      <c r="AE19" s="153">
        <f>SUM(AE17:AE18)</f>
        <v>-1833961</v>
      </c>
      <c r="AF19" s="41"/>
      <c r="AG19" s="15"/>
    </row>
    <row r="20" spans="1:33" s="126" customFormat="1" ht="22.2" x14ac:dyDescent="0.6">
      <c r="A20" s="110"/>
      <c r="B20" s="124"/>
      <c r="C20" s="124"/>
      <c r="D20" s="122"/>
      <c r="E20" s="125"/>
      <c r="G20" s="128"/>
      <c r="H20" s="127"/>
      <c r="I20" s="128"/>
      <c r="J20" s="127"/>
      <c r="K20" s="128"/>
      <c r="L20" s="127"/>
      <c r="M20" s="130"/>
      <c r="N20" s="127"/>
      <c r="O20" s="128"/>
      <c r="P20" s="127"/>
      <c r="Q20" s="128"/>
      <c r="R20" s="127"/>
      <c r="S20" s="128"/>
      <c r="T20" s="127"/>
      <c r="U20" s="128"/>
      <c r="V20" s="127"/>
      <c r="W20" s="128"/>
      <c r="X20" s="128"/>
      <c r="Y20" s="128"/>
      <c r="Z20" s="128"/>
      <c r="AA20" s="128"/>
      <c r="AB20" s="127"/>
      <c r="AC20" s="128"/>
      <c r="AD20" s="127"/>
      <c r="AE20" s="128"/>
      <c r="AG20" s="15"/>
    </row>
    <row r="21" spans="1:33" s="15" customFormat="1" ht="21.6" customHeight="1" x14ac:dyDescent="0.6">
      <c r="A21" s="110" t="s">
        <v>93</v>
      </c>
      <c r="B21" s="79"/>
      <c r="C21" s="79"/>
      <c r="D21" s="111"/>
      <c r="E21" s="112"/>
      <c r="G21" s="144"/>
      <c r="H21" s="144"/>
      <c r="I21" s="144"/>
      <c r="J21" s="144"/>
      <c r="K21" s="144"/>
      <c r="L21" s="144"/>
      <c r="M21" s="145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29"/>
      <c r="AE21" s="29"/>
    </row>
    <row r="22" spans="1:33" s="15" customFormat="1" ht="21.6" customHeight="1" x14ac:dyDescent="0.6">
      <c r="A22" s="136" t="s">
        <v>94</v>
      </c>
      <c r="B22" s="79"/>
      <c r="C22" s="79"/>
      <c r="D22" s="111"/>
      <c r="E22" s="112"/>
      <c r="G22" s="144">
        <v>0</v>
      </c>
      <c r="H22" s="144">
        <v>0</v>
      </c>
      <c r="I22" s="144">
        <v>0</v>
      </c>
      <c r="J22" s="144">
        <v>0</v>
      </c>
      <c r="K22" s="144">
        <v>0</v>
      </c>
      <c r="L22" s="144">
        <v>0</v>
      </c>
      <c r="M22" s="145">
        <v>0</v>
      </c>
      <c r="N22" s="144">
        <v>0</v>
      </c>
      <c r="O22" s="144">
        <v>0</v>
      </c>
      <c r="P22" s="144">
        <v>0</v>
      </c>
      <c r="Q22" s="144">
        <v>0</v>
      </c>
      <c r="R22" s="144"/>
      <c r="S22" s="156">
        <f>'PL_9M 8-9'!F27</f>
        <v>1740875</v>
      </c>
      <c r="T22" s="144"/>
      <c r="U22" s="144">
        <v>0</v>
      </c>
      <c r="V22" s="144"/>
      <c r="W22" s="144">
        <v>0</v>
      </c>
      <c r="X22" s="144"/>
      <c r="Y22" s="144">
        <v>0</v>
      </c>
      <c r="Z22" s="144"/>
      <c r="AA22" s="151">
        <f>SUM(G22,I22,K22,O22,S22,Y22)</f>
        <v>1740875</v>
      </c>
      <c r="AB22" s="144"/>
      <c r="AC22" s="156">
        <f>'PL_9M 8-9'!F28</f>
        <v>106730</v>
      </c>
      <c r="AD22" s="29"/>
      <c r="AE22" s="154">
        <f>SUM(AA22,AC22)</f>
        <v>1847605</v>
      </c>
    </row>
    <row r="23" spans="1:33" s="15" customFormat="1" ht="21.6" customHeight="1" x14ac:dyDescent="0.6">
      <c r="A23" s="136" t="s">
        <v>125</v>
      </c>
      <c r="B23" s="132"/>
      <c r="C23" s="79"/>
      <c r="D23" s="111"/>
      <c r="E23" s="112"/>
      <c r="G23" s="146">
        <v>0</v>
      </c>
      <c r="H23" s="144">
        <v>0</v>
      </c>
      <c r="I23" s="146">
        <v>0</v>
      </c>
      <c r="J23" s="144">
        <v>0</v>
      </c>
      <c r="K23" s="146">
        <v>0</v>
      </c>
      <c r="L23" s="144">
        <v>0</v>
      </c>
      <c r="M23" s="147">
        <v>0</v>
      </c>
      <c r="N23" s="144">
        <v>0</v>
      </c>
      <c r="O23" s="146">
        <v>0</v>
      </c>
      <c r="P23" s="144">
        <v>0</v>
      </c>
      <c r="Q23" s="148">
        <v>0</v>
      </c>
      <c r="R23" s="144"/>
      <c r="S23" s="146">
        <v>0</v>
      </c>
      <c r="T23" s="144">
        <v>0</v>
      </c>
      <c r="U23" s="148">
        <v>0</v>
      </c>
      <c r="V23" s="144"/>
      <c r="W23" s="152">
        <f>'PL_9M 8-9'!F61-'PL_9M 8-9'!F27</f>
        <v>-123711</v>
      </c>
      <c r="X23" s="148"/>
      <c r="Y23" s="157">
        <f>W23</f>
        <v>-123711</v>
      </c>
      <c r="Z23" s="144"/>
      <c r="AA23" s="158">
        <f>SUM(G23,I23,K23,O23,S23,Y23)</f>
        <v>-123711</v>
      </c>
      <c r="AB23" s="144"/>
      <c r="AC23" s="157">
        <f>'PL_9M 8-9'!F62-'PL_9M 8-9'!F28</f>
        <v>-12936</v>
      </c>
      <c r="AD23" s="29"/>
      <c r="AE23" s="152">
        <f>SUM(AA23,AC23)</f>
        <v>-136647</v>
      </c>
    </row>
    <row r="24" spans="1:33" s="15" customFormat="1" ht="21.6" customHeight="1" x14ac:dyDescent="0.6">
      <c r="A24" s="110" t="s">
        <v>193</v>
      </c>
      <c r="B24" s="124"/>
      <c r="C24" s="139"/>
      <c r="D24" s="122"/>
      <c r="E24" s="140"/>
      <c r="F24" s="122"/>
      <c r="G24" s="153">
        <f>SUM(G22:G23)</f>
        <v>0</v>
      </c>
      <c r="H24" s="143"/>
      <c r="I24" s="153">
        <f>SUM(I22:I23)</f>
        <v>0</v>
      </c>
      <c r="J24" s="143"/>
      <c r="K24" s="153">
        <f>SUM(K22:K23)</f>
        <v>0</v>
      </c>
      <c r="L24" s="143"/>
      <c r="M24" s="155">
        <f>SUM(M22:M23)</f>
        <v>0</v>
      </c>
      <c r="N24" s="143"/>
      <c r="O24" s="153">
        <f>SUM(O22:O23)</f>
        <v>0</v>
      </c>
      <c r="P24" s="143"/>
      <c r="Q24" s="162">
        <f>SUM(Q22:Q23)</f>
        <v>0</v>
      </c>
      <c r="R24" s="143"/>
      <c r="S24" s="153">
        <f>SUM(S22:S23)</f>
        <v>1740875</v>
      </c>
      <c r="T24" s="143"/>
      <c r="U24" s="162">
        <v>0</v>
      </c>
      <c r="V24" s="143"/>
      <c r="W24" s="153">
        <f>SUM(W22:W23)</f>
        <v>-123711</v>
      </c>
      <c r="X24" s="142"/>
      <c r="Y24" s="153">
        <f>SUM(Y22:Y23)</f>
        <v>-123711</v>
      </c>
      <c r="Z24" s="143"/>
      <c r="AA24" s="153">
        <f>SUM(AA22:AA23)</f>
        <v>1617164</v>
      </c>
      <c r="AB24" s="143"/>
      <c r="AC24" s="153">
        <f>SUM(AC22:AC23)</f>
        <v>93794</v>
      </c>
      <c r="AD24" s="35"/>
      <c r="AE24" s="72">
        <f>SUM(AE22:AE23)</f>
        <v>1710958</v>
      </c>
    </row>
    <row r="25" spans="1:33" s="126" customFormat="1" ht="13.5" customHeight="1" x14ac:dyDescent="0.6">
      <c r="A25" s="110"/>
      <c r="B25" s="124"/>
      <c r="C25" s="124"/>
      <c r="D25" s="122"/>
      <c r="E25" s="125"/>
      <c r="G25" s="128"/>
      <c r="H25" s="127"/>
      <c r="I25" s="128"/>
      <c r="J25" s="127"/>
      <c r="K25" s="128"/>
      <c r="L25" s="127"/>
      <c r="M25" s="130"/>
      <c r="N25" s="127"/>
      <c r="O25" s="128"/>
      <c r="P25" s="127"/>
      <c r="Q25" s="128"/>
      <c r="R25" s="127"/>
      <c r="S25" s="128"/>
      <c r="T25" s="127"/>
      <c r="U25" s="128"/>
      <c r="V25" s="127"/>
      <c r="W25" s="128"/>
      <c r="X25" s="128"/>
      <c r="Y25" s="128"/>
      <c r="Z25" s="128"/>
      <c r="AA25" s="128"/>
      <c r="AB25" s="127"/>
      <c r="AC25" s="128"/>
      <c r="AD25" s="127"/>
      <c r="AE25" s="128"/>
    </row>
    <row r="26" spans="1:33" s="15" customFormat="1" ht="21.6" hidden="1" customHeight="1" x14ac:dyDescent="0.6">
      <c r="A26" s="136" t="s">
        <v>120</v>
      </c>
      <c r="B26" s="79"/>
      <c r="C26" s="132"/>
      <c r="D26" s="111"/>
      <c r="E26" s="121"/>
      <c r="F26" s="111"/>
      <c r="G26" s="33">
        <v>0</v>
      </c>
      <c r="H26" s="60"/>
      <c r="I26" s="33">
        <v>0</v>
      </c>
      <c r="J26" s="60"/>
      <c r="K26" s="33">
        <v>0</v>
      </c>
      <c r="L26" s="60"/>
      <c r="M26" s="137">
        <v>0</v>
      </c>
      <c r="N26" s="60"/>
      <c r="O26" s="33">
        <v>0</v>
      </c>
      <c r="P26" s="60"/>
      <c r="Q26" s="60"/>
      <c r="R26" s="60"/>
      <c r="S26" s="33">
        <f>-K26</f>
        <v>0</v>
      </c>
      <c r="T26" s="60"/>
      <c r="U26" s="60"/>
      <c r="V26" s="60"/>
      <c r="W26" s="33">
        <v>0</v>
      </c>
      <c r="X26" s="60"/>
      <c r="Y26" s="33">
        <v>0</v>
      </c>
      <c r="Z26" s="60"/>
      <c r="AA26" s="33">
        <v>0</v>
      </c>
      <c r="AB26" s="60"/>
      <c r="AC26" s="33">
        <v>0</v>
      </c>
      <c r="AD26" s="60"/>
      <c r="AE26" s="33">
        <f>SUM(AA26,AC26)</f>
        <v>0</v>
      </c>
    </row>
    <row r="27" spans="1:33" s="15" customFormat="1" ht="21.6" customHeight="1" thickBot="1" x14ac:dyDescent="0.65">
      <c r="A27" s="110" t="s">
        <v>219</v>
      </c>
      <c r="B27" s="124"/>
      <c r="C27" s="124"/>
      <c r="D27" s="122"/>
      <c r="E27" s="125"/>
      <c r="F27" s="126"/>
      <c r="G27" s="73">
        <f>G13+G19+G24+G26</f>
        <v>2500000</v>
      </c>
      <c r="H27" s="69"/>
      <c r="I27" s="73">
        <f>I13+I19+I24+I26</f>
        <v>3407489</v>
      </c>
      <c r="J27" s="69"/>
      <c r="K27" s="73">
        <f>K13+K19+K24+K26</f>
        <v>-66134</v>
      </c>
      <c r="L27" s="69"/>
      <c r="M27" s="73">
        <f>M13+M19+M24+M26</f>
        <v>-186755</v>
      </c>
      <c r="N27" s="69"/>
      <c r="O27" s="73">
        <f>O13+O19+O24+O26</f>
        <v>250000</v>
      </c>
      <c r="P27" s="69"/>
      <c r="Q27" s="73">
        <f>Q13+Q19+Q24+Q26</f>
        <v>1886500</v>
      </c>
      <c r="R27" s="69"/>
      <c r="S27" s="73">
        <f>S13+S19+S24+S26</f>
        <v>5358907</v>
      </c>
      <c r="T27" s="69"/>
      <c r="U27" s="73">
        <f>U13+U19+U24+U26</f>
        <v>-1886500</v>
      </c>
      <c r="V27" s="69"/>
      <c r="W27" s="73">
        <f>W13+W19+W24+W26</f>
        <v>-104005</v>
      </c>
      <c r="X27" s="69"/>
      <c r="Y27" s="73">
        <f>Y13+Y19+Y24+Y26</f>
        <v>-104005</v>
      </c>
      <c r="Z27" s="69"/>
      <c r="AA27" s="73">
        <f>AA13+AA19+AA24+AA26</f>
        <v>11159502</v>
      </c>
      <c r="AB27" s="69"/>
      <c r="AC27" s="73">
        <f>AC13+AC19+AC24+AC26</f>
        <v>449013</v>
      </c>
      <c r="AD27" s="35"/>
      <c r="AE27" s="73">
        <f>AE13+AE19+AE24+AE26</f>
        <v>11608515</v>
      </c>
      <c r="AF27" s="149">
        <f>AE27-'BS-3-5'!F90</f>
        <v>0</v>
      </c>
    </row>
    <row r="28" spans="1:33" ht="21.6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6">
    <mergeCell ref="A9:A10"/>
    <mergeCell ref="G11:AE11"/>
    <mergeCell ref="G4:AE4"/>
    <mergeCell ref="W5:Y5"/>
    <mergeCell ref="O6:S6"/>
    <mergeCell ref="W6:Y6"/>
  </mergeCells>
  <pageMargins left="0.7" right="0.7" top="0.5" bottom="0.5" header="0.5" footer="0.5"/>
  <pageSetup paperSize="9" scale="65" firstPageNumber="11" fitToHeight="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2CD17-CD3C-48A0-97E3-921243AC4778}">
  <dimension ref="A1:T28"/>
  <sheetViews>
    <sheetView view="pageBreakPreview" zoomScale="93" zoomScaleNormal="80" zoomScaleSheetLayoutView="93" workbookViewId="0">
      <selection activeCell="C52" sqref="C52"/>
    </sheetView>
  </sheetViews>
  <sheetFormatPr defaultColWidth="8.875" defaultRowHeight="21.6" x14ac:dyDescent="0.55000000000000004"/>
  <cols>
    <col min="1" max="3" width="1.875" style="23" customWidth="1"/>
    <col min="4" max="4" width="48.25" style="23" customWidth="1"/>
    <col min="5" max="5" width="9.75" style="23" bestFit="1" customWidth="1"/>
    <col min="6" max="6" width="0.875" style="23" customWidth="1"/>
    <col min="7" max="7" width="12.75" style="23" customWidth="1"/>
    <col min="8" max="8" width="0.875" style="23" customWidth="1"/>
    <col min="9" max="9" width="12.75" style="23" customWidth="1"/>
    <col min="10" max="10" width="0.875" style="23" customWidth="1"/>
    <col min="11" max="11" width="12.75" style="23" customWidth="1"/>
    <col min="12" max="12" width="0.875" style="23" customWidth="1"/>
    <col min="13" max="13" width="12.75" style="23" customWidth="1"/>
    <col min="14" max="14" width="0.875" style="23" customWidth="1"/>
    <col min="15" max="15" width="12.75" style="23" customWidth="1"/>
    <col min="16" max="16" width="0.875" style="23" customWidth="1"/>
    <col min="17" max="17" width="12.75" style="23" customWidth="1"/>
    <col min="18" max="18" width="0.875" style="23" customWidth="1"/>
    <col min="19" max="19" width="12.75" style="23" customWidth="1"/>
    <col min="20" max="20" width="21.25" style="23" customWidth="1"/>
    <col min="21" max="16384" width="8.875" style="23"/>
  </cols>
  <sheetData>
    <row r="1" spans="1:19" s="107" customFormat="1" ht="21" customHeight="1" x14ac:dyDescent="0.6">
      <c r="A1" s="99" t="s">
        <v>0</v>
      </c>
      <c r="B1" s="100"/>
      <c r="C1" s="100"/>
      <c r="D1" s="101"/>
      <c r="E1" s="102"/>
      <c r="F1" s="103"/>
      <c r="G1" s="104"/>
      <c r="H1" s="104"/>
      <c r="I1" s="104"/>
      <c r="J1" s="105"/>
      <c r="K1" s="106"/>
      <c r="L1" s="106"/>
      <c r="M1" s="106"/>
      <c r="N1" s="105"/>
      <c r="O1" s="105"/>
      <c r="P1" s="105"/>
      <c r="Q1" s="105"/>
      <c r="R1" s="105"/>
      <c r="S1" s="8"/>
    </row>
    <row r="2" spans="1:19" s="163" customFormat="1" ht="21" customHeight="1" x14ac:dyDescent="0.6">
      <c r="A2" s="99" t="s">
        <v>157</v>
      </c>
      <c r="B2" s="100"/>
      <c r="C2" s="100"/>
      <c r="D2" s="101"/>
      <c r="E2" s="102"/>
      <c r="F2" s="103"/>
      <c r="G2" s="104"/>
      <c r="H2" s="104"/>
      <c r="I2" s="104"/>
      <c r="J2" s="105"/>
      <c r="K2" s="106"/>
      <c r="L2" s="106"/>
      <c r="M2" s="106"/>
      <c r="N2" s="105"/>
      <c r="O2" s="105"/>
      <c r="P2" s="105"/>
      <c r="Q2" s="105"/>
      <c r="R2" s="105"/>
      <c r="S2" s="4"/>
    </row>
    <row r="3" spans="1:19" ht="21" customHeight="1" x14ac:dyDescent="0.55000000000000004">
      <c r="A3" s="110"/>
      <c r="B3" s="164"/>
      <c r="C3" s="164"/>
      <c r="D3" s="124"/>
      <c r="E3" s="121"/>
      <c r="F3" s="111"/>
      <c r="G3" s="165"/>
      <c r="H3" s="165"/>
      <c r="I3" s="165"/>
      <c r="J3" s="166"/>
      <c r="K3" s="113"/>
      <c r="L3" s="113"/>
      <c r="M3" s="113"/>
      <c r="N3" s="166"/>
      <c r="O3" s="166"/>
      <c r="P3" s="166"/>
      <c r="Q3" s="166"/>
      <c r="R3" s="166"/>
      <c r="S3" s="47"/>
    </row>
    <row r="4" spans="1:19" ht="21" customHeight="1" x14ac:dyDescent="0.55000000000000004">
      <c r="A4" s="15"/>
      <c r="B4" s="79"/>
      <c r="C4" s="79"/>
      <c r="D4" s="111"/>
      <c r="E4" s="112"/>
      <c r="F4" s="15"/>
      <c r="G4" s="205" t="s">
        <v>2</v>
      </c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19" ht="21" customHeight="1" x14ac:dyDescent="0.55000000000000004">
      <c r="A5" s="15"/>
      <c r="B5" s="79"/>
      <c r="C5" s="79"/>
      <c r="D5" s="111"/>
      <c r="E5" s="112"/>
      <c r="F5" s="15"/>
      <c r="G5" s="114"/>
      <c r="H5" s="114"/>
      <c r="I5" s="114"/>
      <c r="J5" s="114"/>
      <c r="K5" s="209" t="s">
        <v>42</v>
      </c>
      <c r="L5" s="209"/>
      <c r="M5" s="209"/>
      <c r="N5" s="209"/>
      <c r="O5" s="209"/>
      <c r="P5" s="113"/>
      <c r="Q5" s="114"/>
      <c r="R5" s="47"/>
      <c r="S5" s="114"/>
    </row>
    <row r="6" spans="1:19" ht="21" customHeight="1" x14ac:dyDescent="0.55000000000000004">
      <c r="A6" s="15"/>
      <c r="B6" s="79"/>
      <c r="C6" s="79"/>
      <c r="D6" s="111"/>
      <c r="E6" s="112"/>
      <c r="F6" s="15"/>
      <c r="G6" s="113" t="s">
        <v>173</v>
      </c>
      <c r="H6" s="113"/>
      <c r="I6" s="117" t="s">
        <v>73</v>
      </c>
      <c r="J6" s="77"/>
      <c r="K6" s="115" t="s">
        <v>173</v>
      </c>
      <c r="L6" s="115"/>
      <c r="M6" s="115" t="s">
        <v>117</v>
      </c>
      <c r="N6" s="77"/>
      <c r="O6" s="116"/>
      <c r="P6" s="116"/>
      <c r="Q6" s="115"/>
      <c r="R6" s="115"/>
      <c r="S6" s="111" t="s">
        <v>72</v>
      </c>
    </row>
    <row r="7" spans="1:19" ht="21" customHeight="1" x14ac:dyDescent="0.55000000000000004">
      <c r="A7" s="118"/>
      <c r="B7" s="119"/>
      <c r="C7" s="119"/>
      <c r="D7" s="120"/>
      <c r="E7" s="121"/>
      <c r="F7" s="122"/>
      <c r="G7" s="113" t="s">
        <v>76</v>
      </c>
      <c r="H7" s="113"/>
      <c r="I7" s="123" t="s">
        <v>77</v>
      </c>
      <c r="J7" s="77"/>
      <c r="K7" s="115" t="s">
        <v>117</v>
      </c>
      <c r="L7" s="115"/>
      <c r="M7" s="115" t="s">
        <v>181</v>
      </c>
      <c r="N7" s="77"/>
      <c r="O7" s="115" t="s">
        <v>79</v>
      </c>
      <c r="P7" s="115"/>
      <c r="Q7" s="115" t="s">
        <v>181</v>
      </c>
      <c r="R7" s="115"/>
      <c r="S7" s="115" t="s">
        <v>82</v>
      </c>
    </row>
    <row r="8" spans="1:19" ht="21" customHeight="1" x14ac:dyDescent="0.55000000000000004">
      <c r="A8" s="118"/>
      <c r="B8" s="119"/>
      <c r="C8" s="119"/>
      <c r="D8" s="120"/>
      <c r="E8" s="18" t="s">
        <v>5</v>
      </c>
      <c r="F8" s="15"/>
      <c r="G8" s="113" t="s">
        <v>83</v>
      </c>
      <c r="H8" s="113"/>
      <c r="I8" s="123" t="s">
        <v>84</v>
      </c>
      <c r="J8" s="77"/>
      <c r="K8" s="115" t="s">
        <v>85</v>
      </c>
      <c r="L8" s="115"/>
      <c r="M8" s="115" t="s">
        <v>182</v>
      </c>
      <c r="N8" s="77"/>
      <c r="O8" s="115" t="s">
        <v>86</v>
      </c>
      <c r="P8" s="115"/>
      <c r="Q8" s="115" t="s">
        <v>182</v>
      </c>
      <c r="R8" s="115"/>
      <c r="S8" s="115" t="s">
        <v>91</v>
      </c>
    </row>
    <row r="9" spans="1:19" ht="21" customHeight="1" x14ac:dyDescent="0.55000000000000004">
      <c r="A9" s="15"/>
      <c r="B9" s="119"/>
      <c r="C9" s="119"/>
      <c r="D9" s="120"/>
      <c r="E9" s="15"/>
      <c r="F9" s="122"/>
      <c r="G9" s="204" t="s">
        <v>7</v>
      </c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</row>
    <row r="10" spans="1:19" ht="21" customHeight="1" x14ac:dyDescent="0.55000000000000004">
      <c r="A10" s="110" t="s">
        <v>216</v>
      </c>
      <c r="B10" s="119"/>
      <c r="C10" s="119"/>
      <c r="D10" s="120"/>
      <c r="E10" s="15"/>
      <c r="F10" s="122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1:19" ht="21" customHeight="1" x14ac:dyDescent="0.55000000000000004">
      <c r="A11" s="110" t="s">
        <v>158</v>
      </c>
      <c r="B11" s="167"/>
      <c r="C11" s="167"/>
      <c r="D11" s="111"/>
      <c r="E11" s="112"/>
      <c r="F11" s="15"/>
      <c r="G11" s="69">
        <v>2500000</v>
      </c>
      <c r="H11" s="69"/>
      <c r="I11" s="69">
        <v>3407489</v>
      </c>
      <c r="J11" s="69"/>
      <c r="K11" s="69">
        <v>250000</v>
      </c>
      <c r="L11" s="69"/>
      <c r="M11" s="69">
        <v>0</v>
      </c>
      <c r="N11" s="69"/>
      <c r="O11" s="69">
        <v>2057201</v>
      </c>
      <c r="P11" s="69"/>
      <c r="Q11" s="69">
        <v>0</v>
      </c>
      <c r="R11" s="69"/>
      <c r="S11" s="75">
        <f>SUM(G11,I11,K11,O11,Q11+M11)</f>
        <v>8214690</v>
      </c>
    </row>
    <row r="12" spans="1:19" ht="11.55" customHeight="1" x14ac:dyDescent="0.55000000000000004">
      <c r="A12" s="168"/>
      <c r="B12" s="79"/>
      <c r="C12" s="79"/>
      <c r="D12" s="111"/>
      <c r="E12" s="15"/>
      <c r="F12" s="15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</row>
    <row r="13" spans="1:19" ht="21" customHeight="1" x14ac:dyDescent="0.55000000000000004">
      <c r="A13" s="110" t="s">
        <v>92</v>
      </c>
      <c r="B13" s="132"/>
      <c r="C13" s="79"/>
      <c r="D13" s="111"/>
      <c r="E13" s="112"/>
      <c r="F13" s="15"/>
      <c r="G13" s="170"/>
      <c r="H13" s="170"/>
      <c r="I13" s="170"/>
      <c r="J13" s="47"/>
      <c r="K13" s="47"/>
      <c r="L13" s="47"/>
      <c r="M13" s="47"/>
      <c r="N13" s="47"/>
      <c r="O13" s="47"/>
      <c r="P13" s="47"/>
      <c r="Q13" s="171"/>
      <c r="R13" s="15"/>
      <c r="S13" s="31"/>
    </row>
    <row r="14" spans="1:19" ht="21" customHeight="1" x14ac:dyDescent="0.55000000000000004">
      <c r="A14" s="110"/>
      <c r="B14" s="135" t="s">
        <v>98</v>
      </c>
      <c r="C14" s="172"/>
      <c r="D14" s="111"/>
      <c r="E14" s="112"/>
      <c r="F14" s="15"/>
      <c r="G14" s="170"/>
      <c r="H14" s="170"/>
      <c r="I14" s="170"/>
      <c r="J14" s="47"/>
      <c r="K14" s="47"/>
      <c r="L14" s="47"/>
      <c r="M14" s="47"/>
      <c r="N14" s="47"/>
      <c r="O14" s="47"/>
      <c r="P14" s="47"/>
      <c r="Q14" s="171"/>
      <c r="R14" s="15"/>
      <c r="S14" s="31"/>
    </row>
    <row r="15" spans="1:19" ht="21" customHeight="1" x14ac:dyDescent="0.55000000000000004">
      <c r="A15" s="15"/>
      <c r="B15" s="79" t="s">
        <v>184</v>
      </c>
      <c r="D15" s="111"/>
      <c r="E15" s="121">
        <v>6</v>
      </c>
      <c r="F15" s="111"/>
      <c r="G15" s="29">
        <v>0</v>
      </c>
      <c r="H15" s="29"/>
      <c r="I15" s="29">
        <v>0</v>
      </c>
      <c r="J15" s="29"/>
      <c r="K15" s="29">
        <v>0</v>
      </c>
      <c r="L15" s="29"/>
      <c r="M15" s="29">
        <v>1214138</v>
      </c>
      <c r="N15" s="29"/>
      <c r="O15" s="29">
        <v>-1214138</v>
      </c>
      <c r="P15" s="29"/>
      <c r="Q15" s="29">
        <v>-1214138</v>
      </c>
      <c r="R15" s="29"/>
      <c r="S15" s="154">
        <f>SUM(G15,I15,K15,O15,Q15+M15)</f>
        <v>-1214138</v>
      </c>
    </row>
    <row r="16" spans="1:19" ht="21" customHeight="1" x14ac:dyDescent="0.55000000000000004">
      <c r="A16" s="110"/>
      <c r="B16" s="79" t="s">
        <v>135</v>
      </c>
      <c r="D16" s="111"/>
      <c r="E16" s="121">
        <v>9</v>
      </c>
      <c r="F16" s="15"/>
      <c r="G16" s="29">
        <v>0</v>
      </c>
      <c r="H16" s="170"/>
      <c r="I16" s="29">
        <v>0</v>
      </c>
      <c r="J16" s="47"/>
      <c r="K16" s="29">
        <v>0</v>
      </c>
      <c r="L16" s="47"/>
      <c r="M16" s="29">
        <v>0</v>
      </c>
      <c r="N16" s="47"/>
      <c r="O16" s="47">
        <v>-1170481</v>
      </c>
      <c r="P16" s="47"/>
      <c r="Q16" s="29">
        <v>0</v>
      </c>
      <c r="R16" s="15"/>
      <c r="S16" s="194">
        <f>SUM(G16,I16,K16,O16,Q16+M16)</f>
        <v>-1170481</v>
      </c>
    </row>
    <row r="17" spans="1:20" ht="21" customHeight="1" x14ac:dyDescent="0.55000000000000004">
      <c r="A17" s="124" t="s">
        <v>126</v>
      </c>
      <c r="B17" s="126"/>
      <c r="C17" s="124"/>
      <c r="D17" s="122"/>
      <c r="E17" s="15"/>
      <c r="F17" s="126"/>
      <c r="G17" s="174">
        <f>G15</f>
        <v>0</v>
      </c>
      <c r="H17" s="35"/>
      <c r="I17" s="174">
        <f>I15</f>
        <v>0</v>
      </c>
      <c r="J17" s="35"/>
      <c r="K17" s="174">
        <f>K15</f>
        <v>0</v>
      </c>
      <c r="L17" s="69"/>
      <c r="M17" s="174">
        <f>M15</f>
        <v>1214138</v>
      </c>
      <c r="N17" s="35"/>
      <c r="O17" s="174">
        <f>O15+O16</f>
        <v>-2384619</v>
      </c>
      <c r="P17" s="69"/>
      <c r="Q17" s="174">
        <f>SUM(Q15)</f>
        <v>-1214138</v>
      </c>
      <c r="R17" s="35"/>
      <c r="S17" s="174">
        <f>SUM(G17,I17,K17,O17,Q17+M17)</f>
        <v>-2384619</v>
      </c>
    </row>
    <row r="18" spans="1:20" ht="11.55" customHeight="1" x14ac:dyDescent="0.55000000000000004">
      <c r="A18" s="168"/>
      <c r="B18" s="79"/>
      <c r="C18" s="79"/>
      <c r="D18" s="111"/>
      <c r="E18" s="15"/>
      <c r="F18" s="15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</row>
    <row r="19" spans="1:20" ht="21" customHeight="1" x14ac:dyDescent="0.55000000000000004">
      <c r="A19" s="110" t="s">
        <v>93</v>
      </c>
      <c r="B19" s="79"/>
      <c r="C19" s="79"/>
      <c r="D19" s="111"/>
      <c r="E19" s="15"/>
      <c r="F19" s="15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20" ht="21" customHeight="1" x14ac:dyDescent="0.55000000000000004">
      <c r="A20" s="136" t="s">
        <v>94</v>
      </c>
      <c r="B20" s="79"/>
      <c r="C20" s="79"/>
      <c r="D20" s="111"/>
      <c r="E20" s="112"/>
      <c r="F20" s="15"/>
      <c r="G20" s="33">
        <v>0</v>
      </c>
      <c r="H20" s="29"/>
      <c r="I20" s="33">
        <v>0</v>
      </c>
      <c r="J20" s="29"/>
      <c r="K20" s="33">
        <v>0</v>
      </c>
      <c r="L20" s="29"/>
      <c r="M20" s="33">
        <v>0</v>
      </c>
      <c r="N20" s="29"/>
      <c r="O20" s="152">
        <f>'PL_9M 8-9'!L27</f>
        <v>1390920</v>
      </c>
      <c r="P20" s="29"/>
      <c r="Q20" s="33">
        <v>0</v>
      </c>
      <c r="R20" s="29"/>
      <c r="S20" s="152">
        <f>SUM(G20,I20,K20,O20,Q20+M20)</f>
        <v>1390920</v>
      </c>
    </row>
    <row r="21" spans="1:20" ht="21" hidden="1" customHeight="1" x14ac:dyDescent="0.55000000000000004">
      <c r="A21" s="136" t="s">
        <v>125</v>
      </c>
      <c r="B21" s="132"/>
      <c r="C21" s="79"/>
      <c r="D21" s="111"/>
      <c r="E21" s="112"/>
      <c r="F21" s="15"/>
      <c r="G21" s="33">
        <v>0</v>
      </c>
      <c r="H21" s="29"/>
      <c r="I21" s="33">
        <v>0</v>
      </c>
      <c r="J21" s="29"/>
      <c r="K21" s="33">
        <v>0</v>
      </c>
      <c r="L21" s="60"/>
      <c r="M21" s="33">
        <v>0</v>
      </c>
      <c r="N21" s="29"/>
      <c r="O21" s="152">
        <v>0</v>
      </c>
      <c r="P21" s="29"/>
      <c r="Q21" s="33">
        <f>-Q11</f>
        <v>0</v>
      </c>
      <c r="R21" s="29"/>
      <c r="S21" s="152">
        <f>SUM(G21,I21,K21,O21,Q21+M21)</f>
        <v>0</v>
      </c>
    </row>
    <row r="22" spans="1:20" ht="21" customHeight="1" x14ac:dyDescent="0.55000000000000004">
      <c r="A22" s="110" t="s">
        <v>193</v>
      </c>
      <c r="B22" s="124"/>
      <c r="C22" s="139"/>
      <c r="D22" s="122"/>
      <c r="E22" s="140"/>
      <c r="F22" s="126"/>
      <c r="G22" s="153">
        <f>SUM(G20:G20)</f>
        <v>0</v>
      </c>
      <c r="H22" s="143"/>
      <c r="I22" s="153">
        <f>SUM(I20:I20)</f>
        <v>0</v>
      </c>
      <c r="J22" s="143"/>
      <c r="K22" s="153">
        <f>SUM(K20:K20)</f>
        <v>0</v>
      </c>
      <c r="L22" s="142"/>
      <c r="M22" s="153">
        <f>SUM(M20:M20)</f>
        <v>0</v>
      </c>
      <c r="N22" s="143"/>
      <c r="O22" s="153">
        <f>SUM(O20:O21)</f>
        <v>1390920</v>
      </c>
      <c r="P22" s="142"/>
      <c r="Q22" s="153">
        <f>SUM(Q20:Q21)</f>
        <v>0</v>
      </c>
      <c r="R22" s="142"/>
      <c r="S22" s="72">
        <f>SUM(G22,I22,K22,O22,Q22+M22)</f>
        <v>1390920</v>
      </c>
      <c r="T22" s="173"/>
    </row>
    <row r="23" spans="1:20" ht="11.55" customHeight="1" x14ac:dyDescent="0.55000000000000004">
      <c r="A23" s="110"/>
      <c r="B23" s="124"/>
      <c r="C23" s="139"/>
      <c r="D23" s="122"/>
      <c r="E23" s="140"/>
      <c r="F23" s="126"/>
      <c r="G23" s="142"/>
      <c r="H23" s="143"/>
      <c r="I23" s="142"/>
      <c r="J23" s="143"/>
      <c r="K23" s="142"/>
      <c r="L23" s="142"/>
      <c r="M23" s="142"/>
      <c r="N23" s="143"/>
      <c r="O23" s="142"/>
      <c r="P23" s="142"/>
      <c r="Q23" s="142"/>
      <c r="R23" s="142"/>
      <c r="S23" s="69"/>
      <c r="T23" s="173"/>
    </row>
    <row r="24" spans="1:20" ht="21" hidden="1" customHeight="1" x14ac:dyDescent="0.55000000000000004">
      <c r="A24" s="136" t="s">
        <v>120</v>
      </c>
      <c r="B24" s="124"/>
      <c r="C24" s="139"/>
      <c r="D24" s="122"/>
      <c r="E24" s="121"/>
      <c r="F24" s="15"/>
      <c r="G24" s="146">
        <v>0</v>
      </c>
      <c r="H24" s="148"/>
      <c r="I24" s="146">
        <v>0</v>
      </c>
      <c r="J24" s="148"/>
      <c r="K24" s="146">
        <v>0</v>
      </c>
      <c r="L24" s="148"/>
      <c r="M24" s="148"/>
      <c r="N24" s="148"/>
      <c r="O24" s="146">
        <f>-SUM(J24:N24)</f>
        <v>0</v>
      </c>
      <c r="P24" s="148"/>
      <c r="Q24" s="146">
        <v>0</v>
      </c>
      <c r="R24" s="148"/>
      <c r="S24" s="33">
        <f>SUM(G24:Q24)</f>
        <v>0</v>
      </c>
      <c r="T24" s="173"/>
    </row>
    <row r="25" spans="1:20" ht="21" customHeight="1" thickBot="1" x14ac:dyDescent="0.6">
      <c r="A25" s="110" t="s">
        <v>217</v>
      </c>
      <c r="B25" s="124"/>
      <c r="C25" s="124"/>
      <c r="D25" s="122"/>
      <c r="E25" s="125"/>
      <c r="F25" s="126"/>
      <c r="G25" s="73">
        <f>SUM(G11,G22,G17,G24)</f>
        <v>2500000</v>
      </c>
      <c r="H25" s="35"/>
      <c r="I25" s="73">
        <f>SUM(I11,I22,I17,I24)</f>
        <v>3407489</v>
      </c>
      <c r="J25" s="35"/>
      <c r="K25" s="73">
        <f>SUM(K11,K22,K17,K24)</f>
        <v>250000</v>
      </c>
      <c r="L25" s="69"/>
      <c r="M25" s="73">
        <f>SUM(M11,M22,M17,M24)</f>
        <v>1214138</v>
      </c>
      <c r="N25" s="35"/>
      <c r="O25" s="73">
        <f>SUM(O11,O22,O17,O24)</f>
        <v>1063502</v>
      </c>
      <c r="P25" s="69"/>
      <c r="Q25" s="73">
        <f>SUM(Q11,Q22,Q17,Q24)</f>
        <v>-1214138</v>
      </c>
      <c r="R25" s="35"/>
      <c r="S25" s="73">
        <f>SUM(G25,I25,K25,O25,Q25+M25)</f>
        <v>7220991</v>
      </c>
      <c r="T25" s="173"/>
    </row>
    <row r="26" spans="1:20" ht="21" customHeight="1" thickTop="1" x14ac:dyDescent="0.55000000000000004">
      <c r="T26" s="173"/>
    </row>
    <row r="27" spans="1:20" x14ac:dyDescent="0.55000000000000004">
      <c r="T27" s="173"/>
    </row>
    <row r="28" spans="1:20" x14ac:dyDescent="0.55000000000000004">
      <c r="T28" s="17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4:S4"/>
    <mergeCell ref="K5:O5"/>
    <mergeCell ref="G9:S9"/>
  </mergeCells>
  <pageMargins left="0.7" right="0.7" top="0.48" bottom="0.5" header="0.5" footer="0.5"/>
  <pageSetup paperSize="9" scale="89" firstPageNumber="12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A0189-38EF-4C05-A88C-80CBA8B267B5}">
  <dimension ref="A1:T27"/>
  <sheetViews>
    <sheetView view="pageBreakPreview" zoomScale="80" zoomScaleNormal="80" zoomScaleSheetLayoutView="80" workbookViewId="0">
      <selection activeCell="C52" sqref="C52"/>
    </sheetView>
  </sheetViews>
  <sheetFormatPr defaultColWidth="8.875" defaultRowHeight="21" customHeight="1" x14ac:dyDescent="0.55000000000000004"/>
  <cols>
    <col min="1" max="3" width="1.875" style="23" customWidth="1"/>
    <col min="4" max="4" width="49" style="23" customWidth="1"/>
    <col min="5" max="5" width="10.25" style="23" customWidth="1"/>
    <col min="6" max="6" width="0.875" style="23" customWidth="1"/>
    <col min="7" max="7" width="14.125" style="23" customWidth="1"/>
    <col min="8" max="8" width="0.875" style="23" customWidth="1"/>
    <col min="9" max="9" width="14.125" style="23" customWidth="1"/>
    <col min="10" max="10" width="0.875" style="23" customWidth="1"/>
    <col min="11" max="11" width="14.125" style="23" customWidth="1"/>
    <col min="12" max="12" width="0.875" style="23" customWidth="1"/>
    <col min="13" max="13" width="14.125" style="23" customWidth="1"/>
    <col min="14" max="14" width="0.875" style="23" customWidth="1"/>
    <col min="15" max="15" width="12.75" style="23" customWidth="1"/>
    <col min="16" max="16" width="0.875" style="23" customWidth="1"/>
    <col min="17" max="17" width="13.25" style="23" customWidth="1"/>
    <col min="18" max="18" width="0.875" style="23" customWidth="1"/>
    <col min="19" max="19" width="14.125" style="23" customWidth="1"/>
    <col min="20" max="20" width="9.375" style="23" bestFit="1" customWidth="1"/>
    <col min="21" max="16384" width="8.875" style="23"/>
  </cols>
  <sheetData>
    <row r="1" spans="1:19" s="107" customFormat="1" ht="21" customHeight="1" x14ac:dyDescent="0.6">
      <c r="A1" s="99" t="s">
        <v>0</v>
      </c>
      <c r="B1" s="100"/>
      <c r="C1" s="100"/>
      <c r="D1" s="101"/>
      <c r="E1" s="102"/>
      <c r="F1" s="103"/>
      <c r="G1" s="104"/>
      <c r="H1" s="104"/>
      <c r="I1" s="104"/>
      <c r="J1" s="105"/>
      <c r="K1" s="106"/>
      <c r="L1" s="105"/>
      <c r="M1" s="106"/>
      <c r="N1" s="105"/>
      <c r="O1" s="105"/>
      <c r="P1" s="105"/>
      <c r="Q1" s="105"/>
      <c r="R1" s="105"/>
      <c r="S1" s="8"/>
    </row>
    <row r="2" spans="1:19" s="163" customFormat="1" ht="21" customHeight="1" x14ac:dyDescent="0.6">
      <c r="A2" s="99" t="s">
        <v>157</v>
      </c>
      <c r="B2" s="100"/>
      <c r="C2" s="100"/>
      <c r="D2" s="101"/>
      <c r="E2" s="102"/>
      <c r="F2" s="103"/>
      <c r="G2" s="104"/>
      <c r="H2" s="104"/>
      <c r="I2" s="104"/>
      <c r="J2" s="105"/>
      <c r="K2" s="106"/>
      <c r="L2" s="105"/>
      <c r="M2" s="106"/>
      <c r="N2" s="105"/>
      <c r="O2" s="105"/>
      <c r="P2" s="105"/>
      <c r="Q2" s="105"/>
      <c r="R2" s="105"/>
      <c r="S2" s="4"/>
    </row>
    <row r="3" spans="1:19" ht="21" customHeight="1" x14ac:dyDescent="0.55000000000000004">
      <c r="A3" s="110"/>
      <c r="B3" s="164"/>
      <c r="C3" s="164"/>
      <c r="D3" s="124"/>
      <c r="E3" s="121"/>
      <c r="F3" s="111"/>
      <c r="G3" s="165"/>
      <c r="H3" s="165"/>
      <c r="I3" s="165"/>
      <c r="J3" s="166"/>
      <c r="K3" s="113"/>
      <c r="L3" s="166"/>
      <c r="M3" s="113"/>
      <c r="N3" s="166"/>
      <c r="O3" s="166"/>
      <c r="P3" s="166"/>
      <c r="Q3" s="166"/>
      <c r="R3" s="166"/>
      <c r="S3" s="47"/>
    </row>
    <row r="4" spans="1:19" ht="21" customHeight="1" x14ac:dyDescent="0.55000000000000004">
      <c r="A4" s="15"/>
      <c r="B4" s="79"/>
      <c r="C4" s="79"/>
      <c r="D4" s="111"/>
      <c r="E4" s="112"/>
      <c r="F4" s="15"/>
      <c r="G4" s="205" t="s">
        <v>2</v>
      </c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19" ht="21" customHeight="1" x14ac:dyDescent="0.55000000000000004">
      <c r="A5" s="15"/>
      <c r="B5" s="79"/>
      <c r="C5" s="79"/>
      <c r="D5" s="111"/>
      <c r="E5" s="112"/>
      <c r="F5" s="15"/>
      <c r="G5" s="114"/>
      <c r="H5" s="114"/>
      <c r="I5" s="114"/>
      <c r="J5" s="114"/>
      <c r="K5" s="209" t="s">
        <v>42</v>
      </c>
      <c r="L5" s="209"/>
      <c r="M5" s="209"/>
      <c r="N5" s="209"/>
      <c r="O5" s="209"/>
      <c r="P5" s="113"/>
      <c r="Q5" s="115"/>
      <c r="R5" s="47"/>
      <c r="S5" s="114"/>
    </row>
    <row r="6" spans="1:19" ht="21" customHeight="1" x14ac:dyDescent="0.55000000000000004">
      <c r="A6" s="15"/>
      <c r="B6" s="79"/>
      <c r="C6" s="79"/>
      <c r="D6" s="111"/>
      <c r="E6" s="112"/>
      <c r="F6" s="15"/>
      <c r="G6" s="113" t="s">
        <v>173</v>
      </c>
      <c r="H6" s="113"/>
      <c r="I6" s="117" t="s">
        <v>73</v>
      </c>
      <c r="J6" s="77"/>
      <c r="K6" s="115" t="s">
        <v>173</v>
      </c>
      <c r="L6" s="77"/>
      <c r="M6" s="115" t="s">
        <v>117</v>
      </c>
      <c r="N6" s="77"/>
      <c r="O6" s="116"/>
      <c r="P6" s="116"/>
      <c r="Q6" s="115"/>
      <c r="R6" s="115"/>
      <c r="S6" s="111" t="s">
        <v>72</v>
      </c>
    </row>
    <row r="7" spans="1:19" ht="21" customHeight="1" x14ac:dyDescent="0.55000000000000004">
      <c r="A7" s="118"/>
      <c r="B7" s="119"/>
      <c r="C7" s="119"/>
      <c r="D7" s="120"/>
      <c r="E7" s="121"/>
      <c r="F7" s="122"/>
      <c r="G7" s="113" t="s">
        <v>76</v>
      </c>
      <c r="H7" s="113"/>
      <c r="I7" s="123" t="s">
        <v>77</v>
      </c>
      <c r="J7" s="77"/>
      <c r="K7" s="115" t="s">
        <v>117</v>
      </c>
      <c r="L7" s="77"/>
      <c r="M7" s="115" t="s">
        <v>181</v>
      </c>
      <c r="N7" s="77"/>
      <c r="O7" s="115" t="s">
        <v>79</v>
      </c>
      <c r="P7" s="115"/>
      <c r="Q7" s="115" t="s">
        <v>181</v>
      </c>
      <c r="R7" s="115"/>
      <c r="S7" s="115" t="s">
        <v>82</v>
      </c>
    </row>
    <row r="8" spans="1:19" ht="21" customHeight="1" x14ac:dyDescent="0.55000000000000004">
      <c r="A8" s="118"/>
      <c r="B8" s="119"/>
      <c r="C8" s="119"/>
      <c r="D8" s="120"/>
      <c r="E8" s="18" t="s">
        <v>5</v>
      </c>
      <c r="F8" s="15"/>
      <c r="G8" s="113" t="s">
        <v>83</v>
      </c>
      <c r="H8" s="113"/>
      <c r="I8" s="123" t="s">
        <v>84</v>
      </c>
      <c r="J8" s="77"/>
      <c r="K8" s="115" t="s">
        <v>85</v>
      </c>
      <c r="L8" s="77"/>
      <c r="M8" s="115" t="s">
        <v>182</v>
      </c>
      <c r="N8" s="77"/>
      <c r="O8" s="115" t="s">
        <v>86</v>
      </c>
      <c r="P8" s="115"/>
      <c r="Q8" s="115" t="s">
        <v>182</v>
      </c>
      <c r="R8" s="115"/>
      <c r="S8" s="115" t="s">
        <v>91</v>
      </c>
    </row>
    <row r="9" spans="1:19" ht="21" customHeight="1" x14ac:dyDescent="0.55000000000000004">
      <c r="A9" s="15"/>
      <c r="B9" s="119"/>
      <c r="C9" s="119"/>
      <c r="D9" s="120"/>
      <c r="E9" s="15"/>
      <c r="F9" s="122"/>
      <c r="G9" s="204" t="s">
        <v>7</v>
      </c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</row>
    <row r="10" spans="1:19" ht="21" customHeight="1" x14ac:dyDescent="0.55000000000000004">
      <c r="A10" s="110" t="s">
        <v>225</v>
      </c>
      <c r="B10" s="119"/>
      <c r="C10" s="119"/>
      <c r="D10" s="120"/>
      <c r="E10" s="15"/>
      <c r="F10" s="122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1:19" ht="21" customHeight="1" x14ac:dyDescent="0.55000000000000004">
      <c r="A11" s="110" t="s">
        <v>200</v>
      </c>
      <c r="B11" s="167"/>
      <c r="C11" s="167"/>
      <c r="D11" s="111"/>
      <c r="E11" s="112"/>
      <c r="F11" s="15"/>
      <c r="G11" s="69">
        <v>2500000</v>
      </c>
      <c r="H11" s="69"/>
      <c r="I11" s="69">
        <v>3407489</v>
      </c>
      <c r="J11" s="69"/>
      <c r="K11" s="69">
        <v>250000</v>
      </c>
      <c r="L11" s="69"/>
      <c r="M11" s="69">
        <v>1214138</v>
      </c>
      <c r="N11" s="69"/>
      <c r="O11" s="69">
        <v>1578345</v>
      </c>
      <c r="P11" s="69"/>
      <c r="Q11" s="69">
        <v>-1214138</v>
      </c>
      <c r="R11" s="69"/>
      <c r="S11" s="75">
        <f>SUM(G11:Q11)</f>
        <v>7735834</v>
      </c>
    </row>
    <row r="12" spans="1:19" ht="11.55" customHeight="1" x14ac:dyDescent="0.55000000000000004">
      <c r="A12" s="168"/>
      <c r="B12" s="79"/>
      <c r="C12" s="79"/>
      <c r="D12" s="111"/>
      <c r="E12" s="15"/>
      <c r="F12" s="15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</row>
    <row r="13" spans="1:19" ht="21" customHeight="1" x14ac:dyDescent="0.55000000000000004">
      <c r="A13" s="110" t="s">
        <v>92</v>
      </c>
      <c r="B13" s="132"/>
      <c r="C13" s="79"/>
      <c r="D13" s="111"/>
      <c r="E13" s="112"/>
      <c r="F13" s="15"/>
      <c r="G13" s="170"/>
      <c r="H13" s="170"/>
      <c r="I13" s="170"/>
      <c r="J13" s="47"/>
      <c r="K13" s="47"/>
      <c r="L13" s="47"/>
      <c r="M13" s="47"/>
      <c r="N13" s="47"/>
      <c r="O13" s="47"/>
      <c r="P13" s="47"/>
      <c r="Q13" s="171"/>
      <c r="R13" s="15"/>
      <c r="S13" s="15"/>
    </row>
    <row r="14" spans="1:19" ht="21" customHeight="1" x14ac:dyDescent="0.55000000000000004">
      <c r="A14" s="15"/>
      <c r="B14" s="134" t="s">
        <v>98</v>
      </c>
      <c r="C14" s="132"/>
      <c r="D14" s="111"/>
      <c r="E14" s="15"/>
      <c r="F14" s="111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1"/>
      <c r="R14" s="15"/>
      <c r="S14" s="15"/>
    </row>
    <row r="15" spans="1:19" ht="21" customHeight="1" x14ac:dyDescent="0.55000000000000004">
      <c r="A15" s="15"/>
      <c r="B15" s="79" t="s">
        <v>184</v>
      </c>
      <c r="C15" s="111"/>
      <c r="E15" s="121">
        <v>6</v>
      </c>
      <c r="F15" s="111"/>
      <c r="G15" s="41">
        <v>0</v>
      </c>
      <c r="H15" s="41"/>
      <c r="I15" s="41">
        <v>0</v>
      </c>
      <c r="J15" s="41"/>
      <c r="K15" s="41">
        <v>0</v>
      </c>
      <c r="L15" s="170"/>
      <c r="M15" s="154">
        <f>'BS-3-5'!J84-'SH Sep 13'!M11</f>
        <v>672362</v>
      </c>
      <c r="N15" s="29"/>
      <c r="O15" s="154">
        <f>-M15</f>
        <v>-672362</v>
      </c>
      <c r="P15" s="29"/>
      <c r="Q15" s="154">
        <f>'BS-3-5'!J86-'SH Sep 13'!Q11</f>
        <v>-672362</v>
      </c>
      <c r="R15" s="82"/>
      <c r="S15" s="176">
        <f>SUM(G15,I15,K15,O15,Q15+M15)</f>
        <v>-672362</v>
      </c>
    </row>
    <row r="16" spans="1:19" ht="21.6" hidden="1" customHeight="1" x14ac:dyDescent="0.55000000000000004">
      <c r="A16" s="15"/>
      <c r="B16" s="79" t="s">
        <v>135</v>
      </c>
      <c r="C16" s="111"/>
      <c r="E16" s="121">
        <v>8</v>
      </c>
      <c r="F16" s="111"/>
      <c r="G16" s="29">
        <v>0</v>
      </c>
      <c r="H16" s="29"/>
      <c r="I16" s="29">
        <v>0</v>
      </c>
      <c r="J16" s="29"/>
      <c r="K16" s="29">
        <v>0</v>
      </c>
      <c r="L16" s="29"/>
      <c r="M16" s="29"/>
      <c r="N16" s="29"/>
      <c r="O16" s="29"/>
      <c r="P16" s="29"/>
      <c r="Q16" s="29">
        <v>0</v>
      </c>
      <c r="R16" s="29"/>
      <c r="S16" s="154">
        <f>SUM(G16,I16,K16,O16,Q16+M16)</f>
        <v>0</v>
      </c>
    </row>
    <row r="17" spans="1:20" ht="21" customHeight="1" x14ac:dyDescent="0.55000000000000004">
      <c r="A17" s="15"/>
      <c r="B17" s="79" t="s">
        <v>135</v>
      </c>
      <c r="C17" s="111"/>
      <c r="E17" s="121">
        <v>9</v>
      </c>
      <c r="F17" s="111"/>
      <c r="G17" s="29">
        <v>0</v>
      </c>
      <c r="H17" s="29"/>
      <c r="I17" s="29">
        <v>0</v>
      </c>
      <c r="J17" s="29"/>
      <c r="K17" s="29">
        <v>0</v>
      </c>
      <c r="L17" s="29"/>
      <c r="M17" s="29">
        <v>0</v>
      </c>
      <c r="N17" s="29"/>
      <c r="O17" s="29">
        <f>-543812-555000</f>
        <v>-1098812</v>
      </c>
      <c r="P17" s="29"/>
      <c r="Q17" s="29">
        <v>0</v>
      </c>
      <c r="R17" s="29"/>
      <c r="S17" s="154">
        <f>SUM(G17,I17,K17,O17,Q17+M17)</f>
        <v>-1098812</v>
      </c>
    </row>
    <row r="18" spans="1:20" ht="21" customHeight="1" x14ac:dyDescent="0.55000000000000004">
      <c r="A18" s="124" t="s">
        <v>126</v>
      </c>
      <c r="B18" s="126"/>
      <c r="C18" s="124"/>
      <c r="D18" s="122"/>
      <c r="E18" s="15"/>
      <c r="F18" s="126"/>
      <c r="G18" s="174">
        <f>SUM(G15:G17)</f>
        <v>0</v>
      </c>
      <c r="H18" s="35"/>
      <c r="I18" s="174">
        <f>SUM(I15:I17)</f>
        <v>0</v>
      </c>
      <c r="J18" s="35"/>
      <c r="K18" s="174">
        <f>SUM(K15:K17)</f>
        <v>0</v>
      </c>
      <c r="L18" s="35"/>
      <c r="M18" s="174">
        <f>SUM(M15:M17)</f>
        <v>672362</v>
      </c>
      <c r="N18" s="35"/>
      <c r="O18" s="174">
        <f>SUM(O15:O17)</f>
        <v>-1771174</v>
      </c>
      <c r="P18" s="69"/>
      <c r="Q18" s="174">
        <f>SUM(Q15:Q17)</f>
        <v>-672362</v>
      </c>
      <c r="R18" s="35"/>
      <c r="S18" s="174">
        <f>SUM(S15:S17)</f>
        <v>-1771174</v>
      </c>
    </row>
    <row r="19" spans="1:20" ht="11.55" customHeight="1" x14ac:dyDescent="0.55000000000000004">
      <c r="A19" s="168"/>
      <c r="B19" s="79"/>
      <c r="C19" s="79"/>
      <c r="D19" s="111"/>
      <c r="E19" s="15"/>
      <c r="F19" s="15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</row>
    <row r="20" spans="1:20" ht="21" customHeight="1" x14ac:dyDescent="0.55000000000000004">
      <c r="A20" s="110" t="s">
        <v>93</v>
      </c>
      <c r="B20" s="79"/>
      <c r="C20" s="79"/>
      <c r="D20" s="111"/>
      <c r="E20" s="15"/>
      <c r="F20" s="15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</row>
    <row r="21" spans="1:20" ht="21" customHeight="1" x14ac:dyDescent="0.55000000000000004">
      <c r="A21" s="136" t="s">
        <v>94</v>
      </c>
      <c r="B21" s="79"/>
      <c r="C21" s="79"/>
      <c r="D21" s="111"/>
      <c r="E21" s="112"/>
      <c r="F21" s="15"/>
      <c r="G21" s="33">
        <v>0</v>
      </c>
      <c r="H21" s="29"/>
      <c r="I21" s="33">
        <v>0</v>
      </c>
      <c r="J21" s="29"/>
      <c r="K21" s="33">
        <v>0</v>
      </c>
      <c r="L21" s="29"/>
      <c r="M21" s="33">
        <v>0</v>
      </c>
      <c r="N21" s="29"/>
      <c r="O21" s="152">
        <f>'PL_9M 8-9'!J27</f>
        <v>1480470</v>
      </c>
      <c r="P21" s="29"/>
      <c r="Q21" s="33">
        <v>0</v>
      </c>
      <c r="R21" s="29"/>
      <c r="S21" s="152">
        <f>SUM(G21,I21,K21,O21,Q21)</f>
        <v>1480470</v>
      </c>
    </row>
    <row r="22" spans="1:20" ht="21" hidden="1" customHeight="1" x14ac:dyDescent="0.55000000000000004">
      <c r="A22" s="136" t="s">
        <v>125</v>
      </c>
      <c r="B22" s="132"/>
      <c r="C22" s="79"/>
      <c r="D22" s="111"/>
      <c r="E22" s="112"/>
      <c r="F22" s="15"/>
      <c r="G22" s="60">
        <v>0</v>
      </c>
      <c r="H22" s="60"/>
      <c r="I22" s="60">
        <v>0</v>
      </c>
      <c r="J22" s="60"/>
      <c r="K22" s="60">
        <v>0</v>
      </c>
      <c r="L22" s="60"/>
      <c r="M22" s="60"/>
      <c r="N22" s="60"/>
      <c r="O22" s="98"/>
      <c r="P22" s="60"/>
      <c r="Q22" s="60"/>
      <c r="R22" s="60"/>
      <c r="S22" s="98">
        <f t="shared" ref="S22" si="0">SUM(G22,I22,K22,O22,Q22)</f>
        <v>0</v>
      </c>
    </row>
    <row r="23" spans="1:20" ht="21" customHeight="1" x14ac:dyDescent="0.55000000000000004">
      <c r="A23" s="110" t="s">
        <v>193</v>
      </c>
      <c r="B23" s="124"/>
      <c r="C23" s="139"/>
      <c r="D23" s="122"/>
      <c r="E23" s="140"/>
      <c r="F23" s="126"/>
      <c r="G23" s="153">
        <f>SUM(G21:G21)</f>
        <v>0</v>
      </c>
      <c r="H23" s="143"/>
      <c r="I23" s="153">
        <f>SUM(I21:I21)</f>
        <v>0</v>
      </c>
      <c r="J23" s="143"/>
      <c r="K23" s="153">
        <f>SUM(K21:K21)</f>
        <v>0</v>
      </c>
      <c r="L23" s="143"/>
      <c r="M23" s="153">
        <f>SUM(M21:M21)</f>
        <v>0</v>
      </c>
      <c r="N23" s="143"/>
      <c r="O23" s="153">
        <f>SUM(O21:O22)</f>
        <v>1480470</v>
      </c>
      <c r="P23" s="142"/>
      <c r="Q23" s="153">
        <f>SUM(Q21:Q22)</f>
        <v>0</v>
      </c>
      <c r="R23" s="142"/>
      <c r="S23" s="72">
        <f>SUM(G23:O23)+Q23</f>
        <v>1480470</v>
      </c>
    </row>
    <row r="24" spans="1:20" ht="11.55" customHeight="1" x14ac:dyDescent="0.55000000000000004">
      <c r="A24" s="110"/>
      <c r="B24" s="124"/>
      <c r="C24" s="139"/>
      <c r="D24" s="122"/>
      <c r="E24" s="140"/>
      <c r="F24" s="126"/>
      <c r="G24" s="142"/>
      <c r="H24" s="143"/>
      <c r="I24" s="142"/>
      <c r="J24" s="143"/>
      <c r="K24" s="142"/>
      <c r="L24" s="143"/>
      <c r="M24" s="142"/>
      <c r="N24" s="143"/>
      <c r="O24" s="142"/>
      <c r="P24" s="142"/>
      <c r="Q24" s="142"/>
      <c r="R24" s="142"/>
      <c r="S24" s="69"/>
    </row>
    <row r="25" spans="1:20" ht="21" hidden="1" customHeight="1" x14ac:dyDescent="0.55000000000000004">
      <c r="A25" s="136" t="s">
        <v>120</v>
      </c>
      <c r="B25" s="124"/>
      <c r="C25" s="139"/>
      <c r="D25" s="122"/>
      <c r="E25" s="121"/>
      <c r="F25" s="15"/>
      <c r="G25" s="146">
        <v>0</v>
      </c>
      <c r="H25" s="148"/>
      <c r="I25" s="146">
        <v>0</v>
      </c>
      <c r="J25" s="148"/>
      <c r="K25" s="146">
        <v>0</v>
      </c>
      <c r="L25" s="148"/>
      <c r="M25" s="148"/>
      <c r="N25" s="148"/>
      <c r="O25" s="146">
        <f>-SUM(J25:N25)</f>
        <v>0</v>
      </c>
      <c r="P25" s="148"/>
      <c r="Q25" s="146">
        <v>0</v>
      </c>
      <c r="R25" s="148"/>
      <c r="S25" s="33">
        <f>SUM(G25:Q25)</f>
        <v>0</v>
      </c>
    </row>
    <row r="26" spans="1:20" ht="21" customHeight="1" thickBot="1" x14ac:dyDescent="0.6">
      <c r="A26" s="110" t="s">
        <v>219</v>
      </c>
      <c r="B26" s="124"/>
      <c r="C26" s="124"/>
      <c r="D26" s="122"/>
      <c r="E26" s="125"/>
      <c r="F26" s="126"/>
      <c r="G26" s="73">
        <f>SUM(G11,G23,G18,G25)</f>
        <v>2500000</v>
      </c>
      <c r="H26" s="35"/>
      <c r="I26" s="73">
        <f>SUM(I11,I23,I18,I25)</f>
        <v>3407489</v>
      </c>
      <c r="J26" s="35"/>
      <c r="K26" s="73">
        <f>SUM(K11,K23,K18,K25)</f>
        <v>250000</v>
      </c>
      <c r="L26" s="35"/>
      <c r="M26" s="73">
        <f>SUM(M11,M23,M18,M25)</f>
        <v>1886500</v>
      </c>
      <c r="N26" s="35"/>
      <c r="O26" s="73">
        <f>SUM(O11,O23,O18,O25)</f>
        <v>1287641</v>
      </c>
      <c r="P26" s="69"/>
      <c r="Q26" s="73">
        <f>SUM(Q11,Q23,Q18,Q25)</f>
        <v>-1886500</v>
      </c>
      <c r="R26" s="35"/>
      <c r="S26" s="73">
        <f>SUM(S11,S23,S18,S25)</f>
        <v>7445130</v>
      </c>
      <c r="T26" s="175">
        <f>S26-'BS-3-5'!J90</f>
        <v>0</v>
      </c>
    </row>
    <row r="27" spans="1:20" ht="21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3">
    <mergeCell ref="G4:S4"/>
    <mergeCell ref="K5:O5"/>
    <mergeCell ref="G9:S9"/>
  </mergeCells>
  <pageMargins left="0.7" right="0.7" top="0.48" bottom="0.5" header="0.5" footer="0.5"/>
  <pageSetup paperSize="9" scale="85" firstPageNumber="13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HM95"/>
  <sheetViews>
    <sheetView tabSelected="1" view="pageBreakPreview" topLeftCell="A18" zoomScale="80" zoomScaleNormal="90" zoomScaleSheetLayoutView="80" workbookViewId="0">
      <selection activeCell="E77" sqref="E77"/>
    </sheetView>
  </sheetViews>
  <sheetFormatPr defaultColWidth="9.125" defaultRowHeight="21.6" x14ac:dyDescent="0.6"/>
  <cols>
    <col min="1" max="4" width="1.75" style="15" customWidth="1"/>
    <col min="5" max="5" width="52.25" style="15" customWidth="1"/>
    <col min="6" max="6" width="9.75" style="15" customWidth="1"/>
    <col min="7" max="7" width="13.75" style="47" customWidth="1"/>
    <col min="8" max="8" width="1.375" style="47" customWidth="1"/>
    <col min="9" max="9" width="13.75" style="47" customWidth="1"/>
    <col min="10" max="10" width="1.375" style="15" customWidth="1"/>
    <col min="11" max="11" width="13.75" style="47" customWidth="1"/>
    <col min="12" max="12" width="1.375" style="47" customWidth="1"/>
    <col min="13" max="13" width="13.75" style="47" customWidth="1"/>
    <col min="14" max="178" width="9.125" style="15"/>
    <col min="179" max="179" width="2.75" style="15" customWidth="1"/>
    <col min="180" max="180" width="3.75" style="15" customWidth="1"/>
    <col min="181" max="181" width="2.25" style="15" customWidth="1"/>
    <col min="182" max="182" width="3.125" style="15" customWidth="1"/>
    <col min="183" max="183" width="33.25" style="15" customWidth="1"/>
    <col min="184" max="184" width="7" style="15" bestFit="1" customWidth="1"/>
    <col min="185" max="185" width="1.25" style="15" customWidth="1"/>
    <col min="186" max="186" width="13.75" style="15" customWidth="1"/>
    <col min="187" max="187" width="1.25" style="15" customWidth="1"/>
    <col min="188" max="188" width="13.75" style="15" customWidth="1"/>
    <col min="189" max="189" width="1.25" style="15" customWidth="1"/>
    <col min="190" max="190" width="13.75" style="15" customWidth="1"/>
    <col min="191" max="191" width="1.25" style="15" customWidth="1"/>
    <col min="192" max="192" width="13.75" style="15" customWidth="1"/>
    <col min="193" max="16384" width="9.125" style="15"/>
  </cols>
  <sheetData>
    <row r="1" spans="1:221" s="107" customFormat="1" ht="23.4" x14ac:dyDescent="0.6">
      <c r="A1" s="101" t="s">
        <v>0</v>
      </c>
      <c r="B1" s="177"/>
      <c r="C1" s="177"/>
      <c r="D1" s="177"/>
      <c r="G1" s="106"/>
      <c r="H1" s="106"/>
      <c r="I1" s="106"/>
      <c r="K1" s="106"/>
      <c r="L1" s="106"/>
      <c r="M1" s="106"/>
    </row>
    <row r="2" spans="1:221" s="107" customFormat="1" ht="23.4" x14ac:dyDescent="0.6">
      <c r="A2" s="101" t="s">
        <v>100</v>
      </c>
      <c r="B2" s="177"/>
      <c r="C2" s="177"/>
      <c r="D2" s="177"/>
      <c r="G2" s="106"/>
      <c r="H2" s="106"/>
      <c r="I2" s="106"/>
      <c r="K2" s="106"/>
      <c r="L2" s="106"/>
      <c r="M2" s="106"/>
    </row>
    <row r="3" spans="1:221" ht="22.2" x14ac:dyDescent="0.6">
      <c r="A3" s="124"/>
      <c r="B3" s="178"/>
      <c r="C3" s="178"/>
      <c r="D3" s="178"/>
      <c r="G3" s="113"/>
      <c r="H3" s="113"/>
      <c r="I3" s="113"/>
      <c r="K3" s="113"/>
      <c r="L3" s="113"/>
      <c r="M3" s="113"/>
    </row>
    <row r="4" spans="1:221" ht="22.2" x14ac:dyDescent="0.6">
      <c r="A4" s="79"/>
      <c r="B4" s="178"/>
      <c r="C4" s="178"/>
      <c r="D4" s="178"/>
      <c r="G4" s="205" t="s">
        <v>1</v>
      </c>
      <c r="H4" s="205"/>
      <c r="I4" s="205"/>
      <c r="J4" s="78"/>
      <c r="K4" s="205" t="s">
        <v>2</v>
      </c>
      <c r="L4" s="205"/>
      <c r="M4" s="205"/>
    </row>
    <row r="5" spans="1:221" ht="22.2" x14ac:dyDescent="0.6">
      <c r="A5" s="79"/>
      <c r="B5" s="178"/>
      <c r="C5" s="178"/>
      <c r="D5" s="178"/>
      <c r="G5" s="214" t="str">
        <f>'PL_9M 8-9'!F5</f>
        <v>สำหรับงวดเก้าเดือนสิ้นสุดวันที่</v>
      </c>
      <c r="H5" s="214"/>
      <c r="I5" s="214"/>
      <c r="J5" s="96"/>
      <c r="K5" s="214" t="str">
        <f>G5</f>
        <v>สำหรับงวดเก้าเดือนสิ้นสุดวันที่</v>
      </c>
      <c r="L5" s="214"/>
      <c r="M5" s="214"/>
    </row>
    <row r="6" spans="1:221" ht="22.2" x14ac:dyDescent="0.6">
      <c r="A6" s="79"/>
      <c r="B6" s="178"/>
      <c r="C6" s="178"/>
      <c r="D6" s="178"/>
      <c r="G6" s="207" t="s">
        <v>214</v>
      </c>
      <c r="H6" s="207"/>
      <c r="I6" s="207"/>
      <c r="J6" s="179"/>
      <c r="K6" s="207" t="s">
        <v>214</v>
      </c>
      <c r="L6" s="207"/>
      <c r="M6" s="207"/>
    </row>
    <row r="7" spans="1:221" x14ac:dyDescent="0.6">
      <c r="A7" s="79"/>
      <c r="B7" s="178"/>
      <c r="C7" s="178"/>
      <c r="D7" s="178"/>
      <c r="F7" s="18" t="s">
        <v>5</v>
      </c>
      <c r="G7" s="180" t="s">
        <v>201</v>
      </c>
      <c r="H7" s="181"/>
      <c r="I7" s="180" t="s">
        <v>159</v>
      </c>
      <c r="J7" s="181"/>
      <c r="K7" s="180" t="s">
        <v>201</v>
      </c>
      <c r="L7" s="181"/>
      <c r="M7" s="180" t="s">
        <v>159</v>
      </c>
    </row>
    <row r="8" spans="1:221" s="112" customFormat="1" x14ac:dyDescent="0.6">
      <c r="A8" s="79"/>
      <c r="B8" s="178"/>
      <c r="C8" s="178"/>
      <c r="D8" s="178"/>
      <c r="E8" s="15"/>
      <c r="F8" s="15"/>
      <c r="G8" s="213" t="s">
        <v>7</v>
      </c>
      <c r="H8" s="213"/>
      <c r="I8" s="213"/>
      <c r="J8" s="213"/>
      <c r="K8" s="213"/>
      <c r="L8" s="213"/>
      <c r="M8" s="213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</row>
    <row r="9" spans="1:221" ht="22.2" x14ac:dyDescent="0.6">
      <c r="A9" s="182" t="s">
        <v>101</v>
      </c>
      <c r="B9" s="79"/>
      <c r="C9" s="178"/>
      <c r="D9" s="178"/>
      <c r="G9" s="113"/>
      <c r="H9" s="113"/>
      <c r="I9" s="113"/>
      <c r="J9" s="47"/>
      <c r="K9" s="113"/>
      <c r="L9" s="113"/>
      <c r="M9" s="113"/>
    </row>
    <row r="10" spans="1:221" x14ac:dyDescent="0.6">
      <c r="A10" s="79" t="s">
        <v>60</v>
      </c>
      <c r="B10" s="79"/>
      <c r="C10" s="178"/>
      <c r="D10" s="178"/>
      <c r="G10" s="189">
        <f>'PL_9M 8-9'!F24</f>
        <v>1847605</v>
      </c>
      <c r="H10" s="133"/>
      <c r="I10" s="189">
        <f>'PL_9M 8-9'!H24</f>
        <v>1761487</v>
      </c>
      <c r="J10" s="29"/>
      <c r="K10" s="189">
        <f>'PL_9M 8-9'!J29</f>
        <v>1480470</v>
      </c>
      <c r="L10" s="49"/>
      <c r="M10" s="189">
        <f>'PL_9M 8-9'!L29</f>
        <v>1390920</v>
      </c>
    </row>
    <row r="11" spans="1:221" x14ac:dyDescent="0.6">
      <c r="A11" s="183" t="s">
        <v>185</v>
      </c>
      <c r="B11" s="79"/>
      <c r="C11" s="178"/>
      <c r="D11" s="178"/>
      <c r="G11" s="49"/>
      <c r="H11" s="133"/>
      <c r="I11" s="49"/>
      <c r="J11" s="29"/>
      <c r="K11" s="49"/>
      <c r="L11" s="49"/>
      <c r="M11" s="49"/>
    </row>
    <row r="12" spans="1:221" x14ac:dyDescent="0.6">
      <c r="A12" s="79" t="s">
        <v>121</v>
      </c>
      <c r="C12" s="178"/>
      <c r="D12" s="178"/>
      <c r="G12" s="190">
        <f>+-'PL_9M 8-9'!F23</f>
        <v>131201</v>
      </c>
      <c r="H12" s="51"/>
      <c r="I12" s="190">
        <f>+-'PL_9M 8-9'!H23</f>
        <v>143068</v>
      </c>
      <c r="J12" s="60"/>
      <c r="K12" s="190">
        <f>+-'PL_9M 8-9'!J23</f>
        <v>9970</v>
      </c>
      <c r="L12" s="51"/>
      <c r="M12" s="190">
        <f>+-'PL_9M 8-9'!L23</f>
        <v>10156</v>
      </c>
    </row>
    <row r="13" spans="1:221" x14ac:dyDescent="0.6">
      <c r="A13" s="178" t="s">
        <v>58</v>
      </c>
      <c r="C13" s="79"/>
      <c r="D13" s="178"/>
      <c r="G13" s="189">
        <f>+-'PL_9M 8-9'!F20</f>
        <v>274690</v>
      </c>
      <c r="H13" s="133"/>
      <c r="I13" s="189">
        <f>+-'PL_9M 8-9'!H20</f>
        <v>246312</v>
      </c>
      <c r="J13" s="29"/>
      <c r="K13" s="189">
        <f>+-'PL_9M 8-9'!J20</f>
        <v>54130</v>
      </c>
      <c r="L13" s="49"/>
      <c r="M13" s="189">
        <f>+-'PL_9M 8-9'!L20</f>
        <v>61734</v>
      </c>
    </row>
    <row r="14" spans="1:221" x14ac:dyDescent="0.6">
      <c r="A14" s="79" t="s">
        <v>102</v>
      </c>
      <c r="C14" s="178"/>
      <c r="D14" s="178"/>
      <c r="G14" s="51">
        <v>1257043</v>
      </c>
      <c r="H14" s="161"/>
      <c r="I14" s="51">
        <v>1070065</v>
      </c>
      <c r="J14" s="60"/>
      <c r="K14" s="51">
        <v>79398</v>
      </c>
      <c r="L14" s="51"/>
      <c r="M14" s="51">
        <v>93127</v>
      </c>
    </row>
    <row r="15" spans="1:221" x14ac:dyDescent="0.6">
      <c r="A15" s="79" t="s">
        <v>198</v>
      </c>
      <c r="B15" s="178"/>
      <c r="D15" s="178"/>
      <c r="G15" s="29">
        <v>-746</v>
      </c>
      <c r="H15" s="133"/>
      <c r="I15" s="29">
        <v>-746</v>
      </c>
      <c r="J15" s="29"/>
      <c r="K15" s="29">
        <v>0</v>
      </c>
      <c r="L15" s="49"/>
      <c r="M15" s="29">
        <v>0</v>
      </c>
    </row>
    <row r="16" spans="1:221" x14ac:dyDescent="0.6">
      <c r="A16" s="79" t="s">
        <v>232</v>
      </c>
      <c r="B16" s="178"/>
      <c r="D16" s="178"/>
      <c r="G16" s="29">
        <f>-8317-2</f>
        <v>-8319</v>
      </c>
      <c r="H16" s="133"/>
      <c r="I16" s="29">
        <v>44158</v>
      </c>
      <c r="J16" s="29"/>
      <c r="K16" s="29">
        <v>-29</v>
      </c>
      <c r="L16" s="49"/>
      <c r="M16" s="29">
        <v>0</v>
      </c>
      <c r="O16" s="149"/>
    </row>
    <row r="17" spans="1:13" x14ac:dyDescent="0.6">
      <c r="A17" s="79" t="s">
        <v>122</v>
      </c>
      <c r="C17" s="178"/>
      <c r="D17" s="178"/>
      <c r="G17" s="49">
        <v>33907</v>
      </c>
      <c r="H17" s="133"/>
      <c r="I17" s="49">
        <v>45863</v>
      </c>
      <c r="J17" s="29"/>
      <c r="K17" s="49">
        <v>4797</v>
      </c>
      <c r="L17" s="49"/>
      <c r="M17" s="49">
        <v>32234</v>
      </c>
    </row>
    <row r="18" spans="1:13" x14ac:dyDescent="0.6">
      <c r="A18" s="79" t="s">
        <v>221</v>
      </c>
      <c r="C18" s="178"/>
      <c r="D18" s="178"/>
      <c r="G18" s="49">
        <v>0</v>
      </c>
      <c r="H18" s="133"/>
      <c r="I18" s="49">
        <v>0</v>
      </c>
      <c r="J18" s="29"/>
      <c r="K18" s="49">
        <v>0</v>
      </c>
      <c r="L18" s="49"/>
      <c r="M18" s="49">
        <v>-44672</v>
      </c>
    </row>
    <row r="19" spans="1:13" x14ac:dyDescent="0.6">
      <c r="A19" s="79" t="s">
        <v>222</v>
      </c>
      <c r="C19" s="178"/>
      <c r="D19" s="178"/>
      <c r="G19" s="49">
        <v>0</v>
      </c>
      <c r="H19" s="133"/>
      <c r="I19" s="49">
        <v>0</v>
      </c>
      <c r="J19" s="29"/>
      <c r="K19" s="49">
        <v>0</v>
      </c>
      <c r="L19" s="49"/>
      <c r="M19" s="49">
        <v>-4321</v>
      </c>
    </row>
    <row r="20" spans="1:13" x14ac:dyDescent="0.6">
      <c r="A20" s="178" t="s">
        <v>208</v>
      </c>
      <c r="C20" s="178"/>
      <c r="D20" s="178"/>
      <c r="G20" s="49">
        <v>-12045</v>
      </c>
      <c r="H20" s="133"/>
      <c r="I20" s="49">
        <v>-9120</v>
      </c>
      <c r="J20" s="29"/>
      <c r="K20" s="49">
        <v>0</v>
      </c>
      <c r="L20" s="49"/>
      <c r="M20" s="49">
        <v>0</v>
      </c>
    </row>
    <row r="21" spans="1:13" x14ac:dyDescent="0.6">
      <c r="A21" s="178" t="s">
        <v>209</v>
      </c>
      <c r="C21" s="178"/>
      <c r="D21" s="178"/>
      <c r="G21" s="15"/>
      <c r="H21" s="15"/>
      <c r="I21" s="15"/>
      <c r="K21" s="15"/>
      <c r="L21" s="15"/>
      <c r="M21" s="15"/>
    </row>
    <row r="22" spans="1:13" x14ac:dyDescent="0.6">
      <c r="A22" s="178"/>
      <c r="B22" s="15" t="s">
        <v>210</v>
      </c>
      <c r="C22" s="178"/>
      <c r="D22" s="178"/>
      <c r="G22" s="49">
        <v>228</v>
      </c>
      <c r="H22" s="133"/>
      <c r="I22" s="51">
        <v>7565</v>
      </c>
      <c r="J22" s="29"/>
      <c r="K22" s="49">
        <v>2</v>
      </c>
      <c r="L22" s="49"/>
      <c r="M22" s="49">
        <v>3145</v>
      </c>
    </row>
    <row r="23" spans="1:13" x14ac:dyDescent="0.6">
      <c r="A23" s="79" t="s">
        <v>226</v>
      </c>
      <c r="C23" s="178"/>
      <c r="D23" s="178"/>
      <c r="G23" s="51">
        <v>-163749</v>
      </c>
      <c r="H23" s="161"/>
      <c r="I23" s="51">
        <v>589</v>
      </c>
      <c r="J23" s="60"/>
      <c r="K23" s="51">
        <v>0</v>
      </c>
      <c r="L23" s="51"/>
      <c r="M23" s="51">
        <v>0</v>
      </c>
    </row>
    <row r="24" spans="1:13" ht="23.85" customHeight="1" x14ac:dyDescent="0.6">
      <c r="A24" s="20" t="s">
        <v>205</v>
      </c>
      <c r="C24" s="178"/>
      <c r="D24" s="178"/>
      <c r="G24" s="49">
        <v>8005</v>
      </c>
      <c r="H24" s="133"/>
      <c r="I24" s="49">
        <v>6867</v>
      </c>
      <c r="J24" s="29"/>
      <c r="K24" s="49">
        <v>1826</v>
      </c>
      <c r="L24" s="49"/>
      <c r="M24" s="49">
        <v>1706</v>
      </c>
    </row>
    <row r="25" spans="1:13" x14ac:dyDescent="0.6">
      <c r="A25" s="79" t="s">
        <v>130</v>
      </c>
      <c r="C25" s="178"/>
      <c r="D25" s="178"/>
      <c r="G25" s="51">
        <v>0</v>
      </c>
      <c r="H25" s="51"/>
      <c r="I25" s="51">
        <v>0</v>
      </c>
      <c r="J25" s="60"/>
      <c r="K25" s="51">
        <v>-1412670</v>
      </c>
      <c r="L25" s="51"/>
      <c r="M25" s="51">
        <v>-1322478</v>
      </c>
    </row>
    <row r="26" spans="1:13" x14ac:dyDescent="0.6">
      <c r="A26" s="79" t="s">
        <v>129</v>
      </c>
      <c r="C26" s="178"/>
      <c r="D26" s="178"/>
      <c r="G26" s="43">
        <v>-64351</v>
      </c>
      <c r="H26" s="51"/>
      <c r="I26" s="43">
        <v>-81224</v>
      </c>
      <c r="J26" s="60"/>
      <c r="K26" s="43">
        <v>-41879</v>
      </c>
      <c r="L26" s="51"/>
      <c r="M26" s="43">
        <v>-49619</v>
      </c>
    </row>
    <row r="27" spans="1:13" x14ac:dyDescent="0.6">
      <c r="B27" s="79"/>
      <c r="C27" s="178"/>
      <c r="D27" s="178"/>
      <c r="G27" s="190">
        <f>SUM(G10:G26)</f>
        <v>3303469</v>
      </c>
      <c r="H27" s="51"/>
      <c r="I27" s="190">
        <f>SUM(I10:I26)</f>
        <v>3234884</v>
      </c>
      <c r="J27" s="60"/>
      <c r="K27" s="190">
        <f>SUM(K10:K26)</f>
        <v>176015</v>
      </c>
      <c r="L27" s="51"/>
      <c r="M27" s="190">
        <f>SUM(M10:M26)</f>
        <v>171932</v>
      </c>
    </row>
    <row r="28" spans="1:13" ht="7.8" customHeight="1" x14ac:dyDescent="0.6">
      <c r="B28" s="79"/>
      <c r="C28" s="178"/>
      <c r="D28" s="178"/>
      <c r="G28" s="51"/>
      <c r="H28" s="51"/>
      <c r="I28" s="51"/>
      <c r="J28" s="60"/>
      <c r="K28" s="51"/>
      <c r="L28" s="51"/>
      <c r="M28" s="51"/>
    </row>
    <row r="29" spans="1:13" x14ac:dyDescent="0.6">
      <c r="A29" s="183" t="s">
        <v>104</v>
      </c>
      <c r="B29" s="79"/>
      <c r="C29" s="178"/>
      <c r="D29" s="178"/>
      <c r="G29" s="51"/>
      <c r="H29" s="51"/>
      <c r="I29" s="51"/>
      <c r="J29" s="60"/>
      <c r="K29" s="51"/>
      <c r="L29" s="51"/>
      <c r="M29" s="51"/>
    </row>
    <row r="30" spans="1:13" x14ac:dyDescent="0.6">
      <c r="A30" s="79" t="s">
        <v>10</v>
      </c>
      <c r="B30" s="79"/>
      <c r="C30" s="178"/>
      <c r="D30" s="178"/>
      <c r="G30" s="49">
        <v>56883</v>
      </c>
      <c r="H30" s="133"/>
      <c r="I30" s="49">
        <v>-261707</v>
      </c>
      <c r="J30" s="29"/>
      <c r="K30" s="49">
        <v>-12976</v>
      </c>
      <c r="L30" s="49"/>
      <c r="M30" s="49">
        <v>-2367</v>
      </c>
    </row>
    <row r="31" spans="1:13" x14ac:dyDescent="0.6">
      <c r="A31" s="79" t="s">
        <v>142</v>
      </c>
      <c r="C31" s="178"/>
      <c r="D31" s="178"/>
      <c r="G31" s="49">
        <v>45122</v>
      </c>
      <c r="H31" s="49"/>
      <c r="I31" s="49">
        <v>22671</v>
      </c>
      <c r="J31" s="29"/>
      <c r="K31" s="49">
        <v>4796</v>
      </c>
      <c r="L31" s="49"/>
      <c r="M31" s="49">
        <v>-62</v>
      </c>
    </row>
    <row r="32" spans="1:13" x14ac:dyDescent="0.6">
      <c r="A32" s="79" t="s">
        <v>12</v>
      </c>
      <c r="C32" s="178"/>
      <c r="D32" s="178"/>
      <c r="G32" s="49">
        <v>-12461</v>
      </c>
      <c r="H32" s="49"/>
      <c r="I32" s="49">
        <v>50896</v>
      </c>
      <c r="J32" s="29"/>
      <c r="K32" s="49">
        <v>1032</v>
      </c>
      <c r="L32" s="49"/>
      <c r="M32" s="49">
        <v>104</v>
      </c>
    </row>
    <row r="33" spans="1:221" x14ac:dyDescent="0.6">
      <c r="A33" s="79" t="s">
        <v>18</v>
      </c>
      <c r="C33" s="178"/>
      <c r="D33" s="178"/>
      <c r="G33" s="49">
        <v>-7394</v>
      </c>
      <c r="H33" s="49"/>
      <c r="I33" s="49">
        <v>36424</v>
      </c>
      <c r="J33" s="29"/>
      <c r="K33" s="49">
        <v>751</v>
      </c>
      <c r="L33" s="49"/>
      <c r="M33" s="49">
        <v>9480</v>
      </c>
    </row>
    <row r="34" spans="1:221" x14ac:dyDescent="0.6">
      <c r="A34" s="79" t="s">
        <v>23</v>
      </c>
      <c r="C34" s="178"/>
      <c r="D34" s="178"/>
      <c r="G34" s="49">
        <v>-110685</v>
      </c>
      <c r="H34" s="49"/>
      <c r="I34" s="49">
        <v>335288</v>
      </c>
      <c r="J34" s="29"/>
      <c r="K34" s="49">
        <v>-7228</v>
      </c>
      <c r="L34" s="49"/>
      <c r="M34" s="49">
        <v>6344</v>
      </c>
    </row>
    <row r="35" spans="1:221" x14ac:dyDescent="0.6">
      <c r="A35" s="79" t="s">
        <v>25</v>
      </c>
      <c r="C35" s="178"/>
      <c r="D35" s="178"/>
      <c r="G35" s="49">
        <v>-655</v>
      </c>
      <c r="H35" s="49"/>
      <c r="I35" s="49">
        <v>-3156</v>
      </c>
      <c r="J35" s="29"/>
      <c r="K35" s="49">
        <v>-104</v>
      </c>
      <c r="L35" s="49"/>
      <c r="M35" s="49">
        <v>-11546</v>
      </c>
    </row>
    <row r="36" spans="1:221" x14ac:dyDescent="0.6">
      <c r="A36" s="79" t="s">
        <v>33</v>
      </c>
      <c r="C36" s="178"/>
      <c r="D36" s="178"/>
      <c r="G36" s="49">
        <f>'BS-3-5'!F60-'BS-3-5'!H60</f>
        <v>1572</v>
      </c>
      <c r="H36" s="49"/>
      <c r="I36" s="49">
        <v>3316</v>
      </c>
      <c r="J36" s="29"/>
      <c r="K36" s="49">
        <v>0</v>
      </c>
      <c r="L36" s="49"/>
      <c r="M36" s="49">
        <v>0</v>
      </c>
    </row>
    <row r="37" spans="1:221" x14ac:dyDescent="0.6">
      <c r="A37" s="79" t="s">
        <v>105</v>
      </c>
      <c r="C37" s="178"/>
      <c r="D37" s="178"/>
      <c r="G37" s="43">
        <v>-1033</v>
      </c>
      <c r="H37" s="51"/>
      <c r="I37" s="43">
        <v>-631</v>
      </c>
      <c r="J37" s="29"/>
      <c r="K37" s="43">
        <v>0</v>
      </c>
      <c r="L37" s="51"/>
      <c r="M37" s="43">
        <v>0</v>
      </c>
    </row>
    <row r="38" spans="1:221" x14ac:dyDescent="0.6">
      <c r="A38" s="79" t="s">
        <v>106</v>
      </c>
      <c r="B38" s="79"/>
      <c r="C38" s="178"/>
      <c r="D38" s="178"/>
      <c r="G38" s="190">
        <f>SUM(G27:G37)</f>
        <v>3274818</v>
      </c>
      <c r="H38" s="51"/>
      <c r="I38" s="190">
        <f>SUM(I27:I37)</f>
        <v>3417985</v>
      </c>
      <c r="J38" s="60"/>
      <c r="K38" s="190">
        <f>SUM(K27:K37)</f>
        <v>162286</v>
      </c>
      <c r="L38" s="51"/>
      <c r="M38" s="190">
        <f>SUM(M27:M37)</f>
        <v>173885</v>
      </c>
    </row>
    <row r="39" spans="1:221" s="126" customFormat="1" ht="22.2" x14ac:dyDescent="0.6">
      <c r="A39" s="79" t="s">
        <v>136</v>
      </c>
      <c r="C39" s="178"/>
      <c r="D39" s="178"/>
      <c r="E39" s="15"/>
      <c r="F39" s="15"/>
      <c r="G39" s="43">
        <v>-220011</v>
      </c>
      <c r="H39" s="49"/>
      <c r="I39" s="43">
        <v>-147031</v>
      </c>
      <c r="J39" s="29"/>
      <c r="K39" s="43">
        <v>-19881</v>
      </c>
      <c r="L39" s="49"/>
      <c r="M39" s="43">
        <v>-2124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</row>
    <row r="40" spans="1:221" s="126" customFormat="1" ht="22.2" x14ac:dyDescent="0.6">
      <c r="A40" s="124" t="s">
        <v>107</v>
      </c>
      <c r="B40" s="184"/>
      <c r="C40" s="184"/>
      <c r="D40" s="184"/>
      <c r="G40" s="74">
        <f>SUM(G38:G39)</f>
        <v>3054807</v>
      </c>
      <c r="H40" s="55"/>
      <c r="I40" s="74">
        <f>SUM(I38:I39)</f>
        <v>3270954</v>
      </c>
      <c r="J40" s="35"/>
      <c r="K40" s="74">
        <f>SUM(K38:K39)</f>
        <v>142405</v>
      </c>
      <c r="L40" s="55"/>
      <c r="M40" s="74">
        <f>SUM(M38:M39)</f>
        <v>171761</v>
      </c>
    </row>
    <row r="41" spans="1:221" ht="7.8" customHeight="1" x14ac:dyDescent="0.6">
      <c r="B41" s="79"/>
      <c r="C41" s="178"/>
      <c r="D41" s="178"/>
      <c r="G41" s="51"/>
      <c r="H41" s="51"/>
      <c r="I41" s="51"/>
      <c r="J41" s="60"/>
      <c r="K41" s="51"/>
      <c r="L41" s="51"/>
      <c r="M41" s="51"/>
    </row>
    <row r="42" spans="1:221" ht="22.2" x14ac:dyDescent="0.6">
      <c r="A42" s="135" t="s">
        <v>108</v>
      </c>
      <c r="B42" s="178"/>
      <c r="C42" s="178"/>
      <c r="D42" s="178"/>
      <c r="G42" s="166"/>
      <c r="H42" s="166"/>
      <c r="I42" s="166"/>
      <c r="J42" s="47"/>
      <c r="K42" s="166"/>
      <c r="L42" s="166"/>
      <c r="M42" s="166"/>
    </row>
    <row r="43" spans="1:221" x14ac:dyDescent="0.6">
      <c r="A43" s="79" t="s">
        <v>211</v>
      </c>
      <c r="B43" s="178"/>
      <c r="D43" s="178"/>
      <c r="G43" s="49">
        <f>'BS-3-5'!H18-'BS-3-5'!F18</f>
        <v>-523</v>
      </c>
      <c r="H43" s="49"/>
      <c r="I43" s="49">
        <v>-10</v>
      </c>
      <c r="J43" s="29"/>
      <c r="K43" s="49">
        <v>0</v>
      </c>
      <c r="L43" s="49"/>
      <c r="M43" s="49">
        <v>0</v>
      </c>
    </row>
    <row r="44" spans="1:221" x14ac:dyDescent="0.6">
      <c r="A44" s="79" t="s">
        <v>206</v>
      </c>
      <c r="B44" s="178"/>
      <c r="D44" s="178"/>
      <c r="F44" s="121">
        <v>3</v>
      </c>
      <c r="G44" s="29">
        <v>0</v>
      </c>
      <c r="H44" s="49"/>
      <c r="I44" s="29">
        <v>0</v>
      </c>
      <c r="J44" s="29"/>
      <c r="K44" s="49">
        <v>-248640</v>
      </c>
      <c r="L44" s="49"/>
      <c r="M44" s="49">
        <v>-364</v>
      </c>
    </row>
    <row r="45" spans="1:221" x14ac:dyDescent="0.6">
      <c r="A45" s="79" t="s">
        <v>207</v>
      </c>
      <c r="B45" s="178"/>
      <c r="D45" s="178"/>
      <c r="G45" s="29">
        <v>0</v>
      </c>
      <c r="H45" s="49"/>
      <c r="I45" s="29">
        <v>-18235</v>
      </c>
      <c r="J45" s="29"/>
      <c r="K45" s="49">
        <v>0</v>
      </c>
      <c r="L45" s="49"/>
      <c r="M45" s="49">
        <v>0</v>
      </c>
    </row>
    <row r="46" spans="1:221" x14ac:dyDescent="0.6">
      <c r="A46" s="79" t="s">
        <v>223</v>
      </c>
      <c r="B46" s="178"/>
      <c r="D46" s="178"/>
      <c r="G46" s="29">
        <v>0</v>
      </c>
      <c r="H46" s="49"/>
      <c r="I46" s="29">
        <v>0</v>
      </c>
      <c r="J46" s="29"/>
      <c r="K46" s="49">
        <v>0</v>
      </c>
      <c r="L46" s="49"/>
      <c r="M46" s="49">
        <v>83348</v>
      </c>
    </row>
    <row r="47" spans="1:221" x14ac:dyDescent="0.6">
      <c r="A47" s="79" t="s">
        <v>224</v>
      </c>
      <c r="B47" s="178"/>
      <c r="D47" s="178"/>
      <c r="G47" s="49">
        <v>0</v>
      </c>
      <c r="H47" s="49"/>
      <c r="I47" s="49">
        <v>4322</v>
      </c>
      <c r="J47" s="29"/>
      <c r="K47" s="49">
        <v>0</v>
      </c>
      <c r="L47" s="49"/>
      <c r="M47" s="49">
        <v>4321</v>
      </c>
    </row>
    <row r="48" spans="1:221" s="107" customFormat="1" ht="23.4" x14ac:dyDescent="0.6">
      <c r="A48" s="101" t="s">
        <v>0</v>
      </c>
      <c r="B48" s="177"/>
      <c r="C48" s="177"/>
      <c r="D48" s="177"/>
      <c r="G48" s="106"/>
      <c r="H48" s="106"/>
      <c r="I48" s="106"/>
      <c r="K48" s="106"/>
      <c r="L48" s="106"/>
      <c r="M48" s="106"/>
    </row>
    <row r="49" spans="1:13" s="107" customFormat="1" ht="23.4" x14ac:dyDescent="0.6">
      <c r="A49" s="101" t="s">
        <v>100</v>
      </c>
      <c r="B49" s="177"/>
      <c r="C49" s="177"/>
      <c r="D49" s="177"/>
      <c r="G49" s="106"/>
      <c r="H49" s="106"/>
      <c r="I49" s="106"/>
      <c r="K49" s="106"/>
      <c r="L49" s="106"/>
      <c r="M49" s="106"/>
    </row>
    <row r="50" spans="1:13" ht="22.2" x14ac:dyDescent="0.6">
      <c r="A50" s="124"/>
      <c r="B50" s="178"/>
      <c r="C50" s="178"/>
      <c r="D50" s="178"/>
      <c r="G50" s="113"/>
      <c r="H50" s="113"/>
      <c r="I50" s="113"/>
      <c r="K50" s="113"/>
      <c r="L50" s="113"/>
      <c r="M50" s="113"/>
    </row>
    <row r="51" spans="1:13" ht="22.2" x14ac:dyDescent="0.6">
      <c r="A51" s="79"/>
      <c r="B51" s="178"/>
      <c r="C51" s="178"/>
      <c r="D51" s="178"/>
      <c r="G51" s="205" t="s">
        <v>1</v>
      </c>
      <c r="H51" s="205"/>
      <c r="I51" s="205"/>
      <c r="J51" s="78"/>
      <c r="K51" s="205" t="s">
        <v>2</v>
      </c>
      <c r="L51" s="205"/>
      <c r="M51" s="205"/>
    </row>
    <row r="52" spans="1:13" ht="22.2" x14ac:dyDescent="0.6">
      <c r="A52" s="79"/>
      <c r="B52" s="178"/>
      <c r="C52" s="178"/>
      <c r="D52" s="178"/>
      <c r="G52" s="214" t="str">
        <f>G5</f>
        <v>สำหรับงวดเก้าเดือนสิ้นสุดวันที่</v>
      </c>
      <c r="H52" s="214"/>
      <c r="I52" s="214"/>
      <c r="J52" s="96"/>
      <c r="K52" s="214" t="str">
        <f>G5</f>
        <v>สำหรับงวดเก้าเดือนสิ้นสุดวันที่</v>
      </c>
      <c r="L52" s="214"/>
      <c r="M52" s="214"/>
    </row>
    <row r="53" spans="1:13" ht="22.2" x14ac:dyDescent="0.6">
      <c r="A53" s="79"/>
      <c r="B53" s="178"/>
      <c r="C53" s="178"/>
      <c r="D53" s="178"/>
      <c r="G53" s="207" t="str">
        <f>G6</f>
        <v>30 กันยายน</v>
      </c>
      <c r="H53" s="207"/>
      <c r="I53" s="207"/>
      <c r="J53" s="179"/>
      <c r="K53" s="207" t="str">
        <f>G6</f>
        <v>30 กันยายน</v>
      </c>
      <c r="L53" s="207"/>
      <c r="M53" s="207"/>
    </row>
    <row r="54" spans="1:13" x14ac:dyDescent="0.6">
      <c r="A54" s="79"/>
      <c r="B54" s="178"/>
      <c r="C54" s="178"/>
      <c r="D54" s="178"/>
      <c r="F54" s="121" t="s">
        <v>5</v>
      </c>
      <c r="G54" s="180" t="s">
        <v>201</v>
      </c>
      <c r="H54" s="181"/>
      <c r="I54" s="180" t="s">
        <v>159</v>
      </c>
      <c r="J54" s="181"/>
      <c r="K54" s="180" t="s">
        <v>201</v>
      </c>
      <c r="L54" s="181"/>
      <c r="M54" s="180" t="s">
        <v>159</v>
      </c>
    </row>
    <row r="55" spans="1:13" ht="20.7" customHeight="1" x14ac:dyDescent="0.6">
      <c r="A55" s="79"/>
      <c r="B55" s="178"/>
      <c r="C55" s="178"/>
      <c r="D55" s="178"/>
      <c r="G55" s="213" t="s">
        <v>7</v>
      </c>
      <c r="H55" s="213"/>
      <c r="I55" s="213"/>
      <c r="J55" s="213"/>
      <c r="K55" s="213"/>
      <c r="L55" s="213"/>
      <c r="M55" s="213"/>
    </row>
    <row r="56" spans="1:13" ht="22.2" x14ac:dyDescent="0.6">
      <c r="A56" s="135" t="s">
        <v>195</v>
      </c>
      <c r="B56" s="178"/>
      <c r="C56" s="178"/>
      <c r="D56" s="178"/>
      <c r="G56" s="166"/>
      <c r="H56" s="166"/>
      <c r="I56" s="166"/>
      <c r="J56" s="47"/>
      <c r="K56" s="166"/>
      <c r="L56" s="166"/>
      <c r="M56" s="166"/>
    </row>
    <row r="57" spans="1:13" x14ac:dyDescent="0.6">
      <c r="A57" s="79" t="s">
        <v>233</v>
      </c>
      <c r="B57" s="178"/>
      <c r="D57" s="178"/>
      <c r="G57" s="49">
        <v>620042</v>
      </c>
      <c r="H57" s="49"/>
      <c r="I57" s="49">
        <v>9853</v>
      </c>
      <c r="J57" s="29"/>
      <c r="K57" s="49">
        <v>266</v>
      </c>
      <c r="L57" s="49"/>
      <c r="M57" s="49">
        <v>2183</v>
      </c>
    </row>
    <row r="58" spans="1:13" x14ac:dyDescent="0.6">
      <c r="A58" s="79" t="s">
        <v>235</v>
      </c>
      <c r="B58" s="178"/>
      <c r="D58" s="178"/>
      <c r="F58" s="121"/>
      <c r="G58" s="29">
        <v>-1564638</v>
      </c>
      <c r="H58" s="15"/>
      <c r="I58" s="29">
        <v>-1540704</v>
      </c>
      <c r="J58" s="29"/>
      <c r="K58" s="29">
        <v>-92275</v>
      </c>
      <c r="L58" s="29"/>
      <c r="M58" s="29">
        <v>-29515</v>
      </c>
    </row>
    <row r="59" spans="1:13" x14ac:dyDescent="0.6">
      <c r="A59" s="79" t="s">
        <v>137</v>
      </c>
      <c r="B59" s="178"/>
      <c r="D59" s="178"/>
      <c r="G59" s="29">
        <v>-14437</v>
      </c>
      <c r="H59" s="15"/>
      <c r="I59" s="29">
        <v>0</v>
      </c>
      <c r="J59" s="29"/>
      <c r="K59" s="29">
        <v>-14425</v>
      </c>
      <c r="L59" s="29"/>
      <c r="M59" s="29">
        <v>0</v>
      </c>
    </row>
    <row r="60" spans="1:13" x14ac:dyDescent="0.6">
      <c r="A60" s="79" t="s">
        <v>144</v>
      </c>
      <c r="B60" s="178"/>
      <c r="D60" s="178"/>
      <c r="F60" s="121">
        <v>2</v>
      </c>
      <c r="G60" s="29">
        <v>0</v>
      </c>
      <c r="H60" s="15"/>
      <c r="I60" s="29">
        <v>0</v>
      </c>
      <c r="J60" s="29"/>
      <c r="K60" s="29">
        <v>-188498</v>
      </c>
      <c r="L60" s="29"/>
      <c r="M60" s="29">
        <v>-246039</v>
      </c>
    </row>
    <row r="61" spans="1:13" x14ac:dyDescent="0.6">
      <c r="A61" s="79" t="s">
        <v>154</v>
      </c>
      <c r="B61" s="178"/>
      <c r="D61" s="178"/>
      <c r="G61" s="49">
        <v>0</v>
      </c>
      <c r="H61" s="49"/>
      <c r="I61" s="49">
        <v>0</v>
      </c>
      <c r="J61" s="29"/>
      <c r="K61" s="49">
        <v>457066</v>
      </c>
      <c r="L61" s="49"/>
      <c r="M61" s="49">
        <v>280000</v>
      </c>
    </row>
    <row r="62" spans="1:13" x14ac:dyDescent="0.6">
      <c r="A62" s="79" t="s">
        <v>70</v>
      </c>
      <c r="B62" s="178"/>
      <c r="D62" s="178"/>
      <c r="G62" s="51">
        <v>7436</v>
      </c>
      <c r="H62" s="49"/>
      <c r="I62" s="51">
        <v>4647</v>
      </c>
      <c r="J62" s="29"/>
      <c r="K62" s="51">
        <v>1412670</v>
      </c>
      <c r="L62" s="49"/>
      <c r="M62" s="51">
        <v>1322478</v>
      </c>
    </row>
    <row r="63" spans="1:13" x14ac:dyDescent="0.6">
      <c r="A63" s="79" t="s">
        <v>103</v>
      </c>
      <c r="B63" s="178"/>
      <c r="D63" s="178"/>
      <c r="G63" s="43">
        <v>68657</v>
      </c>
      <c r="H63" s="49"/>
      <c r="I63" s="43">
        <v>75665</v>
      </c>
      <c r="J63" s="29"/>
      <c r="K63" s="43">
        <v>33563</v>
      </c>
      <c r="L63" s="49"/>
      <c r="M63" s="43">
        <v>50672</v>
      </c>
    </row>
    <row r="64" spans="1:13" s="126" customFormat="1" ht="22.2" x14ac:dyDescent="0.6">
      <c r="A64" s="124" t="s">
        <v>139</v>
      </c>
      <c r="B64" s="184"/>
      <c r="C64" s="184"/>
      <c r="D64" s="184"/>
      <c r="G64" s="74">
        <f>SUM(G57:G63,G43:G47)</f>
        <v>-883463</v>
      </c>
      <c r="H64" s="49"/>
      <c r="I64" s="74">
        <f>SUM(I57:I63,I43:I47)</f>
        <v>-1464462</v>
      </c>
      <c r="J64" s="29"/>
      <c r="K64" s="74">
        <f>SUM(K57:K63,K43:K47)</f>
        <v>1359727</v>
      </c>
      <c r="L64" s="49"/>
      <c r="M64" s="74">
        <f>SUM(M57:M63,M43:M47)</f>
        <v>1467084</v>
      </c>
    </row>
    <row r="65" spans="1:221" ht="7.8" customHeight="1" x14ac:dyDescent="0.6">
      <c r="B65" s="79"/>
      <c r="C65" s="178"/>
      <c r="D65" s="178"/>
      <c r="G65" s="51"/>
      <c r="H65" s="49"/>
      <c r="I65" s="51"/>
      <c r="J65" s="29"/>
      <c r="K65" s="51"/>
      <c r="L65" s="49"/>
      <c r="M65" s="51"/>
    </row>
    <row r="66" spans="1:221" ht="22.2" x14ac:dyDescent="0.6">
      <c r="A66" s="135" t="s">
        <v>109</v>
      </c>
      <c r="B66" s="178"/>
      <c r="C66" s="178"/>
      <c r="D66" s="178"/>
      <c r="G66" s="166"/>
      <c r="H66" s="166"/>
      <c r="I66" s="166"/>
      <c r="J66" s="29"/>
      <c r="K66" s="166"/>
      <c r="L66" s="166"/>
      <c r="M66" s="166"/>
    </row>
    <row r="67" spans="1:221" x14ac:dyDescent="0.6">
      <c r="A67" s="178" t="s">
        <v>188</v>
      </c>
      <c r="B67" s="185"/>
      <c r="C67" s="178"/>
      <c r="F67" s="121">
        <v>6</v>
      </c>
      <c r="G67" s="49">
        <v>-672362</v>
      </c>
      <c r="H67" s="49"/>
      <c r="I67" s="49">
        <v>-1214138</v>
      </c>
      <c r="J67" s="29"/>
      <c r="K67" s="49">
        <v>-672362</v>
      </c>
      <c r="L67" s="49"/>
      <c r="M67" s="49">
        <v>-1214138</v>
      </c>
    </row>
    <row r="68" spans="1:221" x14ac:dyDescent="0.6">
      <c r="A68" s="178" t="s">
        <v>155</v>
      </c>
      <c r="B68" s="185"/>
      <c r="C68" s="178"/>
      <c r="F68" s="121"/>
      <c r="G68" s="49">
        <v>2100000</v>
      </c>
      <c r="H68" s="49"/>
      <c r="I68" s="49">
        <v>2060000</v>
      </c>
      <c r="J68" s="29"/>
      <c r="K68" s="49">
        <v>2100000</v>
      </c>
      <c r="L68" s="49"/>
      <c r="M68" s="49">
        <v>2060000</v>
      </c>
    </row>
    <row r="69" spans="1:221" x14ac:dyDescent="0.6">
      <c r="A69" s="79" t="s">
        <v>187</v>
      </c>
      <c r="B69" s="178"/>
      <c r="C69" s="178"/>
      <c r="D69" s="178"/>
      <c r="G69" s="49">
        <v>-1750000</v>
      </c>
      <c r="H69" s="166"/>
      <c r="I69" s="166">
        <v>-1470000</v>
      </c>
      <c r="K69" s="49">
        <v>-1750000</v>
      </c>
      <c r="L69" s="166"/>
      <c r="M69" s="49">
        <v>-1470000</v>
      </c>
    </row>
    <row r="70" spans="1:221" x14ac:dyDescent="0.6">
      <c r="A70" s="79" t="s">
        <v>186</v>
      </c>
      <c r="B70" s="178"/>
      <c r="C70" s="178"/>
      <c r="D70" s="178"/>
      <c r="G70" s="49">
        <v>-43972</v>
      </c>
      <c r="H70" s="166"/>
      <c r="I70" s="166">
        <v>-26611</v>
      </c>
      <c r="K70" s="49">
        <v>0</v>
      </c>
      <c r="L70" s="166"/>
      <c r="M70" s="49">
        <v>0</v>
      </c>
    </row>
    <row r="71" spans="1:221" x14ac:dyDescent="0.6">
      <c r="A71" s="178" t="s">
        <v>110</v>
      </c>
      <c r="B71" s="178"/>
      <c r="C71" s="178"/>
      <c r="F71" s="121"/>
      <c r="G71" s="49">
        <v>1739071</v>
      </c>
      <c r="H71" s="49"/>
      <c r="I71" s="49">
        <v>1877956</v>
      </c>
      <c r="J71" s="29"/>
      <c r="K71" s="49">
        <v>561000</v>
      </c>
      <c r="L71" s="49"/>
      <c r="M71" s="49">
        <v>285000</v>
      </c>
    </row>
    <row r="72" spans="1:221" x14ac:dyDescent="0.6">
      <c r="A72" s="178" t="s">
        <v>138</v>
      </c>
      <c r="B72" s="178"/>
      <c r="C72" s="178"/>
      <c r="G72" s="49">
        <v>-1112677</v>
      </c>
      <c r="H72" s="49"/>
      <c r="I72" s="49">
        <v>-1075844</v>
      </c>
      <c r="J72" s="29"/>
      <c r="K72" s="49">
        <v>-509633</v>
      </c>
      <c r="L72" s="49"/>
      <c r="M72" s="49">
        <v>-847806</v>
      </c>
    </row>
    <row r="73" spans="1:221" x14ac:dyDescent="0.6">
      <c r="A73" s="178" t="s">
        <v>230</v>
      </c>
      <c r="B73" s="178"/>
      <c r="C73" s="178"/>
      <c r="G73" s="49">
        <v>0</v>
      </c>
      <c r="H73" s="49"/>
      <c r="I73" s="49">
        <v>0</v>
      </c>
      <c r="J73" s="29"/>
      <c r="K73" s="49">
        <v>100000</v>
      </c>
      <c r="L73" s="49"/>
      <c r="M73" s="49">
        <v>0</v>
      </c>
    </row>
    <row r="74" spans="1:221" x14ac:dyDescent="0.6">
      <c r="A74" s="178" t="s">
        <v>231</v>
      </c>
      <c r="B74" s="178"/>
      <c r="C74" s="178"/>
      <c r="G74" s="49">
        <v>0</v>
      </c>
      <c r="H74" s="49"/>
      <c r="I74" s="49">
        <v>0</v>
      </c>
      <c r="J74" s="29"/>
      <c r="K74" s="49">
        <v>-20000</v>
      </c>
      <c r="L74" s="49"/>
      <c r="M74" s="49">
        <v>0</v>
      </c>
    </row>
    <row r="75" spans="1:221" x14ac:dyDescent="0.6">
      <c r="A75" s="178" t="s">
        <v>111</v>
      </c>
      <c r="B75" s="185"/>
      <c r="C75" s="178"/>
      <c r="G75" s="49">
        <v>-496880</v>
      </c>
      <c r="H75" s="49"/>
      <c r="I75" s="49">
        <v>-371879</v>
      </c>
      <c r="J75" s="29"/>
      <c r="K75" s="49">
        <v>-1655</v>
      </c>
      <c r="L75" s="49"/>
      <c r="M75" s="49">
        <v>-1665</v>
      </c>
    </row>
    <row r="76" spans="1:221" x14ac:dyDescent="0.6">
      <c r="A76" s="178" t="s">
        <v>131</v>
      </c>
      <c r="B76" s="185"/>
      <c r="C76" s="178"/>
      <c r="G76" s="49">
        <v>-543862</v>
      </c>
      <c r="H76" s="49"/>
      <c r="I76" s="49">
        <v>-612056</v>
      </c>
      <c r="J76" s="29"/>
      <c r="K76" s="49">
        <v>-543862</v>
      </c>
      <c r="L76" s="49"/>
      <c r="M76" s="49">
        <v>-612056</v>
      </c>
    </row>
    <row r="77" spans="1:221" x14ac:dyDescent="0.6">
      <c r="A77" s="178" t="s">
        <v>151</v>
      </c>
      <c r="B77" s="185"/>
      <c r="C77" s="178"/>
      <c r="G77" s="49">
        <f>'SH Conso 11'!AC18</f>
        <v>-62787</v>
      </c>
      <c r="H77" s="49"/>
      <c r="I77" s="49">
        <v>-82437</v>
      </c>
      <c r="J77" s="29"/>
      <c r="K77" s="49">
        <v>0</v>
      </c>
      <c r="L77" s="49"/>
      <c r="M77" s="49">
        <v>0</v>
      </c>
    </row>
    <row r="78" spans="1:221" x14ac:dyDescent="0.6">
      <c r="A78" s="178" t="s">
        <v>112</v>
      </c>
      <c r="B78" s="178"/>
      <c r="C78" s="178"/>
      <c r="G78" s="43">
        <v>-281002</v>
      </c>
      <c r="H78" s="49"/>
      <c r="I78" s="43">
        <v>-243281</v>
      </c>
      <c r="J78" s="29"/>
      <c r="K78" s="43">
        <v>-52084</v>
      </c>
      <c r="L78" s="49"/>
      <c r="M78" s="43">
        <v>-60491</v>
      </c>
    </row>
    <row r="79" spans="1:221" s="125" customFormat="1" ht="22.2" x14ac:dyDescent="0.6">
      <c r="A79" s="124" t="s">
        <v>152</v>
      </c>
      <c r="B79" s="184"/>
      <c r="C79" s="184"/>
      <c r="D79" s="184"/>
      <c r="E79" s="126"/>
      <c r="F79" s="126"/>
      <c r="G79" s="74">
        <f>SUM(G67:G78)</f>
        <v>-1124471</v>
      </c>
      <c r="H79" s="55"/>
      <c r="I79" s="74">
        <f>SUM(I67:I78)</f>
        <v>-1158290</v>
      </c>
      <c r="J79" s="35"/>
      <c r="K79" s="74">
        <f>SUM(K67:K78)</f>
        <v>-788596</v>
      </c>
      <c r="L79" s="55"/>
      <c r="M79" s="74">
        <f>SUM(M67:M78)</f>
        <v>-1861156</v>
      </c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126"/>
      <c r="BH79" s="126"/>
      <c r="BI79" s="126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126"/>
      <c r="CE79" s="126"/>
      <c r="CF79" s="126"/>
      <c r="CG79" s="126"/>
      <c r="CH79" s="126"/>
      <c r="CI79" s="126"/>
      <c r="CJ79" s="126"/>
      <c r="CK79" s="126"/>
      <c r="CL79" s="126"/>
      <c r="CM79" s="126"/>
      <c r="CN79" s="126"/>
      <c r="CO79" s="126"/>
      <c r="CP79" s="126"/>
      <c r="CQ79" s="126"/>
      <c r="CR79" s="126"/>
      <c r="CS79" s="126"/>
      <c r="CT79" s="126"/>
      <c r="CU79" s="126"/>
      <c r="CV79" s="126"/>
      <c r="CW79" s="126"/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6"/>
      <c r="DL79" s="126"/>
      <c r="DM79" s="126"/>
      <c r="DN79" s="126"/>
      <c r="DO79" s="126"/>
      <c r="DP79" s="126"/>
      <c r="DQ79" s="126"/>
      <c r="DR79" s="126"/>
      <c r="DS79" s="126"/>
      <c r="DT79" s="126"/>
      <c r="DU79" s="126"/>
      <c r="DV79" s="126"/>
      <c r="DW79" s="126"/>
      <c r="DX79" s="126"/>
      <c r="DY79" s="126"/>
      <c r="DZ79" s="126"/>
      <c r="EA79" s="126"/>
      <c r="EB79" s="126"/>
      <c r="EC79" s="126"/>
      <c r="ED79" s="126"/>
      <c r="EE79" s="126"/>
      <c r="EF79" s="126"/>
      <c r="EG79" s="126"/>
      <c r="EH79" s="126"/>
      <c r="EI79" s="126"/>
      <c r="EJ79" s="126"/>
      <c r="EK79" s="126"/>
      <c r="EL79" s="126"/>
      <c r="EM79" s="126"/>
      <c r="EN79" s="126"/>
      <c r="EO79" s="126"/>
      <c r="EP79" s="126"/>
      <c r="EQ79" s="126"/>
      <c r="ER79" s="126"/>
      <c r="ES79" s="126"/>
      <c r="ET79" s="126"/>
      <c r="EU79" s="126"/>
      <c r="EV79" s="126"/>
      <c r="EW79" s="126"/>
      <c r="EX79" s="126"/>
      <c r="EY79" s="126"/>
      <c r="EZ79" s="126"/>
      <c r="FA79" s="126"/>
      <c r="FB79" s="126"/>
      <c r="FC79" s="126"/>
      <c r="FD79" s="126"/>
      <c r="FE79" s="126"/>
      <c r="FF79" s="126"/>
      <c r="FG79" s="126"/>
      <c r="FH79" s="126"/>
      <c r="FI79" s="126"/>
      <c r="FJ79" s="126"/>
      <c r="FK79" s="126"/>
      <c r="FL79" s="126"/>
      <c r="FM79" s="126"/>
      <c r="FN79" s="126"/>
      <c r="FO79" s="126"/>
      <c r="FP79" s="126"/>
      <c r="FQ79" s="126"/>
      <c r="FR79" s="126"/>
      <c r="FS79" s="126"/>
      <c r="FT79" s="126"/>
      <c r="FU79" s="126"/>
      <c r="FV79" s="126"/>
      <c r="FW79" s="126"/>
      <c r="FX79" s="126"/>
      <c r="FY79" s="126"/>
      <c r="FZ79" s="126"/>
      <c r="GA79" s="126"/>
      <c r="GB79" s="126"/>
      <c r="GC79" s="126"/>
      <c r="GD79" s="126"/>
      <c r="GE79" s="126"/>
      <c r="GF79" s="126"/>
      <c r="GG79" s="126"/>
      <c r="GH79" s="126"/>
      <c r="GI79" s="126"/>
      <c r="GJ79" s="126"/>
      <c r="GK79" s="126"/>
      <c r="GL79" s="126"/>
      <c r="GM79" s="126"/>
      <c r="GN79" s="126"/>
      <c r="GO79" s="126"/>
      <c r="GP79" s="126"/>
      <c r="GQ79" s="126"/>
      <c r="GR79" s="126"/>
      <c r="GS79" s="126"/>
      <c r="GT79" s="126"/>
      <c r="GU79" s="126"/>
      <c r="GV79" s="126"/>
      <c r="GW79" s="126"/>
      <c r="GX79" s="126"/>
      <c r="GY79" s="126"/>
      <c r="GZ79" s="126"/>
      <c r="HA79" s="126"/>
      <c r="HB79" s="126"/>
      <c r="HC79" s="126"/>
      <c r="HD79" s="126"/>
      <c r="HE79" s="126"/>
      <c r="HF79" s="126"/>
      <c r="HG79" s="126"/>
      <c r="HH79" s="126"/>
      <c r="HI79" s="126"/>
      <c r="HJ79" s="126"/>
      <c r="HK79" s="126"/>
      <c r="HL79" s="126"/>
      <c r="HM79" s="126"/>
    </row>
    <row r="80" spans="1:221" ht="7.2" customHeight="1" x14ac:dyDescent="0.6">
      <c r="B80" s="79"/>
      <c r="C80" s="178"/>
      <c r="D80" s="178"/>
      <c r="G80" s="51"/>
      <c r="H80" s="51"/>
      <c r="I80" s="51"/>
      <c r="J80" s="60"/>
      <c r="K80" s="51"/>
      <c r="L80" s="51"/>
      <c r="M80" s="51"/>
    </row>
    <row r="81" spans="1:20" x14ac:dyDescent="0.6">
      <c r="A81" s="79" t="s">
        <v>153</v>
      </c>
      <c r="B81" s="178"/>
      <c r="C81" s="178"/>
      <c r="D81" s="178"/>
      <c r="G81" s="15"/>
      <c r="H81" s="15"/>
      <c r="I81" s="15"/>
      <c r="K81" s="15"/>
      <c r="L81" s="15"/>
      <c r="M81" s="15"/>
    </row>
    <row r="82" spans="1:20" x14ac:dyDescent="0.6">
      <c r="A82" s="79"/>
      <c r="B82" s="178" t="s">
        <v>113</v>
      </c>
      <c r="C82" s="178"/>
      <c r="D82" s="178"/>
      <c r="G82" s="189">
        <f>SUM(G40,G64,G79)</f>
        <v>1046873</v>
      </c>
      <c r="H82" s="49"/>
      <c r="I82" s="189">
        <f>SUM(I40,I64,I79)</f>
        <v>648202</v>
      </c>
      <c r="J82" s="29"/>
      <c r="K82" s="189">
        <f>SUM(K40,K64,K79)</f>
        <v>713536</v>
      </c>
      <c r="L82" s="15"/>
      <c r="M82" s="189">
        <f>SUM(M40,M64,M79)</f>
        <v>-222311</v>
      </c>
    </row>
    <row r="83" spans="1:20" x14ac:dyDescent="0.6">
      <c r="A83" s="178" t="s">
        <v>114</v>
      </c>
      <c r="C83" s="178"/>
      <c r="G83" s="29"/>
      <c r="H83" s="29"/>
      <c r="I83" s="29"/>
      <c r="J83" s="29"/>
      <c r="K83" s="29"/>
      <c r="L83" s="15"/>
      <c r="M83" s="29"/>
    </row>
    <row r="84" spans="1:20" x14ac:dyDescent="0.6">
      <c r="A84" s="79"/>
      <c r="B84" s="178" t="s">
        <v>115</v>
      </c>
      <c r="C84" s="178"/>
      <c r="G84" s="43">
        <v>-141712</v>
      </c>
      <c r="H84" s="49"/>
      <c r="I84" s="43">
        <v>-214644</v>
      </c>
      <c r="J84" s="29"/>
      <c r="K84" s="43">
        <v>30</v>
      </c>
      <c r="L84" s="49"/>
      <c r="M84" s="43">
        <v>-11883</v>
      </c>
    </row>
    <row r="85" spans="1:20" ht="22.2" x14ac:dyDescent="0.6">
      <c r="A85" s="186" t="s">
        <v>153</v>
      </c>
      <c r="B85" s="184"/>
      <c r="C85" s="178"/>
      <c r="G85" s="191">
        <f>SUM(G82:G84)</f>
        <v>905161</v>
      </c>
      <c r="H85" s="55"/>
      <c r="I85" s="191">
        <f>SUM(I82:I84)</f>
        <v>433558</v>
      </c>
      <c r="J85" s="35"/>
      <c r="K85" s="191">
        <f>SUM(K82:K84)</f>
        <v>713566</v>
      </c>
      <c r="L85" s="55"/>
      <c r="M85" s="191">
        <f>SUM(M82:M84)</f>
        <v>-234194</v>
      </c>
    </row>
    <row r="86" spans="1:20" x14ac:dyDescent="0.6">
      <c r="A86" s="178" t="s">
        <v>116</v>
      </c>
      <c r="C86" s="178"/>
      <c r="G86" s="192">
        <f>'BS-3-5'!H10</f>
        <v>3593474</v>
      </c>
      <c r="H86" s="49"/>
      <c r="I86" s="43">
        <v>3606318</v>
      </c>
      <c r="J86" s="29"/>
      <c r="K86" s="192">
        <f>'BS-3-5'!L10</f>
        <v>131175</v>
      </c>
      <c r="L86" s="49"/>
      <c r="M86" s="43">
        <v>502066</v>
      </c>
    </row>
    <row r="87" spans="1:20" ht="22.8" thickBot="1" x14ac:dyDescent="0.65">
      <c r="A87" s="124" t="s">
        <v>220</v>
      </c>
      <c r="B87" s="178"/>
      <c r="C87" s="178"/>
      <c r="D87" s="178"/>
      <c r="G87" s="193">
        <f>SUM(G85:G86)</f>
        <v>4498635</v>
      </c>
      <c r="H87" s="55"/>
      <c r="I87" s="193">
        <f>SUM(I85:I86)</f>
        <v>4039876</v>
      </c>
      <c r="J87" s="35"/>
      <c r="K87" s="193">
        <f>SUM(K85:K86)</f>
        <v>844741</v>
      </c>
      <c r="L87" s="55"/>
      <c r="M87" s="193">
        <f>SUM(M85:M86)</f>
        <v>267872</v>
      </c>
    </row>
    <row r="88" spans="1:20" ht="7.8" customHeight="1" thickTop="1" x14ac:dyDescent="0.6">
      <c r="B88" s="79"/>
      <c r="C88" s="178"/>
      <c r="D88" s="178"/>
      <c r="H88" s="51"/>
      <c r="J88" s="60"/>
      <c r="L88" s="51"/>
    </row>
    <row r="89" spans="1:20" ht="22.2" x14ac:dyDescent="0.6">
      <c r="A89" s="81" t="s">
        <v>203</v>
      </c>
      <c r="B89" s="185"/>
      <c r="C89" s="185"/>
      <c r="D89" s="185"/>
      <c r="E89" s="112"/>
      <c r="F89" s="112"/>
      <c r="G89" s="161"/>
      <c r="H89" s="161"/>
      <c r="I89" s="161"/>
      <c r="J89" s="29"/>
      <c r="K89" s="161"/>
      <c r="L89" s="161"/>
      <c r="M89" s="161"/>
      <c r="T89" s="111"/>
    </row>
    <row r="90" spans="1:20" x14ac:dyDescent="0.6">
      <c r="A90" s="178" t="s">
        <v>199</v>
      </c>
      <c r="B90" s="187"/>
      <c r="C90" s="187"/>
      <c r="E90" s="187"/>
      <c r="F90" s="187"/>
      <c r="G90" s="51">
        <v>40859</v>
      </c>
      <c r="H90" s="161"/>
      <c r="I90" s="51">
        <v>54926</v>
      </c>
      <c r="J90" s="29"/>
      <c r="K90" s="51">
        <v>0</v>
      </c>
      <c r="L90" s="161"/>
      <c r="M90" s="51">
        <v>15646</v>
      </c>
    </row>
    <row r="91" spans="1:20" x14ac:dyDescent="0.6">
      <c r="A91" s="178" t="s">
        <v>213</v>
      </c>
      <c r="B91" s="187"/>
      <c r="C91" s="187"/>
      <c r="E91" s="187"/>
      <c r="F91" s="121"/>
      <c r="G91" s="51">
        <v>1349</v>
      </c>
      <c r="H91" s="161"/>
      <c r="I91" s="51">
        <v>0</v>
      </c>
      <c r="J91" s="29"/>
      <c r="K91" s="51">
        <v>1349</v>
      </c>
      <c r="L91" s="161"/>
      <c r="M91" s="51">
        <v>0</v>
      </c>
    </row>
    <row r="92" spans="1:20" x14ac:dyDescent="0.6">
      <c r="A92" s="178" t="s">
        <v>156</v>
      </c>
      <c r="B92" s="187"/>
      <c r="C92" s="187"/>
      <c r="E92" s="187"/>
      <c r="F92" s="187"/>
      <c r="G92" s="51">
        <v>227734</v>
      </c>
      <c r="H92" s="161"/>
      <c r="I92" s="51">
        <v>44488</v>
      </c>
      <c r="J92" s="29"/>
      <c r="K92" s="51">
        <v>0</v>
      </c>
      <c r="L92" s="161"/>
      <c r="M92" s="51">
        <v>0</v>
      </c>
    </row>
    <row r="93" spans="1:20" x14ac:dyDescent="0.6">
      <c r="A93" s="15" t="s">
        <v>141</v>
      </c>
      <c r="G93" s="188">
        <v>556060</v>
      </c>
      <c r="I93" s="188">
        <v>559424</v>
      </c>
      <c r="K93" s="188">
        <v>556060</v>
      </c>
      <c r="M93" s="188">
        <v>559424</v>
      </c>
    </row>
    <row r="94" spans="1:20" x14ac:dyDescent="0.6">
      <c r="A94" s="15" t="s">
        <v>190</v>
      </c>
      <c r="G94" s="188">
        <v>0</v>
      </c>
      <c r="I94" s="188">
        <v>0</v>
      </c>
      <c r="K94" s="188">
        <v>15557</v>
      </c>
      <c r="M94" s="188">
        <v>27536</v>
      </c>
    </row>
    <row r="95" spans="1:20" x14ac:dyDescent="0.6">
      <c r="G95" s="51">
        <f>G87-'BS-3-5'!F10</f>
        <v>0</v>
      </c>
      <c r="K95" s="51">
        <f>K87-'BS-3-5'!J10</f>
        <v>0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179A4120-0867-4CF3-AD5A-A6F320FA265D}" showPageBreaks="1" printArea="1" topLeftCell="A40">
      <selection activeCell="I15" sqref="I15"/>
      <rowBreaks count="2" manualBreakCount="2">
        <brk id="40" max="16383" man="1"/>
        <brk id="78" max="16383" man="1"/>
      </rowBreaks>
      <pageMargins left="0.8" right="0.37" top="0.48" bottom="0.5" header="0.5" footer="0.5"/>
      <pageSetup paperSize="9" firstPageNumber="14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14">
    <mergeCell ref="G4:I4"/>
    <mergeCell ref="G5:I5"/>
    <mergeCell ref="G8:M8"/>
    <mergeCell ref="G52:I52"/>
    <mergeCell ref="K4:M4"/>
    <mergeCell ref="K5:M5"/>
    <mergeCell ref="K6:M6"/>
    <mergeCell ref="G51:I51"/>
    <mergeCell ref="G55:M55"/>
    <mergeCell ref="K51:M51"/>
    <mergeCell ref="K52:M52"/>
    <mergeCell ref="K53:M53"/>
    <mergeCell ref="G6:I6"/>
    <mergeCell ref="G53:I53"/>
  </mergeCells>
  <pageMargins left="0.7" right="0.7" top="0.48" bottom="0.5" header="0.5" footer="0.5"/>
  <pageSetup paperSize="9" scale="73" firstPageNumber="14" fitToHeight="0" orientation="portrait" useFirstPageNumber="1" r:id="rId2"/>
  <headerFooter>
    <oddFooter xml:space="preserve">&amp;L&amp;"Angsana New,Regular"&amp;13หมายเหตุประกอบงบการเงินเป็นส่วนหนึ่งของงบการเงินระหว่างกาลนี้
&amp;C&amp;"Angsana New,Regular"&amp;13&amp;P&amp;R&amp;"Angsana New,Regular"&amp;13 </oddFooter>
  </headerFooter>
  <rowBreaks count="1" manualBreakCount="1">
    <brk id="47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A09CB01EA7C648AD967EBCFD97D7B2" ma:contentTypeVersion="3" ma:contentTypeDescription="Create a new document." ma:contentTypeScope="" ma:versionID="f4da74e555f81ac2814c59f6801bdd24">
  <xsd:schema xmlns:xsd="http://www.w3.org/2001/XMLSchema" xmlns:xs="http://www.w3.org/2001/XMLSchema" xmlns:p="http://schemas.microsoft.com/office/2006/metadata/properties" xmlns:ns2="b2b872fe-0e08-4ea2-808c-4ad769fdcf92" targetNamespace="http://schemas.microsoft.com/office/2006/metadata/properties" ma:root="true" ma:fieldsID="40928e0aa72b00472f0bb41385e2d6b2" ns2:_="">
    <xsd:import namespace="b2b872fe-0e08-4ea2-808c-4ad769fdcf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872fe-0e08-4ea2-808c-4ad769fdcf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1C49D3-55AE-4404-8F14-6CCACD3726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b872fe-0e08-4ea2-808c-4ad769fdcf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9AF4E7-7EEF-45B6-AE51-E7F048A0AB5E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b2b872fe-0e08-4ea2-808c-4ad769fdcf92"/>
  </ds:schemaRefs>
</ds:datastoreItem>
</file>

<file path=customXml/itemProps3.xml><?xml version="1.0" encoding="utf-8"?>
<ds:datastoreItem xmlns:ds="http://schemas.openxmlformats.org/officeDocument/2006/customXml" ds:itemID="{F948C803-2B58-464B-8B64-396AC1D33CD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e741457-a38a-4c4d-b744-f4c3d0dcde2d}" enabled="1" method="Privileged" siteId="{5f5d616b-c389-421b-82cd-d57b59413fd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PL_3M 6-7</vt:lpstr>
      <vt:lpstr>PL_9M 8-9</vt:lpstr>
      <vt:lpstr>SH Conso 10</vt:lpstr>
      <vt:lpstr>SH Conso 11</vt:lpstr>
      <vt:lpstr>SH Sep 12</vt:lpstr>
      <vt:lpstr>SH Sep 13</vt:lpstr>
      <vt:lpstr>CF 14-15</vt:lpstr>
      <vt:lpstr>'BS-3-5'!Print_Area</vt:lpstr>
      <vt:lpstr>'CF 14-15'!Print_Area</vt:lpstr>
      <vt:lpstr>'PL_3M 6-7'!Print_Area</vt:lpstr>
      <vt:lpstr>'PL_9M 8-9'!Print_Area</vt:lpstr>
      <vt:lpstr>'SH Conso 10'!Print_Area</vt:lpstr>
      <vt:lpstr>'SH Conso 11'!Print_Area</vt:lpstr>
      <vt:lpstr>'SH Sep 12'!Print_Area</vt:lpstr>
      <vt:lpstr>'SH Sep 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Supattra Sertkratok</cp:lastModifiedBy>
  <cp:revision/>
  <cp:lastPrinted>2025-11-13T04:33:35Z</cp:lastPrinted>
  <dcterms:created xsi:type="dcterms:W3CDTF">2016-08-17T07:20:22Z</dcterms:created>
  <dcterms:modified xsi:type="dcterms:W3CDTF">2025-11-14T08:56:34Z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0x0101000DA09CB01EA7C648AD967EBCFD97D7B2</vt:lpwstr>
  </property>
  <property fmtid="{D5CDD505-2E9C-101B-9397-08002B2CF9AE}" pid="3" name="EngagementID">
    <vt:lpwstr>1e590b05-4f30-45fe-bea0-59e8e5ec1ded</vt:lpwstr>
  </property>
  <property fmtid="{D5CDD505-2E9C-101B-9397-08002B2CF9AE}" pid="4" name="LibraryID">
    <vt:lpwstr>Audit Files</vt:lpwstr>
  </property>
  <property fmtid="{D5CDD505-2E9C-101B-9397-08002B2CF9AE}" pid="5" name="DocumentID">
    <vt:lpwstr>FC3F77D4-83BC-4827-8D97-CEA47E7CB1FD</vt:lpwstr>
  </property>
  <property fmtid="{D5CDD505-2E9C-101B-9397-08002B2CF9AE}" pid="6" name="ComponentID">
    <vt:lpwstr>6360358B-DA47-481C-A7CC-A92D2B1DABAC</vt:lpwstr>
  </property>
  <property fmtid="{D5CDD505-2E9C-101B-9397-08002B2CF9AE}" pid="7" name="ComponentName">
    <vt:lpwstr>959131_SEPARATE_Prima Marine Public Company Limited_31 DEC 2020</vt:lpwstr>
  </property>
  <property fmtid="{D5CDD505-2E9C-101B-9397-08002B2CF9AE}" pid="8" name="Locale">
    <vt:lpwstr>en</vt:lpwstr>
  </property>
  <property fmtid="{D5CDD505-2E9C-101B-9397-08002B2CF9AE}" pid="9" name="FilePath">
    <vt:lpwstr>C:\ProgramData\eAudIT\DM\1e590b05-4f30-45fe-bea0-59e8e5ec1ded\ReadOnlyDocs\\Q2.7.1.1.5.0040PRM Draft FS Q220 TH.xlsx</vt:lpwstr>
  </property>
  <property fmtid="{D5CDD505-2E9C-101B-9397-08002B2CF9AE}" pid="10" name="SiteType">
    <vt:lpwstr>Engagement2018</vt:lpwstr>
  </property>
  <property fmtid="{D5CDD505-2E9C-101B-9397-08002B2CF9AE}" pid="11" name="ResourceDBName">
    <vt:lpwstr>eAudITAppDB2020_FSAV1</vt:lpwstr>
  </property>
  <property fmtid="{D5CDD505-2E9C-101B-9397-08002B2CF9AE}" pid="12" name="Product">
    <vt:lpwstr>eAudIT2018</vt:lpwstr>
  </property>
  <property fmtid="{D5CDD505-2E9C-101B-9397-08002B2CF9AE}" pid="13" name="Version">
    <vt:lpwstr>V1</vt:lpwstr>
  </property>
  <property fmtid="{D5CDD505-2E9C-101B-9397-08002B2CF9AE}" pid="14" name="IsMembershipServiceImplemented">
    <vt:lpwstr>False</vt:lpwstr>
  </property>
  <property fmtid="{D5CDD505-2E9C-101B-9397-08002B2CF9AE}" pid="15" name="OnLine">
    <vt:lpwstr>False</vt:lpwstr>
  </property>
  <property fmtid="{D5CDD505-2E9C-101B-9397-08002B2CF9AE}" pid="16" name="SiteSource">
    <vt:lpwstr>Workgroup</vt:lpwstr>
  </property>
  <property fmtid="{D5CDD505-2E9C-101B-9397-08002B2CF9AE}" pid="17" name="RestrictedRibbons">
    <vt:lpwstr>AI-T|CT-T</vt:lpwstr>
  </property>
  <property fmtid="{D5CDD505-2E9C-101B-9397-08002B2CF9AE}" pid="18" name="MediaServiceImageTags">
    <vt:lpwstr/>
  </property>
  <property fmtid="{D5CDD505-2E9C-101B-9397-08002B2CF9AE}" pid="19" name="MSIP_Label_7e741457-a38a-4c4d-b744-f4c3d0dcde2d_Enabled">
    <vt:lpwstr>true</vt:lpwstr>
  </property>
  <property fmtid="{D5CDD505-2E9C-101B-9397-08002B2CF9AE}" pid="20" name="MSIP_Label_7e741457-a38a-4c4d-b744-f4c3d0dcde2d_SetDate">
    <vt:lpwstr>2023-07-20T06:29:13Z</vt:lpwstr>
  </property>
  <property fmtid="{D5CDD505-2E9C-101B-9397-08002B2CF9AE}" pid="21" name="MSIP_Label_7e741457-a38a-4c4d-b744-f4c3d0dcde2d_Method">
    <vt:lpwstr>Privileged</vt:lpwstr>
  </property>
  <property fmtid="{D5CDD505-2E9C-101B-9397-08002B2CF9AE}" pid="22" name="MSIP_Label_7e741457-a38a-4c4d-b744-f4c3d0dcde2d_Name">
    <vt:lpwstr>Public</vt:lpwstr>
  </property>
  <property fmtid="{D5CDD505-2E9C-101B-9397-08002B2CF9AE}" pid="23" name="MSIP_Label_7e741457-a38a-4c4d-b744-f4c3d0dcde2d_SiteId">
    <vt:lpwstr>5f5d616b-c389-421b-82cd-d57b59413fda</vt:lpwstr>
  </property>
  <property fmtid="{D5CDD505-2E9C-101B-9397-08002B2CF9AE}" pid="24" name="MSIP_Label_7e741457-a38a-4c4d-b744-f4c3d0dcde2d_ActionId">
    <vt:lpwstr>5b0b2b63-2080-419d-a936-17b7e56b5135</vt:lpwstr>
  </property>
  <property fmtid="{D5CDD505-2E9C-101B-9397-08002B2CF9AE}" pid="25" name="MSIP_Label_7e741457-a38a-4c4d-b744-f4c3d0dcde2d_ContentBits">
    <vt:lpwstr>0</vt:lpwstr>
  </property>
</Properties>
</file>