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05PRM_2568\Financial Statement 2025\BOD_2025\BOD_Q32025\PRM FS Q3_2025_For Upload to SET\"/>
    </mc:Choice>
  </mc:AlternateContent>
  <xr:revisionPtr revIDLastSave="0" documentId="13_ncr:1_{63C772D3-0DE9-4E49-8192-1631645ECA3C}" xr6:coauthVersionLast="47" xr6:coauthVersionMax="47" xr10:uidLastSave="{00000000-0000-0000-0000-000000000000}"/>
  <bookViews>
    <workbookView xWindow="-108" yWindow="-108" windowWidth="23256" windowHeight="13896" tabRatio="803" activeTab="8" xr2:uid="{E6BC3203-E29D-43C3-BDAE-057D93AE4E43}"/>
  </bookViews>
  <sheets>
    <sheet name="BS 2-4" sheetId="17" r:id="rId1"/>
    <sheet name="PL_3M 5-6" sheetId="2" r:id="rId2"/>
    <sheet name="7-8 (9month)" sheetId="15" state="hidden" r:id="rId3"/>
    <sheet name="PL_9M 7-8" sheetId="20" r:id="rId4"/>
    <sheet name="SE Conso 9" sheetId="18" r:id="rId5"/>
    <sheet name="SE Conso 10" sheetId="10" r:id="rId6"/>
    <sheet name="SE Separate 11" sheetId="19" r:id="rId7"/>
    <sheet name="SE Separate 12" sheetId="13" r:id="rId8"/>
    <sheet name="CF 13-14" sheetId="6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7">[1]FS!#REF!</definedName>
    <definedName name="\a">[1]FS!#REF!</definedName>
    <definedName name="\b" localSheetId="7">[2]BS_PL!#REF!</definedName>
    <definedName name="\b">[2]BS_PL!#REF!</definedName>
    <definedName name="\c" localSheetId="7">[1]FS!#REF!</definedName>
    <definedName name="\c">[1]FS!#REF!</definedName>
    <definedName name="\d" localSheetId="7">[1]FS!#REF!</definedName>
    <definedName name="\d">[1]FS!#REF!</definedName>
    <definedName name="_" localSheetId="7">#REF!</definedName>
    <definedName name="_">#REF!</definedName>
    <definedName name="____________tt1" localSheetId="2">'7-8 (9month)'!#REF!</definedName>
    <definedName name="____________tt1" localSheetId="1">'PL_3M 5-6'!#REF!</definedName>
    <definedName name="____________tt1" localSheetId="3">'PL_9M 7-8'!#REF!</definedName>
    <definedName name="____________tt1" localSheetId="7">#REF!</definedName>
    <definedName name="____________tt1">#REF!</definedName>
    <definedName name="____________tt10" localSheetId="2">'7-8 (9month)'!#REF!</definedName>
    <definedName name="____________tt10" localSheetId="1">'PL_3M 5-6'!#REF!</definedName>
    <definedName name="____________tt10" localSheetId="3">'PL_9M 7-8'!#REF!</definedName>
    <definedName name="____________tt10" localSheetId="7">#REF!</definedName>
    <definedName name="____________tt10">#REF!</definedName>
    <definedName name="____________tt11" localSheetId="2">'7-8 (9month)'!#REF!</definedName>
    <definedName name="____________tt11" localSheetId="1">'PL_3M 5-6'!#REF!</definedName>
    <definedName name="____________tt11" localSheetId="3">'PL_9M 7-8'!#REF!</definedName>
    <definedName name="____________tt11" localSheetId="7">#REF!</definedName>
    <definedName name="____________tt11">#REF!</definedName>
    <definedName name="____________tt12" localSheetId="2">'7-8 (9month)'!#REF!</definedName>
    <definedName name="____________tt12" localSheetId="1">'PL_3M 5-6'!#REF!</definedName>
    <definedName name="____________tt12" localSheetId="3">'PL_9M 7-8'!#REF!</definedName>
    <definedName name="____________tt12" localSheetId="7">#REF!</definedName>
    <definedName name="____________tt12">#REF!</definedName>
    <definedName name="____________tt13" localSheetId="2">'7-8 (9month)'!#REF!</definedName>
    <definedName name="____________tt13" localSheetId="1">'PL_3M 5-6'!#REF!</definedName>
    <definedName name="____________tt13" localSheetId="3">'PL_9M 7-8'!#REF!</definedName>
    <definedName name="____________tt13" localSheetId="7">#REF!</definedName>
    <definedName name="____________tt13">#REF!</definedName>
    <definedName name="____________tt14" localSheetId="2">'7-8 (9month)'!#REF!</definedName>
    <definedName name="____________tt14" localSheetId="1">'PL_3M 5-6'!#REF!</definedName>
    <definedName name="____________tt14" localSheetId="3">'PL_9M 7-8'!#REF!</definedName>
    <definedName name="____________tt14" localSheetId="7">#REF!</definedName>
    <definedName name="____________tt14">#REF!</definedName>
    <definedName name="____________tt15" localSheetId="2">'7-8 (9month)'!#REF!</definedName>
    <definedName name="____________tt15" localSheetId="1">'PL_3M 5-6'!#REF!</definedName>
    <definedName name="____________tt15" localSheetId="3">'PL_9M 7-8'!#REF!</definedName>
    <definedName name="____________tt15" localSheetId="7">#REF!</definedName>
    <definedName name="____________tt15">#REF!</definedName>
    <definedName name="____________tt16" localSheetId="2">'7-8 (9month)'!#REF!</definedName>
    <definedName name="____________tt16" localSheetId="1">'PL_3M 5-6'!#REF!</definedName>
    <definedName name="____________tt16" localSheetId="3">'PL_9M 7-8'!#REF!</definedName>
    <definedName name="____________tt16" localSheetId="7">#REF!</definedName>
    <definedName name="____________tt16">#REF!</definedName>
    <definedName name="____________tt17" localSheetId="2">'7-8 (9month)'!#REF!</definedName>
    <definedName name="____________tt17" localSheetId="1">'PL_3M 5-6'!#REF!</definedName>
    <definedName name="____________tt17" localSheetId="3">'PL_9M 7-8'!#REF!</definedName>
    <definedName name="____________tt17" localSheetId="7">#REF!</definedName>
    <definedName name="____________tt17">#REF!</definedName>
    <definedName name="____________tt18" localSheetId="2">'7-8 (9month)'!#REF!</definedName>
    <definedName name="____________tt18" localSheetId="1">'PL_3M 5-6'!#REF!</definedName>
    <definedName name="____________tt18" localSheetId="3">'PL_9M 7-8'!#REF!</definedName>
    <definedName name="____________tt18" localSheetId="7">#REF!</definedName>
    <definedName name="____________tt18">#REF!</definedName>
    <definedName name="____________tt19" localSheetId="2">'7-8 (9month)'!#REF!</definedName>
    <definedName name="____________tt19" localSheetId="1">'PL_3M 5-6'!#REF!</definedName>
    <definedName name="____________tt19" localSheetId="3">'PL_9M 7-8'!#REF!</definedName>
    <definedName name="____________tt19" localSheetId="7">#REF!</definedName>
    <definedName name="____________tt19">#REF!</definedName>
    <definedName name="____________tt2" localSheetId="2">'7-8 (9month)'!#REF!</definedName>
    <definedName name="____________tt2" localSheetId="1">'PL_3M 5-6'!#REF!</definedName>
    <definedName name="____________tt2" localSheetId="3">'PL_9M 7-8'!#REF!</definedName>
    <definedName name="____________tt2" localSheetId="7">#REF!</definedName>
    <definedName name="____________tt2">#REF!</definedName>
    <definedName name="____________tt20" localSheetId="2">'7-8 (9month)'!#REF!</definedName>
    <definedName name="____________tt20" localSheetId="1">'PL_3M 5-6'!#REF!</definedName>
    <definedName name="____________tt20" localSheetId="3">'PL_9M 7-8'!#REF!</definedName>
    <definedName name="____________tt20" localSheetId="7">#REF!</definedName>
    <definedName name="____________tt20">#REF!</definedName>
    <definedName name="____________tt21" localSheetId="2">'7-8 (9month)'!#REF!</definedName>
    <definedName name="____________tt21" localSheetId="1">'PL_3M 5-6'!#REF!</definedName>
    <definedName name="____________tt21" localSheetId="3">'PL_9M 7-8'!#REF!</definedName>
    <definedName name="____________tt21" localSheetId="7">#REF!</definedName>
    <definedName name="____________tt21">#REF!</definedName>
    <definedName name="____________tt3" localSheetId="2">'7-8 (9month)'!#REF!</definedName>
    <definedName name="____________tt3" localSheetId="1">'PL_3M 5-6'!#REF!</definedName>
    <definedName name="____________tt3" localSheetId="3">'PL_9M 7-8'!#REF!</definedName>
    <definedName name="____________tt3" localSheetId="7">#REF!</definedName>
    <definedName name="____________tt3">#REF!</definedName>
    <definedName name="____________tt4" localSheetId="2">'7-8 (9month)'!#REF!</definedName>
    <definedName name="____________tt4" localSheetId="1">'PL_3M 5-6'!#REF!</definedName>
    <definedName name="____________tt4" localSheetId="3">'PL_9M 7-8'!#REF!</definedName>
    <definedName name="____________tt4" localSheetId="7">#REF!</definedName>
    <definedName name="____________tt4">#REF!</definedName>
    <definedName name="____________tt5" localSheetId="2">'7-8 (9month)'!#REF!</definedName>
    <definedName name="____________tt5" localSheetId="1">'PL_3M 5-6'!#REF!</definedName>
    <definedName name="____________tt5" localSheetId="3">'PL_9M 7-8'!#REF!</definedName>
    <definedName name="____________tt5" localSheetId="7">#REF!</definedName>
    <definedName name="____________tt5">#REF!</definedName>
    <definedName name="____________tt6" localSheetId="2">'7-8 (9month)'!#REF!</definedName>
    <definedName name="____________tt6" localSheetId="1">'PL_3M 5-6'!#REF!</definedName>
    <definedName name="____________tt6" localSheetId="3">'PL_9M 7-8'!#REF!</definedName>
    <definedName name="____________tt6" localSheetId="7">#REF!</definedName>
    <definedName name="____________tt6">#REF!</definedName>
    <definedName name="____________tt7" localSheetId="2">'7-8 (9month)'!#REF!</definedName>
    <definedName name="____________tt7" localSheetId="1">'PL_3M 5-6'!#REF!</definedName>
    <definedName name="____________tt7" localSheetId="3">'PL_9M 7-8'!#REF!</definedName>
    <definedName name="____________tt7" localSheetId="7">#REF!</definedName>
    <definedName name="____________tt7">#REF!</definedName>
    <definedName name="____________tt8" localSheetId="2">'7-8 (9month)'!#REF!</definedName>
    <definedName name="____________tt8" localSheetId="1">'PL_3M 5-6'!#REF!</definedName>
    <definedName name="____________tt8" localSheetId="3">'PL_9M 7-8'!#REF!</definedName>
    <definedName name="____________tt8" localSheetId="7">#REF!</definedName>
    <definedName name="____________tt8">#REF!</definedName>
    <definedName name="____________tt9" localSheetId="2">'7-8 (9month)'!#REF!</definedName>
    <definedName name="____________tt9" localSheetId="1">'PL_3M 5-6'!#REF!</definedName>
    <definedName name="____________tt9" localSheetId="3">'PL_9M 7-8'!#REF!</definedName>
    <definedName name="____________tt9" localSheetId="7">#REF!</definedName>
    <definedName name="____________tt9">#REF!</definedName>
    <definedName name="___________tt1" localSheetId="2">'7-8 (9month)'!#REF!</definedName>
    <definedName name="___________tt1" localSheetId="1">'PL_3M 5-6'!#REF!</definedName>
    <definedName name="___________tt1" localSheetId="3">'PL_9M 7-8'!#REF!</definedName>
    <definedName name="___________tt1" localSheetId="7">#REF!</definedName>
    <definedName name="___________tt1">#REF!</definedName>
    <definedName name="___________tt10" localSheetId="2">'7-8 (9month)'!#REF!</definedName>
    <definedName name="___________tt10" localSheetId="1">'PL_3M 5-6'!#REF!</definedName>
    <definedName name="___________tt10" localSheetId="3">'PL_9M 7-8'!#REF!</definedName>
    <definedName name="___________tt10" localSheetId="7">#REF!</definedName>
    <definedName name="___________tt10">#REF!</definedName>
    <definedName name="___________tt11" localSheetId="2">'7-8 (9month)'!#REF!</definedName>
    <definedName name="___________tt11" localSheetId="1">'PL_3M 5-6'!#REF!</definedName>
    <definedName name="___________tt11" localSheetId="3">'PL_9M 7-8'!#REF!</definedName>
    <definedName name="___________tt11" localSheetId="7">#REF!</definedName>
    <definedName name="___________tt11">#REF!</definedName>
    <definedName name="___________tt12" localSheetId="2">'7-8 (9month)'!#REF!</definedName>
    <definedName name="___________tt12" localSheetId="1">'PL_3M 5-6'!#REF!</definedName>
    <definedName name="___________tt12" localSheetId="3">'PL_9M 7-8'!#REF!</definedName>
    <definedName name="___________tt12" localSheetId="7">#REF!</definedName>
    <definedName name="___________tt12">#REF!</definedName>
    <definedName name="___________tt13" localSheetId="2">'7-8 (9month)'!#REF!</definedName>
    <definedName name="___________tt13" localSheetId="1">'PL_3M 5-6'!#REF!</definedName>
    <definedName name="___________tt13" localSheetId="3">'PL_9M 7-8'!#REF!</definedName>
    <definedName name="___________tt13" localSheetId="7">#REF!</definedName>
    <definedName name="___________tt13">#REF!</definedName>
    <definedName name="___________tt14" localSheetId="2">'7-8 (9month)'!#REF!</definedName>
    <definedName name="___________tt14" localSheetId="1">'PL_3M 5-6'!#REF!</definedName>
    <definedName name="___________tt14" localSheetId="3">'PL_9M 7-8'!#REF!</definedName>
    <definedName name="___________tt14" localSheetId="7">#REF!</definedName>
    <definedName name="___________tt14">#REF!</definedName>
    <definedName name="___________tt15" localSheetId="2">'7-8 (9month)'!#REF!</definedName>
    <definedName name="___________tt15" localSheetId="1">'PL_3M 5-6'!#REF!</definedName>
    <definedName name="___________tt15" localSheetId="3">'PL_9M 7-8'!#REF!</definedName>
    <definedName name="___________tt15" localSheetId="7">#REF!</definedName>
    <definedName name="___________tt15">#REF!</definedName>
    <definedName name="___________tt16" localSheetId="2">'7-8 (9month)'!#REF!</definedName>
    <definedName name="___________tt16" localSheetId="1">'PL_3M 5-6'!#REF!</definedName>
    <definedName name="___________tt16" localSheetId="3">'PL_9M 7-8'!#REF!</definedName>
    <definedName name="___________tt16" localSheetId="7">#REF!</definedName>
    <definedName name="___________tt16">#REF!</definedName>
    <definedName name="___________tt17" localSheetId="2">'7-8 (9month)'!#REF!</definedName>
    <definedName name="___________tt17" localSheetId="1">'PL_3M 5-6'!#REF!</definedName>
    <definedName name="___________tt17" localSheetId="3">'PL_9M 7-8'!#REF!</definedName>
    <definedName name="___________tt17" localSheetId="7">#REF!</definedName>
    <definedName name="___________tt17">#REF!</definedName>
    <definedName name="___________tt18" localSheetId="2">'7-8 (9month)'!#REF!</definedName>
    <definedName name="___________tt18" localSheetId="1">'PL_3M 5-6'!#REF!</definedName>
    <definedName name="___________tt18" localSheetId="3">'PL_9M 7-8'!#REF!</definedName>
    <definedName name="___________tt18" localSheetId="7">#REF!</definedName>
    <definedName name="___________tt18">#REF!</definedName>
    <definedName name="___________tt19" localSheetId="2">'7-8 (9month)'!#REF!</definedName>
    <definedName name="___________tt19" localSheetId="1">'PL_3M 5-6'!#REF!</definedName>
    <definedName name="___________tt19" localSheetId="3">'PL_9M 7-8'!#REF!</definedName>
    <definedName name="___________tt19" localSheetId="7">#REF!</definedName>
    <definedName name="___________tt19">#REF!</definedName>
    <definedName name="___________tt2" localSheetId="2">'7-8 (9month)'!#REF!</definedName>
    <definedName name="___________tt2" localSheetId="1">'PL_3M 5-6'!#REF!</definedName>
    <definedName name="___________tt2" localSheetId="3">'PL_9M 7-8'!#REF!</definedName>
    <definedName name="___________tt2" localSheetId="7">#REF!</definedName>
    <definedName name="___________tt2">#REF!</definedName>
    <definedName name="___________tt20" localSheetId="2">'7-8 (9month)'!#REF!</definedName>
    <definedName name="___________tt20" localSheetId="1">'PL_3M 5-6'!#REF!</definedName>
    <definedName name="___________tt20" localSheetId="3">'PL_9M 7-8'!#REF!</definedName>
    <definedName name="___________tt20" localSheetId="7">#REF!</definedName>
    <definedName name="___________tt20">#REF!</definedName>
    <definedName name="___________tt21" localSheetId="2">'7-8 (9month)'!#REF!</definedName>
    <definedName name="___________tt21" localSheetId="1">'PL_3M 5-6'!#REF!</definedName>
    <definedName name="___________tt21" localSheetId="3">'PL_9M 7-8'!#REF!</definedName>
    <definedName name="___________tt21" localSheetId="7">#REF!</definedName>
    <definedName name="___________tt21">#REF!</definedName>
    <definedName name="___________tt3" localSheetId="2">'7-8 (9month)'!#REF!</definedName>
    <definedName name="___________tt3" localSheetId="1">'PL_3M 5-6'!#REF!</definedName>
    <definedName name="___________tt3" localSheetId="3">'PL_9M 7-8'!#REF!</definedName>
    <definedName name="___________tt3" localSheetId="7">#REF!</definedName>
    <definedName name="___________tt3">#REF!</definedName>
    <definedName name="___________tt4" localSheetId="2">'7-8 (9month)'!#REF!</definedName>
    <definedName name="___________tt4" localSheetId="1">'PL_3M 5-6'!#REF!</definedName>
    <definedName name="___________tt4" localSheetId="3">'PL_9M 7-8'!#REF!</definedName>
    <definedName name="___________tt4" localSheetId="7">#REF!</definedName>
    <definedName name="___________tt4">#REF!</definedName>
    <definedName name="___________tt5" localSheetId="2">'7-8 (9month)'!#REF!</definedName>
    <definedName name="___________tt5" localSheetId="1">'PL_3M 5-6'!#REF!</definedName>
    <definedName name="___________tt5" localSheetId="3">'PL_9M 7-8'!#REF!</definedName>
    <definedName name="___________tt5" localSheetId="7">#REF!</definedName>
    <definedName name="___________tt5">#REF!</definedName>
    <definedName name="___________tt6" localSheetId="2">'7-8 (9month)'!#REF!</definedName>
    <definedName name="___________tt6" localSheetId="1">'PL_3M 5-6'!#REF!</definedName>
    <definedName name="___________tt6" localSheetId="3">'PL_9M 7-8'!#REF!</definedName>
    <definedName name="___________tt6" localSheetId="7">#REF!</definedName>
    <definedName name="___________tt6">#REF!</definedName>
    <definedName name="___________tt7" localSheetId="2">'7-8 (9month)'!#REF!</definedName>
    <definedName name="___________tt7" localSheetId="1">'PL_3M 5-6'!#REF!</definedName>
    <definedName name="___________tt7" localSheetId="3">'PL_9M 7-8'!#REF!</definedName>
    <definedName name="___________tt7" localSheetId="7">#REF!</definedName>
    <definedName name="___________tt7">#REF!</definedName>
    <definedName name="___________tt8" localSheetId="2">'7-8 (9month)'!#REF!</definedName>
    <definedName name="___________tt8" localSheetId="1">'PL_3M 5-6'!#REF!</definedName>
    <definedName name="___________tt8" localSheetId="3">'PL_9M 7-8'!#REF!</definedName>
    <definedName name="___________tt8" localSheetId="7">#REF!</definedName>
    <definedName name="___________tt8">#REF!</definedName>
    <definedName name="___________tt9" localSheetId="2">'7-8 (9month)'!#REF!</definedName>
    <definedName name="___________tt9" localSheetId="1">'PL_3M 5-6'!#REF!</definedName>
    <definedName name="___________tt9" localSheetId="3">'PL_9M 7-8'!#REF!</definedName>
    <definedName name="___________tt9" localSheetId="7">#REF!</definedName>
    <definedName name="___________tt9">#REF!</definedName>
    <definedName name="__________tt1" localSheetId="2">'7-8 (9month)'!#REF!</definedName>
    <definedName name="__________tt1" localSheetId="1">'PL_3M 5-6'!#REF!</definedName>
    <definedName name="__________tt1" localSheetId="3">'PL_9M 7-8'!#REF!</definedName>
    <definedName name="__________tt1" localSheetId="7">#REF!</definedName>
    <definedName name="__________tt1">#REF!</definedName>
    <definedName name="__________tt10" localSheetId="2">'7-8 (9month)'!#REF!</definedName>
    <definedName name="__________tt10" localSheetId="1">'PL_3M 5-6'!#REF!</definedName>
    <definedName name="__________tt10" localSheetId="3">'PL_9M 7-8'!#REF!</definedName>
    <definedName name="__________tt10" localSheetId="7">#REF!</definedName>
    <definedName name="__________tt10">#REF!</definedName>
    <definedName name="__________tt11" localSheetId="2">'7-8 (9month)'!#REF!</definedName>
    <definedName name="__________tt11" localSheetId="1">'PL_3M 5-6'!#REF!</definedName>
    <definedName name="__________tt11" localSheetId="3">'PL_9M 7-8'!#REF!</definedName>
    <definedName name="__________tt11" localSheetId="7">#REF!</definedName>
    <definedName name="__________tt11">#REF!</definedName>
    <definedName name="__________tt12" localSheetId="2">'7-8 (9month)'!#REF!</definedName>
    <definedName name="__________tt12" localSheetId="1">'PL_3M 5-6'!#REF!</definedName>
    <definedName name="__________tt12" localSheetId="3">'PL_9M 7-8'!#REF!</definedName>
    <definedName name="__________tt12" localSheetId="7">#REF!</definedName>
    <definedName name="__________tt12">#REF!</definedName>
    <definedName name="__________tt13" localSheetId="2">'7-8 (9month)'!#REF!</definedName>
    <definedName name="__________tt13" localSheetId="1">'PL_3M 5-6'!#REF!</definedName>
    <definedName name="__________tt13" localSheetId="3">'PL_9M 7-8'!#REF!</definedName>
    <definedName name="__________tt13" localSheetId="7">#REF!</definedName>
    <definedName name="__________tt13">#REF!</definedName>
    <definedName name="__________tt14" localSheetId="2">'7-8 (9month)'!#REF!</definedName>
    <definedName name="__________tt14" localSheetId="1">'PL_3M 5-6'!#REF!</definedName>
    <definedName name="__________tt14" localSheetId="3">'PL_9M 7-8'!#REF!</definedName>
    <definedName name="__________tt14" localSheetId="7">#REF!</definedName>
    <definedName name="__________tt14">#REF!</definedName>
    <definedName name="__________tt15" localSheetId="2">'7-8 (9month)'!#REF!</definedName>
    <definedName name="__________tt15" localSheetId="1">'PL_3M 5-6'!#REF!</definedName>
    <definedName name="__________tt15" localSheetId="3">'PL_9M 7-8'!#REF!</definedName>
    <definedName name="__________tt15" localSheetId="7">#REF!</definedName>
    <definedName name="__________tt15">#REF!</definedName>
    <definedName name="__________tt16" localSheetId="2">'7-8 (9month)'!#REF!</definedName>
    <definedName name="__________tt16" localSheetId="1">'PL_3M 5-6'!#REF!</definedName>
    <definedName name="__________tt16" localSheetId="3">'PL_9M 7-8'!#REF!</definedName>
    <definedName name="__________tt16" localSheetId="7">#REF!</definedName>
    <definedName name="__________tt16">#REF!</definedName>
    <definedName name="__________tt17" localSheetId="2">'7-8 (9month)'!#REF!</definedName>
    <definedName name="__________tt17" localSheetId="1">'PL_3M 5-6'!#REF!</definedName>
    <definedName name="__________tt17" localSheetId="3">'PL_9M 7-8'!#REF!</definedName>
    <definedName name="__________tt17" localSheetId="7">#REF!</definedName>
    <definedName name="__________tt17">#REF!</definedName>
    <definedName name="__________tt18" localSheetId="2">'7-8 (9month)'!#REF!</definedName>
    <definedName name="__________tt18" localSheetId="1">'PL_3M 5-6'!#REF!</definedName>
    <definedName name="__________tt18" localSheetId="3">'PL_9M 7-8'!#REF!</definedName>
    <definedName name="__________tt18" localSheetId="7">#REF!</definedName>
    <definedName name="__________tt18">#REF!</definedName>
    <definedName name="__________tt19" localSheetId="2">'7-8 (9month)'!#REF!</definedName>
    <definedName name="__________tt19" localSheetId="1">'PL_3M 5-6'!#REF!</definedName>
    <definedName name="__________tt19" localSheetId="3">'PL_9M 7-8'!#REF!</definedName>
    <definedName name="__________tt19" localSheetId="7">#REF!</definedName>
    <definedName name="__________tt19">#REF!</definedName>
    <definedName name="__________tt2" localSheetId="2">'7-8 (9month)'!#REF!</definedName>
    <definedName name="__________tt2" localSheetId="1">'PL_3M 5-6'!#REF!</definedName>
    <definedName name="__________tt2" localSheetId="3">'PL_9M 7-8'!#REF!</definedName>
    <definedName name="__________tt2" localSheetId="7">#REF!</definedName>
    <definedName name="__________tt2">#REF!</definedName>
    <definedName name="__________tt20" localSheetId="2">'7-8 (9month)'!#REF!</definedName>
    <definedName name="__________tt20" localSheetId="1">'PL_3M 5-6'!#REF!</definedName>
    <definedName name="__________tt20" localSheetId="3">'PL_9M 7-8'!#REF!</definedName>
    <definedName name="__________tt20" localSheetId="7">#REF!</definedName>
    <definedName name="__________tt20">#REF!</definedName>
    <definedName name="__________tt21" localSheetId="2">'7-8 (9month)'!#REF!</definedName>
    <definedName name="__________tt21" localSheetId="1">'PL_3M 5-6'!#REF!</definedName>
    <definedName name="__________tt21" localSheetId="3">'PL_9M 7-8'!#REF!</definedName>
    <definedName name="__________tt21" localSheetId="7">#REF!</definedName>
    <definedName name="__________tt21">#REF!</definedName>
    <definedName name="__________tt3" localSheetId="2">'7-8 (9month)'!#REF!</definedName>
    <definedName name="__________tt3" localSheetId="1">'PL_3M 5-6'!#REF!</definedName>
    <definedName name="__________tt3" localSheetId="3">'PL_9M 7-8'!#REF!</definedName>
    <definedName name="__________tt3" localSheetId="7">#REF!</definedName>
    <definedName name="__________tt3">#REF!</definedName>
    <definedName name="__________tt4" localSheetId="2">'7-8 (9month)'!#REF!</definedName>
    <definedName name="__________tt4" localSheetId="1">'PL_3M 5-6'!#REF!</definedName>
    <definedName name="__________tt4" localSheetId="3">'PL_9M 7-8'!#REF!</definedName>
    <definedName name="__________tt4" localSheetId="7">#REF!</definedName>
    <definedName name="__________tt4">#REF!</definedName>
    <definedName name="__________tt5" localSheetId="2">'7-8 (9month)'!#REF!</definedName>
    <definedName name="__________tt5" localSheetId="1">'PL_3M 5-6'!#REF!</definedName>
    <definedName name="__________tt5" localSheetId="3">'PL_9M 7-8'!#REF!</definedName>
    <definedName name="__________tt5" localSheetId="7">#REF!</definedName>
    <definedName name="__________tt5">#REF!</definedName>
    <definedName name="__________tt6" localSheetId="2">'7-8 (9month)'!#REF!</definedName>
    <definedName name="__________tt6" localSheetId="1">'PL_3M 5-6'!#REF!</definedName>
    <definedName name="__________tt6" localSheetId="3">'PL_9M 7-8'!#REF!</definedName>
    <definedName name="__________tt6" localSheetId="7">#REF!</definedName>
    <definedName name="__________tt6">#REF!</definedName>
    <definedName name="__________tt7" localSheetId="2">'7-8 (9month)'!#REF!</definedName>
    <definedName name="__________tt7" localSheetId="1">'PL_3M 5-6'!#REF!</definedName>
    <definedName name="__________tt7" localSheetId="3">'PL_9M 7-8'!#REF!</definedName>
    <definedName name="__________tt7" localSheetId="7">#REF!</definedName>
    <definedName name="__________tt7">#REF!</definedName>
    <definedName name="__________tt8" localSheetId="2">'7-8 (9month)'!#REF!</definedName>
    <definedName name="__________tt8" localSheetId="1">'PL_3M 5-6'!#REF!</definedName>
    <definedName name="__________tt8" localSheetId="3">'PL_9M 7-8'!#REF!</definedName>
    <definedName name="__________tt8" localSheetId="7">#REF!</definedName>
    <definedName name="__________tt8">#REF!</definedName>
    <definedName name="__________tt9" localSheetId="2">'7-8 (9month)'!#REF!</definedName>
    <definedName name="__________tt9" localSheetId="1">'PL_3M 5-6'!#REF!</definedName>
    <definedName name="__________tt9" localSheetId="3">'PL_9M 7-8'!#REF!</definedName>
    <definedName name="__________tt9" localSheetId="7">#REF!</definedName>
    <definedName name="__________tt9">#REF!</definedName>
    <definedName name="_________tt1" localSheetId="2">'7-8 (9month)'!#REF!</definedName>
    <definedName name="_________tt1" localSheetId="1">'PL_3M 5-6'!#REF!</definedName>
    <definedName name="_________tt1" localSheetId="3">'PL_9M 7-8'!#REF!</definedName>
    <definedName name="_________tt1" localSheetId="7">#REF!</definedName>
    <definedName name="_________tt1">#REF!</definedName>
    <definedName name="_________tt10" localSheetId="2">'7-8 (9month)'!#REF!</definedName>
    <definedName name="_________tt10" localSheetId="1">'PL_3M 5-6'!#REF!</definedName>
    <definedName name="_________tt10" localSheetId="3">'PL_9M 7-8'!#REF!</definedName>
    <definedName name="_________tt10" localSheetId="7">#REF!</definedName>
    <definedName name="_________tt10">#REF!</definedName>
    <definedName name="_________tt11" localSheetId="2">'7-8 (9month)'!#REF!</definedName>
    <definedName name="_________tt11" localSheetId="1">'PL_3M 5-6'!#REF!</definedName>
    <definedName name="_________tt11" localSheetId="3">'PL_9M 7-8'!#REF!</definedName>
    <definedName name="_________tt11" localSheetId="7">#REF!</definedName>
    <definedName name="_________tt11">#REF!</definedName>
    <definedName name="_________tt12" localSheetId="2">'7-8 (9month)'!#REF!</definedName>
    <definedName name="_________tt12" localSheetId="1">'PL_3M 5-6'!#REF!</definedName>
    <definedName name="_________tt12" localSheetId="3">'PL_9M 7-8'!#REF!</definedName>
    <definedName name="_________tt12" localSheetId="7">#REF!</definedName>
    <definedName name="_________tt12">#REF!</definedName>
    <definedName name="_________tt13" localSheetId="2">'7-8 (9month)'!#REF!</definedName>
    <definedName name="_________tt13" localSheetId="1">'PL_3M 5-6'!#REF!</definedName>
    <definedName name="_________tt13" localSheetId="3">'PL_9M 7-8'!#REF!</definedName>
    <definedName name="_________tt13" localSheetId="7">#REF!</definedName>
    <definedName name="_________tt13">#REF!</definedName>
    <definedName name="_________tt14" localSheetId="2">'7-8 (9month)'!#REF!</definedName>
    <definedName name="_________tt14" localSheetId="1">'PL_3M 5-6'!#REF!</definedName>
    <definedName name="_________tt14" localSheetId="3">'PL_9M 7-8'!#REF!</definedName>
    <definedName name="_________tt14" localSheetId="7">#REF!</definedName>
    <definedName name="_________tt14">#REF!</definedName>
    <definedName name="_________tt15" localSheetId="2">'7-8 (9month)'!#REF!</definedName>
    <definedName name="_________tt15" localSheetId="1">'PL_3M 5-6'!#REF!</definedName>
    <definedName name="_________tt15" localSheetId="3">'PL_9M 7-8'!#REF!</definedName>
    <definedName name="_________tt15" localSheetId="7">#REF!</definedName>
    <definedName name="_________tt15">#REF!</definedName>
    <definedName name="_________tt16" localSheetId="2">'7-8 (9month)'!#REF!</definedName>
    <definedName name="_________tt16" localSheetId="1">'PL_3M 5-6'!#REF!</definedName>
    <definedName name="_________tt16" localSheetId="3">'PL_9M 7-8'!#REF!</definedName>
    <definedName name="_________tt16" localSheetId="7">#REF!</definedName>
    <definedName name="_________tt16">#REF!</definedName>
    <definedName name="_________tt17" localSheetId="2">'7-8 (9month)'!#REF!</definedName>
    <definedName name="_________tt17" localSheetId="1">'PL_3M 5-6'!#REF!</definedName>
    <definedName name="_________tt17" localSheetId="3">'PL_9M 7-8'!#REF!</definedName>
    <definedName name="_________tt17" localSheetId="7">#REF!</definedName>
    <definedName name="_________tt17">#REF!</definedName>
    <definedName name="_________tt18" localSheetId="2">'7-8 (9month)'!#REF!</definedName>
    <definedName name="_________tt18" localSheetId="1">'PL_3M 5-6'!#REF!</definedName>
    <definedName name="_________tt18" localSheetId="3">'PL_9M 7-8'!#REF!</definedName>
    <definedName name="_________tt18" localSheetId="7">#REF!</definedName>
    <definedName name="_________tt18">#REF!</definedName>
    <definedName name="_________tt19" localSheetId="2">'7-8 (9month)'!#REF!</definedName>
    <definedName name="_________tt19" localSheetId="1">'PL_3M 5-6'!#REF!</definedName>
    <definedName name="_________tt19" localSheetId="3">'PL_9M 7-8'!#REF!</definedName>
    <definedName name="_________tt19" localSheetId="7">#REF!</definedName>
    <definedName name="_________tt19">#REF!</definedName>
    <definedName name="_________tt2" localSheetId="2">'7-8 (9month)'!#REF!</definedName>
    <definedName name="_________tt2" localSheetId="1">'PL_3M 5-6'!#REF!</definedName>
    <definedName name="_________tt2" localSheetId="3">'PL_9M 7-8'!#REF!</definedName>
    <definedName name="_________tt2" localSheetId="7">#REF!</definedName>
    <definedName name="_________tt2">#REF!</definedName>
    <definedName name="_________tt20" localSheetId="2">'7-8 (9month)'!#REF!</definedName>
    <definedName name="_________tt20" localSheetId="1">'PL_3M 5-6'!#REF!</definedName>
    <definedName name="_________tt20" localSheetId="3">'PL_9M 7-8'!#REF!</definedName>
    <definedName name="_________tt20" localSheetId="7">#REF!</definedName>
    <definedName name="_________tt20">#REF!</definedName>
    <definedName name="_________tt21" localSheetId="2">'7-8 (9month)'!#REF!</definedName>
    <definedName name="_________tt21" localSheetId="1">'PL_3M 5-6'!#REF!</definedName>
    <definedName name="_________tt21" localSheetId="3">'PL_9M 7-8'!#REF!</definedName>
    <definedName name="_________tt21" localSheetId="7">#REF!</definedName>
    <definedName name="_________tt21">#REF!</definedName>
    <definedName name="_________tt3" localSheetId="2">'7-8 (9month)'!#REF!</definedName>
    <definedName name="_________tt3" localSheetId="1">'PL_3M 5-6'!#REF!</definedName>
    <definedName name="_________tt3" localSheetId="3">'PL_9M 7-8'!#REF!</definedName>
    <definedName name="_________tt3" localSheetId="7">#REF!</definedName>
    <definedName name="_________tt3">#REF!</definedName>
    <definedName name="_________tt4" localSheetId="2">'7-8 (9month)'!#REF!</definedName>
    <definedName name="_________tt4" localSheetId="1">'PL_3M 5-6'!#REF!</definedName>
    <definedName name="_________tt4" localSheetId="3">'PL_9M 7-8'!#REF!</definedName>
    <definedName name="_________tt4" localSheetId="7">#REF!</definedName>
    <definedName name="_________tt4">#REF!</definedName>
    <definedName name="_________tt5" localSheetId="2">'7-8 (9month)'!#REF!</definedName>
    <definedName name="_________tt5" localSheetId="1">'PL_3M 5-6'!#REF!</definedName>
    <definedName name="_________tt5" localSheetId="3">'PL_9M 7-8'!#REF!</definedName>
    <definedName name="_________tt5" localSheetId="7">#REF!</definedName>
    <definedName name="_________tt5">#REF!</definedName>
    <definedName name="_________tt6" localSheetId="2">'7-8 (9month)'!#REF!</definedName>
    <definedName name="_________tt6" localSheetId="1">'PL_3M 5-6'!#REF!</definedName>
    <definedName name="_________tt6" localSheetId="3">'PL_9M 7-8'!#REF!</definedName>
    <definedName name="_________tt6" localSheetId="7">#REF!</definedName>
    <definedName name="_________tt6">#REF!</definedName>
    <definedName name="_________tt7" localSheetId="2">'7-8 (9month)'!#REF!</definedName>
    <definedName name="_________tt7" localSheetId="1">'PL_3M 5-6'!#REF!</definedName>
    <definedName name="_________tt7" localSheetId="3">'PL_9M 7-8'!#REF!</definedName>
    <definedName name="_________tt7" localSheetId="7">#REF!</definedName>
    <definedName name="_________tt7">#REF!</definedName>
    <definedName name="_________tt8" localSheetId="2">'7-8 (9month)'!#REF!</definedName>
    <definedName name="_________tt8" localSheetId="1">'PL_3M 5-6'!#REF!</definedName>
    <definedName name="_________tt8" localSheetId="3">'PL_9M 7-8'!#REF!</definedName>
    <definedName name="_________tt8" localSheetId="7">#REF!</definedName>
    <definedName name="_________tt8">#REF!</definedName>
    <definedName name="_________tt9" localSheetId="2">'7-8 (9month)'!#REF!</definedName>
    <definedName name="_________tt9" localSheetId="1">'PL_3M 5-6'!#REF!</definedName>
    <definedName name="_________tt9" localSheetId="3">'PL_9M 7-8'!#REF!</definedName>
    <definedName name="_________tt9" localSheetId="7">#REF!</definedName>
    <definedName name="_________tt9">#REF!</definedName>
    <definedName name="________tt1" localSheetId="2">'7-8 (9month)'!#REF!</definedName>
    <definedName name="________tt1" localSheetId="1">'PL_3M 5-6'!#REF!</definedName>
    <definedName name="________tt1" localSheetId="3">'PL_9M 7-8'!#REF!</definedName>
    <definedName name="________tt1" localSheetId="7">#REF!</definedName>
    <definedName name="________tt1">#REF!</definedName>
    <definedName name="________tt10" localSheetId="2">'7-8 (9month)'!#REF!</definedName>
    <definedName name="________tt10" localSheetId="1">'PL_3M 5-6'!#REF!</definedName>
    <definedName name="________tt10" localSheetId="3">'PL_9M 7-8'!#REF!</definedName>
    <definedName name="________tt10" localSheetId="7">#REF!</definedName>
    <definedName name="________tt10">#REF!</definedName>
    <definedName name="________tt11" localSheetId="2">'7-8 (9month)'!#REF!</definedName>
    <definedName name="________tt11" localSheetId="1">'PL_3M 5-6'!#REF!</definedName>
    <definedName name="________tt11" localSheetId="3">'PL_9M 7-8'!#REF!</definedName>
    <definedName name="________tt11" localSheetId="7">#REF!</definedName>
    <definedName name="________tt11">#REF!</definedName>
    <definedName name="________tt12" localSheetId="2">'7-8 (9month)'!#REF!</definedName>
    <definedName name="________tt12" localSheetId="1">'PL_3M 5-6'!#REF!</definedName>
    <definedName name="________tt12" localSheetId="3">'PL_9M 7-8'!#REF!</definedName>
    <definedName name="________tt12" localSheetId="7">#REF!</definedName>
    <definedName name="________tt12">#REF!</definedName>
    <definedName name="________tt13" localSheetId="2">'7-8 (9month)'!#REF!</definedName>
    <definedName name="________tt13" localSheetId="1">'PL_3M 5-6'!#REF!</definedName>
    <definedName name="________tt13" localSheetId="3">'PL_9M 7-8'!#REF!</definedName>
    <definedName name="________tt13" localSheetId="7">#REF!</definedName>
    <definedName name="________tt13">#REF!</definedName>
    <definedName name="________tt14" localSheetId="2">'7-8 (9month)'!#REF!</definedName>
    <definedName name="________tt14" localSheetId="1">'PL_3M 5-6'!#REF!</definedName>
    <definedName name="________tt14" localSheetId="3">'PL_9M 7-8'!#REF!</definedName>
    <definedName name="________tt14" localSheetId="7">#REF!</definedName>
    <definedName name="________tt14">#REF!</definedName>
    <definedName name="________tt15" localSheetId="2">'7-8 (9month)'!#REF!</definedName>
    <definedName name="________tt15" localSheetId="1">'PL_3M 5-6'!#REF!</definedName>
    <definedName name="________tt15" localSheetId="3">'PL_9M 7-8'!#REF!</definedName>
    <definedName name="________tt15" localSheetId="7">#REF!</definedName>
    <definedName name="________tt15">#REF!</definedName>
    <definedName name="________tt16" localSheetId="2">'7-8 (9month)'!#REF!</definedName>
    <definedName name="________tt16" localSheetId="1">'PL_3M 5-6'!#REF!</definedName>
    <definedName name="________tt16" localSheetId="3">'PL_9M 7-8'!#REF!</definedName>
    <definedName name="________tt16" localSheetId="7">#REF!</definedName>
    <definedName name="________tt16">#REF!</definedName>
    <definedName name="________tt17" localSheetId="2">'7-8 (9month)'!#REF!</definedName>
    <definedName name="________tt17" localSheetId="1">'PL_3M 5-6'!#REF!</definedName>
    <definedName name="________tt17" localSheetId="3">'PL_9M 7-8'!#REF!</definedName>
    <definedName name="________tt17" localSheetId="7">#REF!</definedName>
    <definedName name="________tt17">#REF!</definedName>
    <definedName name="________tt18" localSheetId="2">'7-8 (9month)'!#REF!</definedName>
    <definedName name="________tt18" localSheetId="1">'PL_3M 5-6'!#REF!</definedName>
    <definedName name="________tt18" localSheetId="3">'PL_9M 7-8'!#REF!</definedName>
    <definedName name="________tt18" localSheetId="7">#REF!</definedName>
    <definedName name="________tt18">#REF!</definedName>
    <definedName name="________tt19" localSheetId="2">'7-8 (9month)'!#REF!</definedName>
    <definedName name="________tt19" localSheetId="1">'PL_3M 5-6'!#REF!</definedName>
    <definedName name="________tt19" localSheetId="3">'PL_9M 7-8'!#REF!</definedName>
    <definedName name="________tt19" localSheetId="7">#REF!</definedName>
    <definedName name="________tt19">#REF!</definedName>
    <definedName name="________tt2" localSheetId="2">'7-8 (9month)'!#REF!</definedName>
    <definedName name="________tt2" localSheetId="1">'PL_3M 5-6'!#REF!</definedName>
    <definedName name="________tt2" localSheetId="3">'PL_9M 7-8'!#REF!</definedName>
    <definedName name="________tt2" localSheetId="7">#REF!</definedName>
    <definedName name="________tt2">#REF!</definedName>
    <definedName name="________tt20" localSheetId="2">'7-8 (9month)'!#REF!</definedName>
    <definedName name="________tt20" localSheetId="1">'PL_3M 5-6'!#REF!</definedName>
    <definedName name="________tt20" localSheetId="3">'PL_9M 7-8'!#REF!</definedName>
    <definedName name="________tt20" localSheetId="7">#REF!</definedName>
    <definedName name="________tt20">#REF!</definedName>
    <definedName name="________tt21" localSheetId="2">'7-8 (9month)'!#REF!</definedName>
    <definedName name="________tt21" localSheetId="1">'PL_3M 5-6'!#REF!</definedName>
    <definedName name="________tt21" localSheetId="3">'PL_9M 7-8'!#REF!</definedName>
    <definedName name="________tt21" localSheetId="7">#REF!</definedName>
    <definedName name="________tt21">#REF!</definedName>
    <definedName name="________tt3" localSheetId="2">'7-8 (9month)'!#REF!</definedName>
    <definedName name="________tt3" localSheetId="1">'PL_3M 5-6'!#REF!</definedName>
    <definedName name="________tt3" localSheetId="3">'PL_9M 7-8'!#REF!</definedName>
    <definedName name="________tt3" localSheetId="7">#REF!</definedName>
    <definedName name="________tt3">#REF!</definedName>
    <definedName name="________tt4" localSheetId="2">'7-8 (9month)'!#REF!</definedName>
    <definedName name="________tt4" localSheetId="1">'PL_3M 5-6'!#REF!</definedName>
    <definedName name="________tt4" localSheetId="3">'PL_9M 7-8'!#REF!</definedName>
    <definedName name="________tt4" localSheetId="7">#REF!</definedName>
    <definedName name="________tt4">#REF!</definedName>
    <definedName name="________tt5" localSheetId="2">'7-8 (9month)'!#REF!</definedName>
    <definedName name="________tt5" localSheetId="1">'PL_3M 5-6'!#REF!</definedName>
    <definedName name="________tt5" localSheetId="3">'PL_9M 7-8'!#REF!</definedName>
    <definedName name="________tt5" localSheetId="7">#REF!</definedName>
    <definedName name="________tt5">#REF!</definedName>
    <definedName name="________tt6" localSheetId="2">'7-8 (9month)'!#REF!</definedName>
    <definedName name="________tt6" localSheetId="1">'PL_3M 5-6'!#REF!</definedName>
    <definedName name="________tt6" localSheetId="3">'PL_9M 7-8'!#REF!</definedName>
    <definedName name="________tt6" localSheetId="7">#REF!</definedName>
    <definedName name="________tt6">#REF!</definedName>
    <definedName name="________tt7" localSheetId="2">'7-8 (9month)'!#REF!</definedName>
    <definedName name="________tt7" localSheetId="1">'PL_3M 5-6'!#REF!</definedName>
    <definedName name="________tt7" localSheetId="3">'PL_9M 7-8'!#REF!</definedName>
    <definedName name="________tt7" localSheetId="7">#REF!</definedName>
    <definedName name="________tt7">#REF!</definedName>
    <definedName name="________tt8" localSheetId="2">'7-8 (9month)'!#REF!</definedName>
    <definedName name="________tt8" localSheetId="1">'PL_3M 5-6'!#REF!</definedName>
    <definedName name="________tt8" localSheetId="3">'PL_9M 7-8'!#REF!</definedName>
    <definedName name="________tt8" localSheetId="7">#REF!</definedName>
    <definedName name="________tt8">#REF!</definedName>
    <definedName name="________tt9" localSheetId="2">'7-8 (9month)'!#REF!</definedName>
    <definedName name="________tt9" localSheetId="1">'PL_3M 5-6'!#REF!</definedName>
    <definedName name="________tt9" localSheetId="3">'PL_9M 7-8'!#REF!</definedName>
    <definedName name="________tt9" localSheetId="7">#REF!</definedName>
    <definedName name="________tt9">#REF!</definedName>
    <definedName name="_______tt1" localSheetId="2">'7-8 (9month)'!#REF!</definedName>
    <definedName name="_______tt1" localSheetId="1">'PL_3M 5-6'!#REF!</definedName>
    <definedName name="_______tt1" localSheetId="3">'PL_9M 7-8'!#REF!</definedName>
    <definedName name="_______tt1" localSheetId="7">#REF!</definedName>
    <definedName name="_______tt1">#REF!</definedName>
    <definedName name="_______tt10" localSheetId="2">'7-8 (9month)'!#REF!</definedName>
    <definedName name="_______tt10" localSheetId="1">'PL_3M 5-6'!#REF!</definedName>
    <definedName name="_______tt10" localSheetId="3">'PL_9M 7-8'!#REF!</definedName>
    <definedName name="_______tt10" localSheetId="7">#REF!</definedName>
    <definedName name="_______tt10">#REF!</definedName>
    <definedName name="_______tt11" localSheetId="2">'7-8 (9month)'!#REF!</definedName>
    <definedName name="_______tt11" localSheetId="1">'PL_3M 5-6'!#REF!</definedName>
    <definedName name="_______tt11" localSheetId="3">'PL_9M 7-8'!#REF!</definedName>
    <definedName name="_______tt11" localSheetId="7">#REF!</definedName>
    <definedName name="_______tt11">#REF!</definedName>
    <definedName name="_______tt12" localSheetId="2">'7-8 (9month)'!#REF!</definedName>
    <definedName name="_______tt12" localSheetId="1">'PL_3M 5-6'!#REF!</definedName>
    <definedName name="_______tt12" localSheetId="3">'PL_9M 7-8'!#REF!</definedName>
    <definedName name="_______tt12" localSheetId="7">#REF!</definedName>
    <definedName name="_______tt12">#REF!</definedName>
    <definedName name="_______tt13" localSheetId="2">'7-8 (9month)'!#REF!</definedName>
    <definedName name="_______tt13" localSheetId="1">'PL_3M 5-6'!#REF!</definedName>
    <definedName name="_______tt13" localSheetId="3">'PL_9M 7-8'!#REF!</definedName>
    <definedName name="_______tt13" localSheetId="7">#REF!</definedName>
    <definedName name="_______tt13">#REF!</definedName>
    <definedName name="_______tt14" localSheetId="2">'7-8 (9month)'!#REF!</definedName>
    <definedName name="_______tt14" localSheetId="1">'PL_3M 5-6'!#REF!</definedName>
    <definedName name="_______tt14" localSheetId="3">'PL_9M 7-8'!#REF!</definedName>
    <definedName name="_______tt14" localSheetId="7">#REF!</definedName>
    <definedName name="_______tt14">#REF!</definedName>
    <definedName name="_______tt15" localSheetId="2">'7-8 (9month)'!#REF!</definedName>
    <definedName name="_______tt15" localSheetId="1">'PL_3M 5-6'!#REF!</definedName>
    <definedName name="_______tt15" localSheetId="3">'PL_9M 7-8'!#REF!</definedName>
    <definedName name="_______tt15" localSheetId="7">#REF!</definedName>
    <definedName name="_______tt15">#REF!</definedName>
    <definedName name="_______tt16" localSheetId="2">'7-8 (9month)'!#REF!</definedName>
    <definedName name="_______tt16" localSheetId="1">'PL_3M 5-6'!#REF!</definedName>
    <definedName name="_______tt16" localSheetId="3">'PL_9M 7-8'!#REF!</definedName>
    <definedName name="_______tt16" localSheetId="7">#REF!</definedName>
    <definedName name="_______tt16">#REF!</definedName>
    <definedName name="_______tt17" localSheetId="2">'7-8 (9month)'!#REF!</definedName>
    <definedName name="_______tt17" localSheetId="1">'PL_3M 5-6'!#REF!</definedName>
    <definedName name="_______tt17" localSheetId="3">'PL_9M 7-8'!#REF!</definedName>
    <definedName name="_______tt17" localSheetId="7">#REF!</definedName>
    <definedName name="_______tt17">#REF!</definedName>
    <definedName name="_______tt18" localSheetId="2">'7-8 (9month)'!#REF!</definedName>
    <definedName name="_______tt18" localSheetId="1">'PL_3M 5-6'!#REF!</definedName>
    <definedName name="_______tt18" localSheetId="3">'PL_9M 7-8'!#REF!</definedName>
    <definedName name="_______tt18" localSheetId="7">#REF!</definedName>
    <definedName name="_______tt18">#REF!</definedName>
    <definedName name="_______tt19" localSheetId="2">'7-8 (9month)'!#REF!</definedName>
    <definedName name="_______tt19" localSheetId="1">'PL_3M 5-6'!#REF!</definedName>
    <definedName name="_______tt19" localSheetId="3">'PL_9M 7-8'!#REF!</definedName>
    <definedName name="_______tt19" localSheetId="7">#REF!</definedName>
    <definedName name="_______tt19">#REF!</definedName>
    <definedName name="_______tt2" localSheetId="2">'7-8 (9month)'!#REF!</definedName>
    <definedName name="_______tt2" localSheetId="1">'PL_3M 5-6'!#REF!</definedName>
    <definedName name="_______tt2" localSheetId="3">'PL_9M 7-8'!#REF!</definedName>
    <definedName name="_______tt2" localSheetId="7">#REF!</definedName>
    <definedName name="_______tt2">#REF!</definedName>
    <definedName name="_______tt20" localSheetId="2">'7-8 (9month)'!#REF!</definedName>
    <definedName name="_______tt20" localSheetId="1">'PL_3M 5-6'!#REF!</definedName>
    <definedName name="_______tt20" localSheetId="3">'PL_9M 7-8'!#REF!</definedName>
    <definedName name="_______tt20" localSheetId="7">#REF!</definedName>
    <definedName name="_______tt20">#REF!</definedName>
    <definedName name="_______tt21" localSheetId="2">'7-8 (9month)'!#REF!</definedName>
    <definedName name="_______tt21" localSheetId="1">'PL_3M 5-6'!#REF!</definedName>
    <definedName name="_______tt21" localSheetId="3">'PL_9M 7-8'!#REF!</definedName>
    <definedName name="_______tt21" localSheetId="7">#REF!</definedName>
    <definedName name="_______tt21">#REF!</definedName>
    <definedName name="_______tt3" localSheetId="2">'7-8 (9month)'!#REF!</definedName>
    <definedName name="_______tt3" localSheetId="1">'PL_3M 5-6'!#REF!</definedName>
    <definedName name="_______tt3" localSheetId="3">'PL_9M 7-8'!#REF!</definedName>
    <definedName name="_______tt3" localSheetId="7">#REF!</definedName>
    <definedName name="_______tt3">#REF!</definedName>
    <definedName name="_______tt4" localSheetId="2">'7-8 (9month)'!#REF!</definedName>
    <definedName name="_______tt4" localSheetId="1">'PL_3M 5-6'!#REF!</definedName>
    <definedName name="_______tt4" localSheetId="3">'PL_9M 7-8'!#REF!</definedName>
    <definedName name="_______tt4" localSheetId="7">#REF!</definedName>
    <definedName name="_______tt4">#REF!</definedName>
    <definedName name="_______tt5" localSheetId="2">'7-8 (9month)'!#REF!</definedName>
    <definedName name="_______tt5" localSheetId="1">'PL_3M 5-6'!#REF!</definedName>
    <definedName name="_______tt5" localSheetId="3">'PL_9M 7-8'!#REF!</definedName>
    <definedName name="_______tt5" localSheetId="7">#REF!</definedName>
    <definedName name="_______tt5">#REF!</definedName>
    <definedName name="_______tt6" localSheetId="2">'7-8 (9month)'!#REF!</definedName>
    <definedName name="_______tt6" localSheetId="1">'PL_3M 5-6'!#REF!</definedName>
    <definedName name="_______tt6" localSheetId="3">'PL_9M 7-8'!#REF!</definedName>
    <definedName name="_______tt6" localSheetId="7">#REF!</definedName>
    <definedName name="_______tt6">#REF!</definedName>
    <definedName name="_______tt7" localSheetId="2">'7-8 (9month)'!#REF!</definedName>
    <definedName name="_______tt7" localSheetId="1">'PL_3M 5-6'!#REF!</definedName>
    <definedName name="_______tt7" localSheetId="3">'PL_9M 7-8'!#REF!</definedName>
    <definedName name="_______tt7" localSheetId="7">#REF!</definedName>
    <definedName name="_______tt7">#REF!</definedName>
    <definedName name="_______tt8" localSheetId="2">'7-8 (9month)'!#REF!</definedName>
    <definedName name="_______tt8" localSheetId="1">'PL_3M 5-6'!#REF!</definedName>
    <definedName name="_______tt8" localSheetId="3">'PL_9M 7-8'!#REF!</definedName>
    <definedName name="_______tt8" localSheetId="7">#REF!</definedName>
    <definedName name="_______tt8">#REF!</definedName>
    <definedName name="_______tt9" localSheetId="2">'7-8 (9month)'!#REF!</definedName>
    <definedName name="_______tt9" localSheetId="1">'PL_3M 5-6'!#REF!</definedName>
    <definedName name="_______tt9" localSheetId="3">'PL_9M 7-8'!#REF!</definedName>
    <definedName name="_______tt9" localSheetId="7">#REF!</definedName>
    <definedName name="_______tt9">#REF!</definedName>
    <definedName name="______tt1" localSheetId="2">'7-8 (9month)'!#REF!</definedName>
    <definedName name="______tt1" localSheetId="1">'PL_3M 5-6'!#REF!</definedName>
    <definedName name="______tt1" localSheetId="3">'PL_9M 7-8'!#REF!</definedName>
    <definedName name="______tt1" localSheetId="7">#REF!</definedName>
    <definedName name="______tt1">#REF!</definedName>
    <definedName name="______tt10" localSheetId="2">'7-8 (9month)'!#REF!</definedName>
    <definedName name="______tt10" localSheetId="1">'PL_3M 5-6'!#REF!</definedName>
    <definedName name="______tt10" localSheetId="3">'PL_9M 7-8'!#REF!</definedName>
    <definedName name="______tt10" localSheetId="7">#REF!</definedName>
    <definedName name="______tt10">#REF!</definedName>
    <definedName name="______tt11" localSheetId="2">'7-8 (9month)'!#REF!</definedName>
    <definedName name="______tt11" localSheetId="1">'PL_3M 5-6'!#REF!</definedName>
    <definedName name="______tt11" localSheetId="3">'PL_9M 7-8'!#REF!</definedName>
    <definedName name="______tt11" localSheetId="7">#REF!</definedName>
    <definedName name="______tt11">#REF!</definedName>
    <definedName name="______tt12" localSheetId="2">'7-8 (9month)'!#REF!</definedName>
    <definedName name="______tt12" localSheetId="1">'PL_3M 5-6'!#REF!</definedName>
    <definedName name="______tt12" localSheetId="3">'PL_9M 7-8'!#REF!</definedName>
    <definedName name="______tt12" localSheetId="7">#REF!</definedName>
    <definedName name="______tt12">#REF!</definedName>
    <definedName name="______tt13" localSheetId="2">'7-8 (9month)'!#REF!</definedName>
    <definedName name="______tt13" localSheetId="1">'PL_3M 5-6'!#REF!</definedName>
    <definedName name="______tt13" localSheetId="3">'PL_9M 7-8'!#REF!</definedName>
    <definedName name="______tt13" localSheetId="7">#REF!</definedName>
    <definedName name="______tt13">#REF!</definedName>
    <definedName name="______tt14" localSheetId="2">'7-8 (9month)'!#REF!</definedName>
    <definedName name="______tt14" localSheetId="1">'PL_3M 5-6'!#REF!</definedName>
    <definedName name="______tt14" localSheetId="3">'PL_9M 7-8'!#REF!</definedName>
    <definedName name="______tt14" localSheetId="7">#REF!</definedName>
    <definedName name="______tt14">#REF!</definedName>
    <definedName name="______tt15" localSheetId="2">'7-8 (9month)'!#REF!</definedName>
    <definedName name="______tt15" localSheetId="1">'PL_3M 5-6'!#REF!</definedName>
    <definedName name="______tt15" localSheetId="3">'PL_9M 7-8'!#REF!</definedName>
    <definedName name="______tt15" localSheetId="7">#REF!</definedName>
    <definedName name="______tt15">#REF!</definedName>
    <definedName name="______tt16" localSheetId="2">'7-8 (9month)'!#REF!</definedName>
    <definedName name="______tt16" localSheetId="1">'PL_3M 5-6'!#REF!</definedName>
    <definedName name="______tt16" localSheetId="3">'PL_9M 7-8'!#REF!</definedName>
    <definedName name="______tt16" localSheetId="7">#REF!</definedName>
    <definedName name="______tt16">#REF!</definedName>
    <definedName name="______tt17" localSheetId="2">'7-8 (9month)'!#REF!</definedName>
    <definedName name="______tt17" localSheetId="1">'PL_3M 5-6'!#REF!</definedName>
    <definedName name="______tt17" localSheetId="3">'PL_9M 7-8'!#REF!</definedName>
    <definedName name="______tt17" localSheetId="7">#REF!</definedName>
    <definedName name="______tt17">#REF!</definedName>
    <definedName name="______tt18" localSheetId="2">'7-8 (9month)'!#REF!</definedName>
    <definedName name="______tt18" localSheetId="1">'PL_3M 5-6'!#REF!</definedName>
    <definedName name="______tt18" localSheetId="3">'PL_9M 7-8'!#REF!</definedName>
    <definedName name="______tt18" localSheetId="7">#REF!</definedName>
    <definedName name="______tt18">#REF!</definedName>
    <definedName name="______tt19" localSheetId="2">'7-8 (9month)'!#REF!</definedName>
    <definedName name="______tt19" localSheetId="1">'PL_3M 5-6'!#REF!</definedName>
    <definedName name="______tt19" localSheetId="3">'PL_9M 7-8'!#REF!</definedName>
    <definedName name="______tt19" localSheetId="7">#REF!</definedName>
    <definedName name="______tt19">#REF!</definedName>
    <definedName name="______tt2" localSheetId="2">'7-8 (9month)'!#REF!</definedName>
    <definedName name="______tt2" localSheetId="1">'PL_3M 5-6'!#REF!</definedName>
    <definedName name="______tt2" localSheetId="3">'PL_9M 7-8'!#REF!</definedName>
    <definedName name="______tt2" localSheetId="7">#REF!</definedName>
    <definedName name="______tt2">#REF!</definedName>
    <definedName name="______tt20" localSheetId="2">'7-8 (9month)'!#REF!</definedName>
    <definedName name="______tt20" localSheetId="1">'PL_3M 5-6'!#REF!</definedName>
    <definedName name="______tt20" localSheetId="3">'PL_9M 7-8'!#REF!</definedName>
    <definedName name="______tt20" localSheetId="7">#REF!</definedName>
    <definedName name="______tt20">#REF!</definedName>
    <definedName name="______tt21" localSheetId="2">'7-8 (9month)'!#REF!</definedName>
    <definedName name="______tt21" localSheetId="1">'PL_3M 5-6'!#REF!</definedName>
    <definedName name="______tt21" localSheetId="3">'PL_9M 7-8'!#REF!</definedName>
    <definedName name="______tt21" localSheetId="7">#REF!</definedName>
    <definedName name="______tt21">#REF!</definedName>
    <definedName name="______tt3" localSheetId="2">'7-8 (9month)'!#REF!</definedName>
    <definedName name="______tt3" localSheetId="1">'PL_3M 5-6'!#REF!</definedName>
    <definedName name="______tt3" localSheetId="3">'PL_9M 7-8'!#REF!</definedName>
    <definedName name="______tt3" localSheetId="7">#REF!</definedName>
    <definedName name="______tt3">#REF!</definedName>
    <definedName name="______tt4" localSheetId="2">'7-8 (9month)'!#REF!</definedName>
    <definedName name="______tt4" localSheetId="1">'PL_3M 5-6'!#REF!</definedName>
    <definedName name="______tt4" localSheetId="3">'PL_9M 7-8'!#REF!</definedName>
    <definedName name="______tt4" localSheetId="7">#REF!</definedName>
    <definedName name="______tt4">#REF!</definedName>
    <definedName name="______tt5" localSheetId="2">'7-8 (9month)'!#REF!</definedName>
    <definedName name="______tt5" localSheetId="1">'PL_3M 5-6'!#REF!</definedName>
    <definedName name="______tt5" localSheetId="3">'PL_9M 7-8'!#REF!</definedName>
    <definedName name="______tt5" localSheetId="7">#REF!</definedName>
    <definedName name="______tt5">#REF!</definedName>
    <definedName name="______tt6" localSheetId="2">'7-8 (9month)'!#REF!</definedName>
    <definedName name="______tt6" localSheetId="1">'PL_3M 5-6'!#REF!</definedName>
    <definedName name="______tt6" localSheetId="3">'PL_9M 7-8'!#REF!</definedName>
    <definedName name="______tt6" localSheetId="7">#REF!</definedName>
    <definedName name="______tt6">#REF!</definedName>
    <definedName name="______tt7" localSheetId="2">'7-8 (9month)'!#REF!</definedName>
    <definedName name="______tt7" localSheetId="1">'PL_3M 5-6'!#REF!</definedName>
    <definedName name="______tt7" localSheetId="3">'PL_9M 7-8'!#REF!</definedName>
    <definedName name="______tt7" localSheetId="7">#REF!</definedName>
    <definedName name="______tt7">#REF!</definedName>
    <definedName name="______tt8" localSheetId="2">'7-8 (9month)'!#REF!</definedName>
    <definedName name="______tt8" localSheetId="1">'PL_3M 5-6'!#REF!</definedName>
    <definedName name="______tt8" localSheetId="3">'PL_9M 7-8'!#REF!</definedName>
    <definedName name="______tt8" localSheetId="7">#REF!</definedName>
    <definedName name="______tt8">#REF!</definedName>
    <definedName name="______tt9" localSheetId="2">'7-8 (9month)'!#REF!</definedName>
    <definedName name="______tt9" localSheetId="1">'PL_3M 5-6'!#REF!</definedName>
    <definedName name="______tt9" localSheetId="3">'PL_9M 7-8'!#REF!</definedName>
    <definedName name="______tt9" localSheetId="7">#REF!</definedName>
    <definedName name="______tt9">#REF!</definedName>
    <definedName name="_____tt1" localSheetId="2">'7-8 (9month)'!#REF!</definedName>
    <definedName name="_____tt1" localSheetId="1">'PL_3M 5-6'!#REF!</definedName>
    <definedName name="_____tt1" localSheetId="3">'PL_9M 7-8'!#REF!</definedName>
    <definedName name="_____tt1" localSheetId="7">#REF!</definedName>
    <definedName name="_____tt1">#REF!</definedName>
    <definedName name="_____tt10" localSheetId="2">'7-8 (9month)'!#REF!</definedName>
    <definedName name="_____tt10" localSheetId="1">'PL_3M 5-6'!#REF!</definedName>
    <definedName name="_____tt10" localSheetId="3">'PL_9M 7-8'!#REF!</definedName>
    <definedName name="_____tt10" localSheetId="7">#REF!</definedName>
    <definedName name="_____tt10">#REF!</definedName>
    <definedName name="_____tt11" localSheetId="2">'7-8 (9month)'!#REF!</definedName>
    <definedName name="_____tt11" localSheetId="1">'PL_3M 5-6'!#REF!</definedName>
    <definedName name="_____tt11" localSheetId="3">'PL_9M 7-8'!#REF!</definedName>
    <definedName name="_____tt11" localSheetId="7">#REF!</definedName>
    <definedName name="_____tt11">#REF!</definedName>
    <definedName name="_____tt12" localSheetId="2">'7-8 (9month)'!#REF!</definedName>
    <definedName name="_____tt12" localSheetId="1">'PL_3M 5-6'!#REF!</definedName>
    <definedName name="_____tt12" localSheetId="3">'PL_9M 7-8'!#REF!</definedName>
    <definedName name="_____tt12" localSheetId="7">#REF!</definedName>
    <definedName name="_____tt12">#REF!</definedName>
    <definedName name="_____tt13" localSheetId="2">'7-8 (9month)'!#REF!</definedName>
    <definedName name="_____tt13" localSheetId="1">'PL_3M 5-6'!#REF!</definedName>
    <definedName name="_____tt13" localSheetId="3">'PL_9M 7-8'!#REF!</definedName>
    <definedName name="_____tt13" localSheetId="7">#REF!</definedName>
    <definedName name="_____tt13">#REF!</definedName>
    <definedName name="_____tt14" localSheetId="2">'7-8 (9month)'!#REF!</definedName>
    <definedName name="_____tt14" localSheetId="1">'PL_3M 5-6'!#REF!</definedName>
    <definedName name="_____tt14" localSheetId="3">'PL_9M 7-8'!#REF!</definedName>
    <definedName name="_____tt14" localSheetId="7">#REF!</definedName>
    <definedName name="_____tt14">#REF!</definedName>
    <definedName name="_____tt15" localSheetId="2">'7-8 (9month)'!#REF!</definedName>
    <definedName name="_____tt15" localSheetId="1">'PL_3M 5-6'!#REF!</definedName>
    <definedName name="_____tt15" localSheetId="3">'PL_9M 7-8'!#REF!</definedName>
    <definedName name="_____tt15" localSheetId="7">#REF!</definedName>
    <definedName name="_____tt15">#REF!</definedName>
    <definedName name="_____tt16" localSheetId="2">'7-8 (9month)'!#REF!</definedName>
    <definedName name="_____tt16" localSheetId="1">'PL_3M 5-6'!#REF!</definedName>
    <definedName name="_____tt16" localSheetId="3">'PL_9M 7-8'!#REF!</definedName>
    <definedName name="_____tt16" localSheetId="7">#REF!</definedName>
    <definedName name="_____tt16">#REF!</definedName>
    <definedName name="_____tt17" localSheetId="2">'7-8 (9month)'!#REF!</definedName>
    <definedName name="_____tt17" localSheetId="1">'PL_3M 5-6'!#REF!</definedName>
    <definedName name="_____tt17" localSheetId="3">'PL_9M 7-8'!#REF!</definedName>
    <definedName name="_____tt17" localSheetId="7">#REF!</definedName>
    <definedName name="_____tt17">#REF!</definedName>
    <definedName name="_____tt18" localSheetId="2">'7-8 (9month)'!#REF!</definedName>
    <definedName name="_____tt18" localSheetId="1">'PL_3M 5-6'!#REF!</definedName>
    <definedName name="_____tt18" localSheetId="3">'PL_9M 7-8'!#REF!</definedName>
    <definedName name="_____tt18" localSheetId="7">#REF!</definedName>
    <definedName name="_____tt18">#REF!</definedName>
    <definedName name="_____tt19" localSheetId="2">'7-8 (9month)'!#REF!</definedName>
    <definedName name="_____tt19" localSheetId="1">'PL_3M 5-6'!#REF!</definedName>
    <definedName name="_____tt19" localSheetId="3">'PL_9M 7-8'!#REF!</definedName>
    <definedName name="_____tt19" localSheetId="7">#REF!</definedName>
    <definedName name="_____tt19">#REF!</definedName>
    <definedName name="_____tt2" localSheetId="2">'7-8 (9month)'!#REF!</definedName>
    <definedName name="_____tt2" localSheetId="1">'PL_3M 5-6'!#REF!</definedName>
    <definedName name="_____tt2" localSheetId="3">'PL_9M 7-8'!#REF!</definedName>
    <definedName name="_____tt2" localSheetId="7">#REF!</definedName>
    <definedName name="_____tt2">#REF!</definedName>
    <definedName name="_____tt20" localSheetId="2">'7-8 (9month)'!#REF!</definedName>
    <definedName name="_____tt20" localSheetId="1">'PL_3M 5-6'!#REF!</definedName>
    <definedName name="_____tt20" localSheetId="3">'PL_9M 7-8'!#REF!</definedName>
    <definedName name="_____tt20" localSheetId="7">#REF!</definedName>
    <definedName name="_____tt20">#REF!</definedName>
    <definedName name="_____tt21" localSheetId="2">'7-8 (9month)'!#REF!</definedName>
    <definedName name="_____tt21" localSheetId="1">'PL_3M 5-6'!#REF!</definedName>
    <definedName name="_____tt21" localSheetId="3">'PL_9M 7-8'!#REF!</definedName>
    <definedName name="_____tt21" localSheetId="7">#REF!</definedName>
    <definedName name="_____tt21">#REF!</definedName>
    <definedName name="_____tt3" localSheetId="2">'7-8 (9month)'!#REF!</definedName>
    <definedName name="_____tt3" localSheetId="1">'PL_3M 5-6'!#REF!</definedName>
    <definedName name="_____tt3" localSheetId="3">'PL_9M 7-8'!#REF!</definedName>
    <definedName name="_____tt3" localSheetId="7">#REF!</definedName>
    <definedName name="_____tt3">#REF!</definedName>
    <definedName name="_____tt4" localSheetId="2">'7-8 (9month)'!#REF!</definedName>
    <definedName name="_____tt4" localSheetId="1">'PL_3M 5-6'!#REF!</definedName>
    <definedName name="_____tt4" localSheetId="3">'PL_9M 7-8'!#REF!</definedName>
    <definedName name="_____tt4" localSheetId="7">#REF!</definedName>
    <definedName name="_____tt4">#REF!</definedName>
    <definedName name="_____tt5" localSheetId="2">'7-8 (9month)'!#REF!</definedName>
    <definedName name="_____tt5" localSheetId="1">'PL_3M 5-6'!#REF!</definedName>
    <definedName name="_____tt5" localSheetId="3">'PL_9M 7-8'!#REF!</definedName>
    <definedName name="_____tt5" localSheetId="7">#REF!</definedName>
    <definedName name="_____tt5">#REF!</definedName>
    <definedName name="_____tt6" localSheetId="2">'7-8 (9month)'!#REF!</definedName>
    <definedName name="_____tt6" localSheetId="1">'PL_3M 5-6'!#REF!</definedName>
    <definedName name="_____tt6" localSheetId="3">'PL_9M 7-8'!#REF!</definedName>
    <definedName name="_____tt6" localSheetId="7">#REF!</definedName>
    <definedName name="_____tt6">#REF!</definedName>
    <definedName name="_____tt7" localSheetId="2">'7-8 (9month)'!#REF!</definedName>
    <definedName name="_____tt7" localSheetId="1">'PL_3M 5-6'!#REF!</definedName>
    <definedName name="_____tt7" localSheetId="3">'PL_9M 7-8'!#REF!</definedName>
    <definedName name="_____tt7" localSheetId="7">#REF!</definedName>
    <definedName name="_____tt7">#REF!</definedName>
    <definedName name="_____tt8" localSheetId="2">'7-8 (9month)'!#REF!</definedName>
    <definedName name="_____tt8" localSheetId="1">'PL_3M 5-6'!#REF!</definedName>
    <definedName name="_____tt8" localSheetId="3">'PL_9M 7-8'!#REF!</definedName>
    <definedName name="_____tt8" localSheetId="7">#REF!</definedName>
    <definedName name="_____tt8">#REF!</definedName>
    <definedName name="_____tt9" localSheetId="2">'7-8 (9month)'!#REF!</definedName>
    <definedName name="_____tt9" localSheetId="1">'PL_3M 5-6'!#REF!</definedName>
    <definedName name="_____tt9" localSheetId="3">'PL_9M 7-8'!#REF!</definedName>
    <definedName name="_____tt9" localSheetId="7">#REF!</definedName>
    <definedName name="_____tt9">#REF!</definedName>
    <definedName name="____tt1" localSheetId="2">'7-8 (9month)'!#REF!</definedName>
    <definedName name="____tt1" localSheetId="1">'PL_3M 5-6'!#REF!</definedName>
    <definedName name="____tt1" localSheetId="3">'PL_9M 7-8'!#REF!</definedName>
    <definedName name="____tt1" localSheetId="7">#REF!</definedName>
    <definedName name="____tt1">#REF!</definedName>
    <definedName name="____tt10" localSheetId="2">'7-8 (9month)'!#REF!</definedName>
    <definedName name="____tt10" localSheetId="1">'PL_3M 5-6'!#REF!</definedName>
    <definedName name="____tt10" localSheetId="3">'PL_9M 7-8'!#REF!</definedName>
    <definedName name="____tt10" localSheetId="7">#REF!</definedName>
    <definedName name="____tt10">#REF!</definedName>
    <definedName name="____tt11" localSheetId="2">'7-8 (9month)'!#REF!</definedName>
    <definedName name="____tt11" localSheetId="1">'PL_3M 5-6'!#REF!</definedName>
    <definedName name="____tt11" localSheetId="3">'PL_9M 7-8'!#REF!</definedName>
    <definedName name="____tt11" localSheetId="7">#REF!</definedName>
    <definedName name="____tt11">#REF!</definedName>
    <definedName name="____tt12" localSheetId="2">'7-8 (9month)'!#REF!</definedName>
    <definedName name="____tt12" localSheetId="1">'PL_3M 5-6'!#REF!</definedName>
    <definedName name="____tt12" localSheetId="3">'PL_9M 7-8'!#REF!</definedName>
    <definedName name="____tt12" localSheetId="7">#REF!</definedName>
    <definedName name="____tt12">#REF!</definedName>
    <definedName name="____tt13" localSheetId="2">'7-8 (9month)'!#REF!</definedName>
    <definedName name="____tt13" localSheetId="1">'PL_3M 5-6'!#REF!</definedName>
    <definedName name="____tt13" localSheetId="3">'PL_9M 7-8'!#REF!</definedName>
    <definedName name="____tt13" localSheetId="7">#REF!</definedName>
    <definedName name="____tt13">#REF!</definedName>
    <definedName name="____tt14" localSheetId="2">'7-8 (9month)'!#REF!</definedName>
    <definedName name="____tt14" localSheetId="1">'PL_3M 5-6'!#REF!</definedName>
    <definedName name="____tt14" localSheetId="3">'PL_9M 7-8'!#REF!</definedName>
    <definedName name="____tt14" localSheetId="7">#REF!</definedName>
    <definedName name="____tt14">#REF!</definedName>
    <definedName name="____tt15" localSheetId="2">'7-8 (9month)'!#REF!</definedName>
    <definedName name="____tt15" localSheetId="1">'PL_3M 5-6'!#REF!</definedName>
    <definedName name="____tt15" localSheetId="3">'PL_9M 7-8'!#REF!</definedName>
    <definedName name="____tt15" localSheetId="7">#REF!</definedName>
    <definedName name="____tt15">#REF!</definedName>
    <definedName name="____tt16" localSheetId="2">'7-8 (9month)'!#REF!</definedName>
    <definedName name="____tt16" localSheetId="1">'PL_3M 5-6'!#REF!</definedName>
    <definedName name="____tt16" localSheetId="3">'PL_9M 7-8'!#REF!</definedName>
    <definedName name="____tt16" localSheetId="7">#REF!</definedName>
    <definedName name="____tt16">#REF!</definedName>
    <definedName name="____tt17" localSheetId="2">'7-8 (9month)'!#REF!</definedName>
    <definedName name="____tt17" localSheetId="1">'PL_3M 5-6'!#REF!</definedName>
    <definedName name="____tt17" localSheetId="3">'PL_9M 7-8'!#REF!</definedName>
    <definedName name="____tt17" localSheetId="7">#REF!</definedName>
    <definedName name="____tt17">#REF!</definedName>
    <definedName name="____tt18" localSheetId="2">'7-8 (9month)'!#REF!</definedName>
    <definedName name="____tt18" localSheetId="1">'PL_3M 5-6'!#REF!</definedName>
    <definedName name="____tt18" localSheetId="3">'PL_9M 7-8'!#REF!</definedName>
    <definedName name="____tt18" localSheetId="7">#REF!</definedName>
    <definedName name="____tt18">#REF!</definedName>
    <definedName name="____tt19" localSheetId="2">'7-8 (9month)'!#REF!</definedName>
    <definedName name="____tt19" localSheetId="1">'PL_3M 5-6'!#REF!</definedName>
    <definedName name="____tt19" localSheetId="3">'PL_9M 7-8'!#REF!</definedName>
    <definedName name="____tt19" localSheetId="7">#REF!</definedName>
    <definedName name="____tt19">#REF!</definedName>
    <definedName name="____tt2" localSheetId="2">'7-8 (9month)'!#REF!</definedName>
    <definedName name="____tt2" localSheetId="1">'PL_3M 5-6'!#REF!</definedName>
    <definedName name="____tt2" localSheetId="3">'PL_9M 7-8'!#REF!</definedName>
    <definedName name="____tt2" localSheetId="7">#REF!</definedName>
    <definedName name="____tt2">#REF!</definedName>
    <definedName name="____tt20" localSheetId="2">'7-8 (9month)'!#REF!</definedName>
    <definedName name="____tt20" localSheetId="1">'PL_3M 5-6'!#REF!</definedName>
    <definedName name="____tt20" localSheetId="3">'PL_9M 7-8'!#REF!</definedName>
    <definedName name="____tt20" localSheetId="7">#REF!</definedName>
    <definedName name="____tt20">#REF!</definedName>
    <definedName name="____tt21" localSheetId="2">'7-8 (9month)'!#REF!</definedName>
    <definedName name="____tt21" localSheetId="1">'PL_3M 5-6'!#REF!</definedName>
    <definedName name="____tt21" localSheetId="3">'PL_9M 7-8'!#REF!</definedName>
    <definedName name="____tt21" localSheetId="7">#REF!</definedName>
    <definedName name="____tt21">#REF!</definedName>
    <definedName name="____tt3" localSheetId="2">'7-8 (9month)'!#REF!</definedName>
    <definedName name="____tt3" localSheetId="1">'PL_3M 5-6'!#REF!</definedName>
    <definedName name="____tt3" localSheetId="3">'PL_9M 7-8'!#REF!</definedName>
    <definedName name="____tt3" localSheetId="7">#REF!</definedName>
    <definedName name="____tt3">#REF!</definedName>
    <definedName name="____tt4" localSheetId="2">'7-8 (9month)'!#REF!</definedName>
    <definedName name="____tt4" localSheetId="1">'PL_3M 5-6'!#REF!</definedName>
    <definedName name="____tt4" localSheetId="3">'PL_9M 7-8'!#REF!</definedName>
    <definedName name="____tt4" localSheetId="7">#REF!</definedName>
    <definedName name="____tt4">#REF!</definedName>
    <definedName name="____tt5" localSheetId="2">'7-8 (9month)'!#REF!</definedName>
    <definedName name="____tt5" localSheetId="1">'PL_3M 5-6'!#REF!</definedName>
    <definedName name="____tt5" localSheetId="3">'PL_9M 7-8'!#REF!</definedName>
    <definedName name="____tt5" localSheetId="7">#REF!</definedName>
    <definedName name="____tt5">#REF!</definedName>
    <definedName name="____tt6" localSheetId="2">'7-8 (9month)'!#REF!</definedName>
    <definedName name="____tt6" localSheetId="1">'PL_3M 5-6'!#REF!</definedName>
    <definedName name="____tt6" localSheetId="3">'PL_9M 7-8'!#REF!</definedName>
    <definedName name="____tt6" localSheetId="7">#REF!</definedName>
    <definedName name="____tt6">#REF!</definedName>
    <definedName name="____tt7" localSheetId="2">'7-8 (9month)'!#REF!</definedName>
    <definedName name="____tt7" localSheetId="1">'PL_3M 5-6'!#REF!</definedName>
    <definedName name="____tt7" localSheetId="3">'PL_9M 7-8'!#REF!</definedName>
    <definedName name="____tt7" localSheetId="7">#REF!</definedName>
    <definedName name="____tt7">#REF!</definedName>
    <definedName name="____tt8" localSheetId="2">'7-8 (9month)'!#REF!</definedName>
    <definedName name="____tt8" localSheetId="1">'PL_3M 5-6'!#REF!</definedName>
    <definedName name="____tt8" localSheetId="3">'PL_9M 7-8'!#REF!</definedName>
    <definedName name="____tt8" localSheetId="7">#REF!</definedName>
    <definedName name="____tt8">#REF!</definedName>
    <definedName name="____tt9" localSheetId="2">'7-8 (9month)'!#REF!</definedName>
    <definedName name="____tt9" localSheetId="1">'PL_3M 5-6'!#REF!</definedName>
    <definedName name="____tt9" localSheetId="3">'PL_9M 7-8'!#REF!</definedName>
    <definedName name="____tt9" localSheetId="7">#REF!</definedName>
    <definedName name="____tt9">#REF!</definedName>
    <definedName name="___tt1" localSheetId="2">'7-8 (9month)'!#REF!</definedName>
    <definedName name="___tt1" localSheetId="1">'PL_3M 5-6'!#REF!</definedName>
    <definedName name="___tt1" localSheetId="3">'PL_9M 7-8'!#REF!</definedName>
    <definedName name="___tt1" localSheetId="7">#REF!</definedName>
    <definedName name="___tt1">#REF!</definedName>
    <definedName name="___tt10" localSheetId="2">'7-8 (9month)'!#REF!</definedName>
    <definedName name="___tt10" localSheetId="1">'PL_3M 5-6'!#REF!</definedName>
    <definedName name="___tt10" localSheetId="3">'PL_9M 7-8'!#REF!</definedName>
    <definedName name="___tt10" localSheetId="7">#REF!</definedName>
    <definedName name="___tt10">#REF!</definedName>
    <definedName name="___tt11" localSheetId="2">'7-8 (9month)'!#REF!</definedName>
    <definedName name="___tt11" localSheetId="1">'PL_3M 5-6'!#REF!</definedName>
    <definedName name="___tt11" localSheetId="3">'PL_9M 7-8'!#REF!</definedName>
    <definedName name="___tt11" localSheetId="7">#REF!</definedName>
    <definedName name="___tt11">#REF!</definedName>
    <definedName name="___tt12" localSheetId="2">'7-8 (9month)'!#REF!</definedName>
    <definedName name="___tt12" localSheetId="1">'PL_3M 5-6'!#REF!</definedName>
    <definedName name="___tt12" localSheetId="3">'PL_9M 7-8'!#REF!</definedName>
    <definedName name="___tt12" localSheetId="7">#REF!</definedName>
    <definedName name="___tt12">#REF!</definedName>
    <definedName name="___tt13" localSheetId="2">'7-8 (9month)'!#REF!</definedName>
    <definedName name="___tt13" localSheetId="1">'PL_3M 5-6'!#REF!</definedName>
    <definedName name="___tt13" localSheetId="3">'PL_9M 7-8'!#REF!</definedName>
    <definedName name="___tt13" localSheetId="7">#REF!</definedName>
    <definedName name="___tt13">#REF!</definedName>
    <definedName name="___tt14" localSheetId="2">'7-8 (9month)'!#REF!</definedName>
    <definedName name="___tt14" localSheetId="1">'PL_3M 5-6'!#REF!</definedName>
    <definedName name="___tt14" localSheetId="3">'PL_9M 7-8'!#REF!</definedName>
    <definedName name="___tt14" localSheetId="7">#REF!</definedName>
    <definedName name="___tt14">#REF!</definedName>
    <definedName name="___tt15" localSheetId="2">'7-8 (9month)'!#REF!</definedName>
    <definedName name="___tt15" localSheetId="1">'PL_3M 5-6'!#REF!</definedName>
    <definedName name="___tt15" localSheetId="3">'PL_9M 7-8'!#REF!</definedName>
    <definedName name="___tt15" localSheetId="7">#REF!</definedName>
    <definedName name="___tt15">#REF!</definedName>
    <definedName name="___tt16" localSheetId="2">'7-8 (9month)'!#REF!</definedName>
    <definedName name="___tt16" localSheetId="1">'PL_3M 5-6'!#REF!</definedName>
    <definedName name="___tt16" localSheetId="3">'PL_9M 7-8'!#REF!</definedName>
    <definedName name="___tt16" localSheetId="7">#REF!</definedName>
    <definedName name="___tt16">#REF!</definedName>
    <definedName name="___tt17" localSheetId="2">'7-8 (9month)'!#REF!</definedName>
    <definedName name="___tt17" localSheetId="1">'PL_3M 5-6'!#REF!</definedName>
    <definedName name="___tt17" localSheetId="3">'PL_9M 7-8'!#REF!</definedName>
    <definedName name="___tt17" localSheetId="7">#REF!</definedName>
    <definedName name="___tt17">#REF!</definedName>
    <definedName name="___tt18" localSheetId="2">'7-8 (9month)'!#REF!</definedName>
    <definedName name="___tt18" localSheetId="1">'PL_3M 5-6'!#REF!</definedName>
    <definedName name="___tt18" localSheetId="3">'PL_9M 7-8'!#REF!</definedName>
    <definedName name="___tt18" localSheetId="7">#REF!</definedName>
    <definedName name="___tt18">#REF!</definedName>
    <definedName name="___tt19" localSheetId="2">'7-8 (9month)'!#REF!</definedName>
    <definedName name="___tt19" localSheetId="1">'PL_3M 5-6'!#REF!</definedName>
    <definedName name="___tt19" localSheetId="3">'PL_9M 7-8'!#REF!</definedName>
    <definedName name="___tt19" localSheetId="7">#REF!</definedName>
    <definedName name="___tt19">#REF!</definedName>
    <definedName name="___tt2" localSheetId="2">'7-8 (9month)'!#REF!</definedName>
    <definedName name="___tt2" localSheetId="1">'PL_3M 5-6'!#REF!</definedName>
    <definedName name="___tt2" localSheetId="3">'PL_9M 7-8'!#REF!</definedName>
    <definedName name="___tt2" localSheetId="7">#REF!</definedName>
    <definedName name="___tt2">#REF!</definedName>
    <definedName name="___tt20" localSheetId="2">'7-8 (9month)'!#REF!</definedName>
    <definedName name="___tt20" localSheetId="1">'PL_3M 5-6'!#REF!</definedName>
    <definedName name="___tt20" localSheetId="3">'PL_9M 7-8'!#REF!</definedName>
    <definedName name="___tt20" localSheetId="7">#REF!</definedName>
    <definedName name="___tt20">#REF!</definedName>
    <definedName name="___tt21" localSheetId="2">'7-8 (9month)'!#REF!</definedName>
    <definedName name="___tt21" localSheetId="1">'PL_3M 5-6'!#REF!</definedName>
    <definedName name="___tt21" localSheetId="3">'PL_9M 7-8'!#REF!</definedName>
    <definedName name="___tt21" localSheetId="7">#REF!</definedName>
    <definedName name="___tt21">#REF!</definedName>
    <definedName name="___tt3" localSheetId="2">'7-8 (9month)'!#REF!</definedName>
    <definedName name="___tt3" localSheetId="1">'PL_3M 5-6'!#REF!</definedName>
    <definedName name="___tt3" localSheetId="3">'PL_9M 7-8'!#REF!</definedName>
    <definedName name="___tt3" localSheetId="7">#REF!</definedName>
    <definedName name="___tt3">#REF!</definedName>
    <definedName name="___tt4" localSheetId="2">'7-8 (9month)'!#REF!</definedName>
    <definedName name="___tt4" localSheetId="1">'PL_3M 5-6'!#REF!</definedName>
    <definedName name="___tt4" localSheetId="3">'PL_9M 7-8'!#REF!</definedName>
    <definedName name="___tt4" localSheetId="7">#REF!</definedName>
    <definedName name="___tt4">#REF!</definedName>
    <definedName name="___tt5" localSheetId="2">'7-8 (9month)'!#REF!</definedName>
    <definedName name="___tt5" localSheetId="1">'PL_3M 5-6'!#REF!</definedName>
    <definedName name="___tt5" localSheetId="3">'PL_9M 7-8'!#REF!</definedName>
    <definedName name="___tt5" localSheetId="7">#REF!</definedName>
    <definedName name="___tt5">#REF!</definedName>
    <definedName name="___tt6" localSheetId="2">'7-8 (9month)'!#REF!</definedName>
    <definedName name="___tt6" localSheetId="1">'PL_3M 5-6'!#REF!</definedName>
    <definedName name="___tt6" localSheetId="3">'PL_9M 7-8'!#REF!</definedName>
    <definedName name="___tt6" localSheetId="7">#REF!</definedName>
    <definedName name="___tt6">#REF!</definedName>
    <definedName name="___tt7" localSheetId="2">'7-8 (9month)'!#REF!</definedName>
    <definedName name="___tt7" localSheetId="1">'PL_3M 5-6'!#REF!</definedName>
    <definedName name="___tt7" localSheetId="3">'PL_9M 7-8'!#REF!</definedName>
    <definedName name="___tt7" localSheetId="7">#REF!</definedName>
    <definedName name="___tt7">#REF!</definedName>
    <definedName name="___tt8" localSheetId="2">'7-8 (9month)'!#REF!</definedName>
    <definedName name="___tt8" localSheetId="1">'PL_3M 5-6'!#REF!</definedName>
    <definedName name="___tt8" localSheetId="3">'PL_9M 7-8'!#REF!</definedName>
    <definedName name="___tt8" localSheetId="7">#REF!</definedName>
    <definedName name="___tt8">#REF!</definedName>
    <definedName name="___tt9" localSheetId="2">'7-8 (9month)'!#REF!</definedName>
    <definedName name="___tt9" localSheetId="1">'PL_3M 5-6'!#REF!</definedName>
    <definedName name="___tt9" localSheetId="3">'PL_9M 7-8'!#REF!</definedName>
    <definedName name="___tt9" localSheetId="7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'PL_3M 5-6'!#REF!</definedName>
    <definedName name="__tt1" localSheetId="3">'PL_9M 7-8'!#REF!</definedName>
    <definedName name="__tt1" localSheetId="7">#REF!</definedName>
    <definedName name="__tt1">#REF!</definedName>
    <definedName name="__tt10" localSheetId="2">'7-8 (9month)'!#REF!</definedName>
    <definedName name="__tt10" localSheetId="1">'PL_3M 5-6'!#REF!</definedName>
    <definedName name="__tt10" localSheetId="3">'PL_9M 7-8'!#REF!</definedName>
    <definedName name="__tt10" localSheetId="7">#REF!</definedName>
    <definedName name="__tt10">#REF!</definedName>
    <definedName name="__tt11" localSheetId="2">'7-8 (9month)'!#REF!</definedName>
    <definedName name="__tt11" localSheetId="1">'PL_3M 5-6'!#REF!</definedName>
    <definedName name="__tt11" localSheetId="3">'PL_9M 7-8'!#REF!</definedName>
    <definedName name="__tt11" localSheetId="7">#REF!</definedName>
    <definedName name="__tt11">#REF!</definedName>
    <definedName name="__tt12" localSheetId="2">'7-8 (9month)'!#REF!</definedName>
    <definedName name="__tt12" localSheetId="1">'PL_3M 5-6'!#REF!</definedName>
    <definedName name="__tt12" localSheetId="3">'PL_9M 7-8'!#REF!</definedName>
    <definedName name="__tt12" localSheetId="7">#REF!</definedName>
    <definedName name="__tt12">#REF!</definedName>
    <definedName name="__tt13" localSheetId="2">'7-8 (9month)'!#REF!</definedName>
    <definedName name="__tt13" localSheetId="1">'PL_3M 5-6'!#REF!</definedName>
    <definedName name="__tt13" localSheetId="3">'PL_9M 7-8'!#REF!</definedName>
    <definedName name="__tt13" localSheetId="7">#REF!</definedName>
    <definedName name="__tt13">#REF!</definedName>
    <definedName name="__tt14" localSheetId="2">'7-8 (9month)'!#REF!</definedName>
    <definedName name="__tt14" localSheetId="1">'PL_3M 5-6'!#REF!</definedName>
    <definedName name="__tt14" localSheetId="3">'PL_9M 7-8'!#REF!</definedName>
    <definedName name="__tt14" localSheetId="7">#REF!</definedName>
    <definedName name="__tt14">#REF!</definedName>
    <definedName name="__tt15" localSheetId="2">'7-8 (9month)'!#REF!</definedName>
    <definedName name="__tt15" localSheetId="1">'PL_3M 5-6'!#REF!</definedName>
    <definedName name="__tt15" localSheetId="3">'PL_9M 7-8'!#REF!</definedName>
    <definedName name="__tt15" localSheetId="7">#REF!</definedName>
    <definedName name="__tt15">#REF!</definedName>
    <definedName name="__tt16" localSheetId="2">'7-8 (9month)'!#REF!</definedName>
    <definedName name="__tt16" localSheetId="1">'PL_3M 5-6'!#REF!</definedName>
    <definedName name="__tt16" localSheetId="3">'PL_9M 7-8'!#REF!</definedName>
    <definedName name="__tt16" localSheetId="7">#REF!</definedName>
    <definedName name="__tt16">#REF!</definedName>
    <definedName name="__tt17" localSheetId="2">'7-8 (9month)'!#REF!</definedName>
    <definedName name="__tt17" localSheetId="1">'PL_3M 5-6'!#REF!</definedName>
    <definedName name="__tt17" localSheetId="3">'PL_9M 7-8'!#REF!</definedName>
    <definedName name="__tt17" localSheetId="7">#REF!</definedName>
    <definedName name="__tt17">#REF!</definedName>
    <definedName name="__tt18" localSheetId="2">'7-8 (9month)'!#REF!</definedName>
    <definedName name="__tt18" localSheetId="1">'PL_3M 5-6'!#REF!</definedName>
    <definedName name="__tt18" localSheetId="3">'PL_9M 7-8'!#REF!</definedName>
    <definedName name="__tt18" localSheetId="7">#REF!</definedName>
    <definedName name="__tt18">#REF!</definedName>
    <definedName name="__tt19" localSheetId="2">'7-8 (9month)'!#REF!</definedName>
    <definedName name="__tt19" localSheetId="1">'PL_3M 5-6'!#REF!</definedName>
    <definedName name="__tt19" localSheetId="3">'PL_9M 7-8'!#REF!</definedName>
    <definedName name="__tt19" localSheetId="7">#REF!</definedName>
    <definedName name="__tt19">#REF!</definedName>
    <definedName name="__tt2" localSheetId="2">'7-8 (9month)'!#REF!</definedName>
    <definedName name="__tt2" localSheetId="1">'PL_3M 5-6'!#REF!</definedName>
    <definedName name="__tt2" localSheetId="3">'PL_9M 7-8'!#REF!</definedName>
    <definedName name="__tt2" localSheetId="7">#REF!</definedName>
    <definedName name="__tt2">#REF!</definedName>
    <definedName name="__tt20" localSheetId="2">'7-8 (9month)'!#REF!</definedName>
    <definedName name="__tt20" localSheetId="1">'PL_3M 5-6'!#REF!</definedName>
    <definedName name="__tt20" localSheetId="3">'PL_9M 7-8'!#REF!</definedName>
    <definedName name="__tt20" localSheetId="7">#REF!</definedName>
    <definedName name="__tt20">#REF!</definedName>
    <definedName name="__tt21" localSheetId="2">'7-8 (9month)'!#REF!</definedName>
    <definedName name="__tt21" localSheetId="1">'PL_3M 5-6'!#REF!</definedName>
    <definedName name="__tt21" localSheetId="3">'PL_9M 7-8'!#REF!</definedName>
    <definedName name="__tt21" localSheetId="7">#REF!</definedName>
    <definedName name="__tt21">#REF!</definedName>
    <definedName name="__tt3" localSheetId="2">'7-8 (9month)'!#REF!</definedName>
    <definedName name="__tt3" localSheetId="1">'PL_3M 5-6'!#REF!</definedName>
    <definedName name="__tt3" localSheetId="3">'PL_9M 7-8'!#REF!</definedName>
    <definedName name="__tt3" localSheetId="7">#REF!</definedName>
    <definedName name="__tt3">#REF!</definedName>
    <definedName name="__tt4" localSheetId="2">'7-8 (9month)'!#REF!</definedName>
    <definedName name="__tt4" localSheetId="1">'PL_3M 5-6'!#REF!</definedName>
    <definedName name="__tt4" localSheetId="3">'PL_9M 7-8'!#REF!</definedName>
    <definedName name="__tt4" localSheetId="7">#REF!</definedName>
    <definedName name="__tt4">#REF!</definedName>
    <definedName name="__tt5" localSheetId="2">'7-8 (9month)'!#REF!</definedName>
    <definedName name="__tt5" localSheetId="1">'PL_3M 5-6'!#REF!</definedName>
    <definedName name="__tt5" localSheetId="3">'PL_9M 7-8'!#REF!</definedName>
    <definedName name="__tt5" localSheetId="7">#REF!</definedName>
    <definedName name="__tt5">#REF!</definedName>
    <definedName name="__tt6" localSheetId="2">'7-8 (9month)'!#REF!</definedName>
    <definedName name="__tt6" localSheetId="1">'PL_3M 5-6'!#REF!</definedName>
    <definedName name="__tt6" localSheetId="3">'PL_9M 7-8'!#REF!</definedName>
    <definedName name="__tt6" localSheetId="7">#REF!</definedName>
    <definedName name="__tt6">#REF!</definedName>
    <definedName name="__tt7" localSheetId="2">'7-8 (9month)'!#REF!</definedName>
    <definedName name="__tt7" localSheetId="1">'PL_3M 5-6'!#REF!</definedName>
    <definedName name="__tt7" localSheetId="3">'PL_9M 7-8'!#REF!</definedName>
    <definedName name="__tt7" localSheetId="7">#REF!</definedName>
    <definedName name="__tt7">#REF!</definedName>
    <definedName name="__tt8" localSheetId="2">'7-8 (9month)'!#REF!</definedName>
    <definedName name="__tt8" localSheetId="1">'PL_3M 5-6'!#REF!</definedName>
    <definedName name="__tt8" localSheetId="3">'PL_9M 7-8'!#REF!</definedName>
    <definedName name="__tt8" localSheetId="7">#REF!</definedName>
    <definedName name="__tt8">#REF!</definedName>
    <definedName name="__tt9" localSheetId="2">'7-8 (9month)'!#REF!</definedName>
    <definedName name="__tt9" localSheetId="1">'PL_3M 5-6'!#REF!</definedName>
    <definedName name="__tt9" localSheetId="3">'PL_9M 7-8'!#REF!</definedName>
    <definedName name="__tt9" localSheetId="7">#REF!</definedName>
    <definedName name="__tt9">#REF!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2">'7-8 (9month)'!#REF!</definedName>
    <definedName name="_Toc249339931" localSheetId="1">'PL_3M 5-6'!#REF!</definedName>
    <definedName name="_Toc249339931" localSheetId="3">'PL_9M 7-8'!#REF!</definedName>
    <definedName name="_Toc249339934" localSheetId="2">'7-8 (9month)'!#REF!</definedName>
    <definedName name="_Toc249339934" localSheetId="1">'PL_3M 5-6'!#REF!</definedName>
    <definedName name="_Toc249339934" localSheetId="3">'PL_9M 7-8'!#REF!</definedName>
    <definedName name="_tt1" localSheetId="2">'7-8 (9month)'!#REF!</definedName>
    <definedName name="_tt1" localSheetId="1">'PL_3M 5-6'!#REF!</definedName>
    <definedName name="_tt1" localSheetId="3">'PL_9M 7-8'!#REF!</definedName>
    <definedName name="_tt1" localSheetId="7">#REF!</definedName>
    <definedName name="_tt1">#REF!</definedName>
    <definedName name="_tt10" localSheetId="2">'7-8 (9month)'!#REF!</definedName>
    <definedName name="_tt10" localSheetId="1">'PL_3M 5-6'!#REF!</definedName>
    <definedName name="_tt10" localSheetId="3">'PL_9M 7-8'!#REF!</definedName>
    <definedName name="_tt10" localSheetId="7">#REF!</definedName>
    <definedName name="_tt10">#REF!</definedName>
    <definedName name="_tt11" localSheetId="2">'7-8 (9month)'!#REF!</definedName>
    <definedName name="_tt11" localSheetId="1">'PL_3M 5-6'!#REF!</definedName>
    <definedName name="_tt11" localSheetId="3">'PL_9M 7-8'!#REF!</definedName>
    <definedName name="_tt11" localSheetId="7">#REF!</definedName>
    <definedName name="_tt11">#REF!</definedName>
    <definedName name="_tt12" localSheetId="2">'7-8 (9month)'!#REF!</definedName>
    <definedName name="_tt12" localSheetId="1">'PL_3M 5-6'!#REF!</definedName>
    <definedName name="_tt12" localSheetId="3">'PL_9M 7-8'!#REF!</definedName>
    <definedName name="_tt12" localSheetId="7">#REF!</definedName>
    <definedName name="_tt12">#REF!</definedName>
    <definedName name="_tt13" localSheetId="2">'7-8 (9month)'!#REF!</definedName>
    <definedName name="_tt13" localSheetId="1">'PL_3M 5-6'!#REF!</definedName>
    <definedName name="_tt13" localSheetId="3">'PL_9M 7-8'!#REF!</definedName>
    <definedName name="_tt13" localSheetId="7">#REF!</definedName>
    <definedName name="_tt13">#REF!</definedName>
    <definedName name="_tt14" localSheetId="2">'7-8 (9month)'!#REF!</definedName>
    <definedName name="_tt14" localSheetId="1">'PL_3M 5-6'!#REF!</definedName>
    <definedName name="_tt14" localSheetId="3">'PL_9M 7-8'!#REF!</definedName>
    <definedName name="_tt14" localSheetId="7">#REF!</definedName>
    <definedName name="_tt14">#REF!</definedName>
    <definedName name="_tt15" localSheetId="2">'7-8 (9month)'!#REF!</definedName>
    <definedName name="_tt15" localSheetId="1">'PL_3M 5-6'!#REF!</definedName>
    <definedName name="_tt15" localSheetId="3">'PL_9M 7-8'!#REF!</definedName>
    <definedName name="_tt15" localSheetId="7">#REF!</definedName>
    <definedName name="_tt15">#REF!</definedName>
    <definedName name="_tt16" localSheetId="2">'7-8 (9month)'!#REF!</definedName>
    <definedName name="_tt16" localSheetId="1">'PL_3M 5-6'!#REF!</definedName>
    <definedName name="_tt16" localSheetId="3">'PL_9M 7-8'!#REF!</definedName>
    <definedName name="_tt16" localSheetId="7">#REF!</definedName>
    <definedName name="_tt16">#REF!</definedName>
    <definedName name="_tt17" localSheetId="2">'7-8 (9month)'!#REF!</definedName>
    <definedName name="_tt17" localSheetId="1">'PL_3M 5-6'!#REF!</definedName>
    <definedName name="_tt17" localSheetId="3">'PL_9M 7-8'!#REF!</definedName>
    <definedName name="_tt17" localSheetId="7">#REF!</definedName>
    <definedName name="_tt17">#REF!</definedName>
    <definedName name="_tt18" localSheetId="2">'7-8 (9month)'!#REF!</definedName>
    <definedName name="_tt18" localSheetId="1">'PL_3M 5-6'!#REF!</definedName>
    <definedName name="_tt18" localSheetId="3">'PL_9M 7-8'!#REF!</definedName>
    <definedName name="_tt18" localSheetId="7">#REF!</definedName>
    <definedName name="_tt18">#REF!</definedName>
    <definedName name="_tt19" localSheetId="2">'7-8 (9month)'!#REF!</definedName>
    <definedName name="_tt19" localSheetId="1">'PL_3M 5-6'!#REF!</definedName>
    <definedName name="_tt19" localSheetId="3">'PL_9M 7-8'!#REF!</definedName>
    <definedName name="_tt19" localSheetId="7">#REF!</definedName>
    <definedName name="_tt19">#REF!</definedName>
    <definedName name="_tt2" localSheetId="2">'7-8 (9month)'!#REF!</definedName>
    <definedName name="_tt2" localSheetId="1">'PL_3M 5-6'!#REF!</definedName>
    <definedName name="_tt2" localSheetId="3">'PL_9M 7-8'!#REF!</definedName>
    <definedName name="_tt2" localSheetId="7">#REF!</definedName>
    <definedName name="_tt2">#REF!</definedName>
    <definedName name="_tt20" localSheetId="2">'7-8 (9month)'!#REF!</definedName>
    <definedName name="_tt20" localSheetId="1">'PL_3M 5-6'!#REF!</definedName>
    <definedName name="_tt20" localSheetId="3">'PL_9M 7-8'!#REF!</definedName>
    <definedName name="_tt20" localSheetId="7">#REF!</definedName>
    <definedName name="_tt20">#REF!</definedName>
    <definedName name="_tt21" localSheetId="2">'7-8 (9month)'!#REF!</definedName>
    <definedName name="_tt21" localSheetId="1">'PL_3M 5-6'!#REF!</definedName>
    <definedName name="_tt21" localSheetId="3">'PL_9M 7-8'!#REF!</definedName>
    <definedName name="_tt21" localSheetId="7">#REF!</definedName>
    <definedName name="_tt21">#REF!</definedName>
    <definedName name="_tt3" localSheetId="2">'7-8 (9month)'!#REF!</definedName>
    <definedName name="_tt3" localSheetId="1">'PL_3M 5-6'!#REF!</definedName>
    <definedName name="_tt3" localSheetId="3">'PL_9M 7-8'!#REF!</definedName>
    <definedName name="_tt3" localSheetId="7">#REF!</definedName>
    <definedName name="_tt3">#REF!</definedName>
    <definedName name="_tt4" localSheetId="2">'7-8 (9month)'!#REF!</definedName>
    <definedName name="_tt4" localSheetId="1">'PL_3M 5-6'!#REF!</definedName>
    <definedName name="_tt4" localSheetId="3">'PL_9M 7-8'!#REF!</definedName>
    <definedName name="_tt4" localSheetId="7">#REF!</definedName>
    <definedName name="_tt4">#REF!</definedName>
    <definedName name="_tt5" localSheetId="2">'7-8 (9month)'!#REF!</definedName>
    <definedName name="_tt5" localSheetId="1">'PL_3M 5-6'!#REF!</definedName>
    <definedName name="_tt5" localSheetId="3">'PL_9M 7-8'!#REF!</definedName>
    <definedName name="_tt5" localSheetId="7">#REF!</definedName>
    <definedName name="_tt5">#REF!</definedName>
    <definedName name="_tt6" localSheetId="2">'7-8 (9month)'!#REF!</definedName>
    <definedName name="_tt6" localSheetId="1">'PL_3M 5-6'!#REF!</definedName>
    <definedName name="_tt6" localSheetId="3">'PL_9M 7-8'!#REF!</definedName>
    <definedName name="_tt6" localSheetId="7">#REF!</definedName>
    <definedName name="_tt6">#REF!</definedName>
    <definedName name="_tt7" localSheetId="2">'7-8 (9month)'!#REF!</definedName>
    <definedName name="_tt7" localSheetId="1">'PL_3M 5-6'!#REF!</definedName>
    <definedName name="_tt7" localSheetId="3">'PL_9M 7-8'!#REF!</definedName>
    <definedName name="_tt7" localSheetId="7">#REF!</definedName>
    <definedName name="_tt7">#REF!</definedName>
    <definedName name="_tt8" localSheetId="2">'7-8 (9month)'!#REF!</definedName>
    <definedName name="_tt8" localSheetId="1">'PL_3M 5-6'!#REF!</definedName>
    <definedName name="_tt8" localSheetId="3">'PL_9M 7-8'!#REF!</definedName>
    <definedName name="_tt8" localSheetId="7">#REF!</definedName>
    <definedName name="_tt8">#REF!</definedName>
    <definedName name="_tt9" localSheetId="2">'7-8 (9month)'!#REF!</definedName>
    <definedName name="_tt9" localSheetId="1">'PL_3M 5-6'!#REF!</definedName>
    <definedName name="_tt9" localSheetId="3">'PL_9M 7-8'!#REF!</definedName>
    <definedName name="_tt9" localSheetId="7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7" hidden="1">[3]!ChangeRange</definedName>
    <definedName name="ChangeRange" hidden="1">[3]!ChangeRange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7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7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7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7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hidden="1">{"BS",#N/A,FALSE,"USA"}</definedName>
    <definedName name="hjygk" localSheetId="7">[2]BS_PL!#REF!</definedName>
    <definedName name="hjygk">[2]BS_PL!#REF!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7">#REF!</definedName>
    <definedName name="L_AJE_Tot">#REF!</definedName>
    <definedName name="L_CY_Beg" localSheetId="7">#REF!</definedName>
    <definedName name="L_CY_Beg">#REF!</definedName>
    <definedName name="L_CY_End" localSheetId="7">#REF!</definedName>
    <definedName name="L_CY_End">#REF!</definedName>
    <definedName name="L_PY_End" localSheetId="7">#REF!</definedName>
    <definedName name="L_PY_End">#REF!</definedName>
    <definedName name="ll" localSheetId="7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7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7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 2-4'!$A$1:$L$98</definedName>
    <definedName name="_xlnm.Print_Area" localSheetId="8">'CF 13-14'!$A$1:$N$97</definedName>
    <definedName name="_xlnm.Print_Area" localSheetId="1">'PL_3M 5-6'!$A$1:$M$67</definedName>
    <definedName name="_xlnm.Print_Area" localSheetId="3">'PL_9M 7-8'!$A$1:$M$66</definedName>
    <definedName name="_xlnm.Print_Area" localSheetId="5">'SE Conso 10'!$A$1:$AE$35</definedName>
    <definedName name="_xlnm.Print_Area" localSheetId="4">'SE Conso 9'!$A$1:$AE$36</definedName>
    <definedName name="_xlnm.Print_Area" localSheetId="6">'SE Separate 11'!$A$1:$S$24</definedName>
    <definedName name="_xlnm.Print_Area" localSheetId="7">'SE Separate 12'!$A$1:$S$24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7" hidden="1">[3]!RedefinePrintTableRange</definedName>
    <definedName name="RedefinePrintTableRange" hidden="1">[3]!RedefinePrintTableRange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7">#REF!</definedName>
    <definedName name="S_AJE_Tot_Data">#REF!</definedName>
    <definedName name="S_CY_Beg_Data" localSheetId="7">#REF!</definedName>
    <definedName name="S_CY_Beg_Data">#REF!</definedName>
    <definedName name="S_CY_End_Data" localSheetId="7">#REF!</definedName>
    <definedName name="S_CY_End_Data">#REF!</definedName>
    <definedName name="S_PY_End_Data" localSheetId="7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7" l="1"/>
  <c r="F46" i="17"/>
  <c r="I67" i="2" l="1"/>
  <c r="I54" i="2"/>
  <c r="G67" i="2" l="1"/>
  <c r="G31" i="2"/>
  <c r="M33" i="20" l="1"/>
  <c r="I33" i="20"/>
  <c r="G33" i="20"/>
  <c r="M33" i="2"/>
  <c r="Q15" i="13"/>
  <c r="M15" i="13"/>
  <c r="O15" i="13" s="1"/>
  <c r="AC32" i="10"/>
  <c r="AC31" i="10"/>
  <c r="AA19" i="10"/>
  <c r="AE19" i="10" s="1"/>
  <c r="AA18" i="10"/>
  <c r="AE18" i="10" s="1"/>
  <c r="U18" i="10"/>
  <c r="Q18" i="10"/>
  <c r="L29" i="18"/>
  <c r="L29" i="10"/>
  <c r="L29" i="19"/>
  <c r="L29" i="13"/>
  <c r="L29" i="17"/>
  <c r="J29" i="18"/>
  <c r="J29" i="10"/>
  <c r="J29" i="19"/>
  <c r="J29" i="13"/>
  <c r="J29" i="17"/>
  <c r="L89" i="6" l="1"/>
  <c r="H89" i="6"/>
  <c r="N14" i="6"/>
  <c r="J14" i="6"/>
  <c r="N13" i="6"/>
  <c r="J13" i="6"/>
  <c r="Q16" i="13"/>
  <c r="W19" i="10"/>
  <c r="AA19" i="18"/>
  <c r="AE19" i="18" s="1"/>
  <c r="K33" i="2" l="1"/>
  <c r="I33" i="2"/>
  <c r="G33" i="2"/>
  <c r="H68" i="6"/>
  <c r="W32" i="10"/>
  <c r="S31" i="10"/>
  <c r="Q29" i="18" l="1"/>
  <c r="F63" i="17" l="1"/>
  <c r="L68" i="6"/>
  <c r="S15" i="13" l="1"/>
  <c r="S16" i="13"/>
  <c r="S11" i="13"/>
  <c r="O17" i="13"/>
  <c r="M17" i="13"/>
  <c r="K17" i="13"/>
  <c r="I17" i="13"/>
  <c r="G17" i="13"/>
  <c r="S33" i="10"/>
  <c r="AC21" i="10"/>
  <c r="AA21" i="10"/>
  <c r="Y21" i="10"/>
  <c r="W21" i="10"/>
  <c r="U21" i="10"/>
  <c r="S21" i="10"/>
  <c r="Q21" i="10"/>
  <c r="O21" i="10"/>
  <c r="M21" i="10"/>
  <c r="K21" i="10"/>
  <c r="I21" i="10"/>
  <c r="G21" i="10"/>
  <c r="S35" i="10" l="1"/>
  <c r="S32" i="18"/>
  <c r="AA32" i="18" s="1"/>
  <c r="F91" i="2" l="1"/>
  <c r="F90" i="19"/>
  <c r="F90" i="10"/>
  <c r="F90" i="20"/>
  <c r="F90" i="13"/>
  <c r="F90" i="18"/>
  <c r="P108" i="13"/>
  <c r="N108" i="13"/>
  <c r="AA12" i="10"/>
  <c r="Y12" i="10"/>
  <c r="N83" i="6" l="1"/>
  <c r="N68" i="6"/>
  <c r="J83" i="6"/>
  <c r="J68" i="6"/>
  <c r="M66" i="20"/>
  <c r="M53" i="20"/>
  <c r="M60" i="20" s="1"/>
  <c r="I66" i="20"/>
  <c r="I53" i="20"/>
  <c r="I60" i="20" s="1"/>
  <c r="M31" i="20"/>
  <c r="M12" i="20"/>
  <c r="M17" i="20" s="1"/>
  <c r="M20" i="20" s="1"/>
  <c r="M24" i="20" s="1"/>
  <c r="M26" i="20" s="1"/>
  <c r="I31" i="20"/>
  <c r="I12" i="20"/>
  <c r="M67" i="2"/>
  <c r="M54" i="2"/>
  <c r="M61" i="2" s="1"/>
  <c r="I61" i="2"/>
  <c r="M31" i="2"/>
  <c r="M12" i="2"/>
  <c r="M17" i="2" s="1"/>
  <c r="M20" i="2" s="1"/>
  <c r="M24" i="2" s="1"/>
  <c r="M26" i="2" s="1"/>
  <c r="M44" i="2" s="1"/>
  <c r="I31" i="2"/>
  <c r="I12" i="2"/>
  <c r="I17" i="2" s="1"/>
  <c r="I20" i="2" s="1"/>
  <c r="I24" i="2" s="1"/>
  <c r="I26" i="2" s="1"/>
  <c r="I44" i="2" s="1"/>
  <c r="G66" i="20"/>
  <c r="K53" i="20"/>
  <c r="K60" i="20" s="1"/>
  <c r="G53" i="20"/>
  <c r="G60" i="20" s="1"/>
  <c r="G31" i="20"/>
  <c r="K12" i="20"/>
  <c r="G12" i="20"/>
  <c r="G17" i="20" s="1"/>
  <c r="G20" i="20" s="1"/>
  <c r="G24" i="20" s="1"/>
  <c r="G26" i="20" s="1"/>
  <c r="K17" i="20" l="1"/>
  <c r="K20" i="20" s="1"/>
  <c r="K24" i="20" s="1"/>
  <c r="K26" i="20" s="1"/>
  <c r="I17" i="20"/>
  <c r="I20" i="20" s="1"/>
  <c r="I24" i="20" s="1"/>
  <c r="I26" i="20" s="1"/>
  <c r="O20" i="19"/>
  <c r="N11" i="6"/>
  <c r="N29" i="6" s="1"/>
  <c r="N39" i="6" s="1"/>
  <c r="N41" i="6" s="1"/>
  <c r="N86" i="6" s="1"/>
  <c r="L29" i="6"/>
  <c r="G44" i="20"/>
  <c r="G61" i="20" s="1"/>
  <c r="G67" i="20" s="1"/>
  <c r="H29" i="6"/>
  <c r="M62" i="2"/>
  <c r="M68" i="2" s="1"/>
  <c r="I62" i="2"/>
  <c r="I68" i="2" s="1"/>
  <c r="M44" i="20"/>
  <c r="M61" i="20" s="1"/>
  <c r="M67" i="20" s="1"/>
  <c r="I44" i="20" l="1"/>
  <c r="I61" i="20" s="1"/>
  <c r="I67" i="20" s="1"/>
  <c r="J11" i="6"/>
  <c r="O20" i="13"/>
  <c r="K29" i="20"/>
  <c r="K44" i="20"/>
  <c r="K61" i="20" s="1"/>
  <c r="K64" i="20"/>
  <c r="K66" i="20" s="1"/>
  <c r="K67" i="20" s="1"/>
  <c r="K33" i="20"/>
  <c r="K31" i="20"/>
  <c r="H39" i="6"/>
  <c r="H41" i="6" s="1"/>
  <c r="N88" i="6"/>
  <c r="N90" i="6" s="1"/>
  <c r="J29" i="6"/>
  <c r="J39" i="6" s="1"/>
  <c r="J41" i="6" s="1"/>
  <c r="J86" i="6" s="1"/>
  <c r="S20" i="13" l="1"/>
  <c r="O22" i="13"/>
  <c r="O24" i="13" s="1"/>
  <c r="J88" i="6"/>
  <c r="J90" i="6" s="1"/>
  <c r="H83" i="6"/>
  <c r="K67" i="2" l="1"/>
  <c r="M22" i="19" l="1"/>
  <c r="S16" i="19"/>
  <c r="S15" i="19"/>
  <c r="Q17" i="19"/>
  <c r="G17" i="19"/>
  <c r="I17" i="19"/>
  <c r="K17" i="19"/>
  <c r="M17" i="19"/>
  <c r="M24" i="19" s="1"/>
  <c r="O17" i="19"/>
  <c r="W34" i="18"/>
  <c r="Y33" i="18"/>
  <c r="Y32" i="18"/>
  <c r="AE32" i="18" s="1"/>
  <c r="U34" i="18"/>
  <c r="Q34" i="18"/>
  <c r="Q36" i="18" s="1"/>
  <c r="AC29" i="18"/>
  <c r="W29" i="18"/>
  <c r="U29" i="18"/>
  <c r="S29" i="18"/>
  <c r="O29" i="18"/>
  <c r="M29" i="18"/>
  <c r="K29" i="18"/>
  <c r="I29" i="18"/>
  <c r="G29" i="18"/>
  <c r="Y18" i="18"/>
  <c r="AA18" i="18" s="1"/>
  <c r="AE18" i="18" s="1"/>
  <c r="Y12" i="18"/>
  <c r="AA12" i="18" s="1"/>
  <c r="U27" i="18"/>
  <c r="U22" i="18"/>
  <c r="Q27" i="18"/>
  <c r="Q22" i="18"/>
  <c r="U36" i="18" l="1"/>
  <c r="S17" i="19"/>
  <c r="F53" i="17" l="1"/>
  <c r="H53" i="17"/>
  <c r="J53" i="17"/>
  <c r="L53" i="17"/>
  <c r="L94" i="17" l="1"/>
  <c r="L96" i="17" s="1"/>
  <c r="H94" i="17"/>
  <c r="H96" i="17" s="1"/>
  <c r="L63" i="17"/>
  <c r="L65" i="17" s="1"/>
  <c r="J63" i="17"/>
  <c r="H63" i="17"/>
  <c r="H65" i="17" s="1"/>
  <c r="H29" i="17"/>
  <c r="F29" i="17"/>
  <c r="L16" i="17"/>
  <c r="J16" i="17"/>
  <c r="H16" i="17"/>
  <c r="F16" i="17"/>
  <c r="L31" i="17" l="1"/>
  <c r="H31" i="17"/>
  <c r="J65" i="17"/>
  <c r="F65" i="17"/>
  <c r="J31" i="17"/>
  <c r="F31" i="17"/>
  <c r="H98" i="17"/>
  <c r="H100" i="17" s="1"/>
  <c r="L98" i="17"/>
  <c r="L100" i="17" l="1"/>
  <c r="Q22" i="19"/>
  <c r="Q24" i="19" s="1"/>
  <c r="O22" i="19"/>
  <c r="K22" i="19"/>
  <c r="K24" i="19" s="1"/>
  <c r="I22" i="19"/>
  <c r="I24" i="19" s="1"/>
  <c r="G22" i="19"/>
  <c r="G24" i="19" s="1"/>
  <c r="S21" i="19"/>
  <c r="S20" i="19"/>
  <c r="S11" i="19"/>
  <c r="AC34" i="18"/>
  <c r="S34" i="18"/>
  <c r="O34" i="18"/>
  <c r="M34" i="18"/>
  <c r="K34" i="18"/>
  <c r="I34" i="18"/>
  <c r="G34" i="18"/>
  <c r="AA33" i="18"/>
  <c r="AE33" i="18" s="1"/>
  <c r="AC27" i="18"/>
  <c r="W27" i="18"/>
  <c r="S27" i="18"/>
  <c r="O27" i="18"/>
  <c r="M27" i="18"/>
  <c r="K27" i="18"/>
  <c r="I27" i="18"/>
  <c r="G27" i="18"/>
  <c r="Y26" i="18"/>
  <c r="Y27" i="18" s="1"/>
  <c r="AC22" i="18"/>
  <c r="S22" i="18"/>
  <c r="Y20" i="18"/>
  <c r="W22" i="18"/>
  <c r="O22" i="18"/>
  <c r="M22" i="18"/>
  <c r="K22" i="18"/>
  <c r="I22" i="18"/>
  <c r="G22" i="18"/>
  <c r="AE12" i="18"/>
  <c r="Y22" i="18" l="1"/>
  <c r="Y29" i="18"/>
  <c r="K36" i="18"/>
  <c r="I36" i="18"/>
  <c r="G36" i="18"/>
  <c r="AC36" i="18"/>
  <c r="M36" i="18"/>
  <c r="O36" i="18"/>
  <c r="W36" i="18"/>
  <c r="AA26" i="18"/>
  <c r="AA27" i="18" s="1"/>
  <c r="S22" i="19"/>
  <c r="S24" i="19" s="1"/>
  <c r="O24" i="19"/>
  <c r="J94" i="17" s="1"/>
  <c r="J96" i="17" s="1"/>
  <c r="Y34" i="18"/>
  <c r="AE34" i="18"/>
  <c r="S36" i="18"/>
  <c r="AA20" i="18"/>
  <c r="AA29" i="18" s="1"/>
  <c r="AA34" i="18"/>
  <c r="Y36" i="18" l="1"/>
  <c r="J98" i="17"/>
  <c r="J100" i="17" s="1"/>
  <c r="AE26" i="18"/>
  <c r="AE27" i="18" s="1"/>
  <c r="AA22" i="18"/>
  <c r="AA36" i="18" s="1"/>
  <c r="AE20" i="18"/>
  <c r="AE22" i="18" l="1"/>
  <c r="AE29" i="18"/>
  <c r="AE36" i="18" s="1"/>
  <c r="Y19" i="10"/>
  <c r="L83" i="6" l="1"/>
  <c r="G54" i="2" l="1"/>
  <c r="K54" i="2"/>
  <c r="Q17" i="13" l="1"/>
  <c r="S17" i="13"/>
  <c r="Y31" i="10" l="1"/>
  <c r="AA31" i="10" s="1"/>
  <c r="AE31" i="10" s="1"/>
  <c r="Y32" i="10"/>
  <c r="AA32" i="10" s="1"/>
  <c r="AE32" i="10" s="1"/>
  <c r="G33" i="10"/>
  <c r="G35" i="10" s="1"/>
  <c r="AE21" i="10"/>
  <c r="AE12" i="10"/>
  <c r="K61" i="2"/>
  <c r="G61" i="2"/>
  <c r="K31" i="2"/>
  <c r="AE33" i="10" l="1"/>
  <c r="AE35" i="10" s="1"/>
  <c r="S21" i="13"/>
  <c r="N111" i="10" l="1"/>
  <c r="L108" i="13"/>
  <c r="AC26" i="10"/>
  <c r="W26" i="10"/>
  <c r="U26" i="10"/>
  <c r="Q26" i="10"/>
  <c r="O26" i="10"/>
  <c r="M26" i="10"/>
  <c r="K26" i="10"/>
  <c r="I26" i="10"/>
  <c r="G26" i="10"/>
  <c r="L39" i="6" l="1"/>
  <c r="L41" i="6" s="1"/>
  <c r="L86" i="6" l="1"/>
  <c r="Y25" i="10"/>
  <c r="Y26" i="10" s="1"/>
  <c r="L88" i="6" l="1"/>
  <c r="L90" i="6" s="1"/>
  <c r="L100" i="6" s="1"/>
  <c r="AA25" i="10"/>
  <c r="AE25" i="10" l="1"/>
  <c r="AE26" i="10" s="1"/>
  <c r="AA26" i="10"/>
  <c r="Y28" i="10" l="1"/>
  <c r="Y33" i="10"/>
  <c r="Y35" i="10" s="1"/>
  <c r="F93" i="17" s="1"/>
  <c r="M33" i="10"/>
  <c r="M35" i="10" s="1"/>
  <c r="F86" i="17" s="1"/>
  <c r="M28" i="10"/>
  <c r="AC28" i="10"/>
  <c r="AA28" i="10"/>
  <c r="W28" i="10"/>
  <c r="U28" i="10"/>
  <c r="Q28" i="10"/>
  <c r="O28" i="10"/>
  <c r="K28" i="10"/>
  <c r="I28" i="10"/>
  <c r="G28" i="10"/>
  <c r="AE28" i="10"/>
  <c r="AC33" i="10"/>
  <c r="AC35" i="10" s="1"/>
  <c r="F95" i="17" s="1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K22" i="13"/>
  <c r="K24" i="13" s="1"/>
  <c r="I22" i="13"/>
  <c r="I24" i="13" s="1"/>
  <c r="G22" i="13"/>
  <c r="G24" i="13" s="1"/>
  <c r="W33" i="10"/>
  <c r="W35" i="10" s="1"/>
  <c r="U33" i="10"/>
  <c r="U35" i="10" s="1"/>
  <c r="I33" i="10"/>
  <c r="I35" i="10" s="1"/>
  <c r="K33" i="10"/>
  <c r="K35" i="10" s="1"/>
  <c r="F85" i="17" s="1"/>
  <c r="O33" i="10"/>
  <c r="O35" i="10" s="1"/>
  <c r="F89" i="17" s="1"/>
  <c r="K12" i="2"/>
  <c r="K17" i="2" s="1"/>
  <c r="G12" i="2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3" i="10"/>
  <c r="Q35" i="10" s="1"/>
  <c r="L64" i="15"/>
  <c r="L37" i="15"/>
  <c r="L59" i="15"/>
  <c r="L70" i="15"/>
  <c r="L68" i="15"/>
  <c r="L62" i="15"/>
  <c r="L73" i="15"/>
  <c r="Q22" i="13"/>
  <c r="Q24" i="13" s="1"/>
  <c r="M22" i="13"/>
  <c r="M24" i="13" s="1"/>
  <c r="H73" i="15"/>
  <c r="S22" i="13"/>
  <c r="S24" i="13" s="1"/>
  <c r="T24" i="13" s="1"/>
  <c r="AA33" i="10"/>
  <c r="AA35" i="10" s="1"/>
  <c r="F94" i="17" l="1"/>
  <c r="F96" i="17" s="1"/>
  <c r="G17" i="2"/>
  <c r="G20" i="2" s="1"/>
  <c r="G24" i="2" s="1"/>
  <c r="G26" i="2" s="1"/>
  <c r="G44" i="2" s="1"/>
  <c r="G62" i="2" s="1"/>
  <c r="G68" i="2" s="1"/>
  <c r="K20" i="2"/>
  <c r="K24" i="2" s="1"/>
  <c r="K26" i="2" s="1"/>
  <c r="K44" i="2" s="1"/>
  <c r="K62" i="2" s="1"/>
  <c r="K68" i="2" s="1"/>
  <c r="H86" i="6"/>
  <c r="H88" i="6" s="1"/>
  <c r="H90" i="6" s="1"/>
  <c r="H100" i="6" s="1"/>
  <c r="F98" i="17" l="1"/>
  <c r="F100" i="17" s="1"/>
  <c r="AF35" i="10"/>
  <c r="A33" i="17"/>
  <c r="A1" i="17"/>
  <c r="A67" i="17"/>
</calcChain>
</file>

<file path=xl/sharedStrings.xml><?xml version="1.0" encoding="utf-8"?>
<sst xmlns="http://schemas.openxmlformats.org/spreadsheetml/2006/main" count="606" uniqueCount="265">
  <si>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</si>
  <si>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</si>
  <si>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</si>
  <si>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</si>
  <si>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</si>
  <si>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</si>
  <si>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</si>
  <si>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</si>
  <si>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</si>
  <si>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</si>
  <si>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</si>
  <si>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</si>
  <si>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</si>
  <si>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</si>
  <si>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</si>
  <si>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</si>
  <si>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</si>
  <si>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</si>
  <si>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</si>
  <si>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</si>
  <si>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</si>
  <si>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</si>
  <si>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</si>
  <si>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</si>
  <si>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</si>
  <si>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</si>
  <si>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</si>
  <si>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</si>
  <si>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</si>
  <si>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</si>
  <si>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</si>
  <si>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</si>
  <si>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</si>
  <si>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</si>
  <si>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</si>
  <si>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</si>
  <si>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</si>
  <si>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</si>
  <si>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</si>
  <si>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 xml:space="preserve">Total items that will be reclassified </t>
  </si>
  <si>
    <t>Total comprehensive income for the period</t>
  </si>
  <si>
    <t>Profit attributable to:</t>
  </si>
  <si>
    <t xml:space="preserve">Owners of the parent </t>
  </si>
  <si>
    <t>Basic earnings per share</t>
  </si>
  <si>
    <t xml:space="preserve"> Retained earnings</t>
  </si>
  <si>
    <t>Issued and</t>
  </si>
  <si>
    <t>Total</t>
  </si>
  <si>
    <t xml:space="preserve"> paid-up</t>
  </si>
  <si>
    <t>components</t>
  </si>
  <si>
    <t>share capital</t>
  </si>
  <si>
    <t>of equity</t>
  </si>
  <si>
    <t>interests</t>
  </si>
  <si>
    <t>equity</t>
  </si>
  <si>
    <t xml:space="preserve">Consolidated </t>
  </si>
  <si>
    <t>Cash flows from operating activities</t>
  </si>
  <si>
    <t>Interest received</t>
  </si>
  <si>
    <t>Cash flows from financing activities</t>
  </si>
  <si>
    <t>Interest paid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</si>
  <si>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</si>
  <si>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</si>
  <si>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</si>
  <si>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</si>
  <si>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</si>
  <si>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</si>
  <si>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</si>
  <si>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</si>
  <si>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</si>
  <si>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</si>
  <si>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</si>
  <si>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</si>
  <si>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</si>
  <si>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</si>
  <si>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</si>
  <si>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Foreign currency transaction differences</t>
  </si>
  <si>
    <t>for foreign operations</t>
  </si>
  <si>
    <t>Share of 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</si>
  <si>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</si>
  <si>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</si>
  <si>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</si>
  <si>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</si>
  <si>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Comprehensive income for the period</t>
  </si>
  <si>
    <t>Profit</t>
  </si>
  <si>
    <t>arising from</t>
  </si>
  <si>
    <t>Difference</t>
  </si>
  <si>
    <t>transactions</t>
  </si>
  <si>
    <t>attributable</t>
  </si>
  <si>
    <t>to owners of</t>
  </si>
  <si>
    <t>the parent</t>
  </si>
  <si>
    <t xml:space="preserve"> shares</t>
  </si>
  <si>
    <t>on ordinary</t>
  </si>
  <si>
    <t>premium</t>
  </si>
  <si>
    <t>Share</t>
  </si>
  <si>
    <t>Consolidated financial statements</t>
  </si>
  <si>
    <t>Separate financial statements</t>
  </si>
  <si>
    <t>Statement of cash flows (Unaudited)</t>
  </si>
  <si>
    <t>before effect of exchange rates</t>
  </si>
  <si>
    <t>Profit before income tax expense</t>
  </si>
  <si>
    <t>Finance costs</t>
  </si>
  <si>
    <t>Taxes paid</t>
  </si>
  <si>
    <t xml:space="preserve">Total comprehensive income </t>
  </si>
  <si>
    <t>attributable to:</t>
  </si>
  <si>
    <t>for the period</t>
  </si>
  <si>
    <t xml:space="preserve">Other comprehensive income </t>
  </si>
  <si>
    <t>(expense) for the period, net of tax</t>
  </si>
  <si>
    <t>Share capital:</t>
  </si>
  <si>
    <t>Goodwill</t>
  </si>
  <si>
    <t>Dividend income</t>
  </si>
  <si>
    <t>Dividend received</t>
  </si>
  <si>
    <t>interests in</t>
  </si>
  <si>
    <t>Dividends paid to non-controlling interests</t>
  </si>
  <si>
    <t>Change</t>
  </si>
  <si>
    <t>in parent's</t>
  </si>
  <si>
    <t>subsidiary</t>
  </si>
  <si>
    <t>Deferred tax assets</t>
  </si>
  <si>
    <t>Cash and cash equivalents at 1 January</t>
  </si>
  <si>
    <t>Items that will not be reclassified to profit or loss</t>
  </si>
  <si>
    <t>benefit plans, net of tax</t>
  </si>
  <si>
    <t>to profit or loss</t>
  </si>
  <si>
    <t>Depreciation and amortisation</t>
  </si>
  <si>
    <t xml:space="preserve">Trade and other current payables </t>
  </si>
  <si>
    <t>Trade and other current receivables</t>
  </si>
  <si>
    <t>Loss on cash flow hedges, net of tax</t>
  </si>
  <si>
    <t>accounted for using equity method</t>
  </si>
  <si>
    <t>for using equity method</t>
  </si>
  <si>
    <t xml:space="preserve">and joint ventures accounted </t>
  </si>
  <si>
    <t>Profit from operating activities</t>
  </si>
  <si>
    <t>Tax income (expense)</t>
  </si>
  <si>
    <t>Share of profit of associates</t>
  </si>
  <si>
    <t>of associates and joint ventures</t>
  </si>
  <si>
    <t>Payment of lease liabilities</t>
  </si>
  <si>
    <t>Net foreign exchange gain (loss)</t>
  </si>
  <si>
    <t xml:space="preserve">Net cash from operating activities </t>
  </si>
  <si>
    <t>Total items that will not be reclassified</t>
  </si>
  <si>
    <t>30 September</t>
  </si>
  <si>
    <t>Nine-month period ended</t>
  </si>
  <si>
    <t>without a change in control</t>
  </si>
  <si>
    <t>5, 10</t>
  </si>
  <si>
    <t>Tax expense</t>
  </si>
  <si>
    <t>of subsidiaries</t>
  </si>
  <si>
    <t>Contribution from non-controlling shareholders</t>
  </si>
  <si>
    <t xml:space="preserve">Loss on remeasurements of defined </t>
  </si>
  <si>
    <t>reserve</t>
  </si>
  <si>
    <t>Changes in ownership interests in subsidiary</t>
  </si>
  <si>
    <t xml:space="preserve">Acquisition of non-controlling interests </t>
  </si>
  <si>
    <t xml:space="preserve">Total comprehensive income for the period </t>
  </si>
  <si>
    <t>Total distributions to owners of the parent</t>
  </si>
  <si>
    <t>Right-of-use assets</t>
  </si>
  <si>
    <t>Other intangible assets</t>
  </si>
  <si>
    <t>Trade and other current payables</t>
  </si>
  <si>
    <t>Lease liabilities</t>
  </si>
  <si>
    <t xml:space="preserve">(2,500 million ordinary shares, </t>
  </si>
  <si>
    <t>Equity attributable to owners of the parent</t>
  </si>
  <si>
    <t>Interest income</t>
  </si>
  <si>
    <t xml:space="preserve">Exchange differences on translating </t>
  </si>
  <si>
    <t>Total transactions with owners, recorded directly in equity</t>
  </si>
  <si>
    <t>Total changes in ownership interests in subsidiaries</t>
  </si>
  <si>
    <t>Repayment of long-term loans from financial institutions</t>
  </si>
  <si>
    <t>Total comprehensive income attributable to:</t>
  </si>
  <si>
    <t>ownership</t>
  </si>
  <si>
    <t>Translation</t>
  </si>
  <si>
    <t>Changes in operating assets and liabilities</t>
  </si>
  <si>
    <t xml:space="preserve">Owners of parent </t>
  </si>
  <si>
    <t xml:space="preserve">Legal </t>
  </si>
  <si>
    <t>Proceeds from long-term loans from financial institutions</t>
  </si>
  <si>
    <t>Net cash (used in) from investing activities</t>
  </si>
  <si>
    <t>Share premium</t>
  </si>
  <si>
    <t>Dividends paid to owners of the Company</t>
  </si>
  <si>
    <t>for the period, net of tax</t>
  </si>
  <si>
    <t>Bunker and supplies</t>
  </si>
  <si>
    <t>Long-term loans to subsidiaries</t>
  </si>
  <si>
    <t>Long-term loans from financial institutions</t>
  </si>
  <si>
    <t>par value at Baht 1 per share)</t>
  </si>
  <si>
    <t>Proceeds from short-term loans from financial institutions</t>
  </si>
  <si>
    <t xml:space="preserve">Total items that will be reclassified subsequently </t>
  </si>
  <si>
    <t xml:space="preserve">Gain on remeasurements </t>
  </si>
  <si>
    <t>of defined benefit plans, net of tax</t>
  </si>
  <si>
    <t>Net cash used in financing activities</t>
  </si>
  <si>
    <t>Outstanding payables for purchase of equipment and vessels</t>
  </si>
  <si>
    <t>controlling</t>
  </si>
  <si>
    <t>Non-</t>
  </si>
  <si>
    <t>control</t>
  </si>
  <si>
    <t>common</t>
  </si>
  <si>
    <t>Restricted deposits at financial institutions</t>
  </si>
  <si>
    <t>Short-term loans from financial institutions</t>
  </si>
  <si>
    <t>Corporate income tax payable</t>
  </si>
  <si>
    <t>Distribution to owners of the parent</t>
  </si>
  <si>
    <t>Dividends</t>
  </si>
  <si>
    <t>Proceeds from repayment of long-term loans to subsidiaries</t>
  </si>
  <si>
    <t>Net increase (decrease) in cash and cash equivalents</t>
  </si>
  <si>
    <t>Increase in lease liabilities</t>
  </si>
  <si>
    <t>Net cash generated from operations</t>
  </si>
  <si>
    <t>Balance at 1 January 2024</t>
  </si>
  <si>
    <t>2024</t>
  </si>
  <si>
    <t>Investments in an associate</t>
  </si>
  <si>
    <t>Current portion of</t>
  </si>
  <si>
    <t>- long-term loans from financial institutions</t>
  </si>
  <si>
    <t>- lease liabilities</t>
  </si>
  <si>
    <t>Long-term loan from parent of the Group</t>
  </si>
  <si>
    <t>Appropriated</t>
  </si>
  <si>
    <t>Legal reserve</t>
  </si>
  <si>
    <t>Treasury shares reserve</t>
  </si>
  <si>
    <t>Treasury shares</t>
  </si>
  <si>
    <t>Derivative liabilities</t>
  </si>
  <si>
    <t>shares</t>
  </si>
  <si>
    <t>Treasury</t>
  </si>
  <si>
    <t>Treasury shares purchased</t>
  </si>
  <si>
    <t>Repayment of long-term loans from parent of the Group</t>
  </si>
  <si>
    <t>Repayment of short-term loans from financial institutions</t>
  </si>
  <si>
    <t>Accrued interest income</t>
  </si>
  <si>
    <t>Adjustments to reconcile profit to cash receipts (payments)</t>
  </si>
  <si>
    <t>Payment for treasury shares</t>
  </si>
  <si>
    <t>Reversal of impairment loss</t>
  </si>
  <si>
    <t>Derivative assets</t>
  </si>
  <si>
    <t>Cash flows from investing activities (Con't)</t>
  </si>
  <si>
    <t>Net increase (decrease) in cash and cash equivalents,</t>
  </si>
  <si>
    <t>Significant non-cash transactions</t>
  </si>
  <si>
    <t>2025</t>
  </si>
  <si>
    <t>Short-term loans from subsidiaries</t>
  </si>
  <si>
    <t>Balance at 1 January 2025</t>
  </si>
  <si>
    <t>accounted for using equity method, net of tax</t>
  </si>
  <si>
    <t>Gain on returned capital of investment in a joint venture</t>
  </si>
  <si>
    <t>Non-current provisions for employee benefit expense</t>
  </si>
  <si>
    <t>Acquisition of other intangible assets</t>
  </si>
  <si>
    <t>Distributions to owners</t>
  </si>
  <si>
    <t>Unrealised loss on foreign exchange</t>
  </si>
  <si>
    <t>Increase in restricted deposits at financial institutions</t>
  </si>
  <si>
    <t>Difference arising from common control transactions</t>
  </si>
  <si>
    <t>Change in parent's ownership interests in a subsidiary</t>
  </si>
  <si>
    <t xml:space="preserve">Net (loss) gain on foreign exchange </t>
  </si>
  <si>
    <t>Distributions to owners of the parent</t>
  </si>
  <si>
    <t>Proceeds from sale of equipment and vessels</t>
  </si>
  <si>
    <t>Effect of exchange rate on changes on cash and cash equivalents</t>
  </si>
  <si>
    <t xml:space="preserve">Share of profit of an associate </t>
  </si>
  <si>
    <t>Share of profit of an associate</t>
  </si>
  <si>
    <t>and other intangible assets</t>
  </si>
  <si>
    <t>Outstanding payables for purchase of other intangible assets</t>
  </si>
  <si>
    <t>Acquisition of subsidiaries</t>
  </si>
  <si>
    <t>Acquisition of investment in an associate</t>
  </si>
  <si>
    <t>Nine-month period ended 30 September 2024</t>
  </si>
  <si>
    <t>Balance at 30 September 2024</t>
  </si>
  <si>
    <t>Dissolution</t>
  </si>
  <si>
    <t>Balance at 30 September 2025</t>
  </si>
  <si>
    <t>Nine-month period ended 30 September 2025</t>
  </si>
  <si>
    <t>Gain on returned capital of investment in a subsidiary</t>
  </si>
  <si>
    <t>Proceeds from returned capital of investment in a subsidiary</t>
  </si>
  <si>
    <t>Proceeds from returned capital of investment in a joint venture</t>
  </si>
  <si>
    <t>4, 5</t>
  </si>
  <si>
    <t>2, 7</t>
  </si>
  <si>
    <t>Proceeds from long-term loans from subsidiaries</t>
  </si>
  <si>
    <t>Non-current provisions for employee benefits</t>
  </si>
  <si>
    <t>Property, plant, equipment and vessels</t>
  </si>
  <si>
    <t>Acquisition of property, plant, equipment and vessels</t>
  </si>
  <si>
    <t xml:space="preserve">Loss on disposals of  plant, equipment, vessels </t>
  </si>
  <si>
    <t>(Gain) loss on sales of equipment and vessels</t>
  </si>
  <si>
    <t>Proceeds from sale of equipment, vessels and other intangible assets</t>
  </si>
  <si>
    <t>Repayment of long-term loans from a subsidiary</t>
  </si>
  <si>
    <t>Cash and cash equivalents at 30 September</t>
  </si>
  <si>
    <t>(Gain) loss on derivatives fair value remeasurement</t>
  </si>
  <si>
    <t>Loss on sales of equipment and vessels</t>
  </si>
  <si>
    <t>Gain (loss) on sales of equipment and vessels</t>
  </si>
  <si>
    <t xml:space="preserve">Net loss on foreign exchange </t>
  </si>
  <si>
    <t>Share of profit (loss) of an associate</t>
  </si>
  <si>
    <t>Accrued dividends</t>
  </si>
  <si>
    <t>Long-term loans from subsidiaries</t>
  </si>
  <si>
    <t>Payment of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</si>
</sst>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#,##0.00;\(#,##0.00\);\-"/>
  </numFmts>
  <fonts count="43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7" applyNumberFormat="0" applyAlignment="0" applyProtection="0"/>
    <xf numFmtId="0" fontId="23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19" fillId="32" borderId="13" applyNumberFormat="0" applyFont="0" applyAlignment="0" applyProtection="0"/>
    <xf numFmtId="0" fontId="32" fillId="27" borderId="14" applyNumberFormat="0" applyAlignment="0" applyProtection="0"/>
    <xf numFmtId="37" fontId="4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</cellStyleXfs>
  <cellXfs count="398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0" xfId="0" applyNumberFormat="1" applyFont="1"/>
    <xf numFmtId="0" fontId="5" fillId="0" borderId="0" xfId="0" applyFont="1"/>
    <xf numFmtId="43" fontId="5" fillId="0" borderId="0" xfId="28" applyFont="1" applyFill="1" applyAlignment="1"/>
    <xf numFmtId="2" fontId="5" fillId="0" borderId="0" xfId="0" applyNumberFormat="1" applyFont="1"/>
    <xf numFmtId="43" fontId="5" fillId="0" borderId="1" xfId="28" applyFont="1" applyFill="1" applyBorder="1" applyAlignment="1"/>
    <xf numFmtId="165" fontId="8" fillId="0" borderId="0" xfId="0" applyNumberFormat="1" applyFont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9" fillId="0" borderId="0" xfId="0" applyNumberFormat="1" applyFont="1"/>
    <xf numFmtId="0" fontId="9" fillId="0" borderId="0" xfId="46" applyFont="1" applyFill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7" fillId="0" borderId="3" xfId="0" applyNumberFormat="1" applyFont="1" applyBorder="1"/>
    <xf numFmtId="165" fontId="5" fillId="0" borderId="0" xfId="0" applyNumberFormat="1" applyFont="1" applyAlignment="1">
      <alignment horizontal="right"/>
    </xf>
    <xf numFmtId="0" fontId="7" fillId="0" borderId="0" xfId="0" applyFont="1"/>
    <xf numFmtId="37" fontId="5" fillId="0" borderId="4" xfId="0" applyNumberFormat="1" applyFont="1" applyBorder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165" fontId="10" fillId="0" borderId="0" xfId="0" applyNumberFormat="1" applyFont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Border="1"/>
    <xf numFmtId="37" fontId="7" fillId="0" borderId="0" xfId="28" applyNumberFormat="1" applyFont="1" applyFill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Border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167" fontId="5" fillId="0" borderId="0" xfId="28" applyNumberFormat="1" applyFont="1" applyFill="1" applyBorder="1" applyAlignment="1">
      <alignment horizontal="right"/>
    </xf>
    <xf numFmtId="43" fontId="7" fillId="0" borderId="1" xfId="28" applyFont="1" applyFill="1" applyBorder="1" applyAlignment="1"/>
    <xf numFmtId="43" fontId="7" fillId="0" borderId="4" xfId="28" applyFont="1" applyFill="1" applyBorder="1" applyAlignment="1"/>
    <xf numFmtId="0" fontId="9" fillId="0" borderId="0" xfId="0" applyFont="1"/>
    <xf numFmtId="166" fontId="5" fillId="0" borderId="0" xfId="0" applyNumberFormat="1" applyFont="1"/>
    <xf numFmtId="171" fontId="5" fillId="0" borderId="0" xfId="0" applyNumberFormat="1" applyFont="1"/>
    <xf numFmtId="171" fontId="7" fillId="0" borderId="0" xfId="0" applyNumberFormat="1" applyFont="1"/>
    <xf numFmtId="165" fontId="5" fillId="0" borderId="0" xfId="0" quotePrefix="1" applyNumberFormat="1" applyFont="1"/>
    <xf numFmtId="165" fontId="7" fillId="0" borderId="0" xfId="0" quotePrefix="1" applyNumberFormat="1" applyFont="1"/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/>
    <xf numFmtId="165" fontId="36" fillId="0" borderId="0" xfId="0" applyNumberFormat="1" applyFont="1"/>
    <xf numFmtId="165" fontId="37" fillId="0" borderId="0" xfId="0" applyNumberFormat="1" applyFont="1" applyAlignment="1">
      <alignment horizontal="center"/>
    </xf>
    <xf numFmtId="165" fontId="36" fillId="0" borderId="0" xfId="0" applyNumberFormat="1" applyFont="1" applyAlignment="1">
      <alignment horizontal="center"/>
    </xf>
    <xf numFmtId="166" fontId="36" fillId="0" borderId="0" xfId="0" applyNumberFormat="1" applyFont="1"/>
    <xf numFmtId="167" fontId="7" fillId="0" borderId="0" xfId="0" applyNumberFormat="1" applyFont="1"/>
    <xf numFmtId="167" fontId="5" fillId="0" borderId="0" xfId="28" quotePrefix="1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center"/>
    </xf>
    <xf numFmtId="167" fontId="5" fillId="0" borderId="0" xfId="28" applyNumberFormat="1" applyFont="1" applyFill="1"/>
    <xf numFmtId="167" fontId="5" fillId="0" borderId="1" xfId="28" applyNumberFormat="1" applyFont="1" applyFill="1" applyBorder="1"/>
    <xf numFmtId="167" fontId="7" fillId="0" borderId="1" xfId="28" applyNumberFormat="1" applyFont="1" applyBorder="1"/>
    <xf numFmtId="167" fontId="7" fillId="0" borderId="0" xfId="28" applyNumberFormat="1" applyFont="1"/>
    <xf numFmtId="167" fontId="5" fillId="0" borderId="0" xfId="28" applyNumberFormat="1" applyFont="1"/>
    <xf numFmtId="167" fontId="7" fillId="0" borderId="1" xfId="28" applyNumberFormat="1" applyFont="1" applyFill="1" applyBorder="1"/>
    <xf numFmtId="167" fontId="7" fillId="0" borderId="0" xfId="28" applyNumberFormat="1" applyFont="1" applyFill="1"/>
    <xf numFmtId="167" fontId="7" fillId="0" borderId="2" xfId="28" applyNumberFormat="1" applyFont="1" applyBorder="1"/>
    <xf numFmtId="167" fontId="5" fillId="0" borderId="0" xfId="28" applyNumberFormat="1" applyFont="1" applyBorder="1"/>
    <xf numFmtId="167" fontId="7" fillId="0" borderId="0" xfId="28" applyNumberFormat="1" applyFont="1" applyBorder="1"/>
    <xf numFmtId="167" fontId="5" fillId="0" borderId="2" xfId="28" applyNumberFormat="1" applyFont="1" applyFill="1" applyBorder="1"/>
    <xf numFmtId="167" fontId="5" fillId="0" borderId="2" xfId="28" applyNumberFormat="1" applyFont="1" applyBorder="1"/>
    <xf numFmtId="167" fontId="7" fillId="0" borderId="0" xfId="28" applyNumberFormat="1" applyFont="1" applyFill="1" applyBorder="1"/>
    <xf numFmtId="167" fontId="36" fillId="0" borderId="0" xfId="28" applyNumberFormat="1" applyFont="1"/>
    <xf numFmtId="171" fontId="5" fillId="0" borderId="2" xfId="0" applyNumberFormat="1" applyFont="1" applyBorder="1"/>
    <xf numFmtId="165" fontId="6" fillId="0" borderId="0" xfId="0" applyNumberFormat="1" applyFont="1" applyProtection="1"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165" fontId="13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wrapText="1"/>
      <protection locked="0"/>
    </xf>
    <xf numFmtId="0" fontId="5" fillId="0" borderId="0" xfId="46" applyFill="1" applyAlignment="1" applyProtection="1">
      <alignment horizontal="center"/>
      <protection locked="0"/>
    </xf>
    <xf numFmtId="0" fontId="7" fillId="0" borderId="0" xfId="46" applyFont="1" applyFill="1" applyProtection="1"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" fontId="5" fillId="0" borderId="0" xfId="46" quotePrefix="1" applyNumberFormat="1" applyFill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0" fontId="9" fillId="0" borderId="0" xfId="46" applyFont="1" applyFill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37" fontId="5" fillId="0" borderId="1" xfId="0" applyNumberFormat="1" applyFont="1" applyBorder="1" applyProtection="1">
      <protection locked="0"/>
    </xf>
    <xf numFmtId="43" fontId="7" fillId="0" borderId="0" xfId="28" applyFont="1" applyProtection="1">
      <protection locked="0"/>
    </xf>
    <xf numFmtId="37" fontId="7" fillId="0" borderId="0" xfId="0" applyNumberFormat="1" applyFont="1" applyProtection="1">
      <protection locked="0"/>
    </xf>
    <xf numFmtId="167" fontId="5" fillId="0" borderId="0" xfId="28" applyNumberFormat="1" applyFont="1" applyFill="1" applyAlignment="1" applyProtection="1">
      <protection locked="0"/>
    </xf>
    <xf numFmtId="167" fontId="7" fillId="0" borderId="0" xfId="28" applyNumberFormat="1" applyFont="1" applyFill="1" applyAlignment="1" applyProtection="1">
      <protection locked="0"/>
    </xf>
    <xf numFmtId="167" fontId="5" fillId="0" borderId="1" xfId="28" applyNumberFormat="1" applyFont="1" applyFill="1" applyBorder="1" applyAlignment="1" applyProtection="1">
      <protection locked="0"/>
    </xf>
    <xf numFmtId="37" fontId="5" fillId="0" borderId="0" xfId="28" applyNumberFormat="1" applyFont="1" applyFill="1" applyAlignment="1" applyProtection="1">
      <alignment horizontal="right"/>
      <protection locked="0"/>
    </xf>
    <xf numFmtId="167" fontId="5" fillId="0" borderId="1" xfId="28" quotePrefix="1" applyNumberFormat="1" applyFont="1" applyFill="1" applyBorder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right"/>
      <protection locked="0"/>
    </xf>
    <xf numFmtId="39" fontId="7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Protection="1">
      <protection locked="0"/>
    </xf>
    <xf numFmtId="43" fontId="5" fillId="0" borderId="1" xfId="28" applyFont="1" applyFill="1" applyBorder="1" applyAlignment="1" applyProtection="1">
      <protection locked="0"/>
    </xf>
    <xf numFmtId="165" fontId="38" fillId="0" borderId="0" xfId="0" applyNumberFormat="1" applyFont="1" applyAlignment="1" applyProtection="1">
      <alignment vertical="center"/>
      <protection locked="0"/>
    </xf>
    <xf numFmtId="167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7" fontId="7" fillId="0" borderId="0" xfId="28" applyNumberFormat="1" applyFont="1" applyFill="1" applyBorder="1" applyAlignment="1" applyProtection="1">
      <protection locked="0"/>
    </xf>
    <xf numFmtId="165" fontId="39" fillId="0" borderId="0" xfId="0" applyNumberFormat="1" applyFont="1" applyAlignment="1" applyProtection="1">
      <alignment vertical="center"/>
      <protection locked="0"/>
    </xf>
    <xf numFmtId="167" fontId="14" fillId="0" borderId="0" xfId="28" applyNumberFormat="1" applyFont="1" applyFill="1" applyBorder="1" applyAlignment="1" applyProtection="1">
      <alignment vertical="center"/>
      <protection locked="0"/>
    </xf>
    <xf numFmtId="43" fontId="5" fillId="0" borderId="0" xfId="28" applyFont="1" applyFill="1" applyBorder="1" applyAlignment="1" applyProtection="1">
      <protection locked="0"/>
    </xf>
    <xf numFmtId="167" fontId="5" fillId="0" borderId="0" xfId="28" applyNumberFormat="1" applyFont="1" applyFill="1" applyBorder="1" applyAlignment="1" applyProtection="1"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167" fontId="7" fillId="0" borderId="0" xfId="28" applyNumberFormat="1" applyFont="1" applyFill="1" applyBorder="1" applyAlignment="1" applyProtection="1">
      <alignment vertical="center"/>
      <protection locked="0"/>
    </xf>
    <xf numFmtId="37" fontId="5" fillId="0" borderId="4" xfId="0" applyNumberFormat="1" applyFont="1" applyBorder="1" applyProtection="1">
      <protection locked="0"/>
    </xf>
    <xf numFmtId="43" fontId="5" fillId="0" borderId="4" xfId="28" applyFont="1" applyFill="1" applyBorder="1" applyAlignment="1" applyProtection="1">
      <protection locked="0"/>
    </xf>
    <xf numFmtId="43" fontId="7" fillId="0" borderId="0" xfId="28" applyFont="1" applyProtection="1"/>
    <xf numFmtId="37" fontId="7" fillId="0" borderId="0" xfId="28" applyNumberFormat="1" applyFont="1" applyFill="1" applyAlignment="1" applyProtection="1">
      <alignment horizontal="right"/>
    </xf>
    <xf numFmtId="39" fontId="7" fillId="0" borderId="2" xfId="0" applyNumberFormat="1" applyFont="1" applyBorder="1"/>
    <xf numFmtId="167" fontId="7" fillId="0" borderId="5" xfId="28" applyNumberFormat="1" applyFont="1" applyFill="1" applyBorder="1" applyAlignment="1" applyProtection="1"/>
    <xf numFmtId="167" fontId="7" fillId="0" borderId="4" xfId="28" applyNumberFormat="1" applyFont="1" applyFill="1" applyBorder="1" applyAlignment="1" applyProtection="1"/>
    <xf numFmtId="165" fontId="6" fillId="0" borderId="0" xfId="40" applyNumberFormat="1" applyFont="1" applyProtection="1">
      <protection locked="0"/>
    </xf>
    <xf numFmtId="165" fontId="6" fillId="0" borderId="0" xfId="40" applyNumberFormat="1" applyFont="1" applyAlignment="1" applyProtection="1">
      <alignment horizontal="left"/>
      <protection locked="0"/>
    </xf>
    <xf numFmtId="165" fontId="7" fillId="0" borderId="0" xfId="40" applyNumberFormat="1" applyFont="1" applyAlignment="1" applyProtection="1">
      <alignment horizontal="left"/>
      <protection locked="0"/>
    </xf>
    <xf numFmtId="0" fontId="7" fillId="0" borderId="0" xfId="40" applyFont="1" applyAlignment="1" applyProtection="1">
      <alignment horizontal="left"/>
      <protection locked="0"/>
    </xf>
    <xf numFmtId="0" fontId="7" fillId="0" borderId="0" xfId="40" applyFont="1" applyAlignment="1" applyProtection="1">
      <alignment horizontal="center"/>
      <protection locked="0"/>
    </xf>
    <xf numFmtId="166" fontId="7" fillId="0" borderId="0" xfId="40" applyNumberFormat="1" applyFont="1" applyAlignment="1" applyProtection="1">
      <alignment horizontal="left"/>
      <protection locked="0"/>
    </xf>
    <xf numFmtId="166" fontId="7" fillId="0" borderId="0" xfId="40" applyNumberFormat="1" applyFont="1" applyAlignment="1" applyProtection="1">
      <alignment horizontal="right"/>
      <protection locked="0"/>
    </xf>
    <xf numFmtId="166" fontId="7" fillId="0" borderId="0" xfId="40" applyNumberFormat="1" applyFont="1" applyAlignment="1" applyProtection="1">
      <alignment horizontal="center"/>
      <protection locked="0"/>
    </xf>
    <xf numFmtId="0" fontId="7" fillId="0" borderId="0" xfId="40" applyFont="1" applyProtection="1">
      <protection locked="0"/>
    </xf>
    <xf numFmtId="0" fontId="8" fillId="0" borderId="0" xfId="40" applyFont="1" applyAlignment="1" applyProtection="1">
      <alignment horizontal="left"/>
      <protection locked="0"/>
    </xf>
    <xf numFmtId="172" fontId="7" fillId="0" borderId="0" xfId="40" applyNumberFormat="1" applyFont="1" applyAlignment="1" applyProtection="1">
      <alignment horizontal="right"/>
      <protection locked="0"/>
    </xf>
    <xf numFmtId="166" fontId="7" fillId="0" borderId="0" xfId="40" applyNumberFormat="1" applyFont="1" applyProtection="1">
      <protection locked="0"/>
    </xf>
    <xf numFmtId="0" fontId="5" fillId="0" borderId="0" xfId="40" applyFont="1" applyAlignment="1" applyProtection="1">
      <alignment horizontal="center"/>
      <protection locked="0"/>
    </xf>
    <xf numFmtId="166" fontId="5" fillId="0" borderId="0" xfId="40" applyNumberFormat="1" applyFont="1" applyAlignment="1" applyProtection="1">
      <alignment horizontal="center"/>
      <protection locked="0"/>
    </xf>
    <xf numFmtId="166" fontId="5" fillId="0" borderId="0" xfId="45" quotePrefix="1" applyNumberFormat="1" applyFont="1" applyAlignment="1" applyProtection="1">
      <alignment horizontal="center"/>
      <protection locked="0"/>
    </xf>
    <xf numFmtId="166" fontId="5" fillId="0" borderId="0" xfId="45" applyNumberFormat="1" applyFont="1" applyAlignment="1" applyProtection="1">
      <alignment horizontal="center"/>
      <protection locked="0"/>
    </xf>
    <xf numFmtId="0" fontId="7" fillId="0" borderId="0" xfId="40" applyFont="1" applyAlignment="1" applyProtection="1">
      <alignment horizontal="center" wrapText="1"/>
      <protection locked="0"/>
    </xf>
    <xf numFmtId="166" fontId="5" fillId="0" borderId="0" xfId="40" quotePrefix="1" applyNumberFormat="1" applyFont="1" applyAlignment="1" applyProtection="1">
      <alignment horizontal="center"/>
      <protection locked="0"/>
    </xf>
    <xf numFmtId="37" fontId="5" fillId="0" borderId="0" xfId="40" applyNumberFormat="1" applyFont="1" applyAlignment="1" applyProtection="1">
      <alignment horizontal="center"/>
      <protection locked="0"/>
    </xf>
    <xf numFmtId="39" fontId="7" fillId="0" borderId="0" xfId="47" applyFont="1" applyProtection="1">
      <protection locked="0"/>
    </xf>
    <xf numFmtId="37" fontId="7" fillId="0" borderId="0" xfId="40" applyNumberFormat="1" applyFont="1" applyAlignment="1" applyProtection="1">
      <alignment horizontal="center" wrapText="1"/>
      <protection locked="0"/>
    </xf>
    <xf numFmtId="37" fontId="7" fillId="0" borderId="0" xfId="40" applyNumberFormat="1" applyFont="1" applyAlignment="1" applyProtection="1">
      <alignment horizontal="center"/>
      <protection locked="0"/>
    </xf>
    <xf numFmtId="167" fontId="7" fillId="0" borderId="0" xfId="29" applyNumberFormat="1" applyFont="1" applyFill="1" applyBorder="1" applyAlignment="1" applyProtection="1">
      <protection locked="0"/>
    </xf>
    <xf numFmtId="37" fontId="7" fillId="0" borderId="0" xfId="29" applyNumberFormat="1" applyFont="1" applyFill="1" applyBorder="1" applyAlignment="1" applyProtection="1">
      <protection locked="0"/>
    </xf>
    <xf numFmtId="0" fontId="7" fillId="0" borderId="0" xfId="40" quotePrefix="1" applyFont="1" applyAlignment="1" applyProtection="1">
      <alignment horizontal="left"/>
      <protection locked="0"/>
    </xf>
    <xf numFmtId="37" fontId="7" fillId="0" borderId="0" xfId="29" applyNumberFormat="1" applyFont="1" applyFill="1" applyAlignment="1" applyProtection="1">
      <protection locked="0"/>
    </xf>
    <xf numFmtId="37" fontId="5" fillId="0" borderId="0" xfId="29" applyNumberFormat="1" applyFont="1" applyFill="1" applyAlignment="1" applyProtection="1">
      <protection locked="0"/>
    </xf>
    <xf numFmtId="37" fontId="7" fillId="0" borderId="0" xfId="40" applyNumberFormat="1" applyFont="1" applyProtection="1">
      <protection locked="0"/>
    </xf>
    <xf numFmtId="0" fontId="10" fillId="0" borderId="0" xfId="4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40" applyFont="1" applyAlignment="1" applyProtection="1">
      <alignment horizontal="left"/>
      <protection locked="0"/>
    </xf>
    <xf numFmtId="43" fontId="5" fillId="0" borderId="0" xfId="28" applyFont="1" applyFill="1" applyAlignment="1" applyProtection="1">
      <protection locked="0"/>
    </xf>
    <xf numFmtId="37" fontId="5" fillId="0" borderId="0" xfId="40" applyNumberFormat="1" applyFont="1" applyProtection="1">
      <protection locked="0"/>
    </xf>
    <xf numFmtId="0" fontId="9" fillId="0" borderId="0" xfId="40" applyFont="1" applyAlignment="1" applyProtection="1">
      <alignment horizontal="center"/>
      <protection locked="0"/>
    </xf>
    <xf numFmtId="0" fontId="5" fillId="0" borderId="0" xfId="40" applyFont="1" applyProtection="1">
      <protection locked="0"/>
    </xf>
    <xf numFmtId="167" fontId="5" fillId="0" borderId="0" xfId="29" applyNumberFormat="1" applyFont="1" applyFill="1" applyBorder="1" applyAlignment="1" applyProtection="1">
      <protection locked="0"/>
    </xf>
    <xf numFmtId="167" fontId="5" fillId="0" borderId="0" xfId="29" applyNumberFormat="1" applyFont="1" applyFill="1" applyAlignment="1" applyProtection="1">
      <protection locked="0"/>
    </xf>
    <xf numFmtId="168" fontId="5" fillId="0" borderId="0" xfId="29" applyNumberFormat="1" applyFont="1" applyFill="1" applyAlignment="1" applyProtection="1">
      <protection locked="0"/>
    </xf>
    <xf numFmtId="167" fontId="5" fillId="0" borderId="1" xfId="29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37" fontId="5" fillId="0" borderId="0" xfId="29" applyNumberFormat="1" applyFont="1" applyFill="1" applyBorder="1" applyAlignment="1" applyProtection="1">
      <protection locked="0"/>
    </xf>
    <xf numFmtId="164" fontId="5" fillId="0" borderId="0" xfId="29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7" fontId="7" fillId="0" borderId="1" xfId="29" applyNumberFormat="1" applyFont="1" applyFill="1" applyBorder="1" applyAlignment="1" applyProtection="1">
      <protection locked="0"/>
    </xf>
    <xf numFmtId="167" fontId="7" fillId="0" borderId="0" xfId="29" applyNumberFormat="1" applyFont="1" applyFill="1" applyAlignment="1" applyProtection="1">
      <protection locked="0"/>
    </xf>
    <xf numFmtId="167" fontId="7" fillId="0" borderId="1" xfId="28" applyNumberFormat="1" applyFont="1" applyFill="1" applyBorder="1" applyAlignment="1" applyProtection="1">
      <protection locked="0"/>
    </xf>
    <xf numFmtId="164" fontId="7" fillId="0" borderId="1" xfId="29" applyFont="1" applyFill="1" applyBorder="1" applyAlignment="1" applyProtection="1">
      <protection locked="0"/>
    </xf>
    <xf numFmtId="164" fontId="7" fillId="0" borderId="0" xfId="29" applyFont="1" applyFill="1" applyBorder="1" applyAlignment="1" applyProtection="1">
      <protection locked="0"/>
    </xf>
    <xf numFmtId="43" fontId="7" fillId="0" borderId="0" xfId="28" applyFont="1" applyFill="1" applyAlignment="1" applyProtection="1">
      <protection locked="0"/>
    </xf>
    <xf numFmtId="0" fontId="10" fillId="0" borderId="0" xfId="40" quotePrefix="1" applyFont="1" applyAlignment="1" applyProtection="1">
      <alignment horizontal="left"/>
      <protection locked="0"/>
    </xf>
    <xf numFmtId="43" fontId="7" fillId="0" borderId="0" xfId="28" applyFont="1" applyFill="1" applyBorder="1" applyAlignment="1" applyProtection="1">
      <protection locked="0"/>
    </xf>
    <xf numFmtId="0" fontId="7" fillId="0" borderId="0" xfId="41" applyFont="1" applyProtection="1">
      <protection locked="0"/>
    </xf>
    <xf numFmtId="0" fontId="10" fillId="0" borderId="0" xfId="41" applyFont="1" applyProtection="1">
      <protection locked="0"/>
    </xf>
    <xf numFmtId="0" fontId="7" fillId="0" borderId="0" xfId="41" applyFont="1" applyAlignment="1" applyProtection="1">
      <alignment horizontal="left"/>
      <protection locked="0"/>
    </xf>
    <xf numFmtId="0" fontId="7" fillId="0" borderId="0" xfId="41" applyFont="1" applyAlignment="1" applyProtection="1">
      <alignment horizontal="center"/>
      <protection locked="0"/>
    </xf>
    <xf numFmtId="0" fontId="5" fillId="0" borderId="0" xfId="41" applyFont="1" applyProtection="1">
      <protection locked="0"/>
    </xf>
    <xf numFmtId="0" fontId="9" fillId="0" borderId="0" xfId="41" applyFont="1" applyAlignment="1" applyProtection="1">
      <alignment horizontal="left"/>
      <protection locked="0"/>
    </xf>
    <xf numFmtId="0" fontId="5" fillId="0" borderId="0" xfId="41" applyFont="1" applyAlignment="1" applyProtection="1">
      <alignment horizontal="center"/>
      <protection locked="0"/>
    </xf>
    <xf numFmtId="0" fontId="5" fillId="0" borderId="0" xfId="41" applyFont="1" applyAlignment="1" applyProtection="1">
      <alignment horizontal="left"/>
      <protection locked="0"/>
    </xf>
    <xf numFmtId="0" fontId="10" fillId="0" borderId="0" xfId="41" applyFont="1" applyAlignment="1" applyProtection="1">
      <alignment horizontal="left"/>
      <protection locked="0"/>
    </xf>
    <xf numFmtId="0" fontId="7" fillId="0" borderId="0" xfId="41" applyFont="1" applyAlignment="1" applyProtection="1">
      <alignment horizontal="left" vertical="center"/>
      <protection locked="0"/>
    </xf>
    <xf numFmtId="37" fontId="5" fillId="0" borderId="0" xfId="40" applyNumberFormat="1" applyFont="1" applyAlignment="1" applyProtection="1">
      <alignment horizontal="center" wrapText="1"/>
      <protection locked="0"/>
    </xf>
    <xf numFmtId="0" fontId="5" fillId="0" borderId="0" xfId="40" quotePrefix="1" applyFont="1" applyAlignment="1" applyProtection="1">
      <alignment horizontal="left"/>
      <protection locked="0"/>
    </xf>
    <xf numFmtId="0" fontId="10" fillId="0" borderId="0" xfId="40" applyFont="1" applyAlignment="1" applyProtection="1">
      <alignment horizontal="center"/>
      <protection locked="0"/>
    </xf>
    <xf numFmtId="37" fontId="7" fillId="0" borderId="0" xfId="29" applyNumberFormat="1" applyFont="1" applyFill="1" applyBorder="1" applyAlignment="1" applyProtection="1">
      <alignment horizontal="right"/>
      <protection locked="0"/>
    </xf>
    <xf numFmtId="37" fontId="5" fillId="0" borderId="0" xfId="29" applyNumberFormat="1" applyFont="1" applyFill="1" applyBorder="1" applyAlignment="1" applyProtection="1">
      <alignment horizontal="right"/>
      <protection locked="0"/>
    </xf>
    <xf numFmtId="167" fontId="7" fillId="0" borderId="0" xfId="40" applyNumberFormat="1" applyFont="1" applyProtection="1">
      <protection locked="0"/>
    </xf>
    <xf numFmtId="0" fontId="7" fillId="0" borderId="0" xfId="40" applyFont="1" applyAlignment="1" applyProtection="1">
      <alignment vertical="center"/>
      <protection locked="0"/>
    </xf>
    <xf numFmtId="0" fontId="7" fillId="0" borderId="0" xfId="40" applyFont="1" applyAlignment="1" applyProtection="1">
      <alignment horizontal="left" vertical="center"/>
      <protection locked="0"/>
    </xf>
    <xf numFmtId="0" fontId="7" fillId="0" borderId="0" xfId="40" applyFont="1" applyAlignment="1" applyProtection="1">
      <alignment horizontal="center" vertical="center"/>
      <protection locked="0"/>
    </xf>
    <xf numFmtId="37" fontId="7" fillId="0" borderId="0" xfId="29" applyNumberFormat="1" applyFont="1" applyFill="1" applyBorder="1" applyAlignment="1" applyProtection="1">
      <alignment vertical="center"/>
      <protection locked="0"/>
    </xf>
    <xf numFmtId="37" fontId="7" fillId="0" borderId="0" xfId="29" applyNumberFormat="1" applyFont="1" applyFill="1" applyAlignment="1" applyProtection="1">
      <alignment vertical="center"/>
      <protection locked="0"/>
    </xf>
    <xf numFmtId="43" fontId="7" fillId="0" borderId="0" xfId="28" applyFont="1" applyFill="1" applyAlignment="1" applyProtection="1">
      <alignment vertical="center"/>
      <protection locked="0"/>
    </xf>
    <xf numFmtId="37" fontId="7" fillId="0" borderId="0" xfId="29" applyNumberFormat="1" applyFont="1" applyFill="1" applyBorder="1" applyAlignment="1" applyProtection="1"/>
    <xf numFmtId="37" fontId="5" fillId="0" borderId="0" xfId="40" applyNumberFormat="1" applyFont="1"/>
    <xf numFmtId="43" fontId="5" fillId="0" borderId="1" xfId="28" applyFont="1" applyBorder="1" applyProtection="1"/>
    <xf numFmtId="167" fontId="5" fillId="0" borderId="0" xfId="28" applyNumberFormat="1" applyFont="1" applyFill="1" applyBorder="1" applyAlignment="1" applyProtection="1"/>
    <xf numFmtId="167" fontId="7" fillId="0" borderId="1" xfId="28" applyNumberFormat="1" applyFont="1" applyFill="1" applyBorder="1" applyAlignment="1" applyProtection="1"/>
    <xf numFmtId="167" fontId="7" fillId="0" borderId="0" xfId="28" applyNumberFormat="1" applyFont="1" applyFill="1" applyBorder="1" applyAlignment="1" applyProtection="1"/>
    <xf numFmtId="43" fontId="5" fillId="0" borderId="1" xfId="28" applyFont="1" applyFill="1" applyBorder="1" applyAlignment="1" applyProtection="1"/>
    <xf numFmtId="167" fontId="7" fillId="0" borderId="1" xfId="29" applyNumberFormat="1" applyFont="1" applyFill="1" applyBorder="1" applyAlignment="1" applyProtection="1"/>
    <xf numFmtId="37" fontId="5" fillId="0" borderId="0" xfId="29" applyNumberFormat="1" applyFont="1" applyFill="1" applyAlignment="1" applyProtection="1"/>
    <xf numFmtId="43" fontId="7" fillId="0" borderId="0" xfId="28" applyFont="1" applyFill="1" applyBorder="1" applyAlignment="1" applyProtection="1"/>
    <xf numFmtId="167" fontId="5" fillId="0" borderId="1" xfId="28" applyNumberFormat="1" applyFont="1" applyFill="1" applyBorder="1" applyAlignment="1" applyProtection="1"/>
    <xf numFmtId="167" fontId="7" fillId="0" borderId="6" xfId="29" applyNumberFormat="1" applyFont="1" applyFill="1" applyBorder="1" applyAlignment="1" applyProtection="1"/>
    <xf numFmtId="37" fontId="7" fillId="0" borderId="2" xfId="29" applyNumberFormat="1" applyFont="1" applyFill="1" applyBorder="1" applyAlignment="1" applyProtection="1">
      <alignment vertical="center"/>
    </xf>
    <xf numFmtId="168" fontId="5" fillId="0" borderId="0" xfId="29" applyNumberFormat="1" applyFont="1" applyFill="1" applyAlignment="1" applyProtection="1"/>
    <xf numFmtId="37" fontId="7" fillId="0" borderId="6" xfId="29" applyNumberFormat="1" applyFont="1" applyFill="1" applyBorder="1" applyAlignment="1" applyProtection="1"/>
    <xf numFmtId="167" fontId="7" fillId="0" borderId="6" xfId="28" applyNumberFormat="1" applyFont="1" applyFill="1" applyBorder="1" applyAlignment="1" applyProtection="1"/>
    <xf numFmtId="0" fontId="7" fillId="0" borderId="0" xfId="0" applyFont="1" applyAlignment="1" applyProtection="1">
      <alignment horizontal="left"/>
      <protection locked="0"/>
    </xf>
    <xf numFmtId="43" fontId="5" fillId="0" borderId="0" xfId="28" applyFont="1" applyProtection="1">
      <protection locked="0"/>
    </xf>
    <xf numFmtId="164" fontId="5" fillId="0" borderId="0" xfId="29" applyFont="1" applyFill="1" applyBorder="1" applyAlignment="1" applyProtection="1"/>
    <xf numFmtId="167" fontId="5" fillId="0" borderId="0" xfId="28" applyNumberFormat="1" applyFont="1" applyFill="1" applyAlignment="1" applyProtection="1"/>
    <xf numFmtId="43" fontId="5" fillId="0" borderId="0" xfId="28" applyFont="1" applyFill="1" applyAlignment="1" applyProtection="1"/>
    <xf numFmtId="43" fontId="7" fillId="0" borderId="6" xfId="28" applyFont="1" applyFill="1" applyBorder="1" applyAlignment="1" applyProtection="1"/>
    <xf numFmtId="37" fontId="7" fillId="0" borderId="0" xfId="40" applyNumberFormat="1" applyFont="1" applyAlignment="1" applyProtection="1">
      <alignment horizontal="left"/>
      <protection locked="0"/>
    </xf>
    <xf numFmtId="37" fontId="5" fillId="0" borderId="0" xfId="40" applyNumberFormat="1" applyFont="1" applyAlignment="1" applyProtection="1">
      <alignment horizontal="left"/>
      <protection locked="0"/>
    </xf>
    <xf numFmtId="37" fontId="5" fillId="0" borderId="0" xfId="40" applyNumberFormat="1" applyFont="1" applyAlignment="1" applyProtection="1">
      <alignment horizontal="right"/>
      <protection locked="0"/>
    </xf>
    <xf numFmtId="37" fontId="8" fillId="0" borderId="0" xfId="40" applyNumberFormat="1" applyFont="1" applyAlignment="1" applyProtection="1">
      <alignment horizontal="left"/>
      <protection locked="0"/>
    </xf>
    <xf numFmtId="0" fontId="18" fillId="0" borderId="0" xfId="41" applyFont="1" applyProtection="1">
      <protection locked="0"/>
    </xf>
    <xf numFmtId="37" fontId="5" fillId="0" borderId="0" xfId="40" quotePrefix="1" applyNumberFormat="1" applyFont="1" applyAlignment="1" applyProtection="1">
      <alignment horizontal="center"/>
      <protection locked="0"/>
    </xf>
    <xf numFmtId="168" fontId="7" fillId="0" borderId="0" xfId="29" applyNumberFormat="1" applyFont="1" applyFill="1" applyBorder="1" applyAlignment="1" applyProtection="1">
      <protection locked="0"/>
    </xf>
    <xf numFmtId="37" fontId="5" fillId="0" borderId="0" xfId="29" applyNumberFormat="1" applyFont="1" applyFill="1" applyAlignment="1" applyProtection="1">
      <alignment horizontal="right"/>
      <protection locked="0"/>
    </xf>
    <xf numFmtId="37" fontId="5" fillId="0" borderId="0" xfId="29" applyNumberFormat="1" applyFont="1" applyAlignment="1" applyProtection="1">
      <protection locked="0"/>
    </xf>
    <xf numFmtId="37" fontId="5" fillId="0" borderId="0" xfId="29" applyNumberFormat="1" applyFont="1" applyAlignment="1" applyProtection="1">
      <alignment horizontal="right"/>
      <protection locked="0"/>
    </xf>
    <xf numFmtId="164" fontId="5" fillId="0" borderId="0" xfId="29" applyFont="1" applyAlignment="1" applyProtection="1">
      <protection locked="0"/>
    </xf>
    <xf numFmtId="43" fontId="5" fillId="0" borderId="0" xfId="28" applyFont="1" applyAlignment="1" applyProtection="1">
      <alignment horizontal="right"/>
      <protection locked="0"/>
    </xf>
    <xf numFmtId="167" fontId="5" fillId="0" borderId="0" xfId="28" applyNumberFormat="1" applyFont="1" applyAlignment="1" applyProtection="1">
      <protection locked="0"/>
    </xf>
    <xf numFmtId="167" fontId="5" fillId="0" borderId="1" xfId="28" applyNumberFormat="1" applyFont="1" applyBorder="1" applyAlignment="1" applyProtection="1">
      <protection locked="0"/>
    </xf>
    <xf numFmtId="43" fontId="5" fillId="0" borderId="0" xfId="28" applyFont="1" applyAlignment="1" applyProtection="1">
      <protection locked="0"/>
    </xf>
    <xf numFmtId="164" fontId="5" fillId="0" borderId="1" xfId="29" applyFont="1" applyBorder="1" applyAlignment="1" applyProtection="1">
      <alignment horizontal="right"/>
      <protection locked="0"/>
    </xf>
    <xf numFmtId="37" fontId="7" fillId="0" borderId="0" xfId="29" applyNumberFormat="1" applyFont="1" applyAlignment="1" applyProtection="1">
      <alignment horizontal="right"/>
      <protection locked="0"/>
    </xf>
    <xf numFmtId="164" fontId="7" fillId="0" borderId="0" xfId="29" applyFont="1" applyAlignment="1" applyProtection="1">
      <alignment horizontal="right"/>
      <protection locked="0"/>
    </xf>
    <xf numFmtId="164" fontId="7" fillId="0" borderId="0" xfId="29" applyFont="1" applyBorder="1" applyAlignment="1" applyProtection="1">
      <alignment horizontal="right"/>
      <protection locked="0"/>
    </xf>
    <xf numFmtId="164" fontId="5" fillId="0" borderId="1" xfId="29" applyFont="1" applyFill="1" applyBorder="1" applyAlignment="1" applyProtection="1">
      <protection locked="0"/>
    </xf>
    <xf numFmtId="37" fontId="5" fillId="0" borderId="0" xfId="40" quotePrefix="1" applyNumberFormat="1" applyFont="1" applyAlignment="1" applyProtection="1">
      <alignment horizontal="left"/>
      <protection locked="0"/>
    </xf>
    <xf numFmtId="164" fontId="5" fillId="0" borderId="0" xfId="29" applyFont="1" applyFill="1" applyBorder="1" applyAlignment="1" applyProtection="1">
      <alignment horizontal="right"/>
      <protection locked="0"/>
    </xf>
    <xf numFmtId="170" fontId="5" fillId="0" borderId="0" xfId="29" applyNumberFormat="1" applyFont="1" applyFill="1" applyBorder="1" applyAlignment="1" applyProtection="1">
      <alignment horizontal="right"/>
      <protection locked="0"/>
    </xf>
    <xf numFmtId="167" fontId="7" fillId="0" borderId="0" xfId="29" applyNumberFormat="1" applyFont="1" applyFill="1" applyAlignment="1" applyProtection="1"/>
    <xf numFmtId="167" fontId="5" fillId="0" borderId="0" xfId="29" applyNumberFormat="1" applyFont="1" applyFill="1" applyAlignment="1" applyProtection="1"/>
    <xf numFmtId="167" fontId="7" fillId="0" borderId="6" xfId="28" applyNumberFormat="1" applyFont="1" applyBorder="1" applyAlignment="1" applyProtection="1">
      <alignment horizontal="right"/>
    </xf>
    <xf numFmtId="164" fontId="7" fillId="0" borderId="6" xfId="29" applyFont="1" applyFill="1" applyBorder="1" applyAlignment="1" applyProtection="1"/>
    <xf numFmtId="37" fontId="5" fillId="0" borderId="0" xfId="29" applyNumberFormat="1" applyFont="1" applyFill="1" applyBorder="1" applyAlignment="1" applyProtection="1"/>
    <xf numFmtId="168" fontId="7" fillId="0" borderId="6" xfId="29" applyNumberFormat="1" applyFont="1" applyFill="1" applyBorder="1" applyAlignment="1" applyProtection="1"/>
    <xf numFmtId="167" fontId="5" fillId="0" borderId="0" xfId="29" applyNumberFormat="1" applyFont="1" applyFill="1" applyBorder="1" applyAlignment="1" applyProtection="1"/>
    <xf numFmtId="167" fontId="5" fillId="0" borderId="1" xfId="29" applyNumberFormat="1" applyFont="1" applyFill="1" applyBorder="1" applyAlignment="1" applyProtection="1"/>
    <xf numFmtId="37" fontId="7" fillId="0" borderId="2" xfId="29" applyNumberFormat="1" applyFont="1" applyFill="1" applyBorder="1" applyAlignment="1" applyProtection="1"/>
    <xf numFmtId="167" fontId="5" fillId="0" borderId="0" xfId="28" applyNumberFormat="1" applyFont="1" applyAlignment="1" applyProtection="1">
      <alignment horizontal="right"/>
      <protection locked="0"/>
    </xf>
    <xf numFmtId="167" fontId="5" fillId="0" borderId="0" xfId="29" applyNumberFormat="1" applyFont="1" applyAlignment="1" applyProtection="1">
      <protection locked="0"/>
    </xf>
    <xf numFmtId="167" fontId="5" fillId="0" borderId="0" xfId="40" applyNumberFormat="1" applyFont="1" applyProtection="1">
      <protection locked="0"/>
    </xf>
    <xf numFmtId="167" fontId="5" fillId="0" borderId="0" xfId="29" applyNumberFormat="1" applyFont="1" applyFill="1" applyAlignment="1" applyProtection="1">
      <alignment horizontal="right"/>
      <protection locked="0"/>
    </xf>
    <xf numFmtId="0" fontId="9" fillId="0" borderId="0" xfId="40" applyFont="1" applyProtection="1">
      <protection locked="0"/>
    </xf>
    <xf numFmtId="167" fontId="5" fillId="0" borderId="0" xfId="28" applyNumberFormat="1" applyFont="1" applyBorder="1" applyAlignment="1" applyProtection="1">
      <alignment horizontal="right"/>
      <protection locked="0"/>
    </xf>
    <xf numFmtId="167" fontId="5" fillId="0" borderId="0" xfId="28" applyNumberFormat="1" applyFont="1" applyProtection="1">
      <protection locked="0"/>
    </xf>
    <xf numFmtId="164" fontId="5" fillId="0" borderId="1" xfId="29" applyFont="1" applyBorder="1" applyAlignment="1" applyProtection="1">
      <protection locked="0"/>
    </xf>
    <xf numFmtId="37" fontId="5" fillId="0" borderId="1" xfId="29" applyNumberFormat="1" applyFont="1" applyFill="1" applyBorder="1" applyAlignment="1" applyProtection="1">
      <protection locked="0"/>
    </xf>
    <xf numFmtId="167" fontId="5" fillId="0" borderId="1" xfId="28" applyNumberFormat="1" applyFont="1" applyBorder="1" applyAlignment="1" applyProtection="1">
      <alignment horizontal="right"/>
    </xf>
    <xf numFmtId="167" fontId="7" fillId="0" borderId="6" xfId="29" applyNumberFormat="1" applyFont="1" applyBorder="1" applyAlignment="1" applyProtection="1">
      <alignment horizontal="right"/>
    </xf>
    <xf numFmtId="164" fontId="7" fillId="0" borderId="6" xfId="29" applyFont="1" applyBorder="1" applyAlignment="1" applyProtection="1">
      <alignment horizontal="right"/>
    </xf>
    <xf numFmtId="164" fontId="7" fillId="0" borderId="1" xfId="29" applyFont="1" applyFill="1" applyBorder="1" applyAlignment="1" applyProtection="1"/>
    <xf numFmtId="168" fontId="7" fillId="0" borderId="1" xfId="29" applyNumberFormat="1" applyFont="1" applyFill="1" applyBorder="1" applyAlignment="1" applyProtection="1"/>
    <xf numFmtId="37" fontId="7" fillId="0" borderId="2" xfId="28" applyNumberFormat="1" applyFont="1" applyFill="1" applyBorder="1" applyAlignment="1" applyProtection="1"/>
    <xf numFmtId="2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2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 wrapText="1"/>
      <protection locked="0"/>
    </xf>
    <xf numFmtId="49" fontId="5" fillId="0" borderId="0" xfId="45" quotePrefix="1" applyNumberFormat="1" applyFont="1" applyAlignment="1" applyProtection="1">
      <alignment horizontal="center" wrapText="1"/>
      <protection locked="0"/>
    </xf>
    <xf numFmtId="165" fontId="10" fillId="0" borderId="0" xfId="44" applyNumberFormat="1" applyFont="1" applyProtection="1">
      <protection locked="0"/>
    </xf>
    <xf numFmtId="2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7" fontId="5" fillId="0" borderId="0" xfId="28" applyNumberFormat="1" applyFont="1" applyAlignment="1" applyProtection="1">
      <alignment horizontal="center"/>
      <protection locked="0"/>
    </xf>
    <xf numFmtId="167" fontId="5" fillId="0" borderId="0" xfId="28" applyNumberFormat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7" fontId="5" fillId="0" borderId="0" xfId="28" applyNumberFormat="1" applyFont="1" applyFill="1" applyAlignment="1" applyProtection="1">
      <alignment horizontal="center"/>
      <protection locked="0"/>
    </xf>
    <xf numFmtId="167" fontId="5" fillId="0" borderId="0" xfId="28" applyNumberFormat="1" applyFont="1" applyFill="1" applyProtection="1">
      <protection locked="0"/>
    </xf>
    <xf numFmtId="167" fontId="9" fillId="0" borderId="0" xfId="28" applyNumberFormat="1" applyFont="1" applyFill="1" applyAlignment="1" applyProtection="1">
      <alignment horizontal="center"/>
      <protection locked="0"/>
    </xf>
    <xf numFmtId="167" fontId="5" fillId="0" borderId="1" xfId="28" applyNumberFormat="1" applyFont="1" applyFill="1" applyBorder="1" applyAlignment="1" applyProtection="1">
      <alignment horizontal="right"/>
      <protection locked="0"/>
    </xf>
    <xf numFmtId="37" fontId="5" fillId="0" borderId="0" xfId="28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167" fontId="5" fillId="0" borderId="1" xfId="43" applyNumberFormat="1" applyFont="1" applyBorder="1" applyAlignment="1" applyProtection="1">
      <alignment horizontal="right"/>
      <protection locked="0"/>
    </xf>
    <xf numFmtId="37" fontId="5" fillId="0" borderId="1" xfId="43" applyNumberFormat="1" applyFont="1" applyBorder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3" fontId="7" fillId="0" borderId="0" xfId="28" applyFont="1" applyFill="1" applyBorder="1" applyAlignment="1" applyProtection="1">
      <alignment horizontal="right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43" fontId="5" fillId="0" borderId="0" xfId="28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43" fontId="5" fillId="0" borderId="0" xfId="28" applyFont="1" applyFill="1" applyAlignment="1" applyProtection="1">
      <alignment horizontal="right"/>
      <protection locked="0"/>
    </xf>
    <xf numFmtId="165" fontId="5" fillId="0" borderId="0" xfId="43" applyNumberFormat="1" applyFont="1" applyAlignment="1" applyProtection="1">
      <alignment horizontal="right"/>
      <protection locked="0"/>
    </xf>
    <xf numFmtId="37" fontId="5" fillId="0" borderId="1" xfId="0" applyNumberFormat="1" applyFont="1" applyBorder="1" applyAlignment="1" applyProtection="1">
      <alignment horizontal="right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167" fontId="5" fillId="0" borderId="0" xfId="28" applyNumberFormat="1" applyFont="1" applyAlignment="1" applyProtection="1">
      <alignment horizontal="right"/>
    </xf>
    <xf numFmtId="167" fontId="5" fillId="0" borderId="0" xfId="28" applyNumberFormat="1" applyFont="1" applyFill="1" applyAlignment="1" applyProtection="1">
      <alignment horizontal="right"/>
    </xf>
    <xf numFmtId="167" fontId="5" fillId="0" borderId="0" xfId="28" applyNumberFormat="1" applyFont="1" applyFill="1" applyBorder="1" applyAlignment="1" applyProtection="1">
      <alignment horizontal="right"/>
    </xf>
    <xf numFmtId="167" fontId="7" fillId="0" borderId="4" xfId="28" applyNumberFormat="1" applyFont="1" applyFill="1" applyBorder="1" applyAlignment="1" applyProtection="1">
      <alignment horizontal="right"/>
    </xf>
    <xf numFmtId="167" fontId="7" fillId="0" borderId="6" xfId="28" applyNumberFormat="1" applyFont="1" applyFill="1" applyBorder="1" applyAlignment="1" applyProtection="1">
      <alignment horizontal="right"/>
    </xf>
    <xf numFmtId="37" fontId="5" fillId="0" borderId="1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37" fontId="5" fillId="0" borderId="0" xfId="43" applyNumberFormat="1" applyFont="1" applyAlignment="1">
      <alignment horizontal="right"/>
    </xf>
    <xf numFmtId="37" fontId="7" fillId="0" borderId="0" xfId="43" applyNumberFormat="1" applyFont="1" applyAlignment="1">
      <alignment horizontal="right"/>
    </xf>
    <xf numFmtId="37" fontId="9" fillId="0" borderId="0" xfId="0" applyNumberFormat="1" applyFont="1" applyAlignment="1" applyProtection="1">
      <alignment horizontal="center"/>
      <protection locked="0"/>
    </xf>
    <xf numFmtId="37" fontId="7" fillId="0" borderId="0" xfId="28" applyNumberFormat="1" applyFont="1" applyProtection="1"/>
    <xf numFmtId="37" fontId="7" fillId="0" borderId="3" xfId="28" applyNumberFormat="1" applyFont="1" applyBorder="1" applyProtection="1"/>
    <xf numFmtId="37" fontId="7" fillId="0" borderId="4" xfId="28" applyNumberFormat="1" applyFont="1" applyBorder="1" applyProtection="1"/>
    <xf numFmtId="3" fontId="7" fillId="0" borderId="0" xfId="28" applyNumberFormat="1" applyFont="1" applyProtection="1"/>
    <xf numFmtId="3" fontId="7" fillId="0" borderId="0" xfId="0" applyNumberFormat="1" applyFont="1" applyProtection="1">
      <protection locked="0"/>
    </xf>
    <xf numFmtId="3" fontId="7" fillId="0" borderId="0" xfId="0" applyNumberFormat="1" applyFont="1"/>
    <xf numFmtId="3" fontId="7" fillId="0" borderId="0" xfId="28" applyNumberFormat="1" applyFont="1" applyFill="1" applyAlignment="1" applyProtection="1">
      <alignment horizontal="right"/>
    </xf>
    <xf numFmtId="37" fontId="13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wrapText="1"/>
      <protection locked="0"/>
    </xf>
    <xf numFmtId="37" fontId="5" fillId="0" borderId="0" xfId="46" applyNumberFormat="1" applyFill="1" applyAlignment="1" applyProtection="1">
      <alignment horizontal="center"/>
      <protection locked="0"/>
    </xf>
    <xf numFmtId="37" fontId="7" fillId="0" borderId="0" xfId="46" applyNumberFormat="1" applyFont="1" applyFill="1" applyProtection="1">
      <protection locked="0"/>
    </xf>
    <xf numFmtId="37" fontId="9" fillId="0" borderId="0" xfId="46" applyNumberFormat="1" applyFont="1" applyFill="1" applyAlignment="1" applyProtection="1">
      <alignment horizontal="center"/>
      <protection locked="0"/>
    </xf>
    <xf numFmtId="37" fontId="5" fillId="0" borderId="1" xfId="28" applyNumberFormat="1" applyFont="1" applyFill="1" applyBorder="1" applyAlignment="1" applyProtection="1">
      <protection locked="0"/>
    </xf>
    <xf numFmtId="37" fontId="5" fillId="0" borderId="0" xfId="28" applyNumberFormat="1" applyFont="1" applyFill="1" applyAlignment="1" applyProtection="1">
      <protection locked="0"/>
    </xf>
    <xf numFmtId="37" fontId="7" fillId="0" borderId="5" xfId="28" applyNumberFormat="1" applyFont="1" applyFill="1" applyBorder="1" applyAlignment="1" applyProtection="1"/>
    <xf numFmtId="37" fontId="7" fillId="0" borderId="0" xfId="28" applyNumberFormat="1" applyFont="1" applyFill="1" applyBorder="1" applyAlignment="1" applyProtection="1">
      <protection locked="0"/>
    </xf>
    <xf numFmtId="37" fontId="14" fillId="0" borderId="0" xfId="28" applyNumberFormat="1" applyFont="1" applyFill="1" applyBorder="1" applyAlignment="1" applyProtection="1">
      <alignment vertical="center"/>
      <protection locked="0"/>
    </xf>
    <xf numFmtId="37" fontId="5" fillId="0" borderId="0" xfId="28" applyNumberFormat="1" applyFont="1" applyFill="1" applyBorder="1" applyAlignment="1" applyProtection="1">
      <protection locked="0"/>
    </xf>
    <xf numFmtId="37" fontId="7" fillId="0" borderId="0" xfId="28" applyNumberFormat="1" applyFont="1" applyFill="1" applyBorder="1" applyAlignment="1" applyProtection="1">
      <alignment vertical="center"/>
      <protection locked="0"/>
    </xf>
    <xf numFmtId="37" fontId="5" fillId="0" borderId="1" xfId="28" applyNumberFormat="1" applyFont="1" applyFill="1" applyBorder="1" applyAlignment="1" applyProtection="1"/>
    <xf numFmtId="167" fontId="5" fillId="0" borderId="0" xfId="0" applyNumberFormat="1" applyFont="1" applyProtection="1">
      <protection locked="0"/>
    </xf>
    <xf numFmtId="37" fontId="5" fillId="0" borderId="0" xfId="28" applyNumberFormat="1" applyFont="1" applyAlignment="1" applyProtection="1">
      <alignment horizontal="right"/>
    </xf>
    <xf numFmtId="37" fontId="7" fillId="0" borderId="0" xfId="28" applyNumberFormat="1" applyFont="1" applyAlignment="1" applyProtection="1">
      <alignment horizontal="right"/>
    </xf>
    <xf numFmtId="37" fontId="7" fillId="0" borderId="0" xfId="43" applyNumberFormat="1" applyFont="1" applyAlignment="1" applyProtection="1">
      <alignment horizontal="right"/>
      <protection locked="0"/>
    </xf>
    <xf numFmtId="37" fontId="5" fillId="0" borderId="0" xfId="28" applyNumberFormat="1" applyFont="1" applyAlignment="1" applyProtection="1">
      <protection locked="0"/>
    </xf>
    <xf numFmtId="37" fontId="5" fillId="0" borderId="0" xfId="28" applyNumberFormat="1" applyFont="1" applyFill="1" applyBorder="1" applyAlignment="1" applyProtection="1">
      <alignment horizontal="center"/>
      <protection locked="0"/>
    </xf>
    <xf numFmtId="167" fontId="5" fillId="0" borderId="1" xfId="0" applyNumberFormat="1" applyFont="1" applyBorder="1"/>
    <xf numFmtId="171" fontId="5" fillId="0" borderId="1" xfId="0" applyNumberFormat="1" applyFont="1" applyBorder="1"/>
    <xf numFmtId="167" fontId="7" fillId="0" borderId="2" xfId="28" applyNumberFormat="1" applyFont="1" applyFill="1" applyBorder="1"/>
    <xf numFmtId="43" fontId="7" fillId="0" borderId="2" xfId="28" applyFont="1" applyFill="1" applyBorder="1"/>
    <xf numFmtId="43" fontId="7" fillId="0" borderId="0" xfId="28" applyFont="1" applyFill="1" applyProtection="1">
      <protection locked="0"/>
    </xf>
    <xf numFmtId="167" fontId="7" fillId="0" borderId="0" xfId="28" applyNumberFormat="1" applyFont="1" applyProtection="1">
      <protection locked="0"/>
    </xf>
    <xf numFmtId="0" fontId="5" fillId="0" borderId="0" xfId="42" applyFont="1" applyProtection="1">
      <protection locked="0"/>
    </xf>
    <xf numFmtId="37" fontId="5" fillId="0" borderId="1" xfId="28" applyNumberFormat="1" applyFont="1" applyFill="1" applyBorder="1" applyAlignment="1" applyProtection="1">
      <alignment horizontal="right"/>
      <protection locked="0"/>
    </xf>
    <xf numFmtId="165" fontId="40" fillId="0" borderId="0" xfId="0" applyNumberFormat="1" applyFont="1" applyProtection="1">
      <protection locked="0"/>
    </xf>
    <xf numFmtId="165" fontId="41" fillId="0" borderId="0" xfId="0" applyNumberFormat="1" applyFont="1" applyAlignment="1" applyProtection="1">
      <alignment horizontal="center"/>
      <protection locked="0"/>
    </xf>
    <xf numFmtId="43" fontId="40" fillId="0" borderId="0" xfId="28" applyFont="1" applyProtection="1">
      <protection locked="0"/>
    </xf>
    <xf numFmtId="37" fontId="42" fillId="0" borderId="0" xfId="0" applyNumberFormat="1" applyFont="1" applyProtection="1">
      <protection locked="0"/>
    </xf>
    <xf numFmtId="165" fontId="42" fillId="0" borderId="0" xfId="0" applyNumberFormat="1" applyFont="1" applyProtection="1">
      <protection locked="0"/>
    </xf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7" fillId="0" borderId="0" xfId="0" applyNumberFormat="1" applyFont="1" applyAlignment="1" applyProtection="1">
      <alignment horizontal="center"/>
      <protection locked="0"/>
    </xf>
    <xf numFmtId="0" fontId="5" fillId="0" borderId="0" xfId="46" applyFill="1" applyAlignment="1" applyProtection="1">
      <alignment horizontal="center"/>
      <protection locked="0"/>
    </xf>
    <xf numFmtId="0" fontId="9" fillId="0" borderId="0" xfId="46" applyFont="1" applyFill="1" applyAlignment="1" applyProtection="1">
      <alignment horizontal="center"/>
      <protection locked="0"/>
    </xf>
    <xf numFmtId="169" fontId="5" fillId="0" borderId="0" xfId="46" quotePrefix="1" applyNumberFormat="1" applyFill="1" applyAlignment="1" applyProtection="1">
      <alignment horizontal="center"/>
      <protection locked="0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0" fontId="9" fillId="0" borderId="0" xfId="46" applyFont="1" applyFill="1" applyAlignment="1">
      <alignment horizontal="center"/>
    </xf>
    <xf numFmtId="166" fontId="7" fillId="0" borderId="0" xfId="0" applyNumberFormat="1" applyFont="1" applyAlignment="1">
      <alignment horizontal="center"/>
    </xf>
    <xf numFmtId="37" fontId="7" fillId="0" borderId="0" xfId="0" applyNumberFormat="1" applyFont="1" applyAlignment="1" applyProtection="1">
      <alignment horizontal="center"/>
      <protection locked="0"/>
    </xf>
    <xf numFmtId="37" fontId="5" fillId="0" borderId="0" xfId="46" applyNumberFormat="1" applyFill="1" applyAlignment="1" applyProtection="1">
      <alignment horizontal="center"/>
      <protection locked="0"/>
    </xf>
    <xf numFmtId="37" fontId="5" fillId="0" borderId="0" xfId="46" quotePrefix="1" applyNumberFormat="1" applyFill="1" applyAlignment="1" applyProtection="1">
      <alignment horizontal="center"/>
      <protection locked="0"/>
    </xf>
    <xf numFmtId="37" fontId="9" fillId="0" borderId="0" xfId="46" applyNumberFormat="1" applyFont="1" applyFill="1" applyAlignment="1" applyProtection="1">
      <alignment horizontal="center"/>
      <protection locked="0"/>
    </xf>
    <xf numFmtId="166" fontId="7" fillId="0" borderId="0" xfId="40" applyNumberFormat="1" applyFont="1" applyAlignment="1" applyProtection="1">
      <alignment horizontal="center"/>
      <protection locked="0"/>
    </xf>
    <xf numFmtId="0" fontId="7" fillId="0" borderId="0" xfId="40" applyFont="1" applyAlignment="1" applyProtection="1">
      <alignment horizontal="center" wrapText="1"/>
      <protection locked="0"/>
    </xf>
    <xf numFmtId="166" fontId="9" fillId="0" borderId="0" xfId="40" applyNumberFormat="1" applyFont="1" applyAlignment="1" applyProtection="1">
      <alignment horizontal="center"/>
      <protection locked="0"/>
    </xf>
    <xf numFmtId="166" fontId="5" fillId="0" borderId="1" xfId="40" applyNumberFormat="1" applyFont="1" applyBorder="1" applyAlignment="1" applyProtection="1">
      <alignment horizontal="center"/>
      <protection locked="0"/>
    </xf>
    <xf numFmtId="166" fontId="5" fillId="0" borderId="0" xfId="40" applyNumberFormat="1" applyFont="1" applyAlignment="1" applyProtection="1">
      <alignment horizontal="center"/>
      <protection locked="0"/>
    </xf>
    <xf numFmtId="37" fontId="7" fillId="0" borderId="0" xfId="40" applyNumberFormat="1" applyFont="1" applyAlignment="1" applyProtection="1">
      <alignment horizontal="center"/>
      <protection locked="0"/>
    </xf>
    <xf numFmtId="37" fontId="9" fillId="0" borderId="0" xfId="40" applyNumberFormat="1" applyFont="1" applyAlignment="1" applyProtection="1">
      <alignment horizontal="center"/>
      <protection locked="0"/>
    </xf>
    <xf numFmtId="37" fontId="5" fillId="0" borderId="1" xfId="40" applyNumberFormat="1" applyFont="1" applyBorder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yperion July"/>
      <sheetName val="FTE"/>
      <sheetName val="Case"/>
      <sheetName val="Headcoun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40A2-F6FC-4C7D-9314-678ED71A7F63}">
  <dimension ref="A1:P100"/>
  <sheetViews>
    <sheetView view="pageBreakPreview" zoomScale="90" zoomScaleNormal="100" zoomScaleSheetLayoutView="90" workbookViewId="0">
      <selection activeCell="Q83" sqref="Q83"/>
    </sheetView>
  </sheetViews>
  <sheetFormatPr defaultColWidth="9.125" defaultRowHeight="12" x14ac:dyDescent="0.25"/>
  <cols>
    <col min="1" max="2" width="1.75" style="65" customWidth="1"/>
    <col min="3" max="3" width="44.25" style="65" customWidth="1"/>
    <col min="4" max="4" width="6.375" style="66" customWidth="1"/>
    <col min="5" max="5" width="1.125" style="67" customWidth="1"/>
    <col min="6" max="6" width="15" style="68" customWidth="1"/>
    <col min="7" max="7" width="1.125" style="68" customWidth="1"/>
    <col min="8" max="8" width="14.125" style="68" customWidth="1"/>
    <col min="9" max="9" width="1.125" style="65" customWidth="1"/>
    <col min="10" max="10" width="13.875" style="65" customWidth="1"/>
    <col min="11" max="11" width="1.125" style="65" customWidth="1"/>
    <col min="12" max="12" width="14.5" style="65" customWidth="1"/>
    <col min="13" max="13" width="9.125" style="65"/>
    <col min="14" max="14" width="8.125" style="65" customWidth="1"/>
    <col min="15" max="15" width="1.625" style="65" customWidth="1"/>
    <col min="16" max="16" width="13.875" style="65" bestFit="1" customWidth="1"/>
    <col min="17" max="16384" width="9.125" style="65"/>
  </cols>
  <sheetData>
    <row r="1" spans="1:12" s="4" customFormat="1" ht="21" customHeight="1" x14ac:dyDescent="0.3">
      <c r="A1" s="1" t="str">
        <f ca="1">$A$1</f>
        <v>Prima Marine Public Company Limited and its Subsidiaries</v>
      </c>
      <c r="B1" s="2"/>
      <c r="C1" s="2"/>
      <c r="D1" s="8"/>
      <c r="E1" s="3"/>
      <c r="F1" s="56"/>
      <c r="G1" s="56"/>
      <c r="H1" s="56"/>
    </row>
    <row r="2" spans="1:12" s="4" customFormat="1" ht="21" customHeight="1" x14ac:dyDescent="0.3">
      <c r="A2" s="21" t="s">
        <v>62</v>
      </c>
      <c r="B2" s="2"/>
      <c r="C2" s="2"/>
      <c r="D2" s="8"/>
      <c r="E2" s="3"/>
      <c r="F2" s="56"/>
      <c r="G2" s="56"/>
      <c r="H2" s="56"/>
    </row>
    <row r="3" spans="1:12" s="4" customFormat="1" ht="21" customHeight="1" x14ac:dyDescent="0.3">
      <c r="D3" s="38"/>
      <c r="E3" s="5"/>
      <c r="F3" s="61"/>
      <c r="G3" s="61"/>
      <c r="H3" s="61"/>
    </row>
    <row r="4" spans="1:12" s="4" customFormat="1" ht="21" customHeight="1" x14ac:dyDescent="0.3">
      <c r="D4" s="38"/>
      <c r="E4" s="5"/>
      <c r="F4" s="373" t="s">
        <v>53</v>
      </c>
      <c r="G4" s="373"/>
      <c r="H4" s="373"/>
      <c r="I4" s="62"/>
      <c r="J4" s="373" t="s">
        <v>1</v>
      </c>
      <c r="K4" s="373"/>
      <c r="L4" s="373"/>
    </row>
    <row r="5" spans="1:12" s="4" customFormat="1" ht="21" customHeight="1" x14ac:dyDescent="0.3">
      <c r="D5" s="38"/>
      <c r="E5" s="5"/>
      <c r="F5" s="373" t="s">
        <v>63</v>
      </c>
      <c r="G5" s="373"/>
      <c r="H5" s="373"/>
      <c r="I5" s="62"/>
      <c r="J5" s="373" t="s">
        <v>63</v>
      </c>
      <c r="K5" s="373"/>
      <c r="L5" s="373"/>
    </row>
    <row r="6" spans="1:12" s="4" customFormat="1" ht="21" customHeight="1" x14ac:dyDescent="0.3">
      <c r="D6" s="38"/>
      <c r="E6" s="5"/>
      <c r="F6" s="63" t="s">
        <v>133</v>
      </c>
      <c r="G6" s="63"/>
      <c r="H6" s="63" t="s">
        <v>3</v>
      </c>
      <c r="I6" s="63"/>
      <c r="J6" s="63" t="s">
        <v>133</v>
      </c>
      <c r="K6" s="63"/>
      <c r="L6" s="63" t="s">
        <v>3</v>
      </c>
    </row>
    <row r="7" spans="1:12" s="4" customFormat="1" ht="21" customHeight="1" x14ac:dyDescent="0.3">
      <c r="A7" s="21" t="s">
        <v>4</v>
      </c>
      <c r="D7" s="8" t="s">
        <v>23</v>
      </c>
      <c r="E7" s="5"/>
      <c r="F7" s="6">
        <v>2025</v>
      </c>
      <c r="G7" s="7"/>
      <c r="H7" s="6">
        <v>2024</v>
      </c>
      <c r="I7" s="6"/>
      <c r="J7" s="6">
        <v>2025</v>
      </c>
      <c r="K7" s="7"/>
      <c r="L7" s="6">
        <v>2024</v>
      </c>
    </row>
    <row r="8" spans="1:12" s="4" customFormat="1" ht="21" customHeight="1" x14ac:dyDescent="0.25">
      <c r="E8" s="5"/>
      <c r="F8" s="6" t="s">
        <v>2</v>
      </c>
      <c r="G8" s="64"/>
      <c r="H8" s="64"/>
      <c r="I8" s="6"/>
      <c r="J8" s="6" t="s">
        <v>2</v>
      </c>
      <c r="K8" s="64"/>
      <c r="L8" s="64"/>
    </row>
    <row r="9" spans="1:12" s="4" customFormat="1" ht="21" customHeight="1" x14ac:dyDescent="0.25">
      <c r="E9" s="5"/>
      <c r="F9" s="374" t="s">
        <v>64</v>
      </c>
      <c r="G9" s="374"/>
      <c r="H9" s="374"/>
      <c r="I9" s="374"/>
      <c r="J9" s="374"/>
      <c r="K9" s="374"/>
      <c r="L9" s="374"/>
    </row>
    <row r="10" spans="1:12" s="4" customFormat="1" ht="21" customHeight="1" x14ac:dyDescent="0.3">
      <c r="A10" s="9" t="s">
        <v>5</v>
      </c>
      <c r="B10" s="2"/>
      <c r="C10" s="2"/>
      <c r="D10" s="8"/>
      <c r="E10" s="3"/>
      <c r="F10" s="56"/>
      <c r="G10" s="56"/>
      <c r="H10" s="56"/>
    </row>
    <row r="11" spans="1:12" s="4" customFormat="1" ht="21" customHeight="1" x14ac:dyDescent="0.25">
      <c r="A11" s="10" t="s">
        <v>6</v>
      </c>
      <c r="D11" s="8"/>
      <c r="E11" s="3"/>
      <c r="F11" s="72">
        <v>4498635</v>
      </c>
      <c r="G11" s="72"/>
      <c r="H11" s="72">
        <v>3593474</v>
      </c>
      <c r="I11" s="57"/>
      <c r="J11" s="72">
        <v>844741</v>
      </c>
      <c r="K11" s="57"/>
      <c r="L11" s="72">
        <v>131175</v>
      </c>
    </row>
    <row r="12" spans="1:12" s="4" customFormat="1" ht="21" customHeight="1" x14ac:dyDescent="0.25">
      <c r="A12" s="12" t="s">
        <v>120</v>
      </c>
      <c r="D12" s="8">
        <v>2</v>
      </c>
      <c r="E12" s="3"/>
      <c r="F12" s="72">
        <v>1323635</v>
      </c>
      <c r="G12" s="72"/>
      <c r="H12" s="72">
        <v>1357998</v>
      </c>
      <c r="I12" s="57"/>
      <c r="J12" s="72">
        <v>60803</v>
      </c>
      <c r="K12" s="57"/>
      <c r="L12" s="72">
        <v>38982</v>
      </c>
    </row>
    <row r="13" spans="1:12" s="4" customFormat="1" ht="21" customHeight="1" x14ac:dyDescent="0.25">
      <c r="A13" s="10" t="s">
        <v>168</v>
      </c>
      <c r="D13" s="8"/>
      <c r="E13" s="3"/>
      <c r="F13" s="72">
        <v>214120</v>
      </c>
      <c r="G13" s="72"/>
      <c r="H13" s="72">
        <v>274079</v>
      </c>
      <c r="I13" s="57"/>
      <c r="J13" s="72">
        <v>6479</v>
      </c>
      <c r="K13" s="57"/>
      <c r="L13" s="72">
        <v>11275</v>
      </c>
    </row>
    <row r="14" spans="1:12" s="4" customFormat="1" ht="21" customHeight="1" x14ac:dyDescent="0.25">
      <c r="A14" s="10" t="s">
        <v>212</v>
      </c>
      <c r="D14" s="8"/>
      <c r="E14" s="3"/>
      <c r="F14" s="72">
        <v>0</v>
      </c>
      <c r="G14" s="72"/>
      <c r="H14" s="72">
        <v>3565</v>
      </c>
      <c r="I14" s="18"/>
      <c r="J14" s="72">
        <v>0</v>
      </c>
      <c r="K14" s="18"/>
      <c r="L14" s="42">
        <v>0</v>
      </c>
    </row>
    <row r="15" spans="1:12" s="4" customFormat="1" ht="21" customHeight="1" x14ac:dyDescent="0.25">
      <c r="A15" s="13" t="s">
        <v>7</v>
      </c>
      <c r="D15" s="8"/>
      <c r="E15" s="3"/>
      <c r="F15" s="73">
        <v>98367</v>
      </c>
      <c r="G15" s="72"/>
      <c r="H15" s="73">
        <v>77740</v>
      </c>
      <c r="I15" s="57"/>
      <c r="J15" s="73">
        <v>896</v>
      </c>
      <c r="K15" s="57"/>
      <c r="L15" s="73">
        <v>2016</v>
      </c>
    </row>
    <row r="16" spans="1:12" s="4" customFormat="1" ht="21" customHeight="1" x14ac:dyDescent="0.25">
      <c r="A16" s="2" t="s">
        <v>8</v>
      </c>
      <c r="D16" s="8"/>
      <c r="E16" s="3"/>
      <c r="F16" s="74">
        <f>SUM(F11:F15)</f>
        <v>6134757</v>
      </c>
      <c r="G16" s="75"/>
      <c r="H16" s="74">
        <f>SUM(H11:H15)</f>
        <v>5306856</v>
      </c>
      <c r="I16" s="75"/>
      <c r="J16" s="74">
        <f>SUM(J11:J15)</f>
        <v>912919</v>
      </c>
      <c r="K16" s="75"/>
      <c r="L16" s="74">
        <f>SUM(L11:L15)</f>
        <v>183448</v>
      </c>
    </row>
    <row r="17" spans="1:12" s="4" customFormat="1" ht="21" customHeight="1" x14ac:dyDescent="0.25">
      <c r="D17" s="8"/>
      <c r="E17" s="3"/>
      <c r="F17" s="76"/>
      <c r="G17" s="76"/>
      <c r="H17" s="76"/>
      <c r="I17" s="76"/>
      <c r="J17" s="76"/>
      <c r="K17" s="76"/>
      <c r="L17" s="76"/>
    </row>
    <row r="18" spans="1:12" s="4" customFormat="1" ht="21" customHeight="1" x14ac:dyDescent="0.3">
      <c r="A18" s="9" t="s">
        <v>9</v>
      </c>
      <c r="B18" s="2"/>
      <c r="C18" s="2"/>
      <c r="D18" s="8"/>
      <c r="E18" s="3"/>
      <c r="F18" s="76"/>
      <c r="G18" s="76"/>
      <c r="H18" s="76"/>
      <c r="I18" s="76"/>
      <c r="J18" s="76"/>
      <c r="K18" s="76"/>
      <c r="L18" s="76"/>
    </row>
    <row r="19" spans="1:12" s="4" customFormat="1" ht="21" customHeight="1" x14ac:dyDescent="0.25">
      <c r="A19" s="10" t="s">
        <v>182</v>
      </c>
      <c r="D19" s="8">
        <v>5</v>
      </c>
      <c r="E19" s="3"/>
      <c r="F19" s="42">
        <v>11218</v>
      </c>
      <c r="G19" s="42"/>
      <c r="H19" s="42">
        <v>10695</v>
      </c>
      <c r="I19" s="57"/>
      <c r="J19" s="42">
        <v>0</v>
      </c>
      <c r="K19" s="42"/>
      <c r="L19" s="42">
        <v>0</v>
      </c>
    </row>
    <row r="20" spans="1:12" s="4" customFormat="1" ht="21" customHeight="1" x14ac:dyDescent="0.25">
      <c r="A20" s="10" t="s">
        <v>169</v>
      </c>
      <c r="D20" s="8">
        <v>2</v>
      </c>
      <c r="E20" s="3"/>
      <c r="F20" s="42">
        <v>0</v>
      </c>
      <c r="G20" s="42"/>
      <c r="H20" s="42">
        <v>0</v>
      </c>
      <c r="I20" s="57"/>
      <c r="J20" s="42">
        <v>969943</v>
      </c>
      <c r="K20" s="42"/>
      <c r="L20" s="42">
        <v>1259678</v>
      </c>
    </row>
    <row r="21" spans="1:12" s="4" customFormat="1" ht="21" customHeight="1" x14ac:dyDescent="0.25">
      <c r="A21" s="10" t="s">
        <v>193</v>
      </c>
      <c r="B21" s="10"/>
      <c r="D21" s="8"/>
      <c r="E21" s="3"/>
      <c r="F21" s="42">
        <v>208591</v>
      </c>
      <c r="G21" s="42"/>
      <c r="H21" s="42">
        <v>203981</v>
      </c>
      <c r="I21" s="57"/>
      <c r="J21" s="42">
        <v>83981</v>
      </c>
      <c r="K21" s="42"/>
      <c r="L21" s="42">
        <v>83981</v>
      </c>
    </row>
    <row r="22" spans="1:12" s="4" customFormat="1" ht="21" customHeight="1" x14ac:dyDescent="0.25">
      <c r="A22" s="10" t="s">
        <v>10</v>
      </c>
      <c r="D22" s="8">
        <v>3</v>
      </c>
      <c r="E22" s="3"/>
      <c r="F22" s="42">
        <v>0</v>
      </c>
      <c r="G22" s="42"/>
      <c r="H22" s="42">
        <v>0</v>
      </c>
      <c r="I22" s="57"/>
      <c r="J22" s="42">
        <v>7025390</v>
      </c>
      <c r="K22" s="42"/>
      <c r="L22" s="42">
        <v>6776750</v>
      </c>
    </row>
    <row r="23" spans="1:12" s="4" customFormat="1" ht="21" customHeight="1" x14ac:dyDescent="0.25">
      <c r="A23" s="10" t="s">
        <v>250</v>
      </c>
      <c r="B23" s="10"/>
      <c r="D23" s="8" t="s">
        <v>246</v>
      </c>
      <c r="E23" s="3"/>
      <c r="F23" s="42">
        <v>12340506</v>
      </c>
      <c r="G23" s="42"/>
      <c r="H23" s="42">
        <v>12181174</v>
      </c>
      <c r="I23" s="57"/>
      <c r="J23" s="42">
        <v>1541688</v>
      </c>
      <c r="K23" s="42"/>
      <c r="L23" s="42">
        <v>1579729</v>
      </c>
    </row>
    <row r="24" spans="1:12" s="4" customFormat="1" ht="21" customHeight="1" x14ac:dyDescent="0.25">
      <c r="A24" s="10" t="s">
        <v>146</v>
      </c>
      <c r="B24" s="10"/>
      <c r="D24" s="8"/>
      <c r="E24" s="3"/>
      <c r="F24" s="42">
        <v>3210866</v>
      </c>
      <c r="G24" s="42"/>
      <c r="H24" s="42">
        <v>3557025</v>
      </c>
      <c r="I24" s="57"/>
      <c r="J24" s="42">
        <v>5230</v>
      </c>
      <c r="K24" s="42"/>
      <c r="L24" s="42">
        <v>7490</v>
      </c>
    </row>
    <row r="25" spans="1:12" s="4" customFormat="1" ht="21" customHeight="1" x14ac:dyDescent="0.25">
      <c r="A25" s="10" t="s">
        <v>105</v>
      </c>
      <c r="B25" s="10"/>
      <c r="D25" s="8"/>
      <c r="E25" s="3"/>
      <c r="F25" s="42">
        <v>1563665</v>
      </c>
      <c r="G25" s="42"/>
      <c r="H25" s="42">
        <v>1563665</v>
      </c>
      <c r="I25" s="57"/>
      <c r="J25" s="42">
        <v>0</v>
      </c>
      <c r="K25" s="42"/>
      <c r="L25" s="42">
        <v>0</v>
      </c>
    </row>
    <row r="26" spans="1:12" s="4" customFormat="1" ht="21" customHeight="1" x14ac:dyDescent="0.25">
      <c r="A26" s="10" t="s">
        <v>147</v>
      </c>
      <c r="B26" s="10"/>
      <c r="D26" s="8"/>
      <c r="E26" s="3"/>
      <c r="F26" s="42">
        <v>116449</v>
      </c>
      <c r="G26" s="42"/>
      <c r="H26" s="42">
        <v>109466</v>
      </c>
      <c r="I26" s="57"/>
      <c r="J26" s="42">
        <v>15270</v>
      </c>
      <c r="K26" s="42"/>
      <c r="L26" s="42">
        <v>211</v>
      </c>
    </row>
    <row r="27" spans="1:12" s="4" customFormat="1" ht="21" customHeight="1" x14ac:dyDescent="0.25">
      <c r="A27" s="10" t="s">
        <v>113</v>
      </c>
      <c r="B27" s="10"/>
      <c r="D27" s="8"/>
      <c r="E27" s="3"/>
      <c r="F27" s="42">
        <v>38399</v>
      </c>
      <c r="G27" s="42"/>
      <c r="H27" s="42">
        <v>30872</v>
      </c>
      <c r="I27" s="57"/>
      <c r="J27" s="42">
        <v>0</v>
      </c>
      <c r="K27" s="42"/>
      <c r="L27" s="42">
        <v>0</v>
      </c>
    </row>
    <row r="28" spans="1:12" s="4" customFormat="1" ht="21" customHeight="1" x14ac:dyDescent="0.25">
      <c r="A28" s="10" t="s">
        <v>11</v>
      </c>
      <c r="B28" s="10"/>
      <c r="D28" s="8">
        <v>2</v>
      </c>
      <c r="E28" s="3"/>
      <c r="F28" s="50">
        <v>114530</v>
      </c>
      <c r="G28" s="42"/>
      <c r="H28" s="50">
        <v>83962</v>
      </c>
      <c r="I28" s="57"/>
      <c r="J28" s="50">
        <v>2582</v>
      </c>
      <c r="K28" s="42"/>
      <c r="L28" s="50">
        <v>1929</v>
      </c>
    </row>
    <row r="29" spans="1:12" s="4" customFormat="1" ht="21" customHeight="1" x14ac:dyDescent="0.25">
      <c r="A29" s="2" t="s">
        <v>12</v>
      </c>
      <c r="D29" s="8"/>
      <c r="E29" s="3"/>
      <c r="F29" s="77">
        <f>SUM(F19:F28)</f>
        <v>17604224</v>
      </c>
      <c r="G29" s="78"/>
      <c r="H29" s="77">
        <f>SUM(H19:H28)</f>
        <v>17740840</v>
      </c>
      <c r="I29" s="78"/>
      <c r="J29" s="77">
        <f>SUM(J19:J28)</f>
        <v>9644084</v>
      </c>
      <c r="K29" s="75"/>
      <c r="L29" s="74">
        <f>SUM(L19:L28)</f>
        <v>9709768</v>
      </c>
    </row>
    <row r="30" spans="1:12" s="4" customFormat="1" ht="21" customHeight="1" x14ac:dyDescent="0.25">
      <c r="D30" s="8"/>
      <c r="E30" s="3"/>
      <c r="F30" s="76"/>
      <c r="G30" s="76"/>
      <c r="H30" s="76"/>
      <c r="I30" s="76"/>
      <c r="J30" s="76"/>
      <c r="K30" s="76"/>
      <c r="L30" s="76"/>
    </row>
    <row r="31" spans="1:12" s="4" customFormat="1" ht="21" customHeight="1" thickBot="1" x14ac:dyDescent="0.3">
      <c r="A31" s="2" t="s">
        <v>13</v>
      </c>
      <c r="B31" s="2"/>
      <c r="C31" s="2"/>
      <c r="D31" s="8"/>
      <c r="E31" s="3"/>
      <c r="F31" s="79">
        <f>F29+F16</f>
        <v>23738981</v>
      </c>
      <c r="G31" s="75"/>
      <c r="H31" s="79">
        <f>H29+H16</f>
        <v>23047696</v>
      </c>
      <c r="I31" s="75"/>
      <c r="J31" s="79">
        <f>J29+J16</f>
        <v>10557003</v>
      </c>
      <c r="K31" s="75"/>
      <c r="L31" s="79">
        <f>L29+L16</f>
        <v>9893216</v>
      </c>
    </row>
    <row r="32" spans="1:12" s="17" customFormat="1" ht="21" customHeight="1" thickTop="1" x14ac:dyDescent="0.25">
      <c r="D32" s="55"/>
      <c r="F32" s="76"/>
      <c r="G32" s="70"/>
      <c r="H32" s="76"/>
      <c r="I32" s="76"/>
      <c r="J32" s="76"/>
      <c r="K32" s="76"/>
      <c r="L32" s="76"/>
    </row>
    <row r="33" spans="1:16" s="4" customFormat="1" ht="21" customHeight="1" x14ac:dyDescent="0.3">
      <c r="A33" s="1" t="str">
        <f ca="1">$A$1</f>
        <v>Prima Marine Public Company Limited and its Subsidiaries</v>
      </c>
      <c r="B33" s="2"/>
      <c r="C33" s="2"/>
      <c r="D33" s="8"/>
      <c r="E33" s="3"/>
      <c r="F33" s="56"/>
      <c r="G33" s="56"/>
      <c r="H33" s="56"/>
    </row>
    <row r="34" spans="1:16" s="4" customFormat="1" ht="21" customHeight="1" x14ac:dyDescent="0.3">
      <c r="A34" s="21" t="s">
        <v>62</v>
      </c>
      <c r="B34" s="2"/>
      <c r="C34" s="2"/>
      <c r="D34" s="8"/>
      <c r="E34" s="3"/>
      <c r="F34" s="56"/>
      <c r="G34" s="56"/>
      <c r="H34" s="56"/>
    </row>
    <row r="35" spans="1:16" s="4" customFormat="1" ht="21" customHeight="1" x14ac:dyDescent="0.3">
      <c r="D35" s="38"/>
      <c r="E35" s="5"/>
      <c r="F35" s="61"/>
      <c r="G35" s="61"/>
      <c r="H35" s="61"/>
    </row>
    <row r="36" spans="1:16" s="4" customFormat="1" ht="21" customHeight="1" x14ac:dyDescent="0.3">
      <c r="D36" s="38"/>
      <c r="E36" s="5"/>
      <c r="F36" s="373" t="s">
        <v>53</v>
      </c>
      <c r="G36" s="373"/>
      <c r="H36" s="373"/>
      <c r="I36" s="62"/>
      <c r="J36" s="373" t="s">
        <v>1</v>
      </c>
      <c r="K36" s="373"/>
      <c r="L36" s="373"/>
    </row>
    <row r="37" spans="1:16" s="4" customFormat="1" ht="21" customHeight="1" x14ac:dyDescent="0.3">
      <c r="D37" s="38"/>
      <c r="E37" s="5"/>
      <c r="F37" s="373" t="s">
        <v>63</v>
      </c>
      <c r="G37" s="373"/>
      <c r="H37" s="373"/>
      <c r="I37" s="62"/>
      <c r="J37" s="373" t="s">
        <v>63</v>
      </c>
      <c r="K37" s="373"/>
      <c r="L37" s="373"/>
    </row>
    <row r="38" spans="1:16" s="4" customFormat="1" ht="21" customHeight="1" x14ac:dyDescent="0.3">
      <c r="D38" s="38"/>
      <c r="E38" s="5"/>
      <c r="F38" s="63" t="s">
        <v>133</v>
      </c>
      <c r="G38" s="63"/>
      <c r="H38" s="63" t="s">
        <v>3</v>
      </c>
      <c r="I38" s="63"/>
      <c r="J38" s="63" t="s">
        <v>133</v>
      </c>
      <c r="K38" s="63"/>
      <c r="L38" s="63" t="s">
        <v>3</v>
      </c>
    </row>
    <row r="39" spans="1:16" s="4" customFormat="1" ht="21" customHeight="1" x14ac:dyDescent="0.3">
      <c r="A39" s="21" t="s">
        <v>14</v>
      </c>
      <c r="D39" s="8" t="s">
        <v>23</v>
      </c>
      <c r="E39" s="5"/>
      <c r="F39" s="6">
        <v>2025</v>
      </c>
      <c r="G39" s="7"/>
      <c r="H39" s="6">
        <v>2024</v>
      </c>
      <c r="I39" s="6"/>
      <c r="J39" s="6">
        <v>2025</v>
      </c>
      <c r="K39" s="7"/>
      <c r="L39" s="6">
        <v>2024</v>
      </c>
    </row>
    <row r="40" spans="1:16" s="4" customFormat="1" ht="21" customHeight="1" x14ac:dyDescent="0.25">
      <c r="E40" s="5"/>
      <c r="F40" s="6" t="s">
        <v>2</v>
      </c>
      <c r="G40" s="64"/>
      <c r="H40" s="64"/>
      <c r="I40" s="6"/>
      <c r="J40" s="6" t="s">
        <v>2</v>
      </c>
      <c r="K40" s="64"/>
      <c r="L40" s="64"/>
    </row>
    <row r="41" spans="1:16" s="4" customFormat="1" ht="21" customHeight="1" x14ac:dyDescent="0.25">
      <c r="E41" s="5"/>
      <c r="F41" s="375" t="s">
        <v>64</v>
      </c>
      <c r="G41" s="375"/>
      <c r="H41" s="375"/>
      <c r="I41" s="375"/>
      <c r="J41" s="375"/>
      <c r="K41" s="375"/>
      <c r="L41" s="375"/>
    </row>
    <row r="42" spans="1:16" s="4" customFormat="1" ht="21" customHeight="1" x14ac:dyDescent="0.3">
      <c r="A42" s="9" t="s">
        <v>15</v>
      </c>
      <c r="B42" s="2"/>
      <c r="C42" s="2"/>
      <c r="D42" s="8"/>
      <c r="E42" s="3"/>
      <c r="F42" s="57"/>
      <c r="G42" s="57"/>
      <c r="H42" s="57"/>
      <c r="I42" s="57"/>
      <c r="J42" s="57"/>
      <c r="K42" s="57"/>
      <c r="L42" s="57"/>
    </row>
    <row r="43" spans="1:16" s="4" customFormat="1" ht="21" customHeight="1" x14ac:dyDescent="0.25">
      <c r="A43" s="4" t="s">
        <v>183</v>
      </c>
      <c r="D43" s="8">
        <v>5</v>
      </c>
      <c r="E43" s="3"/>
      <c r="F43" s="42">
        <v>1080000</v>
      </c>
      <c r="G43" s="72"/>
      <c r="H43" s="42">
        <v>730000</v>
      </c>
      <c r="I43" s="57"/>
      <c r="J43" s="42">
        <v>1080000</v>
      </c>
      <c r="K43" s="57"/>
      <c r="L43" s="42">
        <v>730000</v>
      </c>
    </row>
    <row r="44" spans="1:16" s="4" customFormat="1" ht="21" hidden="1" customHeight="1" x14ac:dyDescent="0.25">
      <c r="A44" s="4" t="s">
        <v>217</v>
      </c>
      <c r="D44" s="8">
        <v>2</v>
      </c>
      <c r="E44" s="3"/>
      <c r="F44" s="42"/>
      <c r="G44" s="42"/>
      <c r="H44" s="42">
        <v>0</v>
      </c>
      <c r="I44" s="57"/>
      <c r="J44" s="42"/>
      <c r="K44" s="57"/>
      <c r="L44" s="42">
        <v>0</v>
      </c>
    </row>
    <row r="45" spans="1:16" s="4" customFormat="1" ht="21" customHeight="1" x14ac:dyDescent="0.25">
      <c r="A45" s="4" t="s">
        <v>148</v>
      </c>
      <c r="D45" s="8">
        <v>2</v>
      </c>
      <c r="E45" s="3"/>
      <c r="F45" s="42">
        <v>1366223</v>
      </c>
      <c r="G45" s="42"/>
      <c r="H45" s="42">
        <v>1479207</v>
      </c>
      <c r="I45" s="57"/>
      <c r="J45" s="42">
        <v>49696</v>
      </c>
      <c r="K45" s="57"/>
      <c r="L45" s="42">
        <v>106350</v>
      </c>
    </row>
    <row r="46" spans="1:16" s="4" customFormat="1" ht="21" customHeight="1" x14ac:dyDescent="0.25">
      <c r="A46" s="293" t="s">
        <v>262</v>
      </c>
      <c r="D46" s="8">
        <v>2</v>
      </c>
      <c r="E46" s="3"/>
      <c r="F46" s="42">
        <f>'CF 13-14'!H96</f>
        <v>556060</v>
      </c>
      <c r="G46" s="42"/>
      <c r="H46" s="42">
        <v>1110</v>
      </c>
      <c r="I46" s="42"/>
      <c r="J46" s="42">
        <f>'CF 13-14'!L96</f>
        <v>556060</v>
      </c>
      <c r="K46" s="42"/>
      <c r="L46" s="42">
        <v>1110</v>
      </c>
    </row>
    <row r="47" spans="1:16" s="4" customFormat="1" ht="21" customHeight="1" x14ac:dyDescent="0.25">
      <c r="A47" s="4" t="s">
        <v>194</v>
      </c>
      <c r="B47" s="19"/>
      <c r="D47" s="8"/>
      <c r="E47" s="3"/>
      <c r="F47" s="42"/>
      <c r="G47" s="42"/>
      <c r="H47" s="42"/>
      <c r="I47" s="42"/>
      <c r="J47" s="42"/>
      <c r="K47" s="42"/>
      <c r="L47" s="42"/>
    </row>
    <row r="48" spans="1:16" s="4" customFormat="1" ht="21" customHeight="1" x14ac:dyDescent="0.25">
      <c r="B48" s="4" t="s">
        <v>195</v>
      </c>
      <c r="D48" s="8">
        <v>5</v>
      </c>
      <c r="E48" s="3"/>
      <c r="F48" s="42">
        <v>1503810</v>
      </c>
      <c r="G48" s="42"/>
      <c r="H48" s="42">
        <v>1249739</v>
      </c>
      <c r="I48" s="42"/>
      <c r="J48" s="42">
        <v>623007</v>
      </c>
      <c r="K48" s="42"/>
      <c r="L48" s="42">
        <v>570493</v>
      </c>
      <c r="N48" s="18"/>
      <c r="P48" s="18"/>
    </row>
    <row r="49" spans="1:12" s="4" customFormat="1" ht="21" customHeight="1" x14ac:dyDescent="0.25">
      <c r="B49" s="4" t="s">
        <v>196</v>
      </c>
      <c r="D49" s="8"/>
      <c r="E49" s="3"/>
      <c r="F49" s="42">
        <v>476179</v>
      </c>
      <c r="G49" s="42"/>
      <c r="H49" s="42">
        <v>452469</v>
      </c>
      <c r="I49" s="42"/>
      <c r="J49" s="42">
        <v>4086</v>
      </c>
      <c r="K49" s="42"/>
      <c r="L49" s="42">
        <v>4002</v>
      </c>
    </row>
    <row r="50" spans="1:12" s="4" customFormat="1" ht="21" customHeight="1" x14ac:dyDescent="0.25">
      <c r="A50" s="13" t="s">
        <v>184</v>
      </c>
      <c r="B50" s="19"/>
      <c r="D50" s="8"/>
      <c r="E50" s="3"/>
      <c r="F50" s="42">
        <v>146328</v>
      </c>
      <c r="G50" s="42"/>
      <c r="H50" s="42">
        <v>191316</v>
      </c>
      <c r="I50" s="42"/>
      <c r="J50" s="42">
        <v>12017</v>
      </c>
      <c r="K50" s="42"/>
      <c r="L50" s="52">
        <v>20686</v>
      </c>
    </row>
    <row r="51" spans="1:12" s="4" customFormat="1" ht="21" customHeight="1" x14ac:dyDescent="0.25">
      <c r="A51" s="10" t="s">
        <v>202</v>
      </c>
      <c r="B51" s="19"/>
      <c r="D51" s="8"/>
      <c r="E51" s="3"/>
      <c r="F51" s="42">
        <v>5805</v>
      </c>
      <c r="G51" s="42"/>
      <c r="H51" s="42">
        <v>17687</v>
      </c>
      <c r="I51" s="42"/>
      <c r="J51" s="42">
        <v>0</v>
      </c>
      <c r="K51" s="42"/>
      <c r="L51" s="52">
        <v>29</v>
      </c>
    </row>
    <row r="52" spans="1:12" s="4" customFormat="1" ht="21" customHeight="1" x14ac:dyDescent="0.25">
      <c r="A52" s="13" t="s">
        <v>16</v>
      </c>
      <c r="B52" s="19"/>
      <c r="D52" s="8"/>
      <c r="E52" s="3"/>
      <c r="F52" s="50">
        <v>47646</v>
      </c>
      <c r="G52" s="51"/>
      <c r="H52" s="50">
        <v>52467</v>
      </c>
      <c r="I52" s="42"/>
      <c r="J52" s="50">
        <v>2570</v>
      </c>
      <c r="K52" s="42"/>
      <c r="L52" s="50">
        <v>2674</v>
      </c>
    </row>
    <row r="53" spans="1:12" s="4" customFormat="1" ht="21" customHeight="1" x14ac:dyDescent="0.25">
      <c r="A53" s="2" t="s">
        <v>17</v>
      </c>
      <c r="D53" s="8"/>
      <c r="E53" s="3"/>
      <c r="F53" s="77">
        <f>SUM(F43:F52)</f>
        <v>5182051</v>
      </c>
      <c r="G53" s="75"/>
      <c r="H53" s="74">
        <f>SUM(H43:H52)</f>
        <v>4173995</v>
      </c>
      <c r="I53" s="75"/>
      <c r="J53" s="74">
        <f>SUM(J43:J52)</f>
        <v>2327436</v>
      </c>
      <c r="K53" s="75"/>
      <c r="L53" s="74">
        <f>SUM(L43:L52)</f>
        <v>1435344</v>
      </c>
    </row>
    <row r="54" spans="1:12" s="4" customFormat="1" ht="21" customHeight="1" x14ac:dyDescent="0.25">
      <c r="A54" s="2"/>
      <c r="B54" s="2"/>
      <c r="C54" s="2"/>
      <c r="D54" s="8"/>
      <c r="E54" s="3"/>
      <c r="F54" s="72"/>
      <c r="G54" s="76"/>
      <c r="H54" s="76"/>
      <c r="I54" s="76"/>
      <c r="J54" s="76"/>
      <c r="K54" s="76"/>
      <c r="L54" s="76"/>
    </row>
    <row r="55" spans="1:12" s="4" customFormat="1" ht="21" customHeight="1" x14ac:dyDescent="0.3">
      <c r="A55" s="9" t="s">
        <v>18</v>
      </c>
      <c r="B55" s="2"/>
      <c r="C55" s="2"/>
      <c r="D55" s="8"/>
      <c r="E55" s="3"/>
      <c r="F55" s="72"/>
      <c r="G55" s="76"/>
      <c r="H55" s="76"/>
      <c r="I55" s="76"/>
      <c r="J55" s="76"/>
      <c r="K55" s="76"/>
      <c r="L55" s="76"/>
    </row>
    <row r="56" spans="1:12" s="4" customFormat="1" ht="21" customHeight="1" x14ac:dyDescent="0.25">
      <c r="A56" s="4" t="s">
        <v>170</v>
      </c>
      <c r="C56" s="2"/>
      <c r="D56" s="8">
        <v>5</v>
      </c>
      <c r="E56" s="3"/>
      <c r="F56" s="42">
        <v>4011219</v>
      </c>
      <c r="G56" s="42"/>
      <c r="H56" s="42">
        <v>3692076</v>
      </c>
      <c r="I56" s="42"/>
      <c r="J56" s="42">
        <v>666342</v>
      </c>
      <c r="K56" s="42"/>
      <c r="L56" s="42">
        <v>683980</v>
      </c>
    </row>
    <row r="57" spans="1:12" s="4" customFormat="1" ht="21" customHeight="1" x14ac:dyDescent="0.25">
      <c r="A57" s="4" t="s">
        <v>197</v>
      </c>
      <c r="C57" s="2"/>
      <c r="D57" s="8">
        <v>2</v>
      </c>
      <c r="E57" s="3"/>
      <c r="F57" s="42">
        <v>0</v>
      </c>
      <c r="G57" s="42"/>
      <c r="H57" s="42">
        <v>43972</v>
      </c>
      <c r="I57" s="42"/>
      <c r="J57" s="42">
        <v>0</v>
      </c>
      <c r="K57" s="42"/>
      <c r="L57" s="42">
        <v>0</v>
      </c>
    </row>
    <row r="58" spans="1:12" s="4" customFormat="1" ht="21" customHeight="1" x14ac:dyDescent="0.25">
      <c r="A58" s="4" t="s">
        <v>263</v>
      </c>
      <c r="C58" s="2"/>
      <c r="D58" s="8">
        <v>2</v>
      </c>
      <c r="E58" s="3"/>
      <c r="F58" s="42">
        <v>0</v>
      </c>
      <c r="G58" s="42"/>
      <c r="H58" s="42">
        <v>0</v>
      </c>
      <c r="I58" s="42"/>
      <c r="J58" s="42">
        <v>80000</v>
      </c>
      <c r="K58" s="42"/>
      <c r="L58" s="42">
        <v>0</v>
      </c>
    </row>
    <row r="59" spans="1:12" s="4" customFormat="1" ht="21" customHeight="1" x14ac:dyDescent="0.25">
      <c r="A59" s="4" t="s">
        <v>149</v>
      </c>
      <c r="B59" s="2"/>
      <c r="C59" s="2"/>
      <c r="D59" s="8"/>
      <c r="E59" s="3"/>
      <c r="F59" s="42">
        <v>2783911</v>
      </c>
      <c r="G59" s="42"/>
      <c r="H59" s="42">
        <v>3255101</v>
      </c>
      <c r="I59" s="42"/>
      <c r="J59" s="42">
        <v>1351</v>
      </c>
      <c r="K59" s="42"/>
      <c r="L59" s="42">
        <v>3871</v>
      </c>
    </row>
    <row r="60" spans="1:12" s="4" customFormat="1" ht="21" customHeight="1" x14ac:dyDescent="0.25">
      <c r="A60" s="4" t="s">
        <v>19</v>
      </c>
      <c r="B60" s="2"/>
      <c r="C60" s="2"/>
      <c r="D60" s="8"/>
      <c r="E60" s="3"/>
      <c r="F60" s="42">
        <v>62909</v>
      </c>
      <c r="G60" s="42"/>
      <c r="H60" s="42">
        <v>69202</v>
      </c>
      <c r="I60" s="42"/>
      <c r="J60" s="42">
        <v>16983</v>
      </c>
      <c r="K60" s="42"/>
      <c r="L60" s="42">
        <v>16252</v>
      </c>
    </row>
    <row r="61" spans="1:12" s="4" customFormat="1" ht="21" customHeight="1" x14ac:dyDescent="0.25">
      <c r="A61" s="4" t="s">
        <v>249</v>
      </c>
      <c r="B61" s="2"/>
      <c r="C61" s="2"/>
      <c r="D61" s="8"/>
      <c r="E61" s="3"/>
      <c r="F61" s="42">
        <v>84705</v>
      </c>
      <c r="G61" s="51"/>
      <c r="H61" s="51">
        <v>77733</v>
      </c>
      <c r="I61" s="51"/>
      <c r="J61" s="42">
        <v>19761</v>
      </c>
      <c r="K61" s="51"/>
      <c r="L61" s="51">
        <v>17935</v>
      </c>
    </row>
    <row r="62" spans="1:12" s="4" customFormat="1" ht="21" customHeight="1" x14ac:dyDescent="0.25">
      <c r="A62" s="4" t="s">
        <v>20</v>
      </c>
      <c r="B62" s="2"/>
      <c r="C62" s="2"/>
      <c r="D62" s="8"/>
      <c r="E62" s="3"/>
      <c r="F62" s="50">
        <v>5671</v>
      </c>
      <c r="G62" s="42"/>
      <c r="H62" s="50">
        <v>4099</v>
      </c>
      <c r="I62" s="42"/>
      <c r="J62" s="50">
        <v>0</v>
      </c>
      <c r="K62" s="42"/>
      <c r="L62" s="50">
        <v>0</v>
      </c>
    </row>
    <row r="63" spans="1:12" s="4" customFormat="1" ht="21" customHeight="1" x14ac:dyDescent="0.25">
      <c r="A63" s="2" t="s">
        <v>21</v>
      </c>
      <c r="D63" s="8"/>
      <c r="E63" s="3"/>
      <c r="F63" s="74">
        <f>SUM(F56:F62)</f>
        <v>6948415</v>
      </c>
      <c r="G63" s="75"/>
      <c r="H63" s="74">
        <f>SUM(H56:H62)</f>
        <v>7142183</v>
      </c>
      <c r="I63" s="75"/>
      <c r="J63" s="74">
        <f>SUM(J56:J62)</f>
        <v>784437</v>
      </c>
      <c r="K63" s="75"/>
      <c r="L63" s="74">
        <f>SUM(L56:L62)</f>
        <v>722038</v>
      </c>
    </row>
    <row r="64" spans="1:12" s="4" customFormat="1" ht="21" customHeight="1" x14ac:dyDescent="0.25">
      <c r="D64" s="8"/>
      <c r="E64" s="3"/>
      <c r="F64" s="76"/>
      <c r="G64" s="80"/>
      <c r="H64" s="76"/>
      <c r="I64" s="80"/>
      <c r="J64" s="76"/>
      <c r="K64" s="80"/>
      <c r="L64" s="76"/>
    </row>
    <row r="65" spans="1:12" s="4" customFormat="1" ht="21" customHeight="1" x14ac:dyDescent="0.25">
      <c r="A65" s="2" t="s">
        <v>22</v>
      </c>
      <c r="B65" s="2"/>
      <c r="C65" s="2"/>
      <c r="D65" s="8"/>
      <c r="E65" s="3"/>
      <c r="F65" s="74">
        <f>F53+F63</f>
        <v>12130466</v>
      </c>
      <c r="G65" s="81"/>
      <c r="H65" s="74">
        <f>H53+H63</f>
        <v>11316178</v>
      </c>
      <c r="I65" s="81"/>
      <c r="J65" s="74">
        <f>J53+J63</f>
        <v>3111873</v>
      </c>
      <c r="K65" s="81"/>
      <c r="L65" s="74">
        <f>L53+L63</f>
        <v>2157382</v>
      </c>
    </row>
    <row r="66" spans="1:12" s="4" customFormat="1" ht="21" customHeight="1" x14ac:dyDescent="0.25">
      <c r="A66" s="2"/>
      <c r="B66" s="2"/>
      <c r="C66" s="2"/>
      <c r="D66" s="8"/>
      <c r="E66" s="3"/>
      <c r="F66" s="69"/>
      <c r="G66" s="58"/>
      <c r="H66" s="58"/>
      <c r="I66" s="58"/>
      <c r="J66" s="69"/>
      <c r="K66" s="58"/>
      <c r="L66" s="58"/>
    </row>
    <row r="67" spans="1:12" s="4" customFormat="1" ht="21" customHeight="1" x14ac:dyDescent="0.3">
      <c r="A67" s="1" t="str">
        <f ca="1">$A$1</f>
        <v>Prima Marine Public Company Limited and its Subsidiaries</v>
      </c>
      <c r="B67" s="2"/>
      <c r="C67" s="2"/>
      <c r="D67" s="8"/>
      <c r="E67" s="3"/>
      <c r="F67" s="57"/>
      <c r="G67" s="57"/>
      <c r="H67" s="57"/>
      <c r="I67" s="57"/>
      <c r="J67" s="57"/>
      <c r="K67" s="57"/>
      <c r="L67" s="57"/>
    </row>
    <row r="68" spans="1:12" s="4" customFormat="1" ht="21" customHeight="1" x14ac:dyDescent="0.3">
      <c r="A68" s="21" t="s">
        <v>62</v>
      </c>
      <c r="B68" s="2"/>
      <c r="C68" s="2"/>
      <c r="D68" s="8"/>
      <c r="E68" s="3"/>
      <c r="F68" s="57"/>
      <c r="G68" s="57"/>
      <c r="H68" s="57"/>
      <c r="I68" s="57"/>
      <c r="J68" s="57"/>
      <c r="K68" s="57"/>
      <c r="L68" s="57"/>
    </row>
    <row r="69" spans="1:12" s="4" customFormat="1" ht="21" customHeight="1" x14ac:dyDescent="0.25">
      <c r="A69" s="2"/>
      <c r="B69" s="2"/>
      <c r="C69" s="2"/>
      <c r="D69" s="8"/>
      <c r="E69" s="3"/>
      <c r="F69" s="57"/>
      <c r="G69" s="57"/>
      <c r="H69" s="57"/>
      <c r="I69" s="57"/>
      <c r="J69" s="57"/>
      <c r="K69" s="57"/>
      <c r="L69" s="57"/>
    </row>
    <row r="70" spans="1:12" s="4" customFormat="1" ht="21" customHeight="1" x14ac:dyDescent="0.3">
      <c r="A70" s="2"/>
      <c r="B70" s="2"/>
      <c r="C70" s="2"/>
      <c r="D70" s="38"/>
      <c r="E70" s="5"/>
      <c r="F70" s="373" t="s">
        <v>53</v>
      </c>
      <c r="G70" s="373"/>
      <c r="H70" s="373"/>
      <c r="I70" s="62"/>
      <c r="J70" s="373" t="s">
        <v>1</v>
      </c>
      <c r="K70" s="373"/>
      <c r="L70" s="373"/>
    </row>
    <row r="71" spans="1:12" s="4" customFormat="1" ht="21" customHeight="1" x14ac:dyDescent="0.3">
      <c r="A71" s="2"/>
      <c r="B71" s="2"/>
      <c r="C71" s="2"/>
      <c r="D71" s="38"/>
      <c r="E71" s="5"/>
      <c r="F71" s="373" t="s">
        <v>63</v>
      </c>
      <c r="G71" s="373"/>
      <c r="H71" s="373"/>
      <c r="I71" s="62"/>
      <c r="J71" s="373" t="s">
        <v>63</v>
      </c>
      <c r="K71" s="373"/>
      <c r="L71" s="373"/>
    </row>
    <row r="72" spans="1:12" s="4" customFormat="1" ht="21" customHeight="1" x14ac:dyDescent="0.3">
      <c r="B72" s="2"/>
      <c r="C72" s="2"/>
      <c r="D72" s="38"/>
      <c r="E72" s="5"/>
      <c r="F72" s="63" t="s">
        <v>133</v>
      </c>
      <c r="G72" s="63"/>
      <c r="H72" s="63" t="s">
        <v>3</v>
      </c>
      <c r="I72" s="63"/>
      <c r="J72" s="63" t="s">
        <v>133</v>
      </c>
      <c r="K72" s="63"/>
      <c r="L72" s="63" t="s">
        <v>3</v>
      </c>
    </row>
    <row r="73" spans="1:12" s="4" customFormat="1" ht="21" customHeight="1" x14ac:dyDescent="0.3">
      <c r="A73" s="21" t="s">
        <v>14</v>
      </c>
      <c r="B73" s="2"/>
      <c r="C73" s="2"/>
      <c r="D73" s="8" t="s">
        <v>23</v>
      </c>
      <c r="E73" s="5"/>
      <c r="F73" s="6">
        <v>2025</v>
      </c>
      <c r="G73" s="7"/>
      <c r="H73" s="6">
        <v>2024</v>
      </c>
      <c r="I73" s="6"/>
      <c r="J73" s="6">
        <v>2025</v>
      </c>
      <c r="K73" s="7"/>
      <c r="L73" s="6">
        <v>2024</v>
      </c>
    </row>
    <row r="74" spans="1:12" s="4" customFormat="1" ht="21" customHeight="1" x14ac:dyDescent="0.25">
      <c r="B74" s="2"/>
      <c r="C74" s="2"/>
      <c r="D74" s="8"/>
      <c r="E74" s="5"/>
      <c r="F74" s="6" t="s">
        <v>2</v>
      </c>
      <c r="G74" s="64"/>
      <c r="H74" s="64"/>
      <c r="I74" s="6"/>
      <c r="J74" s="6" t="s">
        <v>2</v>
      </c>
      <c r="K74" s="64"/>
      <c r="L74" s="64"/>
    </row>
    <row r="75" spans="1:12" s="4" customFormat="1" ht="21" customHeight="1" x14ac:dyDescent="0.25">
      <c r="A75" s="2"/>
      <c r="B75" s="2"/>
      <c r="C75" s="2"/>
      <c r="E75" s="5"/>
      <c r="F75" s="375" t="s">
        <v>64</v>
      </c>
      <c r="G75" s="375"/>
      <c r="H75" s="375"/>
      <c r="I75" s="375"/>
      <c r="J75" s="375"/>
      <c r="K75" s="375"/>
      <c r="L75" s="375"/>
    </row>
    <row r="76" spans="1:12" s="4" customFormat="1" ht="21" customHeight="1" x14ac:dyDescent="0.3">
      <c r="A76" s="9" t="s">
        <v>24</v>
      </c>
      <c r="B76" s="2"/>
      <c r="C76" s="2"/>
      <c r="E76" s="5"/>
      <c r="F76" s="71"/>
      <c r="G76" s="71"/>
      <c r="H76" s="71"/>
      <c r="I76" s="71"/>
      <c r="J76" s="71"/>
      <c r="K76" s="71"/>
      <c r="L76" s="71"/>
    </row>
    <row r="77" spans="1:12" s="4" customFormat="1" ht="21" customHeight="1" x14ac:dyDescent="0.25">
      <c r="A77" s="4" t="s">
        <v>104</v>
      </c>
      <c r="D77" s="8"/>
      <c r="E77" s="3"/>
      <c r="F77" s="76"/>
      <c r="G77" s="76"/>
      <c r="H77" s="76"/>
      <c r="I77" s="76"/>
      <c r="J77" s="76"/>
      <c r="K77" s="76"/>
      <c r="L77" s="76"/>
    </row>
    <row r="78" spans="1:12" s="4" customFormat="1" ht="21" customHeight="1" x14ac:dyDescent="0.25">
      <c r="B78" s="4" t="s">
        <v>25</v>
      </c>
      <c r="D78" s="8"/>
      <c r="E78" s="3"/>
      <c r="F78" s="72"/>
      <c r="G78" s="76"/>
      <c r="H78" s="76"/>
      <c r="I78" s="76"/>
      <c r="J78" s="72"/>
      <c r="K78" s="76"/>
      <c r="L78" s="76"/>
    </row>
    <row r="79" spans="1:12" s="4" customFormat="1" ht="21" customHeight="1" x14ac:dyDescent="0.25">
      <c r="B79" s="28" t="s">
        <v>150</v>
      </c>
      <c r="D79" s="8"/>
      <c r="E79" s="3"/>
      <c r="F79" s="72"/>
      <c r="G79" s="76"/>
      <c r="H79" s="76"/>
      <c r="I79" s="76"/>
      <c r="J79" s="72"/>
      <c r="K79" s="76"/>
      <c r="L79" s="76"/>
    </row>
    <row r="80" spans="1:12" s="4" customFormat="1" ht="21" customHeight="1" thickBot="1" x14ac:dyDescent="0.3">
      <c r="B80" s="28" t="s">
        <v>171</v>
      </c>
      <c r="D80" s="8"/>
      <c r="E80" s="3"/>
      <c r="F80" s="82">
        <v>2500000</v>
      </c>
      <c r="G80" s="72"/>
      <c r="H80" s="82">
        <v>2500000</v>
      </c>
      <c r="I80" s="57"/>
      <c r="J80" s="86">
        <v>2500000</v>
      </c>
      <c r="K80" s="57"/>
      <c r="L80" s="83">
        <v>2500000</v>
      </c>
    </row>
    <row r="81" spans="1:12" s="4" customFormat="1" ht="21" customHeight="1" thickTop="1" x14ac:dyDescent="0.25">
      <c r="B81" s="4" t="s">
        <v>26</v>
      </c>
      <c r="D81" s="8"/>
      <c r="E81" s="3"/>
      <c r="F81" s="72"/>
      <c r="G81" s="72"/>
      <c r="H81" s="72"/>
      <c r="I81" s="72"/>
      <c r="J81" s="72"/>
      <c r="K81" s="76"/>
      <c r="L81" s="76"/>
    </row>
    <row r="82" spans="1:12" s="4" customFormat="1" ht="21" customHeight="1" x14ac:dyDescent="0.25">
      <c r="B82" s="28" t="s">
        <v>150</v>
      </c>
      <c r="D82" s="8"/>
      <c r="E82" s="3"/>
      <c r="F82" s="72"/>
      <c r="G82" s="72"/>
      <c r="H82" s="72"/>
      <c r="I82" s="72"/>
      <c r="J82" s="72"/>
      <c r="K82" s="76"/>
      <c r="L82" s="76"/>
    </row>
    <row r="83" spans="1:12" s="4" customFormat="1" ht="21" customHeight="1" x14ac:dyDescent="0.25">
      <c r="B83" s="28" t="s">
        <v>171</v>
      </c>
      <c r="D83" s="8"/>
      <c r="E83" s="3"/>
      <c r="F83" s="42">
        <v>2500000</v>
      </c>
      <c r="G83" s="42"/>
      <c r="H83" s="42">
        <v>2500000</v>
      </c>
      <c r="I83" s="42"/>
      <c r="J83" s="42">
        <v>2500000</v>
      </c>
      <c r="K83" s="42"/>
      <c r="L83" s="42">
        <v>2500000</v>
      </c>
    </row>
    <row r="84" spans="1:12" s="4" customFormat="1" ht="21" customHeight="1" x14ac:dyDescent="0.25">
      <c r="A84" s="4" t="s">
        <v>66</v>
      </c>
      <c r="D84" s="8"/>
      <c r="E84" s="3"/>
      <c r="F84" s="42">
        <v>3407489</v>
      </c>
      <c r="G84" s="42"/>
      <c r="H84" s="42">
        <v>3407489</v>
      </c>
      <c r="I84" s="42"/>
      <c r="J84" s="42">
        <v>3407489</v>
      </c>
      <c r="K84" s="42"/>
      <c r="L84" s="42">
        <v>3407489</v>
      </c>
    </row>
    <row r="85" spans="1:12" s="4" customFormat="1" ht="21" customHeight="1" x14ac:dyDescent="0.25">
      <c r="A85" s="4" t="s">
        <v>226</v>
      </c>
      <c r="D85" s="8"/>
      <c r="E85" s="3"/>
      <c r="F85" s="42">
        <f>'SE Conso 10'!K35</f>
        <v>-66134</v>
      </c>
      <c r="G85" s="42"/>
      <c r="H85" s="42">
        <v>-66134</v>
      </c>
      <c r="I85" s="42"/>
      <c r="J85" s="42">
        <v>0</v>
      </c>
      <c r="K85" s="42"/>
      <c r="L85" s="42">
        <v>0</v>
      </c>
    </row>
    <row r="86" spans="1:12" s="4" customFormat="1" ht="21" customHeight="1" x14ac:dyDescent="0.25">
      <c r="A86" s="4" t="s">
        <v>227</v>
      </c>
      <c r="D86" s="8"/>
      <c r="E86" s="3"/>
      <c r="F86" s="42">
        <f>'SE Conso 10'!M35</f>
        <v>-186755</v>
      </c>
      <c r="G86" s="42"/>
      <c r="H86" s="42">
        <v>-186755</v>
      </c>
      <c r="I86" s="42"/>
      <c r="J86" s="42">
        <v>0</v>
      </c>
      <c r="K86" s="42"/>
      <c r="L86" s="42">
        <v>0</v>
      </c>
    </row>
    <row r="87" spans="1:12" s="4" customFormat="1" ht="21" customHeight="1" x14ac:dyDescent="0.25">
      <c r="A87" s="4" t="s">
        <v>27</v>
      </c>
      <c r="D87" s="8"/>
      <c r="E87" s="3"/>
      <c r="F87" s="42"/>
      <c r="G87" s="42"/>
      <c r="H87" s="42"/>
      <c r="I87" s="42"/>
      <c r="J87" s="42"/>
      <c r="K87" s="42"/>
      <c r="L87" s="42"/>
    </row>
    <row r="88" spans="1:12" s="4" customFormat="1" ht="21" customHeight="1" x14ac:dyDescent="0.25">
      <c r="B88" s="4" t="s">
        <v>198</v>
      </c>
      <c r="D88" s="8"/>
      <c r="E88" s="3"/>
      <c r="F88" s="42"/>
      <c r="G88" s="42"/>
      <c r="H88" s="42"/>
      <c r="I88" s="42"/>
      <c r="J88" s="42"/>
      <c r="K88" s="42"/>
      <c r="L88" s="42"/>
    </row>
    <row r="89" spans="1:12" s="4" customFormat="1" ht="21" customHeight="1" x14ac:dyDescent="0.25">
      <c r="C89" s="4" t="s">
        <v>199</v>
      </c>
      <c r="D89" s="8"/>
      <c r="E89" s="3"/>
      <c r="F89" s="42">
        <f>'SE Conso 10'!O35</f>
        <v>250000</v>
      </c>
      <c r="G89" s="42"/>
      <c r="H89" s="42">
        <v>250000</v>
      </c>
      <c r="I89" s="42"/>
      <c r="J89" s="42">
        <v>250000</v>
      </c>
      <c r="K89" s="42"/>
      <c r="L89" s="42">
        <v>250000</v>
      </c>
    </row>
    <row r="90" spans="1:12" s="4" customFormat="1" ht="21" customHeight="1" x14ac:dyDescent="0.25">
      <c r="C90" s="4" t="s">
        <v>200</v>
      </c>
      <c r="D90" s="8">
        <v>6</v>
      </c>
      <c r="E90" s="3"/>
      <c r="F90" s="42">
        <v>1886500</v>
      </c>
      <c r="G90" s="42"/>
      <c r="H90" s="42">
        <v>1214138</v>
      </c>
      <c r="I90" s="42"/>
      <c r="J90" s="42">
        <v>1886500</v>
      </c>
      <c r="K90" s="42"/>
      <c r="L90" s="42">
        <v>1214138</v>
      </c>
    </row>
    <row r="91" spans="1:12" s="4" customFormat="1" ht="21" customHeight="1" x14ac:dyDescent="0.25">
      <c r="B91" s="59" t="s">
        <v>28</v>
      </c>
      <c r="D91" s="8"/>
      <c r="E91" s="3"/>
      <c r="F91" s="51">
        <v>5358907</v>
      </c>
      <c r="G91" s="51"/>
      <c r="H91" s="51">
        <v>5389206</v>
      </c>
      <c r="I91" s="42"/>
      <c r="J91" s="42">
        <v>1287641</v>
      </c>
      <c r="K91" s="42"/>
      <c r="L91" s="42">
        <v>1578345</v>
      </c>
    </row>
    <row r="92" spans="1:12" s="4" customFormat="1" ht="21" customHeight="1" x14ac:dyDescent="0.25">
      <c r="A92" s="4" t="s">
        <v>201</v>
      </c>
      <c r="B92" s="59"/>
      <c r="D92" s="8">
        <v>6</v>
      </c>
      <c r="E92" s="3"/>
      <c r="F92" s="51">
        <v>-1886500</v>
      </c>
      <c r="G92" s="51"/>
      <c r="H92" s="51">
        <v>-1214138</v>
      </c>
      <c r="I92" s="51"/>
      <c r="J92" s="51">
        <v>-1886500</v>
      </c>
      <c r="K92" s="51"/>
      <c r="L92" s="42">
        <v>-1214138</v>
      </c>
    </row>
    <row r="93" spans="1:12" s="4" customFormat="1" ht="21" customHeight="1" x14ac:dyDescent="0.25">
      <c r="A93" s="4" t="s">
        <v>29</v>
      </c>
      <c r="B93" s="59"/>
      <c r="D93" s="8"/>
      <c r="E93" s="3"/>
      <c r="F93" s="50">
        <f>'SE Conso 10'!Y35</f>
        <v>-104005</v>
      </c>
      <c r="G93" s="51"/>
      <c r="H93" s="50">
        <v>19706</v>
      </c>
      <c r="I93" s="58"/>
      <c r="J93" s="360">
        <v>0</v>
      </c>
      <c r="K93" s="58"/>
      <c r="L93" s="50">
        <v>0</v>
      </c>
    </row>
    <row r="94" spans="1:12" s="4" customFormat="1" ht="21" customHeight="1" x14ac:dyDescent="0.3">
      <c r="A94" s="2" t="s">
        <v>151</v>
      </c>
      <c r="B94" s="60"/>
      <c r="C94" s="2"/>
      <c r="D94" s="38"/>
      <c r="E94" s="5"/>
      <c r="F94" s="78">
        <f>SUM(F83:F93)</f>
        <v>11159502</v>
      </c>
      <c r="G94" s="78"/>
      <c r="H94" s="78">
        <f>SUM(H83:H93)</f>
        <v>11313512</v>
      </c>
      <c r="I94" s="78">
        <v>0</v>
      </c>
      <c r="J94" s="84">
        <f>SUM(J83:J93)</f>
        <v>7445130</v>
      </c>
      <c r="K94" s="75"/>
      <c r="L94" s="75">
        <f>SUM(L83:L93)</f>
        <v>7735834</v>
      </c>
    </row>
    <row r="95" spans="1:12" s="4" customFormat="1" ht="21" customHeight="1" x14ac:dyDescent="0.25">
      <c r="A95" s="4" t="s">
        <v>30</v>
      </c>
      <c r="B95" s="59"/>
      <c r="D95" s="8"/>
      <c r="E95" s="3"/>
      <c r="F95" s="73">
        <f>'SE Conso 10'!AC35</f>
        <v>449013</v>
      </c>
      <c r="G95" s="72"/>
      <c r="H95" s="361">
        <v>418006</v>
      </c>
      <c r="I95" s="57"/>
      <c r="J95" s="20">
        <v>0</v>
      </c>
      <c r="K95" s="18"/>
      <c r="L95" s="20">
        <v>0</v>
      </c>
    </row>
    <row r="96" spans="1:12" s="4" customFormat="1" ht="21" customHeight="1" x14ac:dyDescent="0.25">
      <c r="A96" s="2" t="s">
        <v>31</v>
      </c>
      <c r="B96" s="2"/>
      <c r="C96" s="2"/>
      <c r="D96" s="8"/>
      <c r="E96" s="3"/>
      <c r="F96" s="77">
        <f>SUM(F94:F95)</f>
        <v>11608515</v>
      </c>
      <c r="G96" s="78"/>
      <c r="H96" s="77">
        <f>SUM(H94:H95)</f>
        <v>11731518</v>
      </c>
      <c r="I96" s="78"/>
      <c r="J96" s="77">
        <f>SUM(J94:J95)</f>
        <v>7445130</v>
      </c>
      <c r="K96" s="75"/>
      <c r="L96" s="74">
        <f>SUM(L94:L95)</f>
        <v>7735834</v>
      </c>
    </row>
    <row r="97" spans="1:12" s="4" customFormat="1" ht="21" customHeight="1" x14ac:dyDescent="0.25">
      <c r="D97" s="8"/>
      <c r="E97" s="3"/>
      <c r="F97" s="84"/>
      <c r="G97" s="72"/>
      <c r="H97" s="72"/>
      <c r="I97" s="72"/>
      <c r="J97" s="72"/>
      <c r="K97" s="76"/>
      <c r="L97" s="76"/>
    </row>
    <row r="98" spans="1:12" s="4" customFormat="1" ht="21" customHeight="1" thickBot="1" x14ac:dyDescent="0.3">
      <c r="A98" s="2" t="s">
        <v>67</v>
      </c>
      <c r="B98" s="2"/>
      <c r="C98" s="2"/>
      <c r="D98" s="8"/>
      <c r="E98" s="3"/>
      <c r="F98" s="362">
        <f>F96+F65</f>
        <v>23738981</v>
      </c>
      <c r="G98" s="78"/>
      <c r="H98" s="362">
        <f>H96+H65</f>
        <v>23047696</v>
      </c>
      <c r="I98" s="78"/>
      <c r="J98" s="362">
        <f>J96+J65</f>
        <v>10557003</v>
      </c>
      <c r="K98" s="75"/>
      <c r="L98" s="79">
        <f>L96+L65</f>
        <v>9893216</v>
      </c>
    </row>
    <row r="99" spans="1:12" ht="21" customHeight="1" thickTop="1" x14ac:dyDescent="0.25">
      <c r="J99" s="68"/>
      <c r="L99" s="68"/>
    </row>
    <row r="100" spans="1:12" ht="21" customHeight="1" x14ac:dyDescent="0.25">
      <c r="F100" s="85">
        <f>F98-F31</f>
        <v>0</v>
      </c>
      <c r="G100" s="85"/>
      <c r="H100" s="85">
        <f>H98-H31</f>
        <v>0</v>
      </c>
      <c r="I100" s="85"/>
      <c r="J100" s="85">
        <f>J98-J31</f>
        <v>0</v>
      </c>
      <c r="K100" s="85"/>
      <c r="L100" s="85">
        <f>L98-L31</f>
        <v>0</v>
      </c>
    </row>
  </sheetData>
  <mergeCells count="15">
    <mergeCell ref="F75:L75"/>
    <mergeCell ref="F37:H37"/>
    <mergeCell ref="J37:L37"/>
    <mergeCell ref="F41:L41"/>
    <mergeCell ref="F70:H70"/>
    <mergeCell ref="J70:L70"/>
    <mergeCell ref="F71:H71"/>
    <mergeCell ref="J71:L71"/>
    <mergeCell ref="F36:H36"/>
    <mergeCell ref="J36:L36"/>
    <mergeCell ref="F4:H4"/>
    <mergeCell ref="J4:L4"/>
    <mergeCell ref="F5:H5"/>
    <mergeCell ref="J5:L5"/>
    <mergeCell ref="F9:L9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2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view="pageBreakPreview" topLeftCell="A43" zoomScale="90" zoomScaleNormal="100" zoomScaleSheetLayoutView="90" workbookViewId="0">
      <selection activeCell="S64" sqref="S64"/>
    </sheetView>
  </sheetViews>
  <sheetFormatPr defaultColWidth="9.125" defaultRowHeight="20.25" customHeight="1" x14ac:dyDescent="0.25"/>
  <cols>
    <col min="1" max="3" width="1.375" style="95" customWidth="1"/>
    <col min="4" max="4" width="42.375" style="95" customWidth="1"/>
    <col min="5" max="5" width="7.125" style="95" customWidth="1"/>
    <col min="6" max="6" width="1" style="94" customWidth="1"/>
    <col min="7" max="7" width="13.25" style="95" customWidth="1"/>
    <col min="8" max="8" width="1" style="95" customWidth="1"/>
    <col min="9" max="9" width="13.25" style="95" customWidth="1"/>
    <col min="10" max="10" width="1" style="95" customWidth="1"/>
    <col min="11" max="11" width="13.25" style="95" customWidth="1"/>
    <col min="12" max="12" width="1" style="95" customWidth="1"/>
    <col min="13" max="13" width="13.25" style="95" customWidth="1"/>
    <col min="14" max="16384" width="9.125" style="95"/>
  </cols>
  <sheetData>
    <row r="1" spans="1:13" s="89" customFormat="1" ht="21" customHeight="1" x14ac:dyDescent="0.35">
      <c r="A1" s="87" t="s">
        <v>61</v>
      </c>
      <c r="B1" s="87"/>
      <c r="C1" s="87"/>
      <c r="D1" s="87"/>
      <c r="E1" s="87"/>
      <c r="F1" s="88"/>
    </row>
    <row r="2" spans="1:13" s="92" customFormat="1" ht="21" customHeight="1" x14ac:dyDescent="0.3">
      <c r="A2" s="90" t="s">
        <v>76</v>
      </c>
      <c r="B2" s="90"/>
      <c r="C2" s="90"/>
      <c r="D2" s="90"/>
      <c r="E2" s="90"/>
      <c r="F2" s="91"/>
    </row>
    <row r="3" spans="1:13" ht="20.25" customHeight="1" x14ac:dyDescent="0.25">
      <c r="A3" s="93"/>
      <c r="B3" s="93"/>
      <c r="C3" s="93"/>
      <c r="D3" s="93"/>
      <c r="E3" s="93"/>
    </row>
    <row r="4" spans="1:13" ht="20.25" customHeight="1" x14ac:dyDescent="0.25">
      <c r="A4" s="93"/>
      <c r="B4" s="93"/>
      <c r="C4" s="93"/>
      <c r="D4" s="93"/>
      <c r="E4" s="93"/>
      <c r="G4" s="376" t="s">
        <v>0</v>
      </c>
      <c r="H4" s="376"/>
      <c r="I4" s="376"/>
      <c r="K4" s="376" t="s">
        <v>1</v>
      </c>
      <c r="L4" s="376"/>
      <c r="M4" s="376"/>
    </row>
    <row r="5" spans="1:13" ht="20.25" customHeight="1" x14ac:dyDescent="0.25">
      <c r="G5" s="376" t="s">
        <v>60</v>
      </c>
      <c r="H5" s="376"/>
      <c r="I5" s="376"/>
      <c r="J5" s="96"/>
      <c r="K5" s="376" t="s">
        <v>60</v>
      </c>
      <c r="L5" s="376"/>
      <c r="M5" s="376"/>
    </row>
    <row r="6" spans="1:13" ht="20.25" customHeight="1" x14ac:dyDescent="0.25">
      <c r="G6" s="377" t="s">
        <v>65</v>
      </c>
      <c r="H6" s="377"/>
      <c r="I6" s="377"/>
      <c r="J6" s="98"/>
      <c r="K6" s="377" t="s">
        <v>65</v>
      </c>
      <c r="L6" s="377"/>
      <c r="M6" s="377"/>
    </row>
    <row r="7" spans="1:13" ht="20.25" customHeight="1" x14ac:dyDescent="0.25">
      <c r="D7" s="99"/>
      <c r="E7" s="99"/>
      <c r="G7" s="379" t="s">
        <v>133</v>
      </c>
      <c r="H7" s="377"/>
      <c r="I7" s="377"/>
      <c r="J7" s="98"/>
      <c r="K7" s="379" t="s">
        <v>133</v>
      </c>
      <c r="L7" s="377"/>
      <c r="M7" s="377"/>
    </row>
    <row r="8" spans="1:13" ht="20.25" customHeight="1" x14ac:dyDescent="0.25">
      <c r="G8" s="100">
        <v>2025</v>
      </c>
      <c r="H8" s="97"/>
      <c r="I8" s="100">
        <v>2024</v>
      </c>
      <c r="J8" s="100"/>
      <c r="K8" s="100">
        <v>2025</v>
      </c>
      <c r="L8" s="97"/>
      <c r="M8" s="100">
        <v>2024</v>
      </c>
    </row>
    <row r="9" spans="1:13" ht="20.25" customHeight="1" x14ac:dyDescent="0.25">
      <c r="F9" s="101"/>
      <c r="G9" s="378" t="s">
        <v>64</v>
      </c>
      <c r="H9" s="378"/>
      <c r="I9" s="378"/>
      <c r="J9" s="378"/>
      <c r="K9" s="378"/>
      <c r="L9" s="378"/>
      <c r="M9" s="378"/>
    </row>
    <row r="10" spans="1:13" ht="20.25" customHeight="1" x14ac:dyDescent="0.25">
      <c r="A10" s="103" t="s">
        <v>68</v>
      </c>
      <c r="G10" s="104">
        <v>2322786</v>
      </c>
      <c r="H10" s="104"/>
      <c r="I10" s="104">
        <v>2170536</v>
      </c>
      <c r="J10" s="104"/>
      <c r="K10" s="104">
        <v>187079</v>
      </c>
      <c r="L10" s="104"/>
      <c r="M10" s="104">
        <v>191306</v>
      </c>
    </row>
    <row r="11" spans="1:13" ht="20.25" customHeight="1" x14ac:dyDescent="0.25">
      <c r="A11" s="103" t="s">
        <v>69</v>
      </c>
      <c r="G11" s="105">
        <v>-1468500</v>
      </c>
      <c r="H11" s="104"/>
      <c r="I11" s="105">
        <v>-1381777</v>
      </c>
      <c r="J11" s="104"/>
      <c r="K11" s="105">
        <v>-102192</v>
      </c>
      <c r="L11" s="104"/>
      <c r="M11" s="105">
        <v>-124847</v>
      </c>
    </row>
    <row r="12" spans="1:13" ht="20.25" customHeight="1" x14ac:dyDescent="0.25">
      <c r="A12" s="93" t="s">
        <v>32</v>
      </c>
      <c r="B12" s="93"/>
      <c r="C12" s="93"/>
      <c r="D12" s="93"/>
      <c r="E12" s="93"/>
      <c r="G12" s="333">
        <f t="shared" ref="G12:K12" si="0">SUM(G10:G11)</f>
        <v>854286</v>
      </c>
      <c r="H12" s="107"/>
      <c r="I12" s="16">
        <f t="shared" ref="I12" si="1">SUM(I10:I11)</f>
        <v>788759</v>
      </c>
      <c r="J12" s="107"/>
      <c r="K12" s="16">
        <f t="shared" si="0"/>
        <v>84887</v>
      </c>
      <c r="L12" s="107"/>
      <c r="M12" s="16">
        <f t="shared" ref="M12" si="2">SUM(M10:M11)</f>
        <v>66459</v>
      </c>
    </row>
    <row r="13" spans="1:13" ht="20.25" customHeight="1" x14ac:dyDescent="0.25">
      <c r="A13" s="95" t="s">
        <v>106</v>
      </c>
      <c r="B13" s="93"/>
      <c r="C13" s="93"/>
      <c r="D13" s="93"/>
      <c r="E13" s="93"/>
      <c r="G13" s="108">
        <v>0</v>
      </c>
      <c r="H13" s="108"/>
      <c r="I13" s="108">
        <v>0</v>
      </c>
      <c r="J13" s="108"/>
      <c r="K13" s="108">
        <v>200000</v>
      </c>
      <c r="L13" s="109"/>
      <c r="M13" s="108">
        <v>246204</v>
      </c>
    </row>
    <row r="14" spans="1:13" ht="20.25" customHeight="1" x14ac:dyDescent="0.25">
      <c r="A14" s="95" t="s">
        <v>152</v>
      </c>
      <c r="B14" s="93"/>
      <c r="C14" s="93"/>
      <c r="D14" s="93"/>
      <c r="E14" s="93"/>
      <c r="G14" s="108">
        <v>15084</v>
      </c>
      <c r="H14" s="108"/>
      <c r="I14" s="108">
        <v>24407</v>
      </c>
      <c r="J14" s="108"/>
      <c r="K14" s="108">
        <v>10714</v>
      </c>
      <c r="L14" s="109"/>
      <c r="M14" s="108">
        <v>14847</v>
      </c>
    </row>
    <row r="15" spans="1:13" ht="20.25" customHeight="1" x14ac:dyDescent="0.25">
      <c r="A15" s="95" t="s">
        <v>258</v>
      </c>
      <c r="C15" s="93"/>
      <c r="D15" s="93"/>
      <c r="E15" s="94"/>
      <c r="G15" s="108">
        <v>0</v>
      </c>
      <c r="H15" s="108"/>
      <c r="I15" s="108">
        <v>-589</v>
      </c>
      <c r="J15" s="108"/>
      <c r="K15" s="108">
        <v>0</v>
      </c>
      <c r="L15" s="109"/>
      <c r="M15" s="108">
        <v>0</v>
      </c>
    </row>
    <row r="16" spans="1:13" ht="20.25" customHeight="1" x14ac:dyDescent="0.25">
      <c r="A16" s="95" t="s">
        <v>33</v>
      </c>
      <c r="G16" s="110">
        <v>22412</v>
      </c>
      <c r="H16" s="108"/>
      <c r="I16" s="110">
        <v>9442</v>
      </c>
      <c r="J16" s="108"/>
      <c r="K16" s="110">
        <v>12667</v>
      </c>
      <c r="L16" s="108"/>
      <c r="M16" s="110">
        <v>58126</v>
      </c>
    </row>
    <row r="17" spans="1:13" ht="20.25" customHeight="1" x14ac:dyDescent="0.25">
      <c r="A17" s="93" t="s">
        <v>34</v>
      </c>
      <c r="G17" s="132">
        <f>SUM(G12:G16)</f>
        <v>891782</v>
      </c>
      <c r="H17" s="107"/>
      <c r="I17" s="132">
        <f>SUM(I12:I16)</f>
        <v>822019</v>
      </c>
      <c r="J17" s="107"/>
      <c r="K17" s="132">
        <f>SUM(K12:K16)</f>
        <v>308268</v>
      </c>
      <c r="L17" s="107"/>
      <c r="M17" s="132">
        <f>SUM(M12:M16)</f>
        <v>385636</v>
      </c>
    </row>
    <row r="18" spans="1:13" ht="20.25" customHeight="1" x14ac:dyDescent="0.25">
      <c r="A18" s="95" t="s">
        <v>35</v>
      </c>
      <c r="G18" s="111">
        <v>-148158</v>
      </c>
      <c r="H18" s="104"/>
      <c r="I18" s="111">
        <v>-135653</v>
      </c>
      <c r="J18" s="104"/>
      <c r="K18" s="111">
        <v>-53909</v>
      </c>
      <c r="L18" s="104"/>
      <c r="M18" s="111">
        <v>-52283</v>
      </c>
    </row>
    <row r="19" spans="1:13" ht="20.25" customHeight="1" x14ac:dyDescent="0.25">
      <c r="A19" s="95" t="s">
        <v>228</v>
      </c>
      <c r="G19" s="367">
        <v>-10830</v>
      </c>
      <c r="H19" s="104"/>
      <c r="I19" s="105">
        <v>-73549</v>
      </c>
      <c r="J19" s="104"/>
      <c r="K19" s="105">
        <v>-6034</v>
      </c>
      <c r="L19" s="104"/>
      <c r="M19" s="105">
        <v>10470</v>
      </c>
    </row>
    <row r="20" spans="1:13" ht="20.25" customHeight="1" x14ac:dyDescent="0.25">
      <c r="A20" s="93" t="s">
        <v>125</v>
      </c>
      <c r="B20" s="93"/>
      <c r="G20" s="333">
        <f>SUM(G17:G19)</f>
        <v>732794</v>
      </c>
      <c r="H20" s="107"/>
      <c r="I20" s="16">
        <f>SUM(I17:I19)</f>
        <v>612817</v>
      </c>
      <c r="J20" s="107"/>
      <c r="K20" s="333">
        <f>SUM(K17:K19)</f>
        <v>248325</v>
      </c>
      <c r="L20" s="107"/>
      <c r="M20" s="16">
        <f>SUM(M17:M19)</f>
        <v>343823</v>
      </c>
    </row>
    <row r="21" spans="1:13" ht="20.25" customHeight="1" x14ac:dyDescent="0.25">
      <c r="A21" s="95" t="s">
        <v>36</v>
      </c>
      <c r="G21" s="104">
        <v>-91562</v>
      </c>
      <c r="H21" s="104"/>
      <c r="I21" s="104">
        <v>-80068</v>
      </c>
      <c r="J21" s="104"/>
      <c r="K21" s="104">
        <v>-19110</v>
      </c>
      <c r="L21" s="104"/>
      <c r="M21" s="104">
        <v>-19378</v>
      </c>
    </row>
    <row r="22" spans="1:13" ht="20.25" customHeight="1" x14ac:dyDescent="0.25">
      <c r="A22" s="95" t="s">
        <v>261</v>
      </c>
      <c r="B22" s="93"/>
      <c r="G22" s="104"/>
      <c r="H22" s="104"/>
      <c r="I22" s="104"/>
      <c r="J22" s="104"/>
      <c r="K22" s="104"/>
      <c r="L22" s="104"/>
      <c r="M22" s="104"/>
    </row>
    <row r="23" spans="1:13" ht="20.25" customHeight="1" x14ac:dyDescent="0.25">
      <c r="B23" s="95" t="s">
        <v>122</v>
      </c>
      <c r="G23" s="105">
        <v>5026</v>
      </c>
      <c r="H23" s="104"/>
      <c r="I23" s="105">
        <v>-4754</v>
      </c>
      <c r="J23" s="104"/>
      <c r="K23" s="112">
        <v>0</v>
      </c>
      <c r="L23" s="113"/>
      <c r="M23" s="112">
        <v>0</v>
      </c>
    </row>
    <row r="24" spans="1:13" ht="20.25" customHeight="1" x14ac:dyDescent="0.25">
      <c r="A24" s="93" t="s">
        <v>96</v>
      </c>
      <c r="G24" s="333">
        <f>G20+G21+G23</f>
        <v>646258</v>
      </c>
      <c r="H24" s="107"/>
      <c r="I24" s="16">
        <f>I20+I21+I23</f>
        <v>527995</v>
      </c>
      <c r="J24" s="107"/>
      <c r="K24" s="16">
        <f>K20+K21+K23</f>
        <v>229215</v>
      </c>
      <c r="L24" s="107"/>
      <c r="M24" s="16">
        <f>M20+M21+M23</f>
        <v>324445</v>
      </c>
    </row>
    <row r="25" spans="1:13" ht="20.25" customHeight="1" x14ac:dyDescent="0.25">
      <c r="A25" s="95" t="s">
        <v>137</v>
      </c>
      <c r="G25" s="105">
        <v>-50795</v>
      </c>
      <c r="H25" s="104"/>
      <c r="I25" s="105">
        <v>-33697</v>
      </c>
      <c r="J25" s="104"/>
      <c r="K25" s="105">
        <v>-6086</v>
      </c>
      <c r="L25" s="104"/>
      <c r="M25" s="105">
        <v>-5519</v>
      </c>
    </row>
    <row r="26" spans="1:13" ht="20.25" customHeight="1" thickBot="1" x14ac:dyDescent="0.3">
      <c r="A26" s="93" t="s">
        <v>70</v>
      </c>
      <c r="G26" s="334">
        <f>G24+G25</f>
        <v>595463</v>
      </c>
      <c r="H26" s="107"/>
      <c r="I26" s="31">
        <f>I24+I25</f>
        <v>494298</v>
      </c>
      <c r="J26" s="107"/>
      <c r="K26" s="31">
        <f>K24+K25</f>
        <v>223129</v>
      </c>
      <c r="L26" s="107"/>
      <c r="M26" s="31">
        <f>M24+M25</f>
        <v>318926</v>
      </c>
    </row>
    <row r="27" spans="1:13" ht="15" customHeight="1" thickTop="1" x14ac:dyDescent="0.25">
      <c r="A27" s="93"/>
      <c r="G27" s="107"/>
      <c r="H27" s="107"/>
      <c r="I27" s="107"/>
      <c r="J27" s="107"/>
      <c r="K27" s="107"/>
      <c r="L27" s="107"/>
      <c r="M27" s="107"/>
    </row>
    <row r="28" spans="1:13" ht="20.25" customHeight="1" x14ac:dyDescent="0.25">
      <c r="A28" s="93" t="s">
        <v>41</v>
      </c>
      <c r="G28" s="107"/>
      <c r="H28" s="107"/>
      <c r="I28" s="107"/>
      <c r="J28" s="107"/>
      <c r="K28" s="107"/>
      <c r="L28" s="107"/>
      <c r="M28" s="107"/>
    </row>
    <row r="29" spans="1:13" ht="20.25" customHeight="1" x14ac:dyDescent="0.25">
      <c r="B29" s="95" t="s">
        <v>161</v>
      </c>
      <c r="G29" s="104">
        <v>563386</v>
      </c>
      <c r="H29" s="104"/>
      <c r="I29" s="104">
        <v>449775</v>
      </c>
      <c r="J29" s="104">
        <v>0</v>
      </c>
      <c r="K29" s="104">
        <v>223129</v>
      </c>
      <c r="L29" s="104">
        <v>0</v>
      </c>
      <c r="M29" s="104">
        <v>318926</v>
      </c>
    </row>
    <row r="30" spans="1:13" ht="20.25" customHeight="1" x14ac:dyDescent="0.25">
      <c r="B30" s="95" t="s">
        <v>30</v>
      </c>
      <c r="G30" s="105">
        <v>32077</v>
      </c>
      <c r="H30" s="104"/>
      <c r="I30" s="105">
        <v>44523</v>
      </c>
      <c r="J30" s="104"/>
      <c r="K30" s="112">
        <v>0</v>
      </c>
      <c r="L30" s="113"/>
      <c r="M30" s="112">
        <v>0</v>
      </c>
    </row>
    <row r="31" spans="1:13" ht="20.25" customHeight="1" thickBot="1" x14ac:dyDescent="0.3">
      <c r="A31" s="93"/>
      <c r="G31" s="334">
        <f>SUM(G29:G30)</f>
        <v>595463</v>
      </c>
      <c r="H31" s="107"/>
      <c r="I31" s="31">
        <f>SUM(I29:I30)</f>
        <v>494298</v>
      </c>
      <c r="J31" s="107"/>
      <c r="K31" s="334">
        <f>SUM(K29:K30)</f>
        <v>223129</v>
      </c>
      <c r="L31" s="107"/>
      <c r="M31" s="31">
        <f>SUM(M29:M30)</f>
        <v>318926</v>
      </c>
    </row>
    <row r="32" spans="1:13" ht="14.4" customHeight="1" thickTop="1" x14ac:dyDescent="0.25">
      <c r="A32" s="93"/>
      <c r="G32" s="107"/>
      <c r="H32" s="107"/>
      <c r="I32" s="107"/>
      <c r="J32" s="107"/>
      <c r="K32" s="107"/>
      <c r="L32" s="107"/>
      <c r="M32" s="107"/>
    </row>
    <row r="33" spans="1:13" ht="20.25" customHeight="1" thickBot="1" x14ac:dyDescent="0.35">
      <c r="A33" s="93" t="s">
        <v>77</v>
      </c>
      <c r="G33" s="133">
        <f>G29/2262653</f>
        <v>0.24899354872355592</v>
      </c>
      <c r="H33" s="107"/>
      <c r="I33" s="133">
        <f>I29/2349448</f>
        <v>0.19143858472287958</v>
      </c>
      <c r="J33" s="107"/>
      <c r="K33" s="133">
        <f>K29/2262653</f>
        <v>9.8613883790400036E-2</v>
      </c>
      <c r="L33" s="107"/>
      <c r="M33" s="133">
        <f>M29/2327111</f>
        <v>0.13704803939305002</v>
      </c>
    </row>
    <row r="34" spans="1:13" ht="20.25" customHeight="1" thickTop="1" x14ac:dyDescent="0.25">
      <c r="A34" s="93"/>
      <c r="G34" s="114"/>
      <c r="H34" s="107"/>
      <c r="I34" s="114"/>
      <c r="J34" s="107"/>
      <c r="K34" s="114"/>
      <c r="L34" s="107"/>
      <c r="M34" s="114"/>
    </row>
    <row r="35" spans="1:13" s="89" customFormat="1" ht="21" customHeight="1" x14ac:dyDescent="0.35">
      <c r="A35" s="87" t="s">
        <v>61</v>
      </c>
      <c r="B35" s="87"/>
      <c r="C35" s="87"/>
      <c r="D35" s="87"/>
      <c r="E35" s="87"/>
      <c r="F35" s="88"/>
    </row>
    <row r="36" spans="1:13" s="92" customFormat="1" ht="21" customHeight="1" x14ac:dyDescent="0.3">
      <c r="A36" s="90" t="s">
        <v>71</v>
      </c>
      <c r="B36" s="90"/>
      <c r="C36" s="90"/>
      <c r="D36" s="90"/>
      <c r="E36" s="90"/>
      <c r="F36" s="91"/>
    </row>
    <row r="37" spans="1:13" ht="20.25" customHeight="1" x14ac:dyDescent="0.25">
      <c r="A37" s="93"/>
      <c r="B37" s="93"/>
      <c r="C37" s="93"/>
      <c r="D37" s="93"/>
      <c r="E37" s="93"/>
    </row>
    <row r="38" spans="1:13" ht="20.25" customHeight="1" x14ac:dyDescent="0.25">
      <c r="A38" s="93"/>
      <c r="B38" s="93"/>
      <c r="C38" s="93"/>
      <c r="D38" s="93"/>
      <c r="E38" s="93"/>
      <c r="G38" s="376" t="s">
        <v>0</v>
      </c>
      <c r="H38" s="376"/>
      <c r="I38" s="376"/>
      <c r="K38" s="376" t="s">
        <v>1</v>
      </c>
      <c r="L38" s="376"/>
      <c r="M38" s="376"/>
    </row>
    <row r="39" spans="1:13" ht="20.25" customHeight="1" x14ac:dyDescent="0.25">
      <c r="G39" s="376" t="s">
        <v>60</v>
      </c>
      <c r="H39" s="376"/>
      <c r="I39" s="376"/>
      <c r="J39" s="96"/>
      <c r="K39" s="376" t="s">
        <v>60</v>
      </c>
      <c r="L39" s="376"/>
      <c r="M39" s="376"/>
    </row>
    <row r="40" spans="1:13" ht="20.25" customHeight="1" x14ac:dyDescent="0.25">
      <c r="G40" s="377" t="s">
        <v>65</v>
      </c>
      <c r="H40" s="377"/>
      <c r="I40" s="377"/>
      <c r="J40" s="98"/>
      <c r="K40" s="377" t="s">
        <v>65</v>
      </c>
      <c r="L40" s="377"/>
      <c r="M40" s="377"/>
    </row>
    <row r="41" spans="1:13" ht="20.25" customHeight="1" x14ac:dyDescent="0.25">
      <c r="D41" s="99"/>
      <c r="E41" s="99"/>
      <c r="G41" s="379" t="s">
        <v>133</v>
      </c>
      <c r="H41" s="377"/>
      <c r="I41" s="377"/>
      <c r="J41" s="98"/>
      <c r="K41" s="379" t="s">
        <v>133</v>
      </c>
      <c r="L41" s="377"/>
      <c r="M41" s="377"/>
    </row>
    <row r="42" spans="1:13" ht="20.25" customHeight="1" x14ac:dyDescent="0.25">
      <c r="G42" s="100">
        <v>2025</v>
      </c>
      <c r="H42" s="97"/>
      <c r="I42" s="100">
        <v>2024</v>
      </c>
      <c r="J42" s="100"/>
      <c r="K42" s="100">
        <v>2025</v>
      </c>
      <c r="L42" s="97"/>
      <c r="M42" s="100">
        <v>2024</v>
      </c>
    </row>
    <row r="43" spans="1:13" ht="20.25" customHeight="1" x14ac:dyDescent="0.25">
      <c r="F43" s="101"/>
      <c r="G43" s="378" t="s">
        <v>64</v>
      </c>
      <c r="H43" s="378"/>
      <c r="I43" s="378"/>
      <c r="J43" s="378"/>
      <c r="K43" s="378"/>
      <c r="L43" s="378"/>
      <c r="M43" s="378"/>
    </row>
    <row r="44" spans="1:13" ht="20.25" hidden="1" customHeight="1" x14ac:dyDescent="0.25">
      <c r="A44" s="93" t="s">
        <v>70</v>
      </c>
      <c r="F44" s="101"/>
      <c r="G44" s="131">
        <f>G26</f>
        <v>595463</v>
      </c>
      <c r="H44" s="102"/>
      <c r="I44" s="16">
        <f>I26</f>
        <v>494298</v>
      </c>
      <c r="J44" s="107"/>
      <c r="K44" s="131">
        <f>K26</f>
        <v>223129</v>
      </c>
      <c r="L44" s="107"/>
      <c r="M44" s="16">
        <f>M26</f>
        <v>318926</v>
      </c>
    </row>
    <row r="45" spans="1:13" ht="20.55" customHeight="1" x14ac:dyDescent="0.25">
      <c r="A45" s="93" t="s">
        <v>70</v>
      </c>
      <c r="F45" s="101"/>
      <c r="G45" s="333">
        <v>595463</v>
      </c>
      <c r="H45" s="345"/>
      <c r="I45" s="16">
        <v>494298</v>
      </c>
      <c r="J45" s="107"/>
      <c r="K45" s="333">
        <v>223129</v>
      </c>
      <c r="L45" s="107"/>
      <c r="M45" s="16">
        <v>318926</v>
      </c>
    </row>
    <row r="46" spans="1:13" ht="12" customHeight="1" x14ac:dyDescent="0.25">
      <c r="A46" s="93"/>
      <c r="F46" s="101"/>
      <c r="G46" s="333"/>
      <c r="H46" s="345"/>
      <c r="I46" s="16"/>
      <c r="J46" s="107"/>
      <c r="K46" s="333"/>
      <c r="L46" s="107"/>
      <c r="M46" s="16"/>
    </row>
    <row r="47" spans="1:13" ht="19.95" customHeight="1" x14ac:dyDescent="0.25">
      <c r="A47" s="93" t="s">
        <v>72</v>
      </c>
      <c r="K47" s="115"/>
      <c r="M47" s="115"/>
    </row>
    <row r="48" spans="1:13" ht="20.25" customHeight="1" x14ac:dyDescent="0.3">
      <c r="A48" s="116" t="s">
        <v>37</v>
      </c>
      <c r="B48" s="116"/>
      <c r="C48" s="116"/>
      <c r="G48" s="104"/>
      <c r="H48" s="104"/>
      <c r="I48" s="104"/>
      <c r="J48" s="104"/>
      <c r="K48" s="104"/>
      <c r="L48" s="104"/>
      <c r="M48" s="104"/>
    </row>
    <row r="49" spans="1:13" ht="20.25" customHeight="1" x14ac:dyDescent="0.3">
      <c r="A49" s="116"/>
      <c r="B49" s="116" t="s">
        <v>38</v>
      </c>
      <c r="C49" s="116"/>
      <c r="G49" s="104"/>
      <c r="H49" s="104"/>
      <c r="I49" s="104"/>
      <c r="J49" s="104"/>
      <c r="K49" s="104"/>
      <c r="L49" s="104"/>
      <c r="M49" s="104"/>
    </row>
    <row r="50" spans="1:13" ht="20.25" customHeight="1" x14ac:dyDescent="0.25">
      <c r="A50" s="95" t="s">
        <v>153</v>
      </c>
      <c r="G50" s="104"/>
      <c r="H50" s="104"/>
      <c r="I50" s="104"/>
    </row>
    <row r="51" spans="1:13" ht="20.25" customHeight="1" x14ac:dyDescent="0.25">
      <c r="B51" s="95" t="s">
        <v>63</v>
      </c>
      <c r="G51" s="105">
        <v>-16653</v>
      </c>
      <c r="H51" s="104"/>
      <c r="I51" s="105">
        <v>-501387</v>
      </c>
      <c r="J51" s="104"/>
      <c r="K51" s="117">
        <v>0</v>
      </c>
      <c r="L51" s="107"/>
      <c r="M51" s="117">
        <v>0</v>
      </c>
    </row>
    <row r="52" spans="1:13" ht="20.25" hidden="1" customHeight="1" x14ac:dyDescent="0.3">
      <c r="A52" s="95" t="s">
        <v>121</v>
      </c>
      <c r="B52" s="116"/>
      <c r="D52" s="116"/>
      <c r="E52" s="116"/>
      <c r="G52" s="110">
        <v>0</v>
      </c>
      <c r="H52" s="108"/>
      <c r="I52" s="110">
        <v>0</v>
      </c>
      <c r="J52" s="108"/>
      <c r="K52" s="110">
        <v>0</v>
      </c>
      <c r="L52" s="108"/>
      <c r="M52" s="110">
        <v>0</v>
      </c>
    </row>
    <row r="53" spans="1:13" ht="20.25" customHeight="1" x14ac:dyDescent="0.25">
      <c r="A53" s="93" t="s">
        <v>173</v>
      </c>
      <c r="K53" s="115"/>
      <c r="M53" s="115"/>
    </row>
    <row r="54" spans="1:13" ht="20.25" customHeight="1" x14ac:dyDescent="0.25">
      <c r="A54" s="118"/>
      <c r="B54" s="93" t="s">
        <v>117</v>
      </c>
      <c r="G54" s="134">
        <f>SUM(G51:G52)</f>
        <v>-16653</v>
      </c>
      <c r="H54" s="119"/>
      <c r="I54" s="134">
        <f>SUM(I51:I52)</f>
        <v>-501387</v>
      </c>
      <c r="J54" s="119"/>
      <c r="K54" s="134">
        <f>SUM(K51:K52)</f>
        <v>0</v>
      </c>
      <c r="L54" s="119"/>
      <c r="M54" s="134">
        <f>SUM(M51:M52)</f>
        <v>0</v>
      </c>
    </row>
    <row r="55" spans="1:13" ht="10.5" hidden="1" customHeight="1" x14ac:dyDescent="0.25">
      <c r="A55" s="118"/>
      <c r="B55" s="120"/>
      <c r="G55" s="121"/>
      <c r="H55" s="119"/>
      <c r="I55" s="121"/>
      <c r="J55" s="119"/>
      <c r="K55" s="121"/>
      <c r="L55" s="119"/>
      <c r="M55" s="121"/>
    </row>
    <row r="56" spans="1:13" ht="20.25" hidden="1" customHeight="1" x14ac:dyDescent="0.3">
      <c r="A56" s="116" t="s">
        <v>115</v>
      </c>
      <c r="B56" s="122"/>
      <c r="G56" s="123"/>
      <c r="H56" s="123"/>
      <c r="I56" s="123"/>
      <c r="J56" s="123"/>
      <c r="K56" s="123"/>
      <c r="L56" s="123"/>
      <c r="M56" s="123"/>
    </row>
    <row r="57" spans="1:13" ht="20.25" hidden="1" customHeight="1" x14ac:dyDescent="0.25">
      <c r="A57" s="95" t="s">
        <v>174</v>
      </c>
      <c r="J57" s="95">
        <v>0</v>
      </c>
    </row>
    <row r="58" spans="1:13" ht="20.25" hidden="1" customHeight="1" x14ac:dyDescent="0.25">
      <c r="B58" s="95" t="s">
        <v>175</v>
      </c>
      <c r="G58" s="117">
        <v>0</v>
      </c>
      <c r="H58" s="104">
        <v>0</v>
      </c>
      <c r="I58" s="117">
        <v>0</v>
      </c>
      <c r="J58" s="104">
        <v>80000</v>
      </c>
      <c r="K58" s="110">
        <v>0</v>
      </c>
      <c r="L58" s="104"/>
      <c r="M58" s="110">
        <v>0</v>
      </c>
    </row>
    <row r="59" spans="1:13" ht="10.5" customHeight="1" x14ac:dyDescent="0.25">
      <c r="G59" s="104"/>
      <c r="H59" s="104"/>
      <c r="I59" s="104"/>
      <c r="J59" s="104">
        <v>1351</v>
      </c>
      <c r="K59" s="104"/>
      <c r="L59" s="104"/>
      <c r="M59" s="104"/>
    </row>
    <row r="60" spans="1:13" ht="20.25" customHeight="1" x14ac:dyDescent="0.25">
      <c r="A60" s="93" t="s">
        <v>102</v>
      </c>
      <c r="G60" s="124"/>
      <c r="H60" s="104"/>
      <c r="I60" s="124"/>
      <c r="J60" s="104">
        <v>16983</v>
      </c>
      <c r="K60" s="125"/>
      <c r="L60" s="104"/>
      <c r="M60" s="125"/>
    </row>
    <row r="61" spans="1:13" ht="20.25" customHeight="1" x14ac:dyDescent="0.3">
      <c r="B61" s="93" t="s">
        <v>167</v>
      </c>
      <c r="C61" s="126"/>
      <c r="D61" s="126"/>
      <c r="E61" s="126"/>
      <c r="F61" s="127"/>
      <c r="G61" s="335">
        <f>SUM(G54,G58)</f>
        <v>-16653</v>
      </c>
      <c r="H61" s="128"/>
      <c r="I61" s="40">
        <f>SUM(I54,I58)</f>
        <v>-501387</v>
      </c>
      <c r="J61" s="128"/>
      <c r="K61" s="135">
        <f>SUM(K54,K58)</f>
        <v>0</v>
      </c>
      <c r="L61" s="128"/>
      <c r="M61" s="135">
        <f>SUM(M54,M58)</f>
        <v>0</v>
      </c>
    </row>
    <row r="62" spans="1:13" ht="20.25" customHeight="1" thickBot="1" x14ac:dyDescent="0.3">
      <c r="A62" s="93" t="s">
        <v>40</v>
      </c>
      <c r="B62" s="93"/>
      <c r="D62" s="93"/>
      <c r="E62" s="93"/>
      <c r="G62" s="334">
        <f>G44+G61</f>
        <v>578810</v>
      </c>
      <c r="H62" s="107"/>
      <c r="I62" s="31">
        <f>I44+I61</f>
        <v>-7089</v>
      </c>
      <c r="J62" s="107"/>
      <c r="K62" s="334">
        <f>K44+K61</f>
        <v>223129</v>
      </c>
      <c r="L62" s="107"/>
      <c r="M62" s="31">
        <f>M44+M61</f>
        <v>318926</v>
      </c>
    </row>
    <row r="63" spans="1:13" ht="13.05" customHeight="1" thickTop="1" x14ac:dyDescent="0.25">
      <c r="A63" s="93"/>
      <c r="B63" s="93"/>
      <c r="D63" s="93"/>
      <c r="E63" s="93"/>
      <c r="G63" s="107"/>
      <c r="H63" s="107"/>
      <c r="I63" s="107"/>
      <c r="J63" s="107"/>
      <c r="K63" s="107"/>
      <c r="L63" s="107"/>
      <c r="M63" s="107"/>
    </row>
    <row r="64" spans="1:13" ht="18.899999999999999" customHeight="1" x14ac:dyDescent="0.25">
      <c r="A64" s="93" t="s">
        <v>157</v>
      </c>
      <c r="B64" s="93"/>
      <c r="G64" s="104"/>
      <c r="I64" s="104"/>
    </row>
    <row r="65" spans="1:15" ht="18.899999999999999" customHeight="1" x14ac:dyDescent="0.25">
      <c r="B65" s="95" t="s">
        <v>161</v>
      </c>
      <c r="G65" s="104">
        <v>548344</v>
      </c>
      <c r="H65" s="104"/>
      <c r="I65" s="104">
        <v>-13170</v>
      </c>
      <c r="J65" s="104"/>
      <c r="K65" s="104">
        <v>223129</v>
      </c>
      <c r="L65" s="104"/>
      <c r="M65" s="104">
        <v>318926</v>
      </c>
    </row>
    <row r="66" spans="1:15" ht="18.899999999999999" customHeight="1" x14ac:dyDescent="0.25">
      <c r="B66" s="95" t="s">
        <v>30</v>
      </c>
      <c r="G66" s="129">
        <v>30466</v>
      </c>
      <c r="H66" s="104"/>
      <c r="I66" s="129">
        <v>6081</v>
      </c>
      <c r="J66" s="104"/>
      <c r="K66" s="130">
        <v>0</v>
      </c>
      <c r="L66" s="104"/>
      <c r="M66" s="130">
        <v>0</v>
      </c>
    </row>
    <row r="67" spans="1:15" ht="18.899999999999999" customHeight="1" thickBot="1" x14ac:dyDescent="0.3">
      <c r="A67" s="93"/>
      <c r="B67" s="93"/>
      <c r="D67" s="93"/>
      <c r="E67" s="93"/>
      <c r="G67" s="334">
        <f>SUM(G65:G66)</f>
        <v>578810</v>
      </c>
      <c r="H67" s="107"/>
      <c r="I67" s="31">
        <f>SUM(I65:I66)</f>
        <v>-7089</v>
      </c>
      <c r="J67" s="107"/>
      <c r="K67" s="334">
        <f>SUM(K65:K66)</f>
        <v>223129</v>
      </c>
      <c r="L67" s="107"/>
      <c r="M67" s="31">
        <f>SUM(M65:M66)</f>
        <v>318926</v>
      </c>
    </row>
    <row r="68" spans="1:15" ht="20.25" customHeight="1" thickTop="1" x14ac:dyDescent="0.25">
      <c r="A68" s="93"/>
      <c r="D68" s="93"/>
      <c r="E68" s="368"/>
      <c r="F68" s="369"/>
      <c r="G68" s="370">
        <f>G62-G67</f>
        <v>0</v>
      </c>
      <c r="H68" s="371"/>
      <c r="I68" s="370">
        <f>I62-I67</f>
        <v>0</v>
      </c>
      <c r="J68" s="371"/>
      <c r="K68" s="370">
        <f>K62-K67</f>
        <v>0</v>
      </c>
      <c r="L68" s="371"/>
      <c r="M68" s="370">
        <f>M62-M67</f>
        <v>0</v>
      </c>
      <c r="N68" s="372"/>
      <c r="O68" s="372"/>
    </row>
    <row r="69" spans="1:15" ht="20.25" customHeight="1" x14ac:dyDescent="0.25">
      <c r="A69" s="93"/>
      <c r="D69" s="93"/>
      <c r="E69" s="93"/>
    </row>
    <row r="90" spans="4:6" ht="20.25" customHeight="1" x14ac:dyDescent="0.25">
      <c r="D90" s="95">
        <v>6</v>
      </c>
    </row>
    <row r="91" spans="4:6" ht="20.25" customHeight="1" x14ac:dyDescent="0.25">
      <c r="F91" s="94">
        <f>'SE Conso 10'!S35</f>
        <v>5358907</v>
      </c>
    </row>
    <row r="92" spans="4:6" ht="20.25" customHeight="1" x14ac:dyDescent="0.25">
      <c r="D92" s="95">
        <v>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43:M43"/>
    <mergeCell ref="K6:M6"/>
    <mergeCell ref="G7:I7"/>
    <mergeCell ref="K7:M7"/>
    <mergeCell ref="G38:I38"/>
    <mergeCell ref="K38:M38"/>
    <mergeCell ref="G39:I39"/>
    <mergeCell ref="K39:M39"/>
    <mergeCell ref="G41:I41"/>
    <mergeCell ref="K41:M41"/>
    <mergeCell ref="G4:I4"/>
    <mergeCell ref="K4:M4"/>
    <mergeCell ref="G5:I5"/>
    <mergeCell ref="K5:M5"/>
    <mergeCell ref="G40:I40"/>
    <mergeCell ref="K40:M40"/>
    <mergeCell ref="G9:M9"/>
    <mergeCell ref="G6:I6"/>
  </mergeCells>
  <pageMargins left="0.7" right="0.7" top="0.48" bottom="0.5" header="0.5" footer="0.5"/>
  <pageSetup paperSize="9" scale="86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  <ignoredErrors>
    <ignoredError sqref="G17 K12 G52:K53 G62:K64 G61:I61 K61 G55:K60 G54:H54 J54:K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workbookViewId="0"/>
  </sheetViews>
  <sheetFormatPr defaultColWidth="9.125" defaultRowHeight="20.25" customHeight="1" x14ac:dyDescent="0.25"/>
  <cols>
    <col min="1" max="3" width="1.375" style="4" customWidth="1"/>
    <col min="4" max="4" width="33.125" style="4" customWidth="1"/>
    <col min="5" max="5" width="5.375" style="8" customWidth="1"/>
    <col min="6" max="6" width="13.75" style="4" customWidth="1"/>
    <col min="7" max="7" width="1.625" style="4" customWidth="1"/>
    <col min="8" max="8" width="13.75" style="4" customWidth="1"/>
    <col min="9" max="9" width="1.625" style="4" customWidth="1"/>
    <col min="10" max="10" width="13.75" style="4" customWidth="1"/>
    <col min="11" max="11" width="1.625" style="4" customWidth="1"/>
    <col min="12" max="12" width="13.75" style="4" customWidth="1"/>
    <col min="13" max="13" width="9.125" style="4"/>
    <col min="14" max="14" width="9.625" style="4" bestFit="1" customWidth="1"/>
    <col min="15" max="16384" width="9.125" style="4"/>
  </cols>
  <sheetData>
    <row r="1" spans="1:12" s="23" customFormat="1" ht="20.25" customHeight="1" x14ac:dyDescent="0.35">
      <c r="A1" s="1" t="s">
        <v>61</v>
      </c>
      <c r="B1" s="1"/>
      <c r="C1" s="1"/>
      <c r="D1" s="1"/>
      <c r="E1" s="22"/>
    </row>
    <row r="2" spans="1:12" s="25" customFormat="1" ht="20.25" customHeight="1" x14ac:dyDescent="0.3">
      <c r="A2" s="21" t="s">
        <v>76</v>
      </c>
      <c r="B2" s="21"/>
      <c r="C2" s="21"/>
      <c r="D2" s="21"/>
      <c r="E2" s="24"/>
    </row>
    <row r="3" spans="1:12" ht="20.25" customHeight="1" x14ac:dyDescent="0.25">
      <c r="A3" s="2"/>
      <c r="B3" s="2"/>
      <c r="C3" s="2"/>
      <c r="D3" s="2"/>
    </row>
    <row r="4" spans="1:12" ht="20.25" customHeight="1" x14ac:dyDescent="0.25">
      <c r="A4" s="2"/>
      <c r="B4" s="2"/>
      <c r="C4" s="2"/>
      <c r="D4" s="2"/>
      <c r="F4" s="383" t="s">
        <v>0</v>
      </c>
      <c r="G4" s="383"/>
      <c r="H4" s="383"/>
      <c r="J4" s="383" t="s">
        <v>1</v>
      </c>
      <c r="K4" s="383"/>
      <c r="L4" s="383"/>
    </row>
    <row r="5" spans="1:12" ht="20.25" customHeight="1" x14ac:dyDescent="0.25">
      <c r="F5" s="383" t="s">
        <v>60</v>
      </c>
      <c r="G5" s="383"/>
      <c r="H5" s="383"/>
      <c r="I5" s="26"/>
      <c r="J5" s="383" t="s">
        <v>60</v>
      </c>
      <c r="K5" s="383"/>
      <c r="L5" s="383"/>
    </row>
    <row r="6" spans="1:12" ht="20.25" customHeight="1" x14ac:dyDescent="0.25">
      <c r="F6" s="380" t="s">
        <v>134</v>
      </c>
      <c r="G6" s="380"/>
      <c r="H6" s="380"/>
      <c r="I6" s="27"/>
      <c r="J6" s="380" t="s">
        <v>134</v>
      </c>
      <c r="K6" s="380"/>
      <c r="L6" s="380"/>
    </row>
    <row r="7" spans="1:12" ht="20.25" customHeight="1" x14ac:dyDescent="0.25">
      <c r="D7" s="5"/>
      <c r="F7" s="381" t="s">
        <v>133</v>
      </c>
      <c r="G7" s="380"/>
      <c r="H7" s="380"/>
      <c r="I7" s="27"/>
      <c r="J7" s="381" t="s">
        <v>133</v>
      </c>
      <c r="K7" s="380"/>
      <c r="L7" s="380"/>
    </row>
    <row r="8" spans="1:12" ht="20.25" customHeight="1" x14ac:dyDescent="0.25">
      <c r="E8" s="8" t="s">
        <v>23</v>
      </c>
      <c r="F8" s="6">
        <v>2020</v>
      </c>
      <c r="G8" s="7"/>
      <c r="H8" s="6">
        <v>2019</v>
      </c>
      <c r="I8" s="6"/>
      <c r="J8" s="6">
        <v>2020</v>
      </c>
      <c r="K8" s="7"/>
      <c r="L8" s="6">
        <v>2019</v>
      </c>
    </row>
    <row r="9" spans="1:12" ht="20.25" customHeight="1" x14ac:dyDescent="0.25">
      <c r="E9" s="28"/>
      <c r="F9" s="382" t="s">
        <v>64</v>
      </c>
      <c r="G9" s="382"/>
      <c r="H9" s="382"/>
      <c r="I9" s="382"/>
      <c r="J9" s="382"/>
      <c r="K9" s="382"/>
      <c r="L9" s="382"/>
    </row>
    <row r="10" spans="1:12" ht="20.25" customHeight="1" x14ac:dyDescent="0.25">
      <c r="A10" s="2"/>
      <c r="B10" s="2"/>
      <c r="C10" s="2"/>
      <c r="D10" s="2"/>
    </row>
    <row r="11" spans="1:12" ht="20.25" customHeight="1" x14ac:dyDescent="0.25">
      <c r="A11" s="10" t="s">
        <v>68</v>
      </c>
      <c r="E11" s="8" t="s">
        <v>136</v>
      </c>
      <c r="F11" s="11">
        <v>4508359</v>
      </c>
      <c r="G11" s="11"/>
      <c r="H11" s="11">
        <v>3846134</v>
      </c>
      <c r="I11" s="11"/>
      <c r="J11" s="11">
        <v>1455040</v>
      </c>
      <c r="K11" s="11"/>
      <c r="L11" s="11">
        <v>1275436</v>
      </c>
    </row>
    <row r="12" spans="1:12" ht="20.25" customHeight="1" x14ac:dyDescent="0.25">
      <c r="A12" s="10" t="s">
        <v>69</v>
      </c>
      <c r="E12" s="8">
        <v>5</v>
      </c>
      <c r="F12" s="14">
        <v>-2633067</v>
      </c>
      <c r="G12" s="11"/>
      <c r="H12" s="14">
        <v>-2683699</v>
      </c>
      <c r="I12" s="11"/>
      <c r="J12" s="14">
        <v>-1111599</v>
      </c>
      <c r="K12" s="11"/>
      <c r="L12" s="14">
        <v>-963354</v>
      </c>
    </row>
    <row r="13" spans="1:12" ht="20.25" customHeight="1" x14ac:dyDescent="0.25">
      <c r="A13" s="2" t="s">
        <v>32</v>
      </c>
      <c r="B13" s="2"/>
      <c r="C13" s="2"/>
      <c r="D13" s="2"/>
      <c r="F13" s="16">
        <f t="shared" ref="F13:L13" si="0">SUM(F11:F12)</f>
        <v>1875292</v>
      </c>
      <c r="G13" s="16">
        <f t="shared" si="0"/>
        <v>0</v>
      </c>
      <c r="H13" s="16">
        <f t="shared" si="0"/>
        <v>1162435</v>
      </c>
      <c r="I13" s="16">
        <f t="shared" si="0"/>
        <v>0</v>
      </c>
      <c r="J13" s="16">
        <f t="shared" si="0"/>
        <v>343441</v>
      </c>
      <c r="K13" s="16">
        <f t="shared" si="0"/>
        <v>0</v>
      </c>
      <c r="L13" s="16">
        <f t="shared" si="0"/>
        <v>312082</v>
      </c>
    </row>
    <row r="14" spans="1:12" ht="20.25" customHeight="1" x14ac:dyDescent="0.25">
      <c r="A14" s="4" t="s">
        <v>106</v>
      </c>
      <c r="B14" s="2"/>
      <c r="C14" s="2"/>
      <c r="D14" s="2"/>
      <c r="E14" s="8">
        <v>5</v>
      </c>
      <c r="F14" s="18">
        <v>0</v>
      </c>
      <c r="G14" s="11"/>
      <c r="H14" s="42">
        <v>2492</v>
      </c>
      <c r="I14" s="11"/>
      <c r="J14" s="11">
        <v>563112</v>
      </c>
      <c r="K14" s="11"/>
      <c r="L14" s="42">
        <v>291796</v>
      </c>
    </row>
    <row r="15" spans="1:12" ht="20.25" customHeight="1" x14ac:dyDescent="0.25">
      <c r="A15" s="4" t="s">
        <v>33</v>
      </c>
      <c r="E15" s="8">
        <v>5</v>
      </c>
      <c r="F15" s="14">
        <v>48611</v>
      </c>
      <c r="G15" s="11"/>
      <c r="H15" s="50">
        <v>34278</v>
      </c>
      <c r="I15" s="11"/>
      <c r="J15" s="14">
        <v>15380</v>
      </c>
      <c r="K15" s="11"/>
      <c r="L15" s="14">
        <v>23238</v>
      </c>
    </row>
    <row r="16" spans="1:12" ht="20.25" customHeight="1" x14ac:dyDescent="0.25">
      <c r="A16" s="2" t="s">
        <v>34</v>
      </c>
      <c r="F16" s="41">
        <f>SUM(F13:F15)</f>
        <v>1923903</v>
      </c>
      <c r="G16" s="16"/>
      <c r="H16" s="41">
        <f>SUM(H13:H15)</f>
        <v>1199205</v>
      </c>
      <c r="I16" s="16"/>
      <c r="J16" s="41">
        <f>SUM(J13:J15)</f>
        <v>921933</v>
      </c>
      <c r="K16" s="16"/>
      <c r="L16" s="41">
        <f>SUM(L13:L15)</f>
        <v>627116</v>
      </c>
    </row>
    <row r="17" spans="1:13" ht="20.25" customHeight="1" x14ac:dyDescent="0.25">
      <c r="A17" s="4" t="s">
        <v>35</v>
      </c>
      <c r="E17" s="8">
        <v>5</v>
      </c>
      <c r="F17" s="30">
        <v>-353813</v>
      </c>
      <c r="G17" s="11"/>
      <c r="H17" s="30">
        <v>-275633</v>
      </c>
      <c r="I17" s="11"/>
      <c r="J17" s="30">
        <v>-227955</v>
      </c>
      <c r="K17" s="11"/>
      <c r="L17" s="30">
        <v>-163979</v>
      </c>
    </row>
    <row r="18" spans="1:13" ht="20.25" customHeight="1" x14ac:dyDescent="0.25">
      <c r="A18" s="4" t="s">
        <v>130</v>
      </c>
      <c r="F18" s="14">
        <v>-59340</v>
      </c>
      <c r="G18" s="11"/>
      <c r="H18" s="14">
        <v>28829</v>
      </c>
      <c r="I18" s="11"/>
      <c r="J18" s="14">
        <v>-50379</v>
      </c>
      <c r="K18" s="11"/>
      <c r="L18" s="14">
        <v>52515</v>
      </c>
    </row>
    <row r="19" spans="1:13" ht="20.25" customHeight="1" x14ac:dyDescent="0.25">
      <c r="A19" s="2" t="s">
        <v>125</v>
      </c>
      <c r="B19" s="2"/>
      <c r="F19" s="16">
        <f>SUM(F16:F18)</f>
        <v>1510750</v>
      </c>
      <c r="G19" s="16"/>
      <c r="H19" s="16">
        <f>SUM(H16:H18)</f>
        <v>952401</v>
      </c>
      <c r="I19" s="16"/>
      <c r="J19" s="16">
        <f>SUM(J16:J18)</f>
        <v>643599</v>
      </c>
      <c r="K19" s="16"/>
      <c r="L19" s="16">
        <f>SUM(L16:L18)</f>
        <v>515652</v>
      </c>
      <c r="M19" s="2"/>
    </row>
    <row r="20" spans="1:13" ht="20.25" customHeight="1" x14ac:dyDescent="0.25">
      <c r="A20" s="4" t="s">
        <v>36</v>
      </c>
      <c r="F20" s="11">
        <v>-167233</v>
      </c>
      <c r="G20" s="11"/>
      <c r="H20" s="11">
        <v>-151001</v>
      </c>
      <c r="I20" s="11"/>
      <c r="J20" s="11">
        <v>-89295</v>
      </c>
      <c r="K20" s="11"/>
      <c r="L20" s="11">
        <v>-59460</v>
      </c>
    </row>
    <row r="21" spans="1:13" ht="20.25" customHeight="1" x14ac:dyDescent="0.25">
      <c r="A21" s="4" t="s">
        <v>127</v>
      </c>
      <c r="B21" s="2"/>
      <c r="F21" s="11"/>
      <c r="G21" s="11"/>
      <c r="H21" s="11"/>
      <c r="I21" s="11"/>
      <c r="J21" s="11"/>
      <c r="K21" s="11"/>
      <c r="L21" s="11"/>
    </row>
    <row r="22" spans="1:13" ht="20.25" customHeight="1" x14ac:dyDescent="0.25">
      <c r="B22" s="4" t="s">
        <v>124</v>
      </c>
      <c r="F22" s="11"/>
      <c r="G22" s="11"/>
      <c r="H22" s="11"/>
      <c r="I22" s="11"/>
      <c r="J22" s="11"/>
      <c r="K22" s="11"/>
      <c r="L22" s="11"/>
    </row>
    <row r="23" spans="1:13" ht="20.25" customHeight="1" x14ac:dyDescent="0.25">
      <c r="B23" s="4" t="s">
        <v>123</v>
      </c>
      <c r="F23" s="14">
        <v>77418</v>
      </c>
      <c r="G23" s="11"/>
      <c r="H23" s="14">
        <v>109170</v>
      </c>
      <c r="I23" s="11"/>
      <c r="J23" s="43">
        <v>0</v>
      </c>
      <c r="K23" s="44"/>
      <c r="L23" s="43">
        <v>0</v>
      </c>
    </row>
    <row r="24" spans="1:13" ht="20.25" customHeight="1" x14ac:dyDescent="0.25">
      <c r="A24" s="2" t="s">
        <v>96</v>
      </c>
      <c r="F24" s="16">
        <f>F19+F20+F23</f>
        <v>1420935</v>
      </c>
      <c r="G24" s="16"/>
      <c r="H24" s="16">
        <f>H19+H20+H23</f>
        <v>910570</v>
      </c>
      <c r="I24" s="16"/>
      <c r="J24" s="16">
        <f>J19+J20+J23</f>
        <v>554304</v>
      </c>
      <c r="K24" s="16"/>
      <c r="L24" s="16">
        <f>L19+L20+L23</f>
        <v>456192</v>
      </c>
    </row>
    <row r="25" spans="1:13" ht="20.25" customHeight="1" x14ac:dyDescent="0.25">
      <c r="A25" s="4" t="s">
        <v>126</v>
      </c>
      <c r="F25" s="14">
        <v>-177824</v>
      </c>
      <c r="G25" s="11"/>
      <c r="H25" s="14">
        <v>-77627</v>
      </c>
      <c r="I25" s="11"/>
      <c r="J25" s="14">
        <v>8601</v>
      </c>
      <c r="K25" s="11"/>
      <c r="L25" s="14">
        <v>-1925</v>
      </c>
    </row>
    <row r="26" spans="1:13" ht="20.25" customHeight="1" thickBot="1" x14ac:dyDescent="0.3">
      <c r="A26" s="2" t="s">
        <v>70</v>
      </c>
      <c r="F26" s="31">
        <f>F24+F25</f>
        <v>1243111</v>
      </c>
      <c r="G26" s="16"/>
      <c r="H26" s="31">
        <f>H24+H25</f>
        <v>832943</v>
      </c>
      <c r="I26" s="16"/>
      <c r="J26" s="31">
        <f>J24+J25</f>
        <v>562905</v>
      </c>
      <c r="K26" s="16"/>
      <c r="L26" s="31">
        <f>L24+L25</f>
        <v>454267</v>
      </c>
    </row>
    <row r="27" spans="1:13" ht="14.4" thickTop="1" x14ac:dyDescent="0.25"/>
    <row r="28" spans="1:13" s="23" customFormat="1" ht="18" x14ac:dyDescent="0.35">
      <c r="A28" s="1" t="s">
        <v>61</v>
      </c>
      <c r="B28" s="1"/>
      <c r="C28" s="1"/>
      <c r="D28" s="1"/>
      <c r="E28" s="22"/>
    </row>
    <row r="29" spans="1:13" s="25" customFormat="1" ht="15.6" x14ac:dyDescent="0.3">
      <c r="A29" s="21" t="s">
        <v>71</v>
      </c>
      <c r="B29" s="21"/>
      <c r="C29" s="21"/>
      <c r="D29" s="21"/>
      <c r="E29" s="24"/>
    </row>
    <row r="30" spans="1:13" ht="20.25" customHeight="1" x14ac:dyDescent="0.25">
      <c r="A30" s="2"/>
      <c r="B30" s="2"/>
      <c r="C30" s="2"/>
      <c r="D30" s="2"/>
    </row>
    <row r="31" spans="1:13" ht="20.25" customHeight="1" x14ac:dyDescent="0.25">
      <c r="A31" s="2"/>
      <c r="B31" s="2"/>
      <c r="C31" s="2"/>
      <c r="D31" s="2"/>
      <c r="F31" s="383" t="s">
        <v>0</v>
      </c>
      <c r="G31" s="383"/>
      <c r="H31" s="383"/>
      <c r="J31" s="383" t="s">
        <v>1</v>
      </c>
      <c r="K31" s="383"/>
      <c r="L31" s="383"/>
    </row>
    <row r="32" spans="1:13" ht="20.25" customHeight="1" x14ac:dyDescent="0.25">
      <c r="F32" s="383" t="s">
        <v>60</v>
      </c>
      <c r="G32" s="383"/>
      <c r="H32" s="383"/>
      <c r="I32" s="26"/>
      <c r="J32" s="383" t="s">
        <v>60</v>
      </c>
      <c r="K32" s="383"/>
      <c r="L32" s="383"/>
    </row>
    <row r="33" spans="1:12" ht="20.25" customHeight="1" x14ac:dyDescent="0.25">
      <c r="F33" s="380" t="s">
        <v>134</v>
      </c>
      <c r="G33" s="380"/>
      <c r="H33" s="380"/>
      <c r="I33" s="27"/>
      <c r="J33" s="380" t="s">
        <v>134</v>
      </c>
      <c r="K33" s="380"/>
      <c r="L33" s="380"/>
    </row>
    <row r="34" spans="1:12" ht="20.25" customHeight="1" x14ac:dyDescent="0.25">
      <c r="D34" s="5"/>
      <c r="F34" s="381" t="s">
        <v>133</v>
      </c>
      <c r="G34" s="380"/>
      <c r="H34" s="380"/>
      <c r="I34" s="27"/>
      <c r="J34" s="381" t="s">
        <v>133</v>
      </c>
      <c r="K34" s="380"/>
      <c r="L34" s="380"/>
    </row>
    <row r="35" spans="1:12" ht="20.25" customHeight="1" x14ac:dyDescent="0.25">
      <c r="F35" s="6">
        <v>2020</v>
      </c>
      <c r="G35" s="7"/>
      <c r="H35" s="6">
        <v>2019</v>
      </c>
      <c r="I35" s="6"/>
      <c r="J35" s="6">
        <v>2020</v>
      </c>
      <c r="K35" s="7"/>
      <c r="L35" s="6">
        <v>2019</v>
      </c>
    </row>
    <row r="36" spans="1:12" ht="16.649999999999999" customHeight="1" x14ac:dyDescent="0.25">
      <c r="E36" s="28"/>
      <c r="F36" s="382" t="s">
        <v>64</v>
      </c>
      <c r="G36" s="382"/>
      <c r="H36" s="382"/>
      <c r="I36" s="382"/>
      <c r="J36" s="382"/>
      <c r="K36" s="382"/>
      <c r="L36" s="382"/>
    </row>
    <row r="37" spans="1:12" ht="20.25" customHeight="1" x14ac:dyDescent="0.25">
      <c r="A37" s="2" t="s">
        <v>70</v>
      </c>
      <c r="E37" s="28"/>
      <c r="F37" s="16">
        <f>F26</f>
        <v>1243111</v>
      </c>
      <c r="G37" s="29"/>
      <c r="H37" s="16">
        <f>H26</f>
        <v>832943</v>
      </c>
      <c r="I37" s="16"/>
      <c r="J37" s="16">
        <f>J26</f>
        <v>562905</v>
      </c>
      <c r="K37" s="16"/>
      <c r="L37" s="16">
        <f>L26</f>
        <v>454267</v>
      </c>
    </row>
    <row r="38" spans="1:12" ht="12.75" customHeight="1" x14ac:dyDescent="0.25">
      <c r="E38" s="28"/>
      <c r="F38" s="29"/>
      <c r="G38" s="29"/>
      <c r="H38" s="29"/>
      <c r="I38" s="29"/>
      <c r="J38" s="29"/>
      <c r="K38" s="29"/>
      <c r="L38" s="29"/>
    </row>
    <row r="39" spans="1:12" ht="18.75" customHeight="1" x14ac:dyDescent="0.25">
      <c r="A39" s="2" t="s">
        <v>72</v>
      </c>
      <c r="J39" s="32"/>
      <c r="L39" s="32"/>
    </row>
    <row r="40" spans="1:12" ht="18.75" customHeight="1" x14ac:dyDescent="0.3">
      <c r="A40" s="9" t="s">
        <v>37</v>
      </c>
      <c r="B40" s="9"/>
      <c r="C40" s="9"/>
      <c r="F40" s="11"/>
      <c r="G40" s="11"/>
      <c r="H40" s="11"/>
      <c r="I40" s="11"/>
      <c r="J40" s="11"/>
      <c r="K40" s="11"/>
      <c r="L40" s="11"/>
    </row>
    <row r="41" spans="1:12" ht="18.75" customHeight="1" x14ac:dyDescent="0.3">
      <c r="A41" s="9"/>
      <c r="B41" s="9" t="s">
        <v>38</v>
      </c>
      <c r="C41" s="9"/>
      <c r="F41" s="11"/>
      <c r="G41" s="11"/>
      <c r="H41" s="11"/>
      <c r="I41" s="11"/>
      <c r="J41" s="11"/>
      <c r="K41" s="11"/>
      <c r="L41" s="11"/>
    </row>
    <row r="42" spans="1:12" ht="20.25" customHeight="1" x14ac:dyDescent="0.25">
      <c r="C42" s="4" t="s">
        <v>73</v>
      </c>
      <c r="F42" s="11"/>
      <c r="G42" s="11"/>
    </row>
    <row r="43" spans="1:12" ht="20.25" customHeight="1" x14ac:dyDescent="0.25">
      <c r="D43" s="4" t="s">
        <v>74</v>
      </c>
      <c r="F43" s="11">
        <v>102201</v>
      </c>
      <c r="G43" s="11"/>
      <c r="H43" s="11">
        <v>-75760</v>
      </c>
      <c r="I43" s="11"/>
      <c r="J43" s="36">
        <v>0</v>
      </c>
      <c r="K43" s="11"/>
      <c r="L43" s="36">
        <v>0</v>
      </c>
    </row>
    <row r="44" spans="1:12" ht="21" customHeight="1" x14ac:dyDescent="0.3">
      <c r="A44" s="9"/>
      <c r="B44" s="9"/>
      <c r="C44" s="4" t="s">
        <v>121</v>
      </c>
      <c r="D44" s="9"/>
      <c r="F44" s="11">
        <v>-26614</v>
      </c>
      <c r="G44" s="11"/>
      <c r="H44" s="36">
        <v>0</v>
      </c>
      <c r="I44" s="11"/>
      <c r="J44" s="11">
        <v>-16538</v>
      </c>
      <c r="K44" s="11"/>
      <c r="L44" s="36">
        <v>0</v>
      </c>
    </row>
    <row r="45" spans="1:12" ht="20.25" customHeight="1" x14ac:dyDescent="0.25">
      <c r="C45" s="4" t="s">
        <v>75</v>
      </c>
      <c r="F45" s="11"/>
      <c r="G45" s="11"/>
      <c r="H45" s="11"/>
      <c r="I45" s="11"/>
      <c r="J45" s="11"/>
      <c r="K45" s="11"/>
      <c r="L45" s="36"/>
    </row>
    <row r="46" spans="1:12" ht="17.55" customHeight="1" x14ac:dyDescent="0.25">
      <c r="D46" s="4" t="s">
        <v>128</v>
      </c>
      <c r="F46" s="11"/>
      <c r="G46" s="11"/>
      <c r="H46" s="11"/>
      <c r="I46" s="11"/>
      <c r="J46" s="11"/>
      <c r="K46" s="11"/>
      <c r="L46" s="36"/>
    </row>
    <row r="47" spans="1:12" ht="20.25" customHeight="1" x14ac:dyDescent="0.25">
      <c r="D47" s="4" t="s">
        <v>122</v>
      </c>
      <c r="F47" s="46">
        <v>4009</v>
      </c>
      <c r="G47" s="11"/>
      <c r="H47" s="50">
        <v>-3174</v>
      </c>
      <c r="I47" s="11"/>
      <c r="J47" s="20">
        <v>0</v>
      </c>
      <c r="K47" s="11"/>
      <c r="L47" s="20">
        <v>0</v>
      </c>
    </row>
    <row r="48" spans="1:12" ht="19.5" customHeight="1" x14ac:dyDescent="0.3">
      <c r="A48" s="2" t="s">
        <v>39</v>
      </c>
      <c r="B48" s="2"/>
      <c r="C48" s="2"/>
      <c r="E48" s="38"/>
      <c r="F48" s="16"/>
      <c r="G48" s="16"/>
      <c r="H48" s="16"/>
      <c r="I48" s="16"/>
      <c r="J48" s="16"/>
      <c r="K48" s="16"/>
      <c r="L48" s="39"/>
    </row>
    <row r="49" spans="1:12" ht="17.55" customHeight="1" x14ac:dyDescent="0.3">
      <c r="A49" s="2"/>
      <c r="B49" s="2" t="s">
        <v>38</v>
      </c>
      <c r="C49" s="2"/>
      <c r="E49" s="38"/>
      <c r="F49" s="40">
        <f>SUM(F43:F47)</f>
        <v>79596</v>
      </c>
      <c r="G49" s="16"/>
      <c r="H49" s="40">
        <f>SUM(H43:H47)</f>
        <v>-78934</v>
      </c>
      <c r="I49" s="16"/>
      <c r="J49" s="40">
        <f>SUM(J43:J47)</f>
        <v>-16538</v>
      </c>
      <c r="K49" s="48"/>
      <c r="L49" s="54">
        <f>SUM(L43:L47)</f>
        <v>0</v>
      </c>
    </row>
    <row r="50" spans="1:12" ht="13.5" customHeight="1" x14ac:dyDescent="0.3">
      <c r="A50" s="2"/>
      <c r="B50" s="2"/>
      <c r="C50" s="2"/>
      <c r="E50" s="38"/>
      <c r="F50" s="16"/>
      <c r="G50" s="16"/>
      <c r="H50" s="16"/>
      <c r="I50" s="16"/>
      <c r="J50" s="16"/>
      <c r="K50" s="48"/>
      <c r="L50" s="49"/>
    </row>
    <row r="51" spans="1:12" ht="16.649999999999999" customHeight="1" x14ac:dyDescent="0.3">
      <c r="A51" s="9" t="s">
        <v>115</v>
      </c>
      <c r="B51" s="2"/>
      <c r="C51" s="2"/>
      <c r="E51" s="38"/>
      <c r="F51" s="16"/>
      <c r="G51" s="16"/>
      <c r="H51" s="16"/>
      <c r="I51" s="16"/>
      <c r="J51" s="16"/>
      <c r="K51" s="48"/>
      <c r="L51" s="49"/>
    </row>
    <row r="52" spans="1:12" ht="18.75" customHeight="1" x14ac:dyDescent="0.3">
      <c r="A52" s="2"/>
      <c r="B52" s="2"/>
      <c r="C52" s="4" t="s">
        <v>140</v>
      </c>
      <c r="E52" s="38"/>
      <c r="F52" s="16"/>
      <c r="G52" s="16"/>
      <c r="H52" s="16"/>
      <c r="I52" s="16"/>
      <c r="J52" s="16"/>
      <c r="K52" s="48"/>
      <c r="L52" s="49"/>
    </row>
    <row r="53" spans="1:12" ht="20.25" customHeight="1" x14ac:dyDescent="0.3">
      <c r="A53" s="2"/>
      <c r="B53" s="2"/>
      <c r="C53" s="2"/>
      <c r="D53" s="4" t="s">
        <v>116</v>
      </c>
      <c r="E53" s="38"/>
      <c r="F53" s="14">
        <v>-2840</v>
      </c>
      <c r="G53" s="11"/>
      <c r="H53" s="20">
        <v>0</v>
      </c>
      <c r="I53" s="11"/>
      <c r="J53" s="20">
        <v>0</v>
      </c>
      <c r="K53" s="42"/>
      <c r="L53" s="20">
        <v>0</v>
      </c>
    </row>
    <row r="54" spans="1:12" ht="18" customHeight="1" x14ac:dyDescent="0.3">
      <c r="A54" s="2" t="s">
        <v>132</v>
      </c>
      <c r="B54" s="2"/>
      <c r="C54" s="2"/>
      <c r="E54" s="38"/>
      <c r="F54" s="16"/>
      <c r="G54" s="16"/>
      <c r="H54" s="36"/>
      <c r="I54" s="16"/>
      <c r="J54" s="36"/>
      <c r="K54" s="48"/>
      <c r="L54" s="36"/>
    </row>
    <row r="55" spans="1:12" ht="18" customHeight="1" x14ac:dyDescent="0.3">
      <c r="A55" s="2"/>
      <c r="B55" s="2" t="s">
        <v>117</v>
      </c>
      <c r="C55" s="2"/>
      <c r="E55" s="38"/>
      <c r="F55" s="15">
        <f>F53</f>
        <v>-2840</v>
      </c>
      <c r="G55" s="16"/>
      <c r="H55" s="53">
        <f>H53</f>
        <v>0</v>
      </c>
      <c r="I55" s="39"/>
      <c r="J55" s="53">
        <f>J53</f>
        <v>0</v>
      </c>
      <c r="K55" s="39"/>
      <c r="L55" s="53">
        <f>L53</f>
        <v>0</v>
      </c>
    </row>
    <row r="56" spans="1:12" ht="16.649999999999999" customHeight="1" x14ac:dyDescent="0.3">
      <c r="A56" s="2" t="s">
        <v>102</v>
      </c>
      <c r="B56" s="2"/>
      <c r="C56" s="2"/>
      <c r="D56" s="2"/>
      <c r="E56" s="38"/>
    </row>
    <row r="57" spans="1:12" ht="18" customHeight="1" x14ac:dyDescent="0.3">
      <c r="A57" s="2"/>
      <c r="B57" s="2" t="s">
        <v>103</v>
      </c>
      <c r="C57" s="2"/>
      <c r="D57" s="2"/>
      <c r="E57" s="38"/>
      <c r="F57" s="40">
        <f>F49+F55</f>
        <v>76756</v>
      </c>
      <c r="G57" s="16">
        <v>0</v>
      </c>
      <c r="H57" s="40">
        <f>H49+H55</f>
        <v>-78934</v>
      </c>
      <c r="I57" s="16">
        <f>I49+I55</f>
        <v>0</v>
      </c>
      <c r="J57" s="47">
        <f>J49+J55</f>
        <v>-16538</v>
      </c>
      <c r="K57" s="49">
        <f>K49+K55</f>
        <v>0</v>
      </c>
      <c r="L57" s="47">
        <f>L49+L55</f>
        <v>0</v>
      </c>
    </row>
    <row r="58" spans="1:12" ht="15.75" customHeight="1" x14ac:dyDescent="0.3">
      <c r="A58" s="2" t="s">
        <v>99</v>
      </c>
      <c r="B58" s="2"/>
      <c r="C58" s="2"/>
      <c r="D58" s="2"/>
      <c r="E58" s="38"/>
    </row>
    <row r="59" spans="1:12" ht="17.55" customHeight="1" thickBot="1" x14ac:dyDescent="0.3">
      <c r="A59" s="2"/>
      <c r="B59" s="2" t="s">
        <v>101</v>
      </c>
      <c r="D59" s="2"/>
      <c r="F59" s="31">
        <f>F37+F57</f>
        <v>1319867</v>
      </c>
      <c r="G59" s="16"/>
      <c r="H59" s="31">
        <f>H37+H57</f>
        <v>754009</v>
      </c>
      <c r="I59" s="16"/>
      <c r="J59" s="31">
        <f>J37+J57</f>
        <v>546367</v>
      </c>
      <c r="K59" s="16"/>
      <c r="L59" s="31">
        <f>L37+L57</f>
        <v>454267</v>
      </c>
    </row>
    <row r="60" spans="1:12" ht="13.05" customHeight="1" thickTop="1" x14ac:dyDescent="0.25">
      <c r="A60" s="2"/>
      <c r="B60" s="2"/>
      <c r="D60" s="2"/>
      <c r="F60" s="16"/>
      <c r="G60" s="16"/>
      <c r="H60" s="16"/>
      <c r="I60" s="16"/>
      <c r="J60" s="16"/>
      <c r="K60" s="16"/>
      <c r="L60" s="16"/>
    </row>
    <row r="61" spans="1:12" ht="18.75" customHeight="1" x14ac:dyDescent="0.25">
      <c r="A61" s="2" t="s">
        <v>41</v>
      </c>
      <c r="D61" s="33"/>
      <c r="F61" s="2"/>
      <c r="G61" s="2"/>
      <c r="H61" s="2"/>
      <c r="I61" s="2"/>
      <c r="J61" s="2"/>
      <c r="K61" s="2"/>
      <c r="L61" s="2"/>
    </row>
    <row r="62" spans="1:12" ht="18.75" customHeight="1" x14ac:dyDescent="0.25">
      <c r="B62" s="4" t="s">
        <v>42</v>
      </c>
      <c r="F62" s="11">
        <f>F26-F63</f>
        <v>1119622</v>
      </c>
      <c r="G62" s="2"/>
      <c r="H62" s="11">
        <f>H26-H63</f>
        <v>757188</v>
      </c>
      <c r="I62" s="2"/>
      <c r="J62" s="11">
        <f>J26-J63</f>
        <v>562905</v>
      </c>
      <c r="K62" s="2"/>
      <c r="L62" s="11">
        <f>L26-L63</f>
        <v>454267</v>
      </c>
    </row>
    <row r="63" spans="1:12" ht="18.75" customHeight="1" x14ac:dyDescent="0.25">
      <c r="B63" s="4" t="s">
        <v>30</v>
      </c>
      <c r="F63" s="43">
        <v>123489</v>
      </c>
      <c r="G63" s="2"/>
      <c r="H63" s="43">
        <v>75755</v>
      </c>
      <c r="I63" s="2"/>
      <c r="J63" s="43">
        <v>0</v>
      </c>
      <c r="K63" s="2"/>
      <c r="L63" s="43">
        <v>0</v>
      </c>
    </row>
    <row r="64" spans="1:12" ht="18.75" customHeight="1" thickBot="1" x14ac:dyDescent="0.3">
      <c r="A64" s="2"/>
      <c r="F64" s="31">
        <f>F26</f>
        <v>1243111</v>
      </c>
      <c r="G64" s="16"/>
      <c r="H64" s="31">
        <f>H26</f>
        <v>832943</v>
      </c>
      <c r="I64" s="16"/>
      <c r="J64" s="31">
        <f>J26</f>
        <v>562905</v>
      </c>
      <c r="K64" s="16"/>
      <c r="L64" s="31">
        <f>L26</f>
        <v>454267</v>
      </c>
    </row>
    <row r="65" spans="1:12" ht="8.4" customHeight="1" thickTop="1" x14ac:dyDescent="0.25">
      <c r="A65" s="2"/>
      <c r="F65" s="2"/>
      <c r="G65" s="2"/>
      <c r="H65" s="2"/>
      <c r="I65" s="2"/>
      <c r="J65" s="2"/>
      <c r="K65" s="2"/>
      <c r="L65" s="2"/>
    </row>
    <row r="66" spans="1:12" ht="18" customHeight="1" x14ac:dyDescent="0.25">
      <c r="A66" s="2" t="s">
        <v>99</v>
      </c>
    </row>
    <row r="67" spans="1:12" ht="18" customHeight="1" x14ac:dyDescent="0.25">
      <c r="A67" s="2"/>
      <c r="B67" s="2" t="s">
        <v>100</v>
      </c>
    </row>
    <row r="68" spans="1:12" ht="18" customHeight="1" x14ac:dyDescent="0.25">
      <c r="B68" s="4" t="s">
        <v>42</v>
      </c>
      <c r="F68" s="11">
        <f>F70-F69</f>
        <v>1213439</v>
      </c>
      <c r="G68" s="11"/>
      <c r="H68" s="11">
        <f>H70-H69</f>
        <v>684382</v>
      </c>
      <c r="I68" s="11"/>
      <c r="J68" s="11">
        <f>J70-J69</f>
        <v>546367</v>
      </c>
      <c r="K68" s="11"/>
      <c r="L68" s="11">
        <f>L70-L69</f>
        <v>454267</v>
      </c>
    </row>
    <row r="69" spans="1:12" ht="18" customHeight="1" x14ac:dyDescent="0.25">
      <c r="B69" s="4" t="s">
        <v>30</v>
      </c>
      <c r="F69" s="34">
        <v>106428</v>
      </c>
      <c r="G69" s="11"/>
      <c r="H69" s="34">
        <v>69627</v>
      </c>
      <c r="I69" s="11"/>
      <c r="J69" s="37">
        <v>0</v>
      </c>
      <c r="K69" s="11"/>
      <c r="L69" s="37">
        <v>0</v>
      </c>
    </row>
    <row r="70" spans="1:12" ht="18" customHeight="1" thickBot="1" x14ac:dyDescent="0.3">
      <c r="A70" s="2"/>
      <c r="B70" s="2"/>
      <c r="D70" s="2"/>
      <c r="F70" s="31">
        <f>F59</f>
        <v>1319867</v>
      </c>
      <c r="G70" s="16"/>
      <c r="H70" s="31">
        <f>H59</f>
        <v>754009</v>
      </c>
      <c r="I70" s="16"/>
      <c r="J70" s="31">
        <f>J59</f>
        <v>546367</v>
      </c>
      <c r="K70" s="16"/>
      <c r="L70" s="31">
        <f>L59</f>
        <v>454267</v>
      </c>
    </row>
    <row r="71" spans="1:12" ht="13.5" customHeight="1" thickTop="1" x14ac:dyDescent="0.25">
      <c r="A71" s="2"/>
      <c r="F71" s="2"/>
      <c r="G71" s="2"/>
      <c r="H71" s="2"/>
      <c r="I71" s="2"/>
      <c r="J71" s="2"/>
      <c r="K71" s="2"/>
      <c r="L71" s="2"/>
    </row>
    <row r="72" spans="1:12" ht="20.25" customHeight="1" x14ac:dyDescent="0.3">
      <c r="A72" s="2" t="s">
        <v>77</v>
      </c>
      <c r="F72" s="11"/>
      <c r="G72" s="11"/>
      <c r="H72" s="11"/>
      <c r="I72" s="11"/>
      <c r="J72" s="11"/>
      <c r="K72" s="11"/>
      <c r="L72" s="11"/>
    </row>
    <row r="73" spans="1:12" ht="14.4" thickBot="1" x14ac:dyDescent="0.3">
      <c r="A73" s="4" t="s">
        <v>43</v>
      </c>
      <c r="F73" s="45">
        <f>F62/2500000</f>
        <v>0.44784879999999999</v>
      </c>
      <c r="G73" s="35"/>
      <c r="H73" s="45">
        <f>H62/2500000</f>
        <v>0.30287520000000001</v>
      </c>
      <c r="I73" s="11"/>
      <c r="J73" s="45">
        <f>J62/2500000</f>
        <v>0.225162</v>
      </c>
      <c r="K73" s="35"/>
      <c r="L73" s="45">
        <f>L62/2500000</f>
        <v>0.1817068</v>
      </c>
    </row>
    <row r="74" spans="1:12" ht="20.25" customHeight="1" thickTop="1" x14ac:dyDescent="0.25">
      <c r="A74" s="2"/>
      <c r="D74" s="2"/>
      <c r="F74" s="11"/>
      <c r="G74" s="11"/>
      <c r="H74" s="11"/>
      <c r="I74" s="11"/>
      <c r="J74" s="11"/>
      <c r="K74" s="11"/>
      <c r="L74" s="11"/>
    </row>
    <row r="75" spans="1:12" ht="20.25" customHeight="1" x14ac:dyDescent="0.25">
      <c r="A75" s="2"/>
      <c r="D75" s="2"/>
    </row>
  </sheetData>
  <mergeCells count="18"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  <mergeCell ref="F33:H33"/>
    <mergeCell ref="J33:L33"/>
    <mergeCell ref="F34:H34"/>
    <mergeCell ref="J34:L34"/>
    <mergeCell ref="F36:L36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8057-1E0E-4A3E-A801-15D7C107FF6A}">
  <dimension ref="A1:M91"/>
  <sheetViews>
    <sheetView view="pageBreakPreview" topLeftCell="A37" zoomScale="90" zoomScaleNormal="100" zoomScaleSheetLayoutView="90" workbookViewId="0">
      <selection activeCell="M50" sqref="M50"/>
    </sheetView>
  </sheetViews>
  <sheetFormatPr defaultColWidth="9.125" defaultRowHeight="20.25" customHeight="1" x14ac:dyDescent="0.25"/>
  <cols>
    <col min="1" max="3" width="1.375" style="95" customWidth="1"/>
    <col min="4" max="4" width="42.375" style="95" customWidth="1"/>
    <col min="5" max="5" width="7.125" style="95" customWidth="1"/>
    <col min="6" max="6" width="1" style="94" customWidth="1"/>
    <col min="7" max="7" width="13" style="95" customWidth="1"/>
    <col min="8" max="8" width="1" style="95" customWidth="1"/>
    <col min="9" max="9" width="13" style="95" customWidth="1"/>
    <col min="10" max="10" width="1" style="95" customWidth="1"/>
    <col min="11" max="11" width="13" style="95" customWidth="1"/>
    <col min="12" max="12" width="1" style="95" customWidth="1"/>
    <col min="13" max="13" width="13.125" style="95" customWidth="1"/>
    <col min="14" max="16384" width="9.125" style="95"/>
  </cols>
  <sheetData>
    <row r="1" spans="1:13" s="89" customFormat="1" ht="21" customHeight="1" x14ac:dyDescent="0.35">
      <c r="A1" s="87" t="s">
        <v>61</v>
      </c>
      <c r="B1" s="87"/>
      <c r="C1" s="87"/>
      <c r="D1" s="87"/>
      <c r="E1" s="87"/>
      <c r="F1" s="88"/>
    </row>
    <row r="2" spans="1:13" s="92" customFormat="1" ht="21" customHeight="1" x14ac:dyDescent="0.3">
      <c r="A2" s="90" t="s">
        <v>76</v>
      </c>
      <c r="B2" s="90"/>
      <c r="C2" s="90"/>
      <c r="D2" s="90"/>
      <c r="E2" s="90"/>
      <c r="F2" s="91"/>
    </row>
    <row r="3" spans="1:13" ht="20.25" customHeight="1" x14ac:dyDescent="0.25">
      <c r="A3" s="93"/>
      <c r="B3" s="93"/>
      <c r="C3" s="93"/>
      <c r="D3" s="93"/>
      <c r="E3" s="93"/>
    </row>
    <row r="4" spans="1:13" ht="20.25" customHeight="1" x14ac:dyDescent="0.25">
      <c r="A4" s="93"/>
      <c r="B4" s="93"/>
      <c r="C4" s="93"/>
      <c r="D4" s="93"/>
      <c r="E4" s="93"/>
      <c r="G4" s="376" t="s">
        <v>0</v>
      </c>
      <c r="H4" s="376"/>
      <c r="I4" s="376"/>
      <c r="K4" s="376" t="s">
        <v>1</v>
      </c>
      <c r="L4" s="376"/>
      <c r="M4" s="376"/>
    </row>
    <row r="5" spans="1:13" ht="20.25" customHeight="1" x14ac:dyDescent="0.25">
      <c r="G5" s="376" t="s">
        <v>60</v>
      </c>
      <c r="H5" s="376"/>
      <c r="I5" s="376"/>
      <c r="J5" s="96"/>
      <c r="K5" s="376" t="s">
        <v>60</v>
      </c>
      <c r="L5" s="376"/>
      <c r="M5" s="376"/>
    </row>
    <row r="6" spans="1:13" ht="20.25" customHeight="1" x14ac:dyDescent="0.25">
      <c r="G6" s="377" t="s">
        <v>134</v>
      </c>
      <c r="H6" s="377"/>
      <c r="I6" s="377"/>
      <c r="J6" s="98"/>
      <c r="K6" s="377" t="s">
        <v>134</v>
      </c>
      <c r="L6" s="377"/>
      <c r="M6" s="377"/>
    </row>
    <row r="7" spans="1:13" ht="20.25" customHeight="1" x14ac:dyDescent="0.25">
      <c r="D7" s="99"/>
      <c r="E7" s="99"/>
      <c r="G7" s="379" t="s">
        <v>133</v>
      </c>
      <c r="H7" s="377"/>
      <c r="I7" s="377"/>
      <c r="J7" s="98"/>
      <c r="K7" s="379" t="s">
        <v>133</v>
      </c>
      <c r="L7" s="377"/>
      <c r="M7" s="377"/>
    </row>
    <row r="8" spans="1:13" ht="20.25" customHeight="1" x14ac:dyDescent="0.25">
      <c r="E8" s="94" t="s">
        <v>23</v>
      </c>
      <c r="G8" s="100">
        <v>2025</v>
      </c>
      <c r="H8" s="97"/>
      <c r="I8" s="100">
        <v>2024</v>
      </c>
      <c r="J8" s="100"/>
      <c r="K8" s="100">
        <v>2025</v>
      </c>
      <c r="L8" s="97"/>
      <c r="M8" s="100">
        <v>2024</v>
      </c>
    </row>
    <row r="9" spans="1:13" ht="20.25" customHeight="1" x14ac:dyDescent="0.25">
      <c r="E9" s="101"/>
      <c r="F9" s="101"/>
      <c r="G9" s="378" t="s">
        <v>64</v>
      </c>
      <c r="H9" s="378"/>
      <c r="I9" s="378"/>
      <c r="J9" s="378"/>
      <c r="K9" s="378"/>
      <c r="L9" s="378"/>
      <c r="M9" s="378"/>
    </row>
    <row r="10" spans="1:13" ht="20.25" customHeight="1" x14ac:dyDescent="0.25">
      <c r="A10" s="103" t="s">
        <v>68</v>
      </c>
      <c r="E10" s="94" t="s">
        <v>247</v>
      </c>
      <c r="G10" s="104">
        <v>6608577</v>
      </c>
      <c r="H10" s="104"/>
      <c r="I10" s="104">
        <v>6689709</v>
      </c>
      <c r="J10" s="104"/>
      <c r="K10" s="104">
        <v>542764</v>
      </c>
      <c r="L10" s="104"/>
      <c r="M10" s="104">
        <v>575689</v>
      </c>
    </row>
    <row r="11" spans="1:13" ht="20.25" customHeight="1" x14ac:dyDescent="0.25">
      <c r="A11" s="103" t="s">
        <v>69</v>
      </c>
      <c r="E11" s="94">
        <v>2</v>
      </c>
      <c r="G11" s="105">
        <v>-4105854</v>
      </c>
      <c r="H11" s="104"/>
      <c r="I11" s="105">
        <v>-4201265</v>
      </c>
      <c r="J11" s="104"/>
      <c r="K11" s="105">
        <v>-308836</v>
      </c>
      <c r="L11" s="104"/>
      <c r="M11" s="105">
        <v>-381910</v>
      </c>
    </row>
    <row r="12" spans="1:13" ht="20.25" customHeight="1" x14ac:dyDescent="0.25">
      <c r="A12" s="93" t="s">
        <v>32</v>
      </c>
      <c r="B12" s="93"/>
      <c r="C12" s="93"/>
      <c r="D12" s="93"/>
      <c r="E12" s="94"/>
      <c r="G12" s="336">
        <f t="shared" ref="G12:K12" si="0">SUM(G10:G11)</f>
        <v>2502723</v>
      </c>
      <c r="H12" s="337"/>
      <c r="I12" s="338">
        <f t="shared" ref="I12" si="1">SUM(I10:I11)</f>
        <v>2488444</v>
      </c>
      <c r="J12" s="337"/>
      <c r="K12" s="336">
        <f t="shared" si="0"/>
        <v>233928</v>
      </c>
      <c r="L12" s="337"/>
      <c r="M12" s="338">
        <f t="shared" ref="M12" si="2">SUM(M10:M11)</f>
        <v>193779</v>
      </c>
    </row>
    <row r="13" spans="1:13" ht="20.25" customHeight="1" x14ac:dyDescent="0.25">
      <c r="A13" s="95" t="s">
        <v>106</v>
      </c>
      <c r="B13" s="93"/>
      <c r="C13" s="93"/>
      <c r="D13" s="93"/>
      <c r="E13" s="94">
        <v>2</v>
      </c>
      <c r="G13" s="108">
        <v>0</v>
      </c>
      <c r="H13" s="108"/>
      <c r="I13" s="108">
        <v>0</v>
      </c>
      <c r="J13" s="108"/>
      <c r="K13" s="108">
        <v>1412670</v>
      </c>
      <c r="L13" s="109"/>
      <c r="M13" s="108">
        <v>1322478</v>
      </c>
    </row>
    <row r="14" spans="1:13" ht="20.25" customHeight="1" x14ac:dyDescent="0.25">
      <c r="A14" s="95" t="s">
        <v>152</v>
      </c>
      <c r="B14" s="93"/>
      <c r="C14" s="93"/>
      <c r="D14" s="93"/>
      <c r="E14" s="94">
        <v>2</v>
      </c>
      <c r="G14" s="108">
        <v>64351</v>
      </c>
      <c r="H14" s="108"/>
      <c r="I14" s="108">
        <v>81224</v>
      </c>
      <c r="J14" s="108"/>
      <c r="K14" s="108">
        <v>41879</v>
      </c>
      <c r="L14" s="109"/>
      <c r="M14" s="108">
        <v>49619</v>
      </c>
    </row>
    <row r="15" spans="1:13" ht="20.25" customHeight="1" x14ac:dyDescent="0.25">
      <c r="A15" s="95" t="s">
        <v>259</v>
      </c>
      <c r="C15" s="93"/>
      <c r="D15" s="93"/>
      <c r="E15" s="94">
        <v>4</v>
      </c>
      <c r="G15" s="108">
        <v>163749</v>
      </c>
      <c r="H15" s="108"/>
      <c r="I15" s="108">
        <v>-589</v>
      </c>
      <c r="J15" s="108"/>
      <c r="K15" s="108">
        <v>0</v>
      </c>
      <c r="L15" s="109"/>
      <c r="M15" s="108">
        <v>0</v>
      </c>
    </row>
    <row r="16" spans="1:13" ht="20.25" customHeight="1" x14ac:dyDescent="0.25">
      <c r="A16" s="95" t="s">
        <v>33</v>
      </c>
      <c r="E16" s="94">
        <v>2</v>
      </c>
      <c r="G16" s="110">
        <v>64918</v>
      </c>
      <c r="H16" s="108"/>
      <c r="I16" s="110">
        <v>50125</v>
      </c>
      <c r="J16" s="108"/>
      <c r="K16" s="110">
        <v>39662</v>
      </c>
      <c r="L16" s="108"/>
      <c r="M16" s="110">
        <v>76493</v>
      </c>
    </row>
    <row r="17" spans="1:13" ht="20.25" customHeight="1" x14ac:dyDescent="0.25">
      <c r="A17" s="93" t="s">
        <v>34</v>
      </c>
      <c r="E17" s="94"/>
      <c r="G17" s="339">
        <f>SUM(G12:G16)</f>
        <v>2795741</v>
      </c>
      <c r="H17" s="337"/>
      <c r="I17" s="339">
        <f>SUM(I12:I16)</f>
        <v>2619204</v>
      </c>
      <c r="J17" s="337"/>
      <c r="K17" s="339">
        <f>SUM(K12:K16)</f>
        <v>1728139</v>
      </c>
      <c r="L17" s="337"/>
      <c r="M17" s="339">
        <f>SUM(M12:M16)</f>
        <v>1642369</v>
      </c>
    </row>
    <row r="18" spans="1:13" ht="20.25" customHeight="1" x14ac:dyDescent="0.25">
      <c r="A18" s="95" t="s">
        <v>35</v>
      </c>
      <c r="E18" s="94">
        <v>2</v>
      </c>
      <c r="G18" s="111">
        <v>-450477</v>
      </c>
      <c r="H18" s="104"/>
      <c r="I18" s="111">
        <v>-428752</v>
      </c>
      <c r="J18" s="104"/>
      <c r="K18" s="111">
        <v>-154094</v>
      </c>
      <c r="L18" s="104"/>
      <c r="M18" s="111">
        <v>-167250</v>
      </c>
    </row>
    <row r="19" spans="1:13" ht="20.25" customHeight="1" x14ac:dyDescent="0.25">
      <c r="A19" s="95" t="s">
        <v>260</v>
      </c>
      <c r="E19" s="94"/>
      <c r="G19" s="105">
        <v>-103813</v>
      </c>
      <c r="H19" s="104"/>
      <c r="I19" s="105">
        <v>-48705</v>
      </c>
      <c r="J19" s="104"/>
      <c r="K19" s="105">
        <v>-29475</v>
      </c>
      <c r="L19" s="104"/>
      <c r="M19" s="105">
        <v>-12309</v>
      </c>
    </row>
    <row r="20" spans="1:13" ht="20.25" customHeight="1" x14ac:dyDescent="0.25">
      <c r="A20" s="93" t="s">
        <v>125</v>
      </c>
      <c r="B20" s="93"/>
      <c r="E20" s="94"/>
      <c r="G20" s="333">
        <f>SUM(G17:G19)</f>
        <v>2241451</v>
      </c>
      <c r="H20" s="107"/>
      <c r="I20" s="16">
        <f>SUM(I17:I19)</f>
        <v>2141747</v>
      </c>
      <c r="J20" s="107"/>
      <c r="K20" s="333">
        <f>SUM(K17:K19)</f>
        <v>1544570</v>
      </c>
      <c r="L20" s="107"/>
      <c r="M20" s="16">
        <f>SUM(M17:M19)</f>
        <v>1462810</v>
      </c>
    </row>
    <row r="21" spans="1:13" ht="20.25" customHeight="1" x14ac:dyDescent="0.25">
      <c r="A21" s="95" t="s">
        <v>36</v>
      </c>
      <c r="E21" s="94">
        <v>2</v>
      </c>
      <c r="G21" s="104">
        <v>-274690</v>
      </c>
      <c r="H21" s="104"/>
      <c r="I21" s="104">
        <v>-246312</v>
      </c>
      <c r="J21" s="104"/>
      <c r="K21" s="104">
        <v>-54130</v>
      </c>
      <c r="L21" s="104"/>
      <c r="M21" s="104">
        <v>-61734</v>
      </c>
    </row>
    <row r="22" spans="1:13" ht="20.25" customHeight="1" x14ac:dyDescent="0.25">
      <c r="A22" s="95" t="s">
        <v>232</v>
      </c>
      <c r="B22" s="93"/>
      <c r="G22" s="104"/>
      <c r="H22" s="104"/>
      <c r="I22" s="104"/>
      <c r="J22" s="104"/>
      <c r="K22" s="104"/>
      <c r="L22" s="104"/>
      <c r="M22" s="104"/>
    </row>
    <row r="23" spans="1:13" ht="20.25" customHeight="1" x14ac:dyDescent="0.25">
      <c r="B23" s="95" t="s">
        <v>122</v>
      </c>
      <c r="G23" s="105">
        <v>12045</v>
      </c>
      <c r="H23" s="104"/>
      <c r="I23" s="105">
        <v>9120</v>
      </c>
      <c r="J23" s="104"/>
      <c r="K23" s="110">
        <v>0</v>
      </c>
      <c r="L23" s="108"/>
      <c r="M23" s="110">
        <v>0</v>
      </c>
    </row>
    <row r="24" spans="1:13" ht="20.25" customHeight="1" x14ac:dyDescent="0.25">
      <c r="A24" s="93" t="s">
        <v>96</v>
      </c>
      <c r="F24" s="94">
        <v>-131201</v>
      </c>
      <c r="G24" s="333">
        <f>G20+G21+G23</f>
        <v>1978806</v>
      </c>
      <c r="H24" s="107"/>
      <c r="I24" s="16">
        <f>I20+I21+I23</f>
        <v>1904555</v>
      </c>
      <c r="J24" s="107"/>
      <c r="K24" s="333">
        <f>K20+K21+K23</f>
        <v>1490440</v>
      </c>
      <c r="L24" s="107"/>
      <c r="M24" s="16">
        <f>M20+M21+M23</f>
        <v>1401076</v>
      </c>
    </row>
    <row r="25" spans="1:13" ht="20.25" customHeight="1" x14ac:dyDescent="0.25">
      <c r="A25" s="95" t="s">
        <v>137</v>
      </c>
      <c r="F25" s="94">
        <v>1846763</v>
      </c>
      <c r="G25" s="105">
        <v>-131201</v>
      </c>
      <c r="H25" s="104"/>
      <c r="I25" s="105">
        <v>-143068</v>
      </c>
      <c r="J25" s="104"/>
      <c r="K25" s="105">
        <v>-9970</v>
      </c>
      <c r="L25" s="104"/>
      <c r="M25" s="105">
        <v>-10156</v>
      </c>
    </row>
    <row r="26" spans="1:13" ht="20.25" customHeight="1" thickBot="1" x14ac:dyDescent="0.3">
      <c r="A26" s="93" t="s">
        <v>70</v>
      </c>
      <c r="G26" s="334">
        <f>G24+G25</f>
        <v>1847605</v>
      </c>
      <c r="H26" s="107"/>
      <c r="I26" s="31">
        <f>I24+I25</f>
        <v>1761487</v>
      </c>
      <c r="J26" s="107"/>
      <c r="K26" s="334">
        <f>K24+K25</f>
        <v>1480470</v>
      </c>
      <c r="L26" s="107"/>
      <c r="M26" s="31">
        <f>M24+M25</f>
        <v>1390920</v>
      </c>
    </row>
    <row r="27" spans="1:13" ht="15" customHeight="1" thickTop="1" x14ac:dyDescent="0.25">
      <c r="A27" s="93"/>
      <c r="G27" s="107"/>
      <c r="H27" s="107"/>
      <c r="I27" s="107"/>
      <c r="J27" s="107"/>
      <c r="K27" s="107"/>
      <c r="L27" s="107"/>
      <c r="M27" s="107"/>
    </row>
    <row r="28" spans="1:13" ht="20.25" customHeight="1" x14ac:dyDescent="0.25">
      <c r="A28" s="93" t="s">
        <v>41</v>
      </c>
      <c r="F28" s="94">
        <v>1740033</v>
      </c>
      <c r="G28" s="107"/>
      <c r="H28" s="107"/>
      <c r="I28" s="107"/>
      <c r="J28" s="107"/>
      <c r="K28" s="107"/>
      <c r="L28" s="107"/>
      <c r="M28" s="107"/>
    </row>
    <row r="29" spans="1:13" ht="20.25" customHeight="1" x14ac:dyDescent="0.25">
      <c r="B29" s="95" t="s">
        <v>161</v>
      </c>
      <c r="G29" s="104">
        <v>1740875</v>
      </c>
      <c r="H29" s="104"/>
      <c r="I29" s="104">
        <v>1652286</v>
      </c>
      <c r="J29" s="104"/>
      <c r="K29" s="104">
        <f>K26</f>
        <v>1480470</v>
      </c>
      <c r="L29" s="104"/>
      <c r="M29" s="104">
        <v>1390920</v>
      </c>
    </row>
    <row r="30" spans="1:13" ht="20.25" customHeight="1" x14ac:dyDescent="0.25">
      <c r="B30" s="95" t="s">
        <v>30</v>
      </c>
      <c r="G30" s="105">
        <v>106730</v>
      </c>
      <c r="H30" s="104"/>
      <c r="I30" s="105">
        <v>109201</v>
      </c>
      <c r="J30" s="104"/>
      <c r="K30" s="110">
        <v>0</v>
      </c>
      <c r="L30" s="111"/>
      <c r="M30" s="110">
        <v>0</v>
      </c>
    </row>
    <row r="31" spans="1:13" ht="20.25" customHeight="1" thickBot="1" x14ac:dyDescent="0.3">
      <c r="A31" s="93"/>
      <c r="G31" s="334">
        <f>SUM(G29:G30)</f>
        <v>1847605</v>
      </c>
      <c r="H31" s="107"/>
      <c r="I31" s="31">
        <f>SUM(I29:I30)</f>
        <v>1761487</v>
      </c>
      <c r="J31" s="107"/>
      <c r="K31" s="334">
        <f>SUM(K29:K30)</f>
        <v>1480470</v>
      </c>
      <c r="L31" s="107"/>
      <c r="M31" s="31">
        <f>SUM(M29:M30)</f>
        <v>1390920</v>
      </c>
    </row>
    <row r="32" spans="1:13" ht="14.4" customHeight="1" thickTop="1" x14ac:dyDescent="0.25">
      <c r="A32" s="93"/>
      <c r="G32" s="107"/>
      <c r="H32" s="107"/>
      <c r="I32" s="107"/>
      <c r="J32" s="107"/>
      <c r="K32" s="107"/>
      <c r="L32" s="107"/>
      <c r="M32" s="107"/>
    </row>
    <row r="33" spans="1:13" ht="20.25" customHeight="1" thickBot="1" x14ac:dyDescent="0.35">
      <c r="A33" s="93" t="s">
        <v>77</v>
      </c>
      <c r="E33" s="94">
        <v>8</v>
      </c>
      <c r="G33" s="363">
        <f>G29/2272939</f>
        <v>0.76591364748460034</v>
      </c>
      <c r="H33" s="364"/>
      <c r="I33" s="363">
        <f>I29/2377981</f>
        <v>0.69482725051209404</v>
      </c>
      <c r="J33" s="364"/>
      <c r="K33" s="363">
        <f>K29/2272939</f>
        <v>0.65134612059540531</v>
      </c>
      <c r="L33" s="364"/>
      <c r="M33" s="363">
        <f>M29/2377981</f>
        <v>0.58491636392384971</v>
      </c>
    </row>
    <row r="34" spans="1:13" ht="20.25" customHeight="1" thickTop="1" x14ac:dyDescent="0.25">
      <c r="A34" s="93"/>
      <c r="G34" s="107"/>
      <c r="H34" s="107"/>
      <c r="I34" s="107"/>
      <c r="J34" s="107"/>
      <c r="K34" s="107"/>
      <c r="L34" s="107"/>
      <c r="M34" s="107"/>
    </row>
    <row r="35" spans="1:13" s="89" customFormat="1" ht="21" customHeight="1" x14ac:dyDescent="0.35">
      <c r="A35" s="87" t="s">
        <v>61</v>
      </c>
      <c r="B35" s="87"/>
      <c r="C35" s="87"/>
      <c r="D35" s="87"/>
      <c r="E35" s="87"/>
      <c r="F35" s="88"/>
      <c r="G35" s="340"/>
      <c r="H35" s="340"/>
      <c r="I35" s="340"/>
      <c r="J35" s="340"/>
      <c r="K35" s="340"/>
      <c r="L35" s="340"/>
      <c r="M35" s="340"/>
    </row>
    <row r="36" spans="1:13" s="92" customFormat="1" ht="21" customHeight="1" x14ac:dyDescent="0.3">
      <c r="A36" s="90" t="s">
        <v>71</v>
      </c>
      <c r="B36" s="90"/>
      <c r="C36" s="90"/>
      <c r="D36" s="90"/>
      <c r="E36" s="90"/>
      <c r="F36" s="91"/>
      <c r="G36" s="341"/>
      <c r="H36" s="341"/>
      <c r="I36" s="341"/>
      <c r="J36" s="341"/>
      <c r="K36" s="341"/>
      <c r="L36" s="341"/>
      <c r="M36" s="341"/>
    </row>
    <row r="37" spans="1:13" ht="20.25" customHeight="1" x14ac:dyDescent="0.25">
      <c r="A37" s="93"/>
      <c r="B37" s="93"/>
      <c r="C37" s="93"/>
      <c r="D37" s="93"/>
      <c r="E37" s="93"/>
      <c r="G37" s="104"/>
      <c r="H37" s="104"/>
      <c r="I37" s="104"/>
      <c r="J37" s="104"/>
      <c r="K37" s="104"/>
      <c r="L37" s="104"/>
      <c r="M37" s="104"/>
    </row>
    <row r="38" spans="1:13" ht="20.25" customHeight="1" x14ac:dyDescent="0.25">
      <c r="A38" s="93"/>
      <c r="B38" s="93"/>
      <c r="C38" s="93"/>
      <c r="D38" s="93"/>
      <c r="E38" s="93"/>
      <c r="G38" s="384" t="s">
        <v>0</v>
      </c>
      <c r="H38" s="384"/>
      <c r="I38" s="384"/>
      <c r="J38" s="104"/>
      <c r="K38" s="384" t="s">
        <v>1</v>
      </c>
      <c r="L38" s="384"/>
      <c r="M38" s="384"/>
    </row>
    <row r="39" spans="1:13" ht="20.25" customHeight="1" x14ac:dyDescent="0.25">
      <c r="G39" s="384" t="s">
        <v>60</v>
      </c>
      <c r="H39" s="384"/>
      <c r="I39" s="384"/>
      <c r="J39" s="342"/>
      <c r="K39" s="384" t="s">
        <v>60</v>
      </c>
      <c r="L39" s="384"/>
      <c r="M39" s="384"/>
    </row>
    <row r="40" spans="1:13" ht="20.25" customHeight="1" x14ac:dyDescent="0.25">
      <c r="G40" s="385" t="s">
        <v>134</v>
      </c>
      <c r="H40" s="385"/>
      <c r="I40" s="385"/>
      <c r="J40" s="344"/>
      <c r="K40" s="385" t="s">
        <v>134</v>
      </c>
      <c r="L40" s="385"/>
      <c r="M40" s="385"/>
    </row>
    <row r="41" spans="1:13" ht="20.25" customHeight="1" x14ac:dyDescent="0.25">
      <c r="D41" s="99"/>
      <c r="E41" s="99"/>
      <c r="G41" s="386" t="s">
        <v>133</v>
      </c>
      <c r="H41" s="385"/>
      <c r="I41" s="385"/>
      <c r="J41" s="344"/>
      <c r="K41" s="386" t="s">
        <v>133</v>
      </c>
      <c r="L41" s="385"/>
      <c r="M41" s="385"/>
    </row>
    <row r="42" spans="1:13" ht="20.25" customHeight="1" x14ac:dyDescent="0.25">
      <c r="G42" s="100">
        <v>2025</v>
      </c>
      <c r="H42" s="343"/>
      <c r="I42" s="100">
        <v>2024</v>
      </c>
      <c r="J42" s="100"/>
      <c r="K42" s="100">
        <v>2025</v>
      </c>
      <c r="L42" s="100"/>
      <c r="M42" s="100">
        <v>2024</v>
      </c>
    </row>
    <row r="43" spans="1:13" ht="20.25" customHeight="1" x14ac:dyDescent="0.25">
      <c r="F43" s="101"/>
      <c r="G43" s="387" t="s">
        <v>64</v>
      </c>
      <c r="H43" s="387"/>
      <c r="I43" s="387"/>
      <c r="J43" s="387"/>
      <c r="K43" s="387"/>
      <c r="L43" s="387"/>
      <c r="M43" s="387"/>
    </row>
    <row r="44" spans="1:13" ht="19.95" customHeight="1" x14ac:dyDescent="0.25">
      <c r="A44" s="93" t="s">
        <v>70</v>
      </c>
      <c r="F44" s="101"/>
      <c r="G44" s="333">
        <f>G26</f>
        <v>1847605</v>
      </c>
      <c r="H44" s="345"/>
      <c r="I44" s="16">
        <f>I26</f>
        <v>1761487</v>
      </c>
      <c r="J44" s="107"/>
      <c r="K44" s="333">
        <f>K26</f>
        <v>1480470</v>
      </c>
      <c r="L44" s="107"/>
      <c r="M44" s="16">
        <f>M26</f>
        <v>1390920</v>
      </c>
    </row>
    <row r="45" spans="1:13" ht="12" customHeight="1" x14ac:dyDescent="0.25">
      <c r="F45" s="101"/>
      <c r="G45" s="345"/>
      <c r="H45" s="345"/>
      <c r="I45" s="345"/>
      <c r="J45" s="345"/>
      <c r="K45" s="345"/>
      <c r="L45" s="345"/>
      <c r="M45" s="345"/>
    </row>
    <row r="46" spans="1:13" ht="20.25" customHeight="1" x14ac:dyDescent="0.25">
      <c r="A46" s="93" t="s">
        <v>72</v>
      </c>
      <c r="G46" s="104"/>
      <c r="H46" s="104"/>
      <c r="I46" s="104"/>
      <c r="J46" s="104"/>
      <c r="K46" s="304"/>
      <c r="L46" s="104"/>
      <c r="M46" s="304"/>
    </row>
    <row r="47" spans="1:13" ht="20.25" customHeight="1" x14ac:dyDescent="0.3">
      <c r="A47" s="116" t="s">
        <v>37</v>
      </c>
      <c r="B47" s="116"/>
      <c r="C47" s="116"/>
      <c r="G47" s="104"/>
      <c r="H47" s="104"/>
      <c r="I47" s="104"/>
      <c r="J47" s="104"/>
      <c r="K47" s="104"/>
      <c r="L47" s="104"/>
      <c r="M47" s="104"/>
    </row>
    <row r="48" spans="1:13" ht="20.25" customHeight="1" x14ac:dyDescent="0.3">
      <c r="A48" s="116"/>
      <c r="B48" s="116" t="s">
        <v>38</v>
      </c>
      <c r="C48" s="116"/>
      <c r="G48" s="104"/>
      <c r="H48" s="104"/>
      <c r="I48" s="104"/>
      <c r="J48" s="104"/>
      <c r="K48" s="104"/>
      <c r="L48" s="104"/>
      <c r="M48" s="104"/>
    </row>
    <row r="49" spans="1:13" ht="20.25" customHeight="1" x14ac:dyDescent="0.25">
      <c r="A49" s="95" t="s">
        <v>153</v>
      </c>
      <c r="F49" s="94">
        <v>-136647</v>
      </c>
      <c r="G49" s="104"/>
      <c r="H49" s="104"/>
      <c r="I49" s="104"/>
      <c r="J49" s="104"/>
      <c r="K49" s="104"/>
      <c r="L49" s="104"/>
      <c r="M49" s="104"/>
    </row>
    <row r="50" spans="1:13" ht="20.25" customHeight="1" x14ac:dyDescent="0.25">
      <c r="B50" s="95" t="s">
        <v>63</v>
      </c>
      <c r="G50" s="105">
        <v>-136647</v>
      </c>
      <c r="H50" s="104"/>
      <c r="I50" s="105">
        <v>-223769</v>
      </c>
      <c r="J50" s="104"/>
      <c r="K50" s="110">
        <v>0</v>
      </c>
      <c r="L50" s="108"/>
      <c r="M50" s="110">
        <v>0</v>
      </c>
    </row>
    <row r="51" spans="1:13" ht="20.25" hidden="1" customHeight="1" x14ac:dyDescent="0.3">
      <c r="A51" s="95" t="s">
        <v>121</v>
      </c>
      <c r="B51" s="116"/>
      <c r="D51" s="116"/>
      <c r="E51" s="116"/>
      <c r="F51" s="94">
        <v>0</v>
      </c>
      <c r="G51" s="346">
        <v>0</v>
      </c>
      <c r="H51" s="347"/>
      <c r="I51" s="346">
        <v>0</v>
      </c>
      <c r="J51" s="347"/>
      <c r="K51" s="346">
        <v>0</v>
      </c>
      <c r="L51" s="347"/>
      <c r="M51" s="346">
        <v>0</v>
      </c>
    </row>
    <row r="52" spans="1:13" ht="20.25" customHeight="1" x14ac:dyDescent="0.25">
      <c r="A52" s="93" t="s">
        <v>173</v>
      </c>
      <c r="G52" s="104"/>
      <c r="H52" s="104"/>
      <c r="I52" s="104"/>
      <c r="J52" s="104"/>
      <c r="K52" s="304"/>
      <c r="L52" s="104"/>
      <c r="M52" s="304"/>
    </row>
    <row r="53" spans="1:13" ht="20.25" customHeight="1" x14ac:dyDescent="0.25">
      <c r="A53" s="118"/>
      <c r="B53" s="93" t="s">
        <v>117</v>
      </c>
      <c r="G53" s="348">
        <f>SUM(G50:G51)</f>
        <v>-136647</v>
      </c>
      <c r="H53" s="107"/>
      <c r="I53" s="348">
        <f>SUM(I50:I51)</f>
        <v>-223769</v>
      </c>
      <c r="J53" s="107"/>
      <c r="K53" s="219">
        <f>SUM(K50:K51)</f>
        <v>0</v>
      </c>
      <c r="L53" s="108"/>
      <c r="M53" s="219">
        <f>SUM(M50:M51)</f>
        <v>0</v>
      </c>
    </row>
    <row r="54" spans="1:13" ht="10.5" customHeight="1" x14ac:dyDescent="0.25">
      <c r="A54" s="118"/>
      <c r="B54" s="120"/>
      <c r="G54" s="349"/>
      <c r="H54" s="107"/>
      <c r="I54" s="349"/>
      <c r="J54" s="107"/>
      <c r="K54" s="349"/>
      <c r="L54" s="107"/>
      <c r="M54" s="349"/>
    </row>
    <row r="55" spans="1:13" ht="20.25" hidden="1" customHeight="1" x14ac:dyDescent="0.3">
      <c r="A55" s="116" t="s">
        <v>115</v>
      </c>
      <c r="B55" s="122"/>
      <c r="G55" s="350"/>
      <c r="H55" s="350"/>
      <c r="I55" s="350"/>
      <c r="J55" s="350"/>
      <c r="K55" s="350"/>
      <c r="L55" s="350"/>
      <c r="M55" s="350"/>
    </row>
    <row r="56" spans="1:13" ht="20.25" hidden="1" customHeight="1" x14ac:dyDescent="0.25">
      <c r="A56" s="95" t="s">
        <v>174</v>
      </c>
      <c r="G56" s="104"/>
      <c r="H56" s="104"/>
      <c r="I56" s="104"/>
      <c r="J56" s="104"/>
      <c r="K56" s="104"/>
      <c r="L56" s="104"/>
      <c r="M56" s="104"/>
    </row>
    <row r="57" spans="1:13" ht="20.25" hidden="1" customHeight="1" x14ac:dyDescent="0.25">
      <c r="B57" s="95" t="s">
        <v>175</v>
      </c>
      <c r="G57" s="346">
        <v>0</v>
      </c>
      <c r="H57" s="104"/>
      <c r="I57" s="346">
        <v>0</v>
      </c>
      <c r="J57" s="104"/>
      <c r="K57" s="346">
        <v>0</v>
      </c>
      <c r="L57" s="104"/>
      <c r="M57" s="346">
        <v>0</v>
      </c>
    </row>
    <row r="58" spans="1:13" ht="10.5" hidden="1" customHeight="1" x14ac:dyDescent="0.25">
      <c r="F58" s="94">
        <v>0</v>
      </c>
      <c r="G58" s="104"/>
      <c r="H58" s="104"/>
      <c r="I58" s="104"/>
      <c r="J58" s="104"/>
      <c r="K58" s="104"/>
      <c r="L58" s="104"/>
      <c r="M58" s="104"/>
    </row>
    <row r="59" spans="1:13" ht="20.25" customHeight="1" x14ac:dyDescent="0.25">
      <c r="A59" s="93" t="s">
        <v>102</v>
      </c>
      <c r="G59" s="351"/>
      <c r="H59" s="104"/>
      <c r="I59" s="351"/>
      <c r="J59" s="104"/>
      <c r="K59" s="351"/>
      <c r="L59" s="104"/>
      <c r="M59" s="351"/>
    </row>
    <row r="60" spans="1:13" ht="20.25" customHeight="1" x14ac:dyDescent="0.3">
      <c r="B60" s="93" t="s">
        <v>167</v>
      </c>
      <c r="C60" s="126"/>
      <c r="D60" s="126"/>
      <c r="E60" s="126"/>
      <c r="F60" s="127">
        <v>1710116</v>
      </c>
      <c r="G60" s="335">
        <f>SUM(G53,G57)</f>
        <v>-136647</v>
      </c>
      <c r="H60" s="352"/>
      <c r="I60" s="40">
        <f>SUM(I53,I57)</f>
        <v>-223769</v>
      </c>
      <c r="J60" s="352"/>
      <c r="K60" s="219">
        <f>SUM(K53,K57)</f>
        <v>0</v>
      </c>
      <c r="L60" s="108"/>
      <c r="M60" s="219">
        <f>SUM(M53,M57)</f>
        <v>0</v>
      </c>
    </row>
    <row r="61" spans="1:13" ht="20.25" customHeight="1" thickBot="1" x14ac:dyDescent="0.3">
      <c r="A61" s="93" t="s">
        <v>40</v>
      </c>
      <c r="B61" s="93"/>
      <c r="D61" s="93"/>
      <c r="E61" s="93"/>
      <c r="G61" s="334">
        <f>G44+G60</f>
        <v>1710958</v>
      </c>
      <c r="H61" s="107"/>
      <c r="I61" s="31">
        <f>I44+I60</f>
        <v>1537718</v>
      </c>
      <c r="J61" s="107"/>
      <c r="K61" s="334">
        <f>K44+K60</f>
        <v>1480470</v>
      </c>
      <c r="L61" s="107"/>
      <c r="M61" s="31">
        <f>M44+M60</f>
        <v>1390920</v>
      </c>
    </row>
    <row r="62" spans="1:13" ht="13.05" customHeight="1" thickTop="1" x14ac:dyDescent="0.25">
      <c r="A62" s="93"/>
      <c r="B62" s="93"/>
      <c r="D62" s="93"/>
      <c r="E62" s="93"/>
      <c r="G62" s="107"/>
      <c r="H62" s="107"/>
      <c r="I62" s="107"/>
      <c r="J62" s="107"/>
      <c r="K62" s="107"/>
      <c r="L62" s="107"/>
      <c r="M62" s="107"/>
    </row>
    <row r="63" spans="1:13" ht="18.899999999999999" customHeight="1" x14ac:dyDescent="0.25">
      <c r="A63" s="93" t="s">
        <v>157</v>
      </c>
      <c r="B63" s="93"/>
      <c r="G63" s="104"/>
      <c r="H63" s="104"/>
      <c r="I63" s="104"/>
      <c r="J63" s="104"/>
      <c r="K63" s="104"/>
      <c r="L63" s="104"/>
      <c r="M63" s="104"/>
    </row>
    <row r="64" spans="1:13" ht="18.899999999999999" customHeight="1" x14ac:dyDescent="0.25">
      <c r="B64" s="95" t="s">
        <v>161</v>
      </c>
      <c r="G64" s="104">
        <v>1617164</v>
      </c>
      <c r="H64" s="104"/>
      <c r="I64" s="104">
        <v>1447861</v>
      </c>
      <c r="J64" s="104"/>
      <c r="K64" s="104">
        <f>K61</f>
        <v>1480470</v>
      </c>
      <c r="L64" s="104"/>
      <c r="M64" s="104">
        <v>1390920</v>
      </c>
    </row>
    <row r="65" spans="1:13" ht="18.899999999999999" customHeight="1" x14ac:dyDescent="0.25">
      <c r="B65" s="95" t="s">
        <v>30</v>
      </c>
      <c r="G65" s="129">
        <v>93794</v>
      </c>
      <c r="H65" s="104"/>
      <c r="I65" s="129">
        <v>89857</v>
      </c>
      <c r="J65" s="104"/>
      <c r="K65" s="110">
        <v>0</v>
      </c>
      <c r="L65" s="104"/>
      <c r="M65" s="110">
        <v>0</v>
      </c>
    </row>
    <row r="66" spans="1:13" ht="18.899999999999999" customHeight="1" thickBot="1" x14ac:dyDescent="0.3">
      <c r="A66" s="93"/>
      <c r="B66" s="93"/>
      <c r="D66" s="93"/>
      <c r="E66" s="93"/>
      <c r="G66" s="334">
        <f>SUM(G64:G65)</f>
        <v>1710958</v>
      </c>
      <c r="H66" s="107"/>
      <c r="I66" s="31">
        <f>SUM(I64:I65)</f>
        <v>1537718</v>
      </c>
      <c r="J66" s="107"/>
      <c r="K66" s="334">
        <f>SUM(K64:K65)</f>
        <v>1480470</v>
      </c>
      <c r="L66" s="107"/>
      <c r="M66" s="31">
        <f>SUM(M64:M65)</f>
        <v>1390920</v>
      </c>
    </row>
    <row r="67" spans="1:13" ht="20.25" customHeight="1" thickTop="1" x14ac:dyDescent="0.25">
      <c r="A67" s="93"/>
      <c r="D67" s="93"/>
      <c r="E67" s="93"/>
      <c r="G67" s="365">
        <f>G61-G66</f>
        <v>0</v>
      </c>
      <c r="H67" s="365"/>
      <c r="I67" s="365">
        <f>I61-I66</f>
        <v>0</v>
      </c>
      <c r="J67" s="365"/>
      <c r="K67" s="365">
        <f>K61-K66</f>
        <v>0</v>
      </c>
      <c r="L67" s="365"/>
      <c r="M67" s="365">
        <f>M61-M66</f>
        <v>0</v>
      </c>
    </row>
    <row r="68" spans="1:13" ht="20.25" customHeight="1" x14ac:dyDescent="0.25">
      <c r="A68" s="93"/>
      <c r="D68" s="93"/>
      <c r="E68" s="93"/>
      <c r="G68" s="104"/>
      <c r="H68" s="104"/>
      <c r="I68" s="104"/>
      <c r="J68" s="104"/>
      <c r="K68" s="104"/>
      <c r="L68" s="104"/>
      <c r="M68" s="104"/>
    </row>
    <row r="69" spans="1:13" ht="20.25" customHeight="1" x14ac:dyDescent="0.25">
      <c r="G69" s="104"/>
      <c r="H69" s="104"/>
      <c r="I69" s="104"/>
      <c r="J69" s="104"/>
      <c r="K69" s="104"/>
      <c r="L69" s="104"/>
      <c r="M69" s="104"/>
    </row>
    <row r="70" spans="1:13" ht="20.25" customHeight="1" x14ac:dyDescent="0.25">
      <c r="G70" s="104"/>
      <c r="H70" s="104"/>
      <c r="I70" s="104"/>
      <c r="J70" s="104"/>
      <c r="K70" s="104"/>
      <c r="L70" s="104"/>
      <c r="M70" s="104"/>
    </row>
    <row r="71" spans="1:13" ht="20.25" customHeight="1" x14ac:dyDescent="0.25">
      <c r="G71" s="104"/>
      <c r="H71" s="104"/>
      <c r="I71" s="104"/>
      <c r="J71" s="104"/>
      <c r="K71" s="104"/>
      <c r="L71" s="104"/>
      <c r="M71" s="104"/>
    </row>
    <row r="89" spans="4:6" ht="20.25" customHeight="1" x14ac:dyDescent="0.25">
      <c r="D89" s="95">
        <v>6</v>
      </c>
    </row>
    <row r="90" spans="4:6" ht="20.25" customHeight="1" x14ac:dyDescent="0.25">
      <c r="F90" s="94">
        <f>'SE Conso 10'!S35</f>
        <v>5358907</v>
      </c>
    </row>
    <row r="91" spans="4:6" ht="20.25" customHeight="1" x14ac:dyDescent="0.25">
      <c r="D91" s="95">
        <v>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40:I40"/>
    <mergeCell ref="K40:M40"/>
    <mergeCell ref="G41:I41"/>
    <mergeCell ref="K41:M41"/>
    <mergeCell ref="G43:M43"/>
    <mergeCell ref="G39:I39"/>
    <mergeCell ref="K39:M39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38:I38"/>
    <mergeCell ref="K38:M38"/>
  </mergeCells>
  <pageMargins left="0.7" right="0.7" top="0.48" bottom="0.5" header="0.5" footer="0.5"/>
  <pageSetup paperSize="9" scale="86" firstPageNumber="7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F5DD-76E4-408E-BF7C-82F98E6F1F0E}">
  <dimension ref="A1:AF91"/>
  <sheetViews>
    <sheetView view="pageBreakPreview" topLeftCell="E11" zoomScale="90" zoomScaleNormal="70" zoomScaleSheetLayoutView="90" workbookViewId="0">
      <selection activeCell="AC50" sqref="AC50"/>
    </sheetView>
  </sheetViews>
  <sheetFormatPr defaultColWidth="9.125" defaultRowHeight="13.8" x14ac:dyDescent="0.25"/>
  <cols>
    <col min="1" max="1" width="1.375" style="144" customWidth="1"/>
    <col min="2" max="3" width="1.375" style="139" customWidth="1"/>
    <col min="4" max="4" width="53.375" style="140" customWidth="1"/>
    <col min="5" max="5" width="7.375" style="144" customWidth="1"/>
    <col min="6" max="6" width="1.125" style="144" customWidth="1"/>
    <col min="7" max="7" width="14.625" style="147" customWidth="1"/>
    <col min="8" max="8" width="1.125" style="147" customWidth="1"/>
    <col min="9" max="9" width="13.375" style="147" customWidth="1"/>
    <col min="10" max="10" width="1.125" style="147" customWidth="1"/>
    <col min="11" max="11" width="11.375" style="147" bestFit="1" customWidth="1"/>
    <col min="12" max="12" width="1.125" style="147" customWidth="1"/>
    <col min="13" max="13" width="12.25" style="147" customWidth="1"/>
    <col min="14" max="14" width="1.125" style="147" customWidth="1"/>
    <col min="15" max="15" width="11.875" style="147" customWidth="1"/>
    <col min="16" max="16" width="1.125" style="147" customWidth="1"/>
    <col min="17" max="17" width="13.875" style="147" customWidth="1"/>
    <col min="18" max="18" width="1.125" style="147" customWidth="1"/>
    <col min="19" max="19" width="14.625" style="147" bestFit="1" customWidth="1"/>
    <col min="20" max="20" width="1.125" style="147" customWidth="1"/>
    <col min="21" max="21" width="14.25" style="147" customWidth="1"/>
    <col min="22" max="22" width="1.125" style="147" customWidth="1"/>
    <col min="23" max="23" width="12.375" style="147" customWidth="1"/>
    <col min="24" max="24" width="1.125" style="147" customWidth="1"/>
    <col min="25" max="25" width="12.375" style="147" customWidth="1"/>
    <col min="26" max="26" width="1.125" style="147" customWidth="1"/>
    <col min="27" max="27" width="13.75" style="147" customWidth="1"/>
    <col min="28" max="28" width="1.125" style="147" customWidth="1"/>
    <col min="29" max="29" width="12.5" style="147" customWidth="1"/>
    <col min="30" max="30" width="1.125" style="147" customWidth="1"/>
    <col min="31" max="31" width="14.25" style="144" customWidth="1"/>
    <col min="32" max="32" width="15.75" style="144" customWidth="1"/>
    <col min="33" max="16384" width="9.125" style="144"/>
  </cols>
  <sheetData>
    <row r="1" spans="1:31" ht="19.5" customHeight="1" x14ac:dyDescent="0.3">
      <c r="A1" s="136" t="s">
        <v>61</v>
      </c>
      <c r="B1" s="137"/>
      <c r="C1" s="138"/>
      <c r="D1" s="139"/>
      <c r="E1" s="140"/>
      <c r="F1" s="140"/>
      <c r="G1" s="141"/>
      <c r="H1" s="141"/>
      <c r="I1" s="141"/>
      <c r="J1" s="141"/>
      <c r="K1" s="141"/>
      <c r="L1" s="142"/>
      <c r="M1" s="142"/>
      <c r="N1" s="142"/>
      <c r="O1" s="141"/>
      <c r="P1" s="141"/>
      <c r="Q1" s="141"/>
      <c r="R1" s="142"/>
      <c r="S1" s="143"/>
      <c r="T1" s="143"/>
      <c r="U1" s="143"/>
      <c r="V1" s="142"/>
      <c r="W1" s="142"/>
      <c r="X1" s="142"/>
      <c r="Y1" s="142"/>
      <c r="Z1" s="142"/>
      <c r="AA1" s="142"/>
      <c r="AB1" s="142"/>
      <c r="AC1" s="142"/>
      <c r="AD1" s="142"/>
    </row>
    <row r="2" spans="1:31" ht="19.5" customHeight="1" x14ac:dyDescent="0.3">
      <c r="A2" s="145" t="s">
        <v>78</v>
      </c>
      <c r="B2" s="138"/>
      <c r="C2" s="138"/>
      <c r="D2" s="139"/>
      <c r="E2" s="140"/>
      <c r="F2" s="140"/>
      <c r="G2" s="141"/>
      <c r="H2" s="141"/>
      <c r="I2" s="141"/>
      <c r="J2" s="141"/>
      <c r="K2" s="141"/>
      <c r="L2" s="142"/>
      <c r="M2" s="142"/>
      <c r="N2" s="142"/>
      <c r="O2" s="141"/>
      <c r="P2" s="141"/>
      <c r="Q2" s="141"/>
      <c r="R2" s="142"/>
      <c r="S2" s="143"/>
      <c r="T2" s="143"/>
      <c r="U2" s="143"/>
      <c r="V2" s="142"/>
      <c r="W2" s="142"/>
      <c r="X2" s="142"/>
      <c r="Y2" s="142"/>
      <c r="Z2" s="142"/>
      <c r="AA2" s="146"/>
      <c r="AB2" s="142"/>
    </row>
    <row r="3" spans="1:31" ht="19.5" customHeight="1" x14ac:dyDescent="0.25">
      <c r="A3" s="138"/>
      <c r="B3" s="138"/>
      <c r="C3" s="138"/>
      <c r="D3" s="139"/>
      <c r="E3" s="140"/>
      <c r="F3" s="140"/>
      <c r="G3" s="141"/>
      <c r="H3" s="141"/>
      <c r="I3" s="141"/>
      <c r="J3" s="141"/>
      <c r="K3" s="141"/>
      <c r="L3" s="142"/>
      <c r="M3" s="142"/>
      <c r="N3" s="142"/>
      <c r="O3" s="141"/>
      <c r="P3" s="141"/>
      <c r="Q3" s="141"/>
      <c r="R3" s="142"/>
      <c r="S3" s="143"/>
      <c r="T3" s="143"/>
      <c r="U3" s="143"/>
      <c r="V3" s="142"/>
      <c r="W3" s="142"/>
      <c r="X3" s="142"/>
      <c r="Y3" s="142"/>
      <c r="Z3" s="142"/>
      <c r="AA3" s="142"/>
      <c r="AB3" s="142"/>
    </row>
    <row r="4" spans="1:31" s="140" customFormat="1" ht="19.5" customHeight="1" x14ac:dyDescent="0.25">
      <c r="G4" s="388" t="s">
        <v>92</v>
      </c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</row>
    <row r="5" spans="1:31" s="140" customFormat="1" ht="19.5" customHeight="1" x14ac:dyDescent="0.25">
      <c r="E5" s="148"/>
      <c r="F5" s="148"/>
      <c r="G5" s="149"/>
      <c r="H5" s="149"/>
      <c r="I5" s="149"/>
      <c r="J5" s="149"/>
      <c r="K5" s="148" t="s">
        <v>83</v>
      </c>
      <c r="L5" s="149"/>
      <c r="M5" s="149" t="s">
        <v>110</v>
      </c>
      <c r="N5" s="149"/>
      <c r="O5" s="141"/>
      <c r="P5" s="141"/>
      <c r="Q5" s="141"/>
      <c r="R5" s="142"/>
      <c r="S5" s="143"/>
      <c r="T5" s="143"/>
      <c r="V5" s="142"/>
      <c r="W5" s="392"/>
      <c r="X5" s="392"/>
      <c r="Y5" s="392"/>
      <c r="Z5" s="149"/>
      <c r="AA5" s="149"/>
      <c r="AB5" s="149"/>
      <c r="AC5" s="149"/>
      <c r="AD5" s="149"/>
      <c r="AE5" s="148"/>
    </row>
    <row r="6" spans="1:31" s="140" customFormat="1" ht="19.5" customHeight="1" x14ac:dyDescent="0.25">
      <c r="E6" s="148"/>
      <c r="F6" s="148"/>
      <c r="G6" s="149"/>
      <c r="H6" s="149"/>
      <c r="I6" s="149" t="s">
        <v>91</v>
      </c>
      <c r="J6" s="149"/>
      <c r="K6" s="150" t="s">
        <v>82</v>
      </c>
      <c r="L6" s="149"/>
      <c r="M6" s="149" t="s">
        <v>111</v>
      </c>
      <c r="N6" s="149"/>
      <c r="O6" s="391" t="s">
        <v>44</v>
      </c>
      <c r="P6" s="391"/>
      <c r="Q6" s="391"/>
      <c r="R6" s="391"/>
      <c r="S6" s="391"/>
      <c r="W6" s="391" t="s">
        <v>29</v>
      </c>
      <c r="X6" s="391"/>
      <c r="Y6" s="391"/>
      <c r="Z6" s="149"/>
      <c r="AA6" s="149" t="s">
        <v>24</v>
      </c>
      <c r="AB6" s="149"/>
      <c r="AC6" s="149"/>
      <c r="AD6" s="149"/>
      <c r="AE6" s="148"/>
    </row>
    <row r="7" spans="1:31" s="140" customFormat="1" ht="19.5" customHeight="1" x14ac:dyDescent="0.25">
      <c r="E7" s="148"/>
      <c r="F7" s="148"/>
      <c r="G7" s="149" t="s">
        <v>45</v>
      </c>
      <c r="H7" s="149"/>
      <c r="I7" s="148" t="s">
        <v>90</v>
      </c>
      <c r="J7" s="149"/>
      <c r="K7" s="151" t="s">
        <v>181</v>
      </c>
      <c r="L7" s="149"/>
      <c r="M7" s="149" t="s">
        <v>158</v>
      </c>
      <c r="N7" s="149"/>
      <c r="O7" s="149"/>
      <c r="P7" s="149"/>
      <c r="Q7" s="149" t="s">
        <v>204</v>
      </c>
      <c r="R7" s="149"/>
      <c r="S7" s="149"/>
      <c r="T7" s="149"/>
      <c r="U7" s="149"/>
      <c r="V7" s="149"/>
      <c r="W7" s="149"/>
      <c r="X7" s="149"/>
      <c r="Y7" s="149" t="s">
        <v>59</v>
      </c>
      <c r="Z7" s="149"/>
      <c r="AA7" s="149" t="s">
        <v>85</v>
      </c>
      <c r="AB7" s="149"/>
      <c r="AC7" s="149" t="s">
        <v>179</v>
      </c>
      <c r="AD7" s="149"/>
      <c r="AE7" s="148"/>
    </row>
    <row r="8" spans="1:31" s="140" customFormat="1" ht="19.5" customHeight="1" x14ac:dyDescent="0.25">
      <c r="A8" s="389"/>
      <c r="B8" s="152"/>
      <c r="C8" s="152"/>
      <c r="D8" s="152"/>
      <c r="E8" s="148"/>
      <c r="F8" s="148"/>
      <c r="G8" s="149" t="s">
        <v>47</v>
      </c>
      <c r="H8" s="149"/>
      <c r="I8" s="149" t="s">
        <v>89</v>
      </c>
      <c r="J8" s="149"/>
      <c r="K8" s="151" t="s">
        <v>180</v>
      </c>
      <c r="L8" s="149"/>
      <c r="M8" s="149" t="s">
        <v>108</v>
      </c>
      <c r="N8" s="149"/>
      <c r="O8" s="153" t="s">
        <v>162</v>
      </c>
      <c r="P8" s="153"/>
      <c r="Q8" s="153" t="s">
        <v>203</v>
      </c>
      <c r="R8" s="149"/>
      <c r="S8" s="149"/>
      <c r="T8" s="149"/>
      <c r="U8" s="149" t="s">
        <v>204</v>
      </c>
      <c r="V8" s="149"/>
      <c r="W8" s="149" t="s">
        <v>159</v>
      </c>
      <c r="X8" s="149"/>
      <c r="Y8" s="149" t="s">
        <v>48</v>
      </c>
      <c r="Z8" s="149"/>
      <c r="AA8" s="149" t="s">
        <v>86</v>
      </c>
      <c r="AB8" s="149"/>
      <c r="AC8" s="149" t="s">
        <v>178</v>
      </c>
      <c r="AD8" s="149"/>
      <c r="AE8" s="149" t="s">
        <v>46</v>
      </c>
    </row>
    <row r="9" spans="1:31" s="140" customFormat="1" ht="19.5" customHeight="1" x14ac:dyDescent="0.25">
      <c r="A9" s="389"/>
      <c r="B9" s="152"/>
      <c r="C9" s="152"/>
      <c r="D9" s="152"/>
      <c r="E9" s="94" t="s">
        <v>23</v>
      </c>
      <c r="F9" s="148"/>
      <c r="G9" s="149" t="s">
        <v>49</v>
      </c>
      <c r="H9" s="149"/>
      <c r="I9" s="149" t="s">
        <v>88</v>
      </c>
      <c r="J9" s="149"/>
      <c r="K9" s="151" t="s">
        <v>84</v>
      </c>
      <c r="L9" s="149"/>
      <c r="M9" s="149" t="s">
        <v>112</v>
      </c>
      <c r="N9" s="149"/>
      <c r="O9" s="153" t="s">
        <v>141</v>
      </c>
      <c r="P9" s="153"/>
      <c r="Q9" s="153" t="s">
        <v>141</v>
      </c>
      <c r="R9" s="149"/>
      <c r="S9" s="149" t="s">
        <v>28</v>
      </c>
      <c r="T9" s="149"/>
      <c r="U9" s="149" t="s">
        <v>203</v>
      </c>
      <c r="V9" s="149"/>
      <c r="W9" s="154" t="s">
        <v>141</v>
      </c>
      <c r="X9" s="149"/>
      <c r="Y9" s="149" t="s">
        <v>50</v>
      </c>
      <c r="Z9" s="149"/>
      <c r="AA9" s="149" t="s">
        <v>87</v>
      </c>
      <c r="AB9" s="149"/>
      <c r="AC9" s="149" t="s">
        <v>51</v>
      </c>
      <c r="AD9" s="149"/>
      <c r="AE9" s="149" t="s">
        <v>52</v>
      </c>
    </row>
    <row r="10" spans="1:31" s="140" customFormat="1" ht="19.5" customHeight="1" x14ac:dyDescent="0.25">
      <c r="A10" s="152"/>
      <c r="B10" s="152"/>
      <c r="C10" s="152"/>
      <c r="D10" s="152"/>
      <c r="G10" s="390" t="s">
        <v>64</v>
      </c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0"/>
      <c r="AD10" s="390"/>
      <c r="AE10" s="390"/>
    </row>
    <row r="11" spans="1:31" s="140" customFormat="1" ht="19.5" customHeight="1" x14ac:dyDescent="0.25">
      <c r="A11" s="155" t="s">
        <v>238</v>
      </c>
      <c r="B11" s="152"/>
      <c r="C11" s="152"/>
      <c r="D11" s="152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7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7"/>
    </row>
    <row r="12" spans="1:31" ht="19.5" customHeight="1" x14ac:dyDescent="0.25">
      <c r="A12" s="139" t="s">
        <v>191</v>
      </c>
      <c r="G12" s="121">
        <v>2500000</v>
      </c>
      <c r="H12" s="121"/>
      <c r="I12" s="121">
        <v>3407489</v>
      </c>
      <c r="J12" s="121"/>
      <c r="K12" s="121">
        <v>-65437</v>
      </c>
      <c r="L12" s="121"/>
      <c r="M12" s="121">
        <v>-186755</v>
      </c>
      <c r="N12" s="121"/>
      <c r="O12" s="121">
        <v>250000</v>
      </c>
      <c r="P12" s="121"/>
      <c r="Q12" s="121">
        <v>0</v>
      </c>
      <c r="R12" s="121"/>
      <c r="S12" s="121">
        <v>5652938</v>
      </c>
      <c r="T12" s="121"/>
      <c r="U12" s="158">
        <v>0</v>
      </c>
      <c r="V12" s="121"/>
      <c r="W12" s="121">
        <v>62670</v>
      </c>
      <c r="X12" s="159"/>
      <c r="Y12" s="209">
        <f>SUM(W12)</f>
        <v>62670</v>
      </c>
      <c r="Z12" s="159"/>
      <c r="AA12" s="209">
        <f>SUM(G12:S12,Y12)</f>
        <v>11620905</v>
      </c>
      <c r="AB12" s="159"/>
      <c r="AC12" s="159">
        <v>417651</v>
      </c>
      <c r="AD12" s="159"/>
      <c r="AE12" s="209">
        <f>AA12+AC12</f>
        <v>12038556</v>
      </c>
    </row>
    <row r="13" spans="1:31" ht="19.5" customHeight="1" x14ac:dyDescent="0.25">
      <c r="A13" s="139"/>
      <c r="G13" s="159"/>
      <c r="H13" s="159"/>
      <c r="I13" s="159"/>
      <c r="J13" s="159"/>
      <c r="K13" s="159"/>
      <c r="L13" s="159"/>
      <c r="M13" s="121"/>
      <c r="N13" s="159"/>
      <c r="O13" s="159"/>
      <c r="P13" s="159"/>
      <c r="Q13" s="159"/>
      <c r="R13" s="159"/>
      <c r="S13" s="159"/>
      <c r="T13" s="159"/>
      <c r="U13" s="159"/>
      <c r="V13" s="159"/>
      <c r="W13" s="121"/>
      <c r="X13" s="159"/>
      <c r="Y13" s="159"/>
      <c r="Z13" s="159"/>
      <c r="AA13" s="159"/>
      <c r="AB13" s="159"/>
      <c r="AC13" s="159"/>
      <c r="AD13" s="159"/>
      <c r="AE13" s="159"/>
    </row>
    <row r="14" spans="1:31" ht="19.5" customHeight="1" x14ac:dyDescent="0.25">
      <c r="A14" s="144" t="s">
        <v>79</v>
      </c>
      <c r="B14" s="160"/>
      <c r="G14" s="161"/>
      <c r="H14" s="161"/>
      <c r="I14" s="162"/>
      <c r="J14" s="161"/>
      <c r="K14" s="161"/>
      <c r="L14" s="163"/>
      <c r="M14" s="161"/>
      <c r="N14" s="163"/>
      <c r="O14" s="163"/>
      <c r="P14" s="163"/>
      <c r="Q14" s="163"/>
      <c r="R14" s="163"/>
      <c r="S14" s="163"/>
      <c r="T14" s="163"/>
      <c r="U14" s="163"/>
      <c r="V14" s="163"/>
      <c r="W14" s="161"/>
      <c r="X14" s="161"/>
      <c r="Y14" s="161"/>
      <c r="Z14" s="161"/>
      <c r="AA14" s="163"/>
      <c r="AB14" s="163"/>
      <c r="AC14" s="163"/>
      <c r="AD14" s="163"/>
      <c r="AE14" s="163"/>
    </row>
    <row r="15" spans="1:31" ht="19.5" customHeight="1" x14ac:dyDescent="0.3">
      <c r="B15" s="164" t="s">
        <v>229</v>
      </c>
      <c r="G15" s="161"/>
      <c r="H15" s="161"/>
      <c r="I15" s="162"/>
      <c r="J15" s="161"/>
      <c r="K15" s="161"/>
      <c r="L15" s="163"/>
      <c r="M15" s="161"/>
      <c r="N15" s="163"/>
      <c r="O15" s="163"/>
      <c r="P15" s="163"/>
      <c r="Q15" s="163"/>
      <c r="R15" s="163"/>
      <c r="S15" s="163"/>
      <c r="T15" s="163"/>
      <c r="U15" s="163"/>
      <c r="V15" s="163"/>
      <c r="W15" s="161"/>
      <c r="X15" s="161"/>
      <c r="Y15" s="161"/>
      <c r="Z15" s="161"/>
      <c r="AA15" s="163"/>
      <c r="AB15" s="163"/>
      <c r="AC15" s="163"/>
      <c r="AD15" s="163"/>
      <c r="AE15" s="163"/>
    </row>
    <row r="16" spans="1:31" ht="19.5" hidden="1" customHeight="1" x14ac:dyDescent="0.25">
      <c r="B16" s="165" t="s">
        <v>139</v>
      </c>
      <c r="G16" s="161"/>
      <c r="H16" s="161"/>
      <c r="I16" s="162"/>
      <c r="J16" s="161"/>
      <c r="K16" s="161"/>
      <c r="L16" s="163"/>
      <c r="M16" s="161"/>
      <c r="N16" s="163"/>
      <c r="O16" s="163"/>
      <c r="P16" s="163"/>
      <c r="Q16" s="163"/>
      <c r="R16" s="163"/>
      <c r="S16" s="163"/>
      <c r="T16" s="163"/>
      <c r="U16" s="163"/>
      <c r="V16" s="163"/>
      <c r="W16" s="161"/>
      <c r="X16" s="161"/>
      <c r="Y16" s="161"/>
      <c r="Z16" s="161"/>
      <c r="AA16" s="163"/>
      <c r="AB16" s="163"/>
      <c r="AC16" s="163"/>
      <c r="AD16" s="163"/>
      <c r="AE16" s="163"/>
    </row>
    <row r="17" spans="1:31" ht="19.5" hidden="1" customHeight="1" x14ac:dyDescent="0.25">
      <c r="B17" s="165"/>
      <c r="C17" s="166" t="s">
        <v>138</v>
      </c>
      <c r="G17" s="167"/>
      <c r="H17" s="162"/>
      <c r="I17" s="167"/>
      <c r="J17" s="162"/>
      <c r="K17" s="167"/>
      <c r="L17" s="168"/>
      <c r="M17" s="167"/>
      <c r="N17" s="168"/>
      <c r="O17" s="167"/>
      <c r="P17" s="167"/>
      <c r="Q17" s="167"/>
      <c r="R17" s="168"/>
      <c r="S17" s="167"/>
      <c r="T17" s="167"/>
      <c r="U17" s="167"/>
      <c r="V17" s="168"/>
      <c r="W17" s="167"/>
      <c r="X17" s="162"/>
      <c r="Y17" s="167"/>
      <c r="Z17" s="162"/>
      <c r="AA17" s="167"/>
      <c r="AB17" s="168"/>
      <c r="AC17" s="168"/>
      <c r="AD17" s="168"/>
      <c r="AE17" s="168"/>
    </row>
    <row r="18" spans="1:31" s="170" customFormat="1" ht="19.5" customHeight="1" x14ac:dyDescent="0.25">
      <c r="A18" s="166"/>
      <c r="B18" s="166" t="s">
        <v>205</v>
      </c>
      <c r="C18" s="166"/>
      <c r="D18" s="148"/>
      <c r="E18" s="169">
        <v>6</v>
      </c>
      <c r="G18" s="171">
        <v>0</v>
      </c>
      <c r="H18" s="162"/>
      <c r="I18" s="171">
        <v>0</v>
      </c>
      <c r="J18" s="162"/>
      <c r="K18" s="171">
        <v>0</v>
      </c>
      <c r="L18" s="162"/>
      <c r="M18" s="171">
        <v>0</v>
      </c>
      <c r="N18" s="162"/>
      <c r="O18" s="171">
        <v>0</v>
      </c>
      <c r="P18" s="172"/>
      <c r="Q18" s="108">
        <v>1214138</v>
      </c>
      <c r="R18" s="108"/>
      <c r="S18" s="108">
        <v>-1214138</v>
      </c>
      <c r="T18" s="173"/>
      <c r="U18" s="171">
        <v>-1214138</v>
      </c>
      <c r="V18" s="162"/>
      <c r="W18" s="172">
        <v>0</v>
      </c>
      <c r="X18" s="162"/>
      <c r="Y18" s="212">
        <f>SUM(W18)</f>
        <v>0</v>
      </c>
      <c r="Z18" s="162"/>
      <c r="AA18" s="217">
        <f>SUM(G18:S18,U18,Y18)</f>
        <v>-1214138</v>
      </c>
      <c r="AB18" s="162"/>
      <c r="AC18" s="108">
        <v>0</v>
      </c>
      <c r="AD18" s="162"/>
      <c r="AE18" s="210">
        <f>AA18+AC18</f>
        <v>-1214138</v>
      </c>
    </row>
    <row r="19" spans="1:31" s="170" customFormat="1" ht="19.5" customHeight="1" x14ac:dyDescent="0.25">
      <c r="A19" s="166"/>
      <c r="B19" s="166" t="s">
        <v>186</v>
      </c>
      <c r="C19" s="166"/>
      <c r="D19" s="148"/>
      <c r="E19" s="169">
        <v>9</v>
      </c>
      <c r="G19" s="171">
        <v>0</v>
      </c>
      <c r="H19" s="162"/>
      <c r="I19" s="171">
        <v>0</v>
      </c>
      <c r="J19" s="162"/>
      <c r="K19" s="171">
        <v>0</v>
      </c>
      <c r="L19" s="162"/>
      <c r="M19" s="171">
        <v>0</v>
      </c>
      <c r="N19" s="162"/>
      <c r="O19" s="171">
        <v>0</v>
      </c>
      <c r="P19" s="172"/>
      <c r="Q19" s="108">
        <v>0</v>
      </c>
      <c r="R19" s="108"/>
      <c r="S19" s="108">
        <v>-1170481</v>
      </c>
      <c r="T19" s="173"/>
      <c r="U19" s="171">
        <v>0</v>
      </c>
      <c r="V19" s="162"/>
      <c r="W19" s="172">
        <v>0</v>
      </c>
      <c r="X19" s="162"/>
      <c r="Y19" s="125">
        <v>0</v>
      </c>
      <c r="Z19" s="162"/>
      <c r="AA19" s="217">
        <f>SUM(G19,I19,K19,O19,S19,Y19)</f>
        <v>-1170481</v>
      </c>
      <c r="AB19" s="162"/>
      <c r="AC19" s="108">
        <v>-82437</v>
      </c>
      <c r="AD19" s="162"/>
      <c r="AE19" s="210">
        <f>AA19+AC19</f>
        <v>-1252918</v>
      </c>
    </row>
    <row r="20" spans="1:31" s="170" customFormat="1" ht="19.5" customHeight="1" x14ac:dyDescent="0.25">
      <c r="A20" s="166"/>
      <c r="B20" s="166" t="s">
        <v>240</v>
      </c>
      <c r="C20" s="166"/>
      <c r="D20" s="148"/>
      <c r="E20" s="169"/>
      <c r="G20" s="174">
        <v>0</v>
      </c>
      <c r="H20" s="162"/>
      <c r="I20" s="174">
        <v>0</v>
      </c>
      <c r="J20" s="162"/>
      <c r="K20" s="174">
        <v>1065</v>
      </c>
      <c r="L20" s="162"/>
      <c r="M20" s="174">
        <v>0</v>
      </c>
      <c r="N20" s="162"/>
      <c r="O20" s="174">
        <v>0</v>
      </c>
      <c r="P20" s="172"/>
      <c r="Q20" s="110">
        <v>0</v>
      </c>
      <c r="R20" s="108"/>
      <c r="S20" s="110">
        <v>-1065</v>
      </c>
      <c r="T20" s="173"/>
      <c r="U20" s="174">
        <v>0</v>
      </c>
      <c r="V20" s="162"/>
      <c r="W20" s="174">
        <v>0</v>
      </c>
      <c r="X20" s="162"/>
      <c r="Y20" s="219">
        <f>SUM(Y11,Y16)</f>
        <v>0</v>
      </c>
      <c r="Z20" s="162"/>
      <c r="AA20" s="215">
        <f>SUM(G20,I20,K20,O20,S20,Y20)</f>
        <v>0</v>
      </c>
      <c r="AB20" s="162"/>
      <c r="AC20" s="110">
        <v>0</v>
      </c>
      <c r="AD20" s="162"/>
      <c r="AE20" s="211">
        <f>AA20+AC20</f>
        <v>0</v>
      </c>
    </row>
    <row r="21" spans="1:31" s="170" customFormat="1" ht="19.5" hidden="1" customHeight="1" x14ac:dyDescent="0.25">
      <c r="C21" s="165"/>
      <c r="D21" s="175"/>
      <c r="E21" s="169"/>
      <c r="F21" s="148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6"/>
      <c r="S21" s="125"/>
      <c r="T21" s="125"/>
      <c r="U21" s="125"/>
      <c r="V21" s="176"/>
      <c r="W21" s="177"/>
      <c r="X21" s="176"/>
      <c r="Y21" s="177"/>
      <c r="Z21" s="177"/>
      <c r="AA21" s="212"/>
      <c r="AB21" s="124"/>
      <c r="AC21" s="125"/>
      <c r="AD21" s="125"/>
      <c r="AE21" s="212"/>
    </row>
    <row r="22" spans="1:31" ht="19.5" hidden="1" customHeight="1" x14ac:dyDescent="0.3">
      <c r="B22" s="178" t="s">
        <v>145</v>
      </c>
      <c r="C22" s="178"/>
      <c r="D22" s="175"/>
      <c r="E22" s="140"/>
      <c r="F22" s="140"/>
      <c r="G22" s="179">
        <f>G20</f>
        <v>0</v>
      </c>
      <c r="H22" s="161"/>
      <c r="I22" s="179">
        <f>I20</f>
        <v>0</v>
      </c>
      <c r="J22" s="158"/>
      <c r="K22" s="179">
        <f>K20</f>
        <v>1065</v>
      </c>
      <c r="L22" s="180"/>
      <c r="M22" s="179">
        <f>M20</f>
        <v>0</v>
      </c>
      <c r="N22" s="180"/>
      <c r="O22" s="179">
        <f>O20</f>
        <v>0</v>
      </c>
      <c r="P22" s="158"/>
      <c r="Q22" s="179">
        <f>Q20</f>
        <v>0</v>
      </c>
      <c r="R22" s="161"/>
      <c r="S22" s="181">
        <f>S20</f>
        <v>-1065</v>
      </c>
      <c r="T22" s="121"/>
      <c r="U22" s="181">
        <f>U20</f>
        <v>0</v>
      </c>
      <c r="V22" s="161"/>
      <c r="W22" s="182">
        <f>W20</f>
        <v>0</v>
      </c>
      <c r="X22" s="161"/>
      <c r="Y22" s="182">
        <f>Y20</f>
        <v>0</v>
      </c>
      <c r="Z22" s="183"/>
      <c r="AA22" s="213">
        <f>AA20</f>
        <v>0</v>
      </c>
      <c r="AB22" s="184"/>
      <c r="AC22" s="181">
        <f>AC20</f>
        <v>0</v>
      </c>
      <c r="AD22" s="109"/>
      <c r="AE22" s="213">
        <f>AE20</f>
        <v>0</v>
      </c>
    </row>
    <row r="23" spans="1:31" ht="19.5" hidden="1" customHeight="1" x14ac:dyDescent="0.3">
      <c r="B23" s="164"/>
      <c r="C23" s="185"/>
      <c r="E23" s="140"/>
      <c r="F23" s="140"/>
      <c r="G23" s="158"/>
      <c r="H23" s="161"/>
      <c r="I23" s="158"/>
      <c r="J23" s="158"/>
      <c r="K23" s="158"/>
      <c r="L23" s="180"/>
      <c r="M23" s="158"/>
      <c r="N23" s="180"/>
      <c r="O23" s="158"/>
      <c r="P23" s="158"/>
      <c r="Q23" s="158"/>
      <c r="R23" s="161"/>
      <c r="S23" s="121"/>
      <c r="T23" s="121"/>
      <c r="U23" s="121"/>
      <c r="V23" s="161"/>
      <c r="W23" s="183"/>
      <c r="X23" s="161"/>
      <c r="Y23" s="183"/>
      <c r="Z23" s="183"/>
      <c r="AA23" s="218"/>
      <c r="AB23" s="184"/>
      <c r="AC23" s="121"/>
      <c r="AD23" s="109"/>
      <c r="AE23" s="214"/>
    </row>
    <row r="24" spans="1:31" ht="20.25" hidden="1" customHeight="1" x14ac:dyDescent="0.3">
      <c r="A24" s="187"/>
      <c r="B24" s="188" t="s">
        <v>142</v>
      </c>
      <c r="C24" s="189"/>
      <c r="D24" s="190"/>
      <c r="E24" s="140"/>
      <c r="F24" s="140"/>
      <c r="G24" s="158"/>
      <c r="H24" s="161"/>
      <c r="I24" s="158"/>
      <c r="J24" s="158"/>
      <c r="K24" s="158"/>
      <c r="L24" s="180"/>
      <c r="M24" s="158"/>
      <c r="N24" s="180"/>
      <c r="O24" s="158"/>
      <c r="P24" s="158"/>
      <c r="Q24" s="158"/>
      <c r="R24" s="161"/>
      <c r="S24" s="121"/>
      <c r="T24" s="121"/>
      <c r="U24" s="121"/>
      <c r="V24" s="161"/>
      <c r="W24" s="183"/>
      <c r="X24" s="161"/>
      <c r="Y24" s="183"/>
      <c r="Z24" s="183"/>
      <c r="AA24" s="218"/>
      <c r="AB24" s="184"/>
      <c r="AC24" s="121"/>
      <c r="AD24" s="109"/>
      <c r="AE24" s="214"/>
    </row>
    <row r="25" spans="1:31" ht="20.25" hidden="1" customHeight="1" x14ac:dyDescent="0.25">
      <c r="A25" s="187"/>
      <c r="B25" s="191" t="s">
        <v>143</v>
      </c>
      <c r="C25" s="192"/>
      <c r="D25" s="193"/>
      <c r="E25" s="140"/>
      <c r="F25" s="140"/>
      <c r="G25" s="158"/>
      <c r="H25" s="161"/>
      <c r="I25" s="158"/>
      <c r="J25" s="158"/>
      <c r="K25" s="158"/>
      <c r="L25" s="180"/>
      <c r="M25" s="158"/>
      <c r="N25" s="180"/>
      <c r="O25" s="158"/>
      <c r="P25" s="158"/>
      <c r="Q25" s="158"/>
      <c r="R25" s="161"/>
      <c r="S25" s="121"/>
      <c r="T25" s="121"/>
      <c r="U25" s="121"/>
      <c r="V25" s="161"/>
      <c r="W25" s="183"/>
      <c r="X25" s="161"/>
      <c r="Y25" s="183"/>
      <c r="Z25" s="183"/>
      <c r="AA25" s="218"/>
      <c r="AB25" s="184"/>
      <c r="AC25" s="121"/>
      <c r="AD25" s="109"/>
      <c r="AE25" s="214"/>
    </row>
    <row r="26" spans="1:31" ht="20.25" hidden="1" customHeight="1" x14ac:dyDescent="0.25">
      <c r="A26" s="187"/>
      <c r="B26" s="194"/>
      <c r="C26" s="191" t="s">
        <v>135</v>
      </c>
      <c r="D26" s="193"/>
      <c r="E26" s="140"/>
      <c r="F26" s="140"/>
      <c r="G26" s="174">
        <v>0</v>
      </c>
      <c r="H26" s="162"/>
      <c r="I26" s="174">
        <v>0</v>
      </c>
      <c r="J26" s="162"/>
      <c r="K26" s="174">
        <v>0</v>
      </c>
      <c r="L26" s="168"/>
      <c r="M26" s="174">
        <v>0</v>
      </c>
      <c r="N26" s="168"/>
      <c r="O26" s="174">
        <v>0</v>
      </c>
      <c r="P26" s="171"/>
      <c r="Q26" s="174">
        <v>0</v>
      </c>
      <c r="R26" s="168"/>
      <c r="S26" s="110">
        <v>0</v>
      </c>
      <c r="T26" s="125"/>
      <c r="U26" s="110">
        <v>0</v>
      </c>
      <c r="V26" s="168"/>
      <c r="W26" s="174">
        <v>0</v>
      </c>
      <c r="X26" s="162"/>
      <c r="Y26" s="117">
        <f>SUM(V26:W26)</f>
        <v>0</v>
      </c>
      <c r="Z26" s="162"/>
      <c r="AA26" s="219">
        <f>SUM(G26:S26,Y26)</f>
        <v>0</v>
      </c>
      <c r="AB26" s="168"/>
      <c r="AC26" s="110">
        <v>0</v>
      </c>
      <c r="AD26" s="168"/>
      <c r="AE26" s="215">
        <f>SUM(AA26:AC26)</f>
        <v>0</v>
      </c>
    </row>
    <row r="27" spans="1:31" ht="20.25" hidden="1" customHeight="1" x14ac:dyDescent="0.3">
      <c r="A27" s="187"/>
      <c r="B27" s="164" t="s">
        <v>155</v>
      </c>
      <c r="C27" s="191"/>
      <c r="D27" s="193"/>
      <c r="E27" s="140"/>
      <c r="F27" s="140"/>
      <c r="G27" s="179">
        <f>G26</f>
        <v>0</v>
      </c>
      <c r="H27" s="161"/>
      <c r="I27" s="179">
        <f>I26</f>
        <v>0</v>
      </c>
      <c r="J27" s="158"/>
      <c r="K27" s="179">
        <f>K26</f>
        <v>0</v>
      </c>
      <c r="L27" s="180"/>
      <c r="M27" s="179">
        <f>M26</f>
        <v>0</v>
      </c>
      <c r="N27" s="180"/>
      <c r="O27" s="179">
        <f>O26</f>
        <v>0</v>
      </c>
      <c r="P27" s="158"/>
      <c r="Q27" s="179">
        <f>Q26</f>
        <v>0</v>
      </c>
      <c r="R27" s="161"/>
      <c r="S27" s="179">
        <f>S26</f>
        <v>0</v>
      </c>
      <c r="T27" s="158"/>
      <c r="U27" s="179">
        <f>U26</f>
        <v>0</v>
      </c>
      <c r="V27" s="161"/>
      <c r="W27" s="179">
        <f>W26</f>
        <v>0</v>
      </c>
      <c r="X27" s="161"/>
      <c r="Y27" s="179">
        <f>Y26</f>
        <v>0</v>
      </c>
      <c r="Z27" s="183"/>
      <c r="AA27" s="216">
        <f>AA26</f>
        <v>0</v>
      </c>
      <c r="AB27" s="184"/>
      <c r="AC27" s="179">
        <f>AC26</f>
        <v>0</v>
      </c>
      <c r="AD27" s="109"/>
      <c r="AE27" s="216">
        <f>AE26</f>
        <v>0</v>
      </c>
    </row>
    <row r="28" spans="1:31" ht="20.25" hidden="1" customHeight="1" x14ac:dyDescent="0.3">
      <c r="A28" s="189"/>
      <c r="B28" s="194"/>
      <c r="C28" s="195"/>
      <c r="D28" s="193"/>
      <c r="E28" s="140"/>
      <c r="F28" s="140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6"/>
      <c r="S28" s="125"/>
      <c r="T28" s="125"/>
      <c r="U28" s="125"/>
      <c r="V28" s="176"/>
      <c r="W28" s="177"/>
      <c r="X28" s="176"/>
      <c r="Y28" s="177"/>
      <c r="Z28" s="177"/>
      <c r="AA28" s="212"/>
      <c r="AB28" s="124"/>
      <c r="AC28" s="125"/>
      <c r="AD28" s="125"/>
      <c r="AE28" s="212"/>
    </row>
    <row r="29" spans="1:31" ht="20.25" customHeight="1" x14ac:dyDescent="0.3">
      <c r="A29" s="196" t="s">
        <v>154</v>
      </c>
      <c r="B29" s="194"/>
      <c r="C29" s="195"/>
      <c r="D29" s="193"/>
      <c r="E29" s="140"/>
      <c r="F29" s="140"/>
      <c r="G29" s="216">
        <f>SUM(G18:G20)</f>
        <v>0</v>
      </c>
      <c r="H29" s="161"/>
      <c r="I29" s="216">
        <f>SUM(I18:I20)</f>
        <v>0</v>
      </c>
      <c r="J29" s="158">
        <f>SUM(J19:J28)</f>
        <v>0</v>
      </c>
      <c r="K29" s="216">
        <f>SUM(K18:K20)</f>
        <v>1065</v>
      </c>
      <c r="L29" s="180">
        <f>SUM(L19:L28)</f>
        <v>0</v>
      </c>
      <c r="M29" s="216">
        <f>SUM(M18:M20)</f>
        <v>0</v>
      </c>
      <c r="N29" s="180"/>
      <c r="O29" s="216">
        <f>SUM(O18:O20)</f>
        <v>0</v>
      </c>
      <c r="P29" s="158"/>
      <c r="Q29" s="216">
        <f>SUM(Q18:Q20)</f>
        <v>1214138</v>
      </c>
      <c r="R29" s="161"/>
      <c r="S29" s="216">
        <f>SUM(S18:S20)</f>
        <v>-2385684</v>
      </c>
      <c r="T29" s="121"/>
      <c r="U29" s="216">
        <f>SUM(U18:U20)</f>
        <v>-1214138</v>
      </c>
      <c r="V29" s="161"/>
      <c r="W29" s="216">
        <f>SUM(W18:W20)</f>
        <v>0</v>
      </c>
      <c r="X29" s="161"/>
      <c r="Y29" s="216">
        <f>SUM(Y18:Y20)</f>
        <v>0</v>
      </c>
      <c r="Z29" s="183"/>
      <c r="AA29" s="216">
        <f>SUM(AA18:AA20)</f>
        <v>-2384619</v>
      </c>
      <c r="AB29" s="184"/>
      <c r="AC29" s="216">
        <f>SUM(AC18:AC20)</f>
        <v>-82437</v>
      </c>
      <c r="AD29" s="109"/>
      <c r="AE29" s="216">
        <f>SUM(AE18:AE20)</f>
        <v>-2467056</v>
      </c>
    </row>
    <row r="30" spans="1:31" ht="16.2" customHeight="1" x14ac:dyDescent="0.3">
      <c r="B30" s="164"/>
      <c r="C30" s="185"/>
      <c r="E30" s="140"/>
      <c r="F30" s="140"/>
      <c r="G30" s="158"/>
      <c r="H30" s="161"/>
      <c r="I30" s="158"/>
      <c r="J30" s="158"/>
      <c r="K30" s="158"/>
      <c r="L30" s="180"/>
      <c r="M30" s="158"/>
      <c r="N30" s="180"/>
      <c r="O30" s="158"/>
      <c r="P30" s="158"/>
      <c r="Q30" s="158"/>
      <c r="R30" s="161"/>
      <c r="S30" s="121"/>
      <c r="T30" s="121"/>
      <c r="U30" s="121"/>
      <c r="V30" s="161"/>
      <c r="W30" s="183"/>
      <c r="X30" s="161"/>
      <c r="Y30" s="183"/>
      <c r="Z30" s="183"/>
      <c r="AA30" s="121"/>
      <c r="AB30" s="184"/>
      <c r="AC30" s="121"/>
      <c r="AD30" s="109"/>
      <c r="AE30" s="121"/>
    </row>
    <row r="31" spans="1:31" s="140" customFormat="1" ht="19.5" customHeight="1" x14ac:dyDescent="0.25">
      <c r="A31" s="139" t="s">
        <v>80</v>
      </c>
      <c r="B31" s="152"/>
      <c r="C31" s="152"/>
      <c r="D31" s="152"/>
      <c r="G31" s="197"/>
      <c r="H31" s="156"/>
      <c r="I31" s="197"/>
      <c r="J31" s="156"/>
      <c r="K31" s="197"/>
      <c r="L31" s="197"/>
      <c r="M31" s="197"/>
      <c r="N31" s="197"/>
      <c r="O31" s="197"/>
      <c r="P31" s="197"/>
      <c r="Q31" s="197"/>
      <c r="R31" s="157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7"/>
    </row>
    <row r="32" spans="1:31" s="170" customFormat="1" ht="19.5" customHeight="1" x14ac:dyDescent="0.25">
      <c r="A32" s="166"/>
      <c r="B32" s="166" t="s">
        <v>81</v>
      </c>
      <c r="C32" s="166"/>
      <c r="D32" s="148"/>
      <c r="G32" s="171">
        <v>0</v>
      </c>
      <c r="H32" s="162"/>
      <c r="I32" s="171">
        <v>0</v>
      </c>
      <c r="J32" s="162"/>
      <c r="K32" s="171">
        <v>0</v>
      </c>
      <c r="L32" s="162"/>
      <c r="M32" s="171">
        <v>0</v>
      </c>
      <c r="N32" s="162"/>
      <c r="O32" s="171">
        <v>0</v>
      </c>
      <c r="P32" s="172"/>
      <c r="Q32" s="172">
        <v>0</v>
      </c>
      <c r="R32" s="162"/>
      <c r="S32" s="222">
        <f>'PL_9M 7-8'!I29</f>
        <v>1652286</v>
      </c>
      <c r="T32" s="173"/>
      <c r="U32" s="171">
        <v>0</v>
      </c>
      <c r="V32" s="162"/>
      <c r="W32" s="172">
        <v>0</v>
      </c>
      <c r="X32" s="162"/>
      <c r="Y32" s="212">
        <f>SUM(W32)</f>
        <v>0</v>
      </c>
      <c r="Z32" s="162"/>
      <c r="AA32" s="217">
        <f>SUM(G32,I32,K32,O32,S32,Y32)</f>
        <v>1652286</v>
      </c>
      <c r="AB32" s="162"/>
      <c r="AC32" s="108">
        <v>109201</v>
      </c>
      <c r="AD32" s="162"/>
      <c r="AE32" s="210">
        <f>AA32+AC32</f>
        <v>1761487</v>
      </c>
    </row>
    <row r="33" spans="1:32" s="170" customFormat="1" ht="19.5" customHeight="1" x14ac:dyDescent="0.25">
      <c r="A33" s="166"/>
      <c r="B33" s="198" t="s">
        <v>102</v>
      </c>
      <c r="C33" s="166"/>
      <c r="D33" s="148"/>
      <c r="G33" s="174">
        <v>0</v>
      </c>
      <c r="H33" s="162"/>
      <c r="I33" s="174">
        <v>0</v>
      </c>
      <c r="J33" s="162"/>
      <c r="K33" s="174">
        <v>0</v>
      </c>
      <c r="L33" s="168"/>
      <c r="M33" s="174">
        <v>0</v>
      </c>
      <c r="N33" s="168"/>
      <c r="O33" s="174">
        <v>0</v>
      </c>
      <c r="P33" s="171"/>
      <c r="Q33" s="171">
        <v>0</v>
      </c>
      <c r="R33" s="168"/>
      <c r="S33" s="171">
        <v>0</v>
      </c>
      <c r="T33" s="125"/>
      <c r="U33" s="174">
        <v>0</v>
      </c>
      <c r="V33" s="168"/>
      <c r="W33" s="174">
        <v>-204425</v>
      </c>
      <c r="X33" s="162"/>
      <c r="Y33" s="212">
        <f>SUM(W33)</f>
        <v>-204425</v>
      </c>
      <c r="Z33" s="162"/>
      <c r="AA33" s="217">
        <f>SUM(G33,I33,K33,O33,S33,Y33)</f>
        <v>-204425</v>
      </c>
      <c r="AB33" s="168"/>
      <c r="AC33" s="110">
        <v>-19344</v>
      </c>
      <c r="AD33" s="168"/>
      <c r="AE33" s="210">
        <f>AA33+AC33</f>
        <v>-223769</v>
      </c>
    </row>
    <row r="34" spans="1:32" ht="19.5" customHeight="1" x14ac:dyDescent="0.3">
      <c r="A34" s="139" t="s">
        <v>40</v>
      </c>
      <c r="C34" s="160"/>
      <c r="E34" s="199"/>
      <c r="F34" s="140"/>
      <c r="G34" s="220">
        <f>SUM(G32:G33)</f>
        <v>0</v>
      </c>
      <c r="H34" s="161"/>
      <c r="I34" s="220">
        <f>SUM(I32:I33)</f>
        <v>0</v>
      </c>
      <c r="J34" s="161"/>
      <c r="K34" s="220">
        <f>SUM(K32:K33)</f>
        <v>0</v>
      </c>
      <c r="L34" s="161"/>
      <c r="M34" s="220">
        <f>SUM(M32:M33)</f>
        <v>0</v>
      </c>
      <c r="N34" s="161"/>
      <c r="O34" s="220">
        <f>SUM(O32:O33)</f>
        <v>0</v>
      </c>
      <c r="P34" s="158"/>
      <c r="Q34" s="220">
        <f>SUM(Q32:Q33)</f>
        <v>0</v>
      </c>
      <c r="R34" s="161"/>
      <c r="S34" s="223">
        <f>SUM(S32:S33)</f>
        <v>1652286</v>
      </c>
      <c r="T34" s="159"/>
      <c r="U34" s="220">
        <f>SUM(U32:U33)</f>
        <v>0</v>
      </c>
      <c r="V34" s="161"/>
      <c r="W34" s="220">
        <f>SUM(W32:W33)</f>
        <v>-204425</v>
      </c>
      <c r="X34" s="161"/>
      <c r="Y34" s="224">
        <f>SUM(Y32:Y33)</f>
        <v>-204425</v>
      </c>
      <c r="Z34" s="109"/>
      <c r="AA34" s="224">
        <f>SUM(AA32:AA33)</f>
        <v>1447861</v>
      </c>
      <c r="AB34" s="109"/>
      <c r="AC34" s="224">
        <f>SUM(AC32:AC33)</f>
        <v>89857</v>
      </c>
      <c r="AD34" s="161"/>
      <c r="AE34" s="223">
        <f>SUM(AE32:AE33)</f>
        <v>1537718</v>
      </c>
    </row>
    <row r="35" spans="1:32" ht="12.75" customHeight="1" x14ac:dyDescent="0.25">
      <c r="B35" s="144"/>
      <c r="E35" s="140"/>
      <c r="G35" s="180"/>
      <c r="H35" s="200"/>
      <c r="I35" s="201"/>
      <c r="J35" s="200"/>
      <c r="K35" s="161"/>
      <c r="L35" s="159"/>
      <c r="M35" s="161"/>
      <c r="N35" s="159"/>
      <c r="O35" s="180"/>
      <c r="P35" s="180"/>
      <c r="Q35" s="180"/>
      <c r="R35" s="159"/>
      <c r="S35" s="200"/>
      <c r="T35" s="200"/>
      <c r="U35" s="200"/>
      <c r="V35" s="159"/>
      <c r="W35" s="161"/>
      <c r="X35" s="159"/>
      <c r="Y35" s="183"/>
      <c r="Z35" s="159"/>
      <c r="AA35" s="159"/>
      <c r="AB35" s="159"/>
      <c r="AC35" s="159"/>
      <c r="AD35" s="159"/>
      <c r="AE35" s="159"/>
      <c r="AF35" s="202"/>
    </row>
    <row r="36" spans="1:32" s="203" customFormat="1" ht="19.5" customHeight="1" thickBot="1" x14ac:dyDescent="0.65">
      <c r="A36" s="203" t="s">
        <v>239</v>
      </c>
      <c r="B36" s="204"/>
      <c r="C36" s="204"/>
      <c r="D36" s="205"/>
      <c r="G36" s="221">
        <f>SUM(G12,G29,G34)</f>
        <v>2500000</v>
      </c>
      <c r="H36" s="206"/>
      <c r="I36" s="221">
        <f>SUM(I12,I29,I34)</f>
        <v>3407489</v>
      </c>
      <c r="J36" s="207"/>
      <c r="K36" s="221">
        <f>SUM(K12,K29,K34)</f>
        <v>-64372</v>
      </c>
      <c r="L36" s="207"/>
      <c r="M36" s="221">
        <f>SUM(M12,M29,M34)</f>
        <v>-186755</v>
      </c>
      <c r="N36" s="207"/>
      <c r="O36" s="221">
        <f>SUM(O12,O29,O34)</f>
        <v>250000</v>
      </c>
      <c r="P36" s="206"/>
      <c r="Q36" s="221">
        <f>SUM(Q12,Q29,Q34)</f>
        <v>1214138</v>
      </c>
      <c r="R36" s="207"/>
      <c r="S36" s="221">
        <f>SUM(S12,S29,S34)</f>
        <v>4919540</v>
      </c>
      <c r="T36" s="206"/>
      <c r="U36" s="221">
        <f>SUM(U12,U29,U34)</f>
        <v>-1214138</v>
      </c>
      <c r="V36" s="207"/>
      <c r="W36" s="221">
        <f>SUM(W12,W29,W34)</f>
        <v>-141755</v>
      </c>
      <c r="X36" s="207"/>
      <c r="Y36" s="221">
        <f>SUM(Y12,Y29,Y34)</f>
        <v>-141755</v>
      </c>
      <c r="Z36" s="207"/>
      <c r="AA36" s="221">
        <f>SUM(AA12,AA29,AA34)</f>
        <v>10684147</v>
      </c>
      <c r="AB36" s="207"/>
      <c r="AC36" s="221">
        <f>SUM(AC12,AC29,AC34)</f>
        <v>425071</v>
      </c>
      <c r="AD36" s="206"/>
      <c r="AE36" s="221">
        <f>SUM(AE12,AE29,AE34)</f>
        <v>11109218</v>
      </c>
      <c r="AF36" s="208"/>
    </row>
    <row r="37" spans="1:32" ht="19.5" customHeight="1" thickTop="1" x14ac:dyDescent="0.25">
      <c r="G37" s="159"/>
      <c r="H37" s="159"/>
      <c r="I37" s="158"/>
      <c r="J37" s="161"/>
      <c r="K37" s="159"/>
      <c r="L37" s="161"/>
      <c r="M37" s="161"/>
      <c r="N37" s="161"/>
      <c r="O37" s="159"/>
      <c r="P37" s="159"/>
      <c r="Q37" s="159"/>
      <c r="R37" s="161"/>
      <c r="S37" s="159"/>
      <c r="T37" s="159"/>
      <c r="U37" s="159"/>
      <c r="V37" s="161"/>
      <c r="W37" s="183"/>
      <c r="X37" s="161"/>
      <c r="Y37" s="159"/>
      <c r="Z37" s="161"/>
      <c r="AA37" s="159"/>
      <c r="AB37" s="161"/>
      <c r="AC37" s="159"/>
      <c r="AD37" s="161"/>
      <c r="AE37" s="159"/>
    </row>
    <row r="44" spans="1:32" hidden="1" x14ac:dyDescent="0.25"/>
    <row r="56" spans="8:10" x14ac:dyDescent="0.25">
      <c r="J56" s="147">
        <v>0</v>
      </c>
    </row>
    <row r="57" spans="8:10" x14ac:dyDescent="0.25">
      <c r="H57" s="147">
        <v>0</v>
      </c>
      <c r="J57" s="147">
        <v>80000</v>
      </c>
    </row>
    <row r="58" spans="8:10" x14ac:dyDescent="0.25">
      <c r="J58" s="147">
        <v>1351</v>
      </c>
    </row>
    <row r="59" spans="8:10" x14ac:dyDescent="0.25">
      <c r="J59" s="147">
        <v>16983</v>
      </c>
    </row>
    <row r="60" spans="8:10" x14ac:dyDescent="0.25">
      <c r="J60" s="147">
        <v>19761</v>
      </c>
    </row>
    <row r="89" spans="4:6" x14ac:dyDescent="0.25">
      <c r="D89" s="140">
        <v>6</v>
      </c>
    </row>
    <row r="90" spans="4:6" x14ac:dyDescent="0.25">
      <c r="F90" s="163">
        <f>'SE Conso 10'!S35</f>
        <v>5358907</v>
      </c>
    </row>
    <row r="91" spans="4:6" x14ac:dyDescent="0.25">
      <c r="D91" s="140">
        <v>6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G4:AE4"/>
    <mergeCell ref="A8:A9"/>
    <mergeCell ref="G10:AE10"/>
    <mergeCell ref="O6:S6"/>
    <mergeCell ref="W6:Y6"/>
    <mergeCell ref="W5:Y5"/>
  </mergeCells>
  <pageMargins left="0.6" right="0.6" top="0.48" bottom="0.5" header="0.5" footer="0.5"/>
  <pageSetup paperSize="9" scale="58" firstPageNumber="9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1"/>
  <sheetViews>
    <sheetView view="pageBreakPreview" topLeftCell="D1" zoomScale="90" zoomScaleNormal="66" zoomScaleSheetLayoutView="90" workbookViewId="0">
      <selection activeCell="Z43" sqref="Z43"/>
    </sheetView>
  </sheetViews>
  <sheetFormatPr defaultColWidth="9.125" defaultRowHeight="19.5" customHeight="1" x14ac:dyDescent="0.25"/>
  <cols>
    <col min="1" max="1" width="1.375" style="144" customWidth="1"/>
    <col min="2" max="3" width="1.375" style="139" customWidth="1"/>
    <col min="4" max="4" width="53" style="140" customWidth="1"/>
    <col min="5" max="5" width="7.75" style="144" customWidth="1"/>
    <col min="6" max="6" width="1.125" style="144" customWidth="1"/>
    <col min="7" max="7" width="12.75" style="147" customWidth="1"/>
    <col min="8" max="8" width="1.125" style="147" customWidth="1"/>
    <col min="9" max="9" width="12.75" style="147" customWidth="1"/>
    <col min="10" max="10" width="1.125" style="147" customWidth="1"/>
    <col min="11" max="11" width="11.375" style="147" bestFit="1" customWidth="1"/>
    <col min="12" max="12" width="1.125" style="147" customWidth="1"/>
    <col min="13" max="13" width="12" style="147" customWidth="1"/>
    <col min="14" max="14" width="1.125" style="147" customWidth="1"/>
    <col min="15" max="15" width="11.375" style="147" customWidth="1"/>
    <col min="16" max="16" width="1.125" style="147" customWidth="1"/>
    <col min="17" max="17" width="14.625" style="147" bestFit="1" customWidth="1"/>
    <col min="18" max="18" width="1.125" style="147" customWidth="1"/>
    <col min="19" max="19" width="15.25" style="147" bestFit="1" customWidth="1"/>
    <col min="20" max="20" width="1.125" style="147" customWidth="1"/>
    <col min="21" max="21" width="13.75" style="147" customWidth="1"/>
    <col min="22" max="22" width="1.125" style="147" customWidth="1"/>
    <col min="23" max="23" width="14.25" style="147" bestFit="1" customWidth="1"/>
    <col min="24" max="24" width="1.125" style="147" customWidth="1"/>
    <col min="25" max="25" width="14.25" style="147" bestFit="1" customWidth="1"/>
    <col min="26" max="26" width="1.125" style="147" customWidth="1"/>
    <col min="27" max="27" width="15.25" style="147" bestFit="1" customWidth="1"/>
    <col min="28" max="28" width="1.125" style="147" customWidth="1"/>
    <col min="29" max="29" width="13.125" style="147" customWidth="1"/>
    <col min="30" max="30" width="1.125" style="147" customWidth="1"/>
    <col min="31" max="31" width="15.25" style="144" bestFit="1" customWidth="1"/>
    <col min="32" max="32" width="15.75" style="144" customWidth="1"/>
    <col min="33" max="16384" width="9.125" style="144"/>
  </cols>
  <sheetData>
    <row r="1" spans="1:31" ht="19.5" customHeight="1" x14ac:dyDescent="0.3">
      <c r="A1" s="136" t="s">
        <v>61</v>
      </c>
      <c r="B1" s="137"/>
      <c r="C1" s="138"/>
      <c r="D1" s="139"/>
      <c r="E1" s="140"/>
      <c r="F1" s="140"/>
      <c r="G1" s="141"/>
      <c r="H1" s="141"/>
      <c r="I1" s="141"/>
      <c r="J1" s="141"/>
      <c r="K1" s="141"/>
      <c r="L1" s="142"/>
      <c r="M1" s="142"/>
      <c r="N1" s="142"/>
      <c r="O1" s="141"/>
      <c r="P1" s="142"/>
      <c r="Q1" s="143"/>
      <c r="R1" s="142"/>
      <c r="S1" s="143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</row>
    <row r="2" spans="1:31" ht="19.5" customHeight="1" x14ac:dyDescent="0.3">
      <c r="A2" s="145" t="s">
        <v>78</v>
      </c>
      <c r="B2" s="138"/>
      <c r="C2" s="138"/>
      <c r="D2" s="139"/>
      <c r="E2" s="140"/>
      <c r="F2" s="140"/>
      <c r="G2" s="141"/>
      <c r="H2" s="141"/>
      <c r="I2" s="141"/>
      <c r="J2" s="141"/>
      <c r="K2" s="141"/>
      <c r="L2" s="142"/>
      <c r="M2" s="142"/>
      <c r="N2" s="142"/>
      <c r="O2" s="141"/>
      <c r="P2" s="142"/>
      <c r="Q2" s="143"/>
      <c r="R2" s="142"/>
      <c r="S2" s="143"/>
      <c r="T2" s="142"/>
      <c r="U2" s="142"/>
      <c r="V2" s="142"/>
      <c r="W2" s="142"/>
      <c r="X2" s="142"/>
      <c r="Y2" s="142"/>
      <c r="Z2" s="142"/>
      <c r="AA2" s="142"/>
      <c r="AB2" s="142"/>
    </row>
    <row r="3" spans="1:31" ht="19.5" customHeight="1" x14ac:dyDescent="0.25">
      <c r="A3" s="138"/>
      <c r="B3" s="138"/>
      <c r="C3" s="138"/>
      <c r="D3" s="139"/>
      <c r="E3" s="140"/>
      <c r="F3" s="140"/>
      <c r="G3" s="141"/>
      <c r="H3" s="141"/>
      <c r="I3" s="141"/>
      <c r="J3" s="141"/>
      <c r="K3" s="141"/>
      <c r="L3" s="142"/>
      <c r="M3" s="142"/>
      <c r="N3" s="142"/>
      <c r="O3" s="141"/>
      <c r="P3" s="142"/>
      <c r="Q3" s="143"/>
      <c r="R3" s="142"/>
      <c r="S3" s="143"/>
      <c r="T3" s="142"/>
      <c r="U3" s="142"/>
      <c r="V3" s="142"/>
      <c r="W3" s="142"/>
      <c r="X3" s="142"/>
      <c r="Y3" s="142"/>
      <c r="Z3" s="142"/>
      <c r="AA3" s="142"/>
      <c r="AB3" s="142"/>
    </row>
    <row r="4" spans="1:31" s="140" customFormat="1" ht="19.5" customHeight="1" x14ac:dyDescent="0.25">
      <c r="G4" s="388" t="s">
        <v>92</v>
      </c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</row>
    <row r="5" spans="1:31" s="140" customFormat="1" ht="19.5" customHeight="1" x14ac:dyDescent="0.25">
      <c r="E5" s="148"/>
      <c r="F5" s="148"/>
      <c r="G5" s="149"/>
      <c r="H5" s="149"/>
      <c r="I5" s="149"/>
      <c r="J5" s="149"/>
      <c r="K5" s="148" t="s">
        <v>83</v>
      </c>
      <c r="L5" s="149"/>
      <c r="M5" s="149" t="s">
        <v>110</v>
      </c>
      <c r="N5" s="149"/>
      <c r="O5" s="141"/>
      <c r="P5" s="141"/>
      <c r="Q5" s="141"/>
      <c r="R5" s="142"/>
      <c r="S5" s="143"/>
      <c r="T5" s="143"/>
      <c r="V5" s="142"/>
      <c r="W5" s="142"/>
      <c r="X5" s="142"/>
      <c r="Y5" s="142"/>
      <c r="Z5" s="149"/>
      <c r="AA5" s="149"/>
      <c r="AB5" s="149"/>
      <c r="AC5" s="149"/>
      <c r="AD5" s="149"/>
      <c r="AE5" s="148"/>
    </row>
    <row r="6" spans="1:31" s="140" customFormat="1" ht="19.5" customHeight="1" x14ac:dyDescent="0.25">
      <c r="E6" s="148"/>
      <c r="F6" s="148"/>
      <c r="G6" s="149"/>
      <c r="H6" s="149"/>
      <c r="I6" s="149" t="s">
        <v>91</v>
      </c>
      <c r="J6" s="149"/>
      <c r="K6" s="150" t="s">
        <v>82</v>
      </c>
      <c r="L6" s="149"/>
      <c r="M6" s="149" t="s">
        <v>111</v>
      </c>
      <c r="N6" s="149"/>
      <c r="O6" s="391" t="s">
        <v>44</v>
      </c>
      <c r="P6" s="391"/>
      <c r="Q6" s="391"/>
      <c r="R6" s="391"/>
      <c r="S6" s="391"/>
      <c r="W6" s="391" t="s">
        <v>29</v>
      </c>
      <c r="X6" s="391"/>
      <c r="Y6" s="391"/>
      <c r="Z6" s="149"/>
      <c r="AA6" s="149" t="s">
        <v>24</v>
      </c>
      <c r="AB6" s="149"/>
      <c r="AC6" s="149"/>
      <c r="AD6" s="149"/>
      <c r="AE6" s="148"/>
    </row>
    <row r="7" spans="1:31" s="140" customFormat="1" ht="19.5" customHeight="1" x14ac:dyDescent="0.25">
      <c r="E7" s="148"/>
      <c r="F7" s="148"/>
      <c r="G7" s="149" t="s">
        <v>45</v>
      </c>
      <c r="H7" s="149"/>
      <c r="I7" s="148" t="s">
        <v>90</v>
      </c>
      <c r="J7" s="149"/>
      <c r="K7" s="151" t="s">
        <v>181</v>
      </c>
      <c r="L7" s="149"/>
      <c r="M7" s="149" t="s">
        <v>158</v>
      </c>
      <c r="N7" s="149"/>
      <c r="O7" s="149"/>
      <c r="P7" s="149"/>
      <c r="Q7" s="149" t="s">
        <v>204</v>
      </c>
      <c r="R7" s="149"/>
      <c r="S7" s="149"/>
      <c r="T7" s="149"/>
      <c r="U7" s="149"/>
      <c r="V7" s="149"/>
      <c r="W7" s="149"/>
      <c r="X7" s="149"/>
      <c r="Y7" s="149" t="s">
        <v>59</v>
      </c>
      <c r="Z7" s="149"/>
      <c r="AA7" s="149" t="s">
        <v>85</v>
      </c>
      <c r="AB7" s="149"/>
      <c r="AC7" s="149" t="s">
        <v>179</v>
      </c>
      <c r="AD7" s="149"/>
      <c r="AE7" s="148"/>
    </row>
    <row r="8" spans="1:31" s="140" customFormat="1" ht="19.5" customHeight="1" x14ac:dyDescent="0.25">
      <c r="A8" s="389"/>
      <c r="B8" s="152"/>
      <c r="C8" s="152"/>
      <c r="D8" s="152"/>
      <c r="E8" s="148"/>
      <c r="F8" s="148"/>
      <c r="G8" s="149" t="s">
        <v>47</v>
      </c>
      <c r="H8" s="149"/>
      <c r="I8" s="149" t="s">
        <v>89</v>
      </c>
      <c r="J8" s="149"/>
      <c r="K8" s="151" t="s">
        <v>180</v>
      </c>
      <c r="L8" s="149"/>
      <c r="M8" s="149" t="s">
        <v>108</v>
      </c>
      <c r="N8" s="149"/>
      <c r="O8" s="153" t="s">
        <v>162</v>
      </c>
      <c r="P8" s="153"/>
      <c r="Q8" s="153" t="s">
        <v>203</v>
      </c>
      <c r="R8" s="149"/>
      <c r="S8" s="149"/>
      <c r="T8" s="149"/>
      <c r="U8" s="149" t="s">
        <v>204</v>
      </c>
      <c r="V8" s="149"/>
      <c r="W8" s="149" t="s">
        <v>159</v>
      </c>
      <c r="X8" s="149"/>
      <c r="Y8" s="149" t="s">
        <v>48</v>
      </c>
      <c r="Z8" s="149"/>
      <c r="AA8" s="149" t="s">
        <v>86</v>
      </c>
      <c r="AB8" s="149"/>
      <c r="AC8" s="149" t="s">
        <v>178</v>
      </c>
      <c r="AD8" s="149"/>
      <c r="AE8" s="149" t="s">
        <v>46</v>
      </c>
    </row>
    <row r="9" spans="1:31" s="140" customFormat="1" ht="19.5" customHeight="1" x14ac:dyDescent="0.25">
      <c r="A9" s="389"/>
      <c r="B9" s="152"/>
      <c r="C9" s="152"/>
      <c r="D9" s="152"/>
      <c r="E9" s="94" t="s">
        <v>23</v>
      </c>
      <c r="F9" s="148"/>
      <c r="G9" s="149" t="s">
        <v>49</v>
      </c>
      <c r="H9" s="149"/>
      <c r="I9" s="149" t="s">
        <v>88</v>
      </c>
      <c r="J9" s="149"/>
      <c r="K9" s="151" t="s">
        <v>84</v>
      </c>
      <c r="L9" s="149"/>
      <c r="M9" s="149" t="s">
        <v>112</v>
      </c>
      <c r="N9" s="149"/>
      <c r="O9" s="153" t="s">
        <v>141</v>
      </c>
      <c r="P9" s="153"/>
      <c r="Q9" s="153" t="s">
        <v>141</v>
      </c>
      <c r="R9" s="149"/>
      <c r="S9" s="149" t="s">
        <v>28</v>
      </c>
      <c r="T9" s="149"/>
      <c r="U9" s="149" t="s">
        <v>203</v>
      </c>
      <c r="V9" s="149"/>
      <c r="W9" s="154" t="s">
        <v>141</v>
      </c>
      <c r="X9" s="149"/>
      <c r="Y9" s="149" t="s">
        <v>50</v>
      </c>
      <c r="Z9" s="149"/>
      <c r="AA9" s="149" t="s">
        <v>87</v>
      </c>
      <c r="AB9" s="149"/>
      <c r="AC9" s="149" t="s">
        <v>51</v>
      </c>
      <c r="AD9" s="149"/>
      <c r="AE9" s="149" t="s">
        <v>52</v>
      </c>
    </row>
    <row r="10" spans="1:31" s="140" customFormat="1" ht="19.5" customHeight="1" x14ac:dyDescent="0.25">
      <c r="A10" s="152"/>
      <c r="B10" s="152"/>
      <c r="C10" s="152"/>
      <c r="D10" s="152"/>
      <c r="G10" s="390" t="s">
        <v>64</v>
      </c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0"/>
      <c r="AD10" s="390"/>
      <c r="AE10" s="390"/>
    </row>
    <row r="11" spans="1:31" s="140" customFormat="1" ht="19.5" customHeight="1" x14ac:dyDescent="0.25">
      <c r="A11" s="155" t="s">
        <v>242</v>
      </c>
      <c r="B11" s="152"/>
      <c r="C11" s="152"/>
      <c r="D11" s="152"/>
      <c r="G11" s="156"/>
      <c r="H11" s="156"/>
      <c r="I11" s="156"/>
      <c r="J11" s="156"/>
      <c r="K11" s="156"/>
      <c r="L11" s="156"/>
      <c r="M11" s="156"/>
      <c r="N11" s="156"/>
      <c r="O11" s="156"/>
      <c r="P11" s="157"/>
      <c r="Q11" s="156"/>
      <c r="R11" s="157"/>
      <c r="S11" s="156"/>
      <c r="T11" s="157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7"/>
    </row>
    <row r="12" spans="1:31" ht="19.5" customHeight="1" x14ac:dyDescent="0.25">
      <c r="A12" s="139" t="s">
        <v>218</v>
      </c>
      <c r="G12" s="121">
        <v>2500000</v>
      </c>
      <c r="H12" s="121"/>
      <c r="I12" s="121">
        <v>3407489</v>
      </c>
      <c r="J12" s="121"/>
      <c r="K12" s="121">
        <v>-66134</v>
      </c>
      <c r="L12" s="121"/>
      <c r="M12" s="121">
        <v>-186755</v>
      </c>
      <c r="N12" s="121"/>
      <c r="O12" s="121">
        <v>250000</v>
      </c>
      <c r="P12" s="121"/>
      <c r="Q12" s="121">
        <v>1214138</v>
      </c>
      <c r="R12" s="121"/>
      <c r="S12" s="121">
        <v>5389206</v>
      </c>
      <c r="T12" s="121"/>
      <c r="U12" s="158">
        <v>-1214138</v>
      </c>
      <c r="V12" s="121"/>
      <c r="W12" s="121">
        <v>19706</v>
      </c>
      <c r="X12" s="159"/>
      <c r="Y12" s="209">
        <f>SUM(W12)</f>
        <v>19706</v>
      </c>
      <c r="Z12" s="159"/>
      <c r="AA12" s="209">
        <f>SUM(G12:U12,Y12)</f>
        <v>11313512</v>
      </c>
      <c r="AB12" s="159"/>
      <c r="AC12" s="159">
        <v>418006</v>
      </c>
      <c r="AD12" s="159"/>
      <c r="AE12" s="209">
        <f>AA12+AC12</f>
        <v>11731518</v>
      </c>
    </row>
    <row r="13" spans="1:31" ht="19.5" customHeight="1" x14ac:dyDescent="0.25">
      <c r="A13" s="139"/>
      <c r="G13" s="159"/>
      <c r="H13" s="159"/>
      <c r="I13" s="159"/>
      <c r="J13" s="159"/>
      <c r="K13" s="159"/>
      <c r="L13" s="159"/>
      <c r="M13" s="121"/>
      <c r="N13" s="159"/>
      <c r="O13" s="159"/>
      <c r="P13" s="159"/>
      <c r="Q13" s="159"/>
      <c r="R13" s="159"/>
      <c r="S13" s="159"/>
      <c r="T13" s="159"/>
      <c r="U13" s="159"/>
      <c r="V13" s="159"/>
      <c r="W13" s="121"/>
      <c r="X13" s="159"/>
      <c r="Y13" s="159"/>
      <c r="Z13" s="159"/>
      <c r="AA13" s="159"/>
      <c r="AB13" s="159"/>
      <c r="AC13" s="159"/>
      <c r="AD13" s="159"/>
      <c r="AE13" s="159"/>
    </row>
    <row r="14" spans="1:31" ht="19.5" customHeight="1" x14ac:dyDescent="0.25">
      <c r="A14" s="144" t="s">
        <v>79</v>
      </c>
      <c r="B14" s="160"/>
      <c r="G14" s="161"/>
      <c r="H14" s="161"/>
      <c r="I14" s="162"/>
      <c r="J14" s="161"/>
      <c r="K14" s="161"/>
      <c r="L14" s="163"/>
      <c r="M14" s="161"/>
      <c r="N14" s="163"/>
      <c r="O14" s="163"/>
      <c r="P14" s="163"/>
      <c r="Q14" s="163"/>
      <c r="R14" s="163"/>
      <c r="S14" s="163"/>
      <c r="T14" s="163"/>
      <c r="U14" s="163"/>
      <c r="V14" s="163"/>
      <c r="W14" s="161"/>
      <c r="X14" s="161"/>
      <c r="Y14" s="161"/>
      <c r="Z14" s="161"/>
      <c r="AA14" s="163"/>
      <c r="AB14" s="163"/>
      <c r="AC14" s="163"/>
      <c r="AD14" s="163"/>
      <c r="AE14" s="163"/>
    </row>
    <row r="15" spans="1:31" ht="19.5" customHeight="1" x14ac:dyDescent="0.3">
      <c r="B15" s="164" t="s">
        <v>185</v>
      </c>
      <c r="G15" s="161"/>
      <c r="H15" s="161"/>
      <c r="I15" s="162"/>
      <c r="J15" s="161"/>
      <c r="K15" s="161"/>
      <c r="L15" s="163"/>
      <c r="M15" s="161"/>
      <c r="N15" s="163"/>
      <c r="O15" s="163"/>
      <c r="P15" s="163"/>
      <c r="Q15" s="163"/>
      <c r="R15" s="163"/>
      <c r="S15" s="163"/>
      <c r="T15" s="163"/>
      <c r="U15" s="163"/>
      <c r="V15" s="163"/>
      <c r="W15" s="161"/>
      <c r="X15" s="161"/>
      <c r="Y15" s="161"/>
      <c r="Z15" s="161"/>
      <c r="AA15" s="163"/>
      <c r="AB15" s="163"/>
      <c r="AC15" s="163"/>
      <c r="AD15" s="163"/>
      <c r="AE15" s="163"/>
    </row>
    <row r="16" spans="1:31" ht="19.5" hidden="1" customHeight="1" x14ac:dyDescent="0.25">
      <c r="B16" s="165" t="s">
        <v>139</v>
      </c>
      <c r="G16" s="161"/>
      <c r="H16" s="161"/>
      <c r="I16" s="162"/>
      <c r="J16" s="161"/>
      <c r="K16" s="161"/>
      <c r="L16" s="163"/>
      <c r="M16" s="161"/>
      <c r="N16" s="163"/>
      <c r="O16" s="163"/>
      <c r="P16" s="163"/>
      <c r="Q16" s="163"/>
      <c r="R16" s="163"/>
      <c r="S16" s="163"/>
      <c r="T16" s="163"/>
      <c r="U16" s="163"/>
      <c r="V16" s="163"/>
      <c r="W16" s="161"/>
      <c r="X16" s="161"/>
      <c r="Y16" s="161"/>
      <c r="Z16" s="161"/>
      <c r="AA16" s="163"/>
      <c r="AB16" s="163"/>
      <c r="AC16" s="163"/>
      <c r="AD16" s="163"/>
      <c r="AE16" s="163"/>
    </row>
    <row r="17" spans="1:31" ht="19.5" hidden="1" customHeight="1" x14ac:dyDescent="0.25">
      <c r="B17" s="165"/>
      <c r="C17" s="166" t="s">
        <v>138</v>
      </c>
      <c r="G17" s="167"/>
      <c r="H17" s="162"/>
      <c r="I17" s="167"/>
      <c r="J17" s="162"/>
      <c r="K17" s="167"/>
      <c r="L17" s="168"/>
      <c r="M17" s="167"/>
      <c r="N17" s="168"/>
      <c r="O17" s="167"/>
      <c r="P17" s="168"/>
      <c r="Q17" s="167"/>
      <c r="R17" s="168"/>
      <c r="S17" s="167"/>
      <c r="T17" s="168"/>
      <c r="U17" s="167"/>
      <c r="V17" s="168"/>
      <c r="W17" s="167"/>
      <c r="X17" s="162"/>
      <c r="Y17" s="167"/>
      <c r="Z17" s="162"/>
      <c r="AA17" s="167"/>
      <c r="AB17" s="168"/>
      <c r="AC17" s="168"/>
      <c r="AD17" s="168"/>
      <c r="AE17" s="168"/>
    </row>
    <row r="18" spans="1:31" ht="19.5" customHeight="1" x14ac:dyDescent="0.25">
      <c r="B18" s="165" t="s">
        <v>205</v>
      </c>
      <c r="C18" s="166"/>
      <c r="E18" s="169">
        <v>6</v>
      </c>
      <c r="G18" s="124">
        <v>0</v>
      </c>
      <c r="H18" s="176"/>
      <c r="I18" s="124">
        <v>0</v>
      </c>
      <c r="J18" s="176"/>
      <c r="K18" s="124">
        <v>0</v>
      </c>
      <c r="L18" s="168"/>
      <c r="M18" s="124">
        <v>0</v>
      </c>
      <c r="N18" s="168"/>
      <c r="O18" s="124">
        <v>0</v>
      </c>
      <c r="P18" s="168"/>
      <c r="Q18" s="108">
        <f>'BS 2-4'!F90-Q12</f>
        <v>672362</v>
      </c>
      <c r="R18" s="168"/>
      <c r="S18" s="108">
        <v>-672362</v>
      </c>
      <c r="T18" s="168"/>
      <c r="U18" s="108">
        <f>'BS 2-4'!F92-U12</f>
        <v>-672362</v>
      </c>
      <c r="V18" s="168"/>
      <c r="W18" s="124">
        <v>0</v>
      </c>
      <c r="X18" s="176"/>
      <c r="Y18" s="124">
        <v>0</v>
      </c>
      <c r="Z18" s="176"/>
      <c r="AA18" s="108">
        <f>S18</f>
        <v>-672362</v>
      </c>
      <c r="AB18" s="168"/>
      <c r="AC18" s="124">
        <v>0</v>
      </c>
      <c r="AD18" s="168"/>
      <c r="AE18" s="168">
        <f>SUM(AA18,AC18)</f>
        <v>-672362</v>
      </c>
    </row>
    <row r="19" spans="1:31" s="170" customFormat="1" ht="21.9" customHeight="1" x14ac:dyDescent="0.25">
      <c r="B19" s="166" t="s">
        <v>186</v>
      </c>
      <c r="C19" s="198"/>
      <c r="D19" s="148"/>
      <c r="E19" s="169">
        <v>9</v>
      </c>
      <c r="F19" s="148"/>
      <c r="G19" s="110">
        <v>0</v>
      </c>
      <c r="H19" s="162"/>
      <c r="I19" s="110">
        <v>0</v>
      </c>
      <c r="J19" s="162"/>
      <c r="K19" s="110">
        <v>0</v>
      </c>
      <c r="L19" s="162"/>
      <c r="M19" s="110">
        <v>0</v>
      </c>
      <c r="N19" s="162"/>
      <c r="O19" s="110">
        <v>0</v>
      </c>
      <c r="P19" s="162"/>
      <c r="Q19" s="110">
        <v>0</v>
      </c>
      <c r="R19" s="162"/>
      <c r="S19" s="110">
        <v>-1098812</v>
      </c>
      <c r="T19" s="162"/>
      <c r="U19" s="110">
        <v>0</v>
      </c>
      <c r="V19" s="162"/>
      <c r="W19" s="219">
        <f>SUM(W11,W16)</f>
        <v>0</v>
      </c>
      <c r="X19" s="162"/>
      <c r="Y19" s="219">
        <f>SUM(Y11,Y16)</f>
        <v>0</v>
      </c>
      <c r="Z19" s="162"/>
      <c r="AA19" s="110">
        <f>S19</f>
        <v>-1098812</v>
      </c>
      <c r="AB19" s="162"/>
      <c r="AC19" s="110">
        <v>-62787</v>
      </c>
      <c r="AD19" s="162"/>
      <c r="AE19" s="110">
        <f>SUM(AA19,AC19)</f>
        <v>-1161599</v>
      </c>
    </row>
    <row r="20" spans="1:31" s="170" customFormat="1" ht="19.5" hidden="1" customHeight="1" x14ac:dyDescent="0.25">
      <c r="C20" s="165"/>
      <c r="D20" s="175"/>
      <c r="E20" s="169"/>
      <c r="F20" s="148"/>
      <c r="G20" s="171"/>
      <c r="H20" s="171"/>
      <c r="I20" s="171"/>
      <c r="J20" s="171"/>
      <c r="K20" s="171"/>
      <c r="L20" s="171"/>
      <c r="M20" s="177"/>
      <c r="N20" s="171"/>
      <c r="O20" s="177"/>
      <c r="P20" s="176"/>
      <c r="Q20" s="125"/>
      <c r="R20" s="176"/>
      <c r="S20" s="125"/>
      <c r="T20" s="176"/>
      <c r="U20" s="177"/>
      <c r="V20" s="176"/>
      <c r="W20" s="227"/>
      <c r="X20" s="176"/>
      <c r="Y20" s="227"/>
      <c r="Z20" s="177"/>
      <c r="AA20" s="125"/>
      <c r="AB20" s="124"/>
      <c r="AC20" s="125"/>
      <c r="AD20" s="125"/>
      <c r="AE20" s="125"/>
    </row>
    <row r="21" spans="1:31" ht="19.5" customHeight="1" x14ac:dyDescent="0.25">
      <c r="A21" s="225" t="s">
        <v>154</v>
      </c>
      <c r="C21" s="225"/>
      <c r="D21" s="175"/>
      <c r="E21" s="140"/>
      <c r="F21" s="140"/>
      <c r="G21" s="216">
        <f>SUM(G18:G19)</f>
        <v>0</v>
      </c>
      <c r="H21" s="161"/>
      <c r="I21" s="216">
        <f>SUM(I18:I19)</f>
        <v>0</v>
      </c>
      <c r="J21" s="158"/>
      <c r="K21" s="216">
        <f>SUM(K18:K19)</f>
        <v>0</v>
      </c>
      <c r="L21" s="180"/>
      <c r="M21" s="216">
        <f>SUM(M18:M19)</f>
        <v>0</v>
      </c>
      <c r="N21" s="180"/>
      <c r="O21" s="216">
        <f>SUM(O18:O19)</f>
        <v>0</v>
      </c>
      <c r="P21" s="161"/>
      <c r="Q21" s="216">
        <f>SUM(Q18:Q19)</f>
        <v>672362</v>
      </c>
      <c r="R21" s="161"/>
      <c r="S21" s="216">
        <f>SUM(S18:S19)</f>
        <v>-1771174</v>
      </c>
      <c r="T21" s="161"/>
      <c r="U21" s="216">
        <f>SUM(U18:U19)</f>
        <v>-672362</v>
      </c>
      <c r="V21" s="161"/>
      <c r="W21" s="216">
        <f>SUM(W18:W19)</f>
        <v>0</v>
      </c>
      <c r="X21" s="161"/>
      <c r="Y21" s="216">
        <f>SUM(Y18:Y19)</f>
        <v>0</v>
      </c>
      <c r="Z21" s="183"/>
      <c r="AA21" s="216">
        <f>SUM(AA18:AA19)</f>
        <v>-1771174</v>
      </c>
      <c r="AB21" s="184"/>
      <c r="AC21" s="216">
        <f>SUM(AC18:AC19)</f>
        <v>-62787</v>
      </c>
      <c r="AD21" s="109"/>
      <c r="AE21" s="216">
        <f>SUM(AE18:AE19)</f>
        <v>-1833961</v>
      </c>
    </row>
    <row r="22" spans="1:31" ht="19.5" customHeight="1" x14ac:dyDescent="0.3">
      <c r="B22" s="164"/>
      <c r="C22" s="185"/>
      <c r="E22" s="140"/>
      <c r="F22" s="140"/>
      <c r="G22" s="158"/>
      <c r="H22" s="161"/>
      <c r="I22" s="158"/>
      <c r="J22" s="158"/>
      <c r="K22" s="158"/>
      <c r="L22" s="180"/>
      <c r="M22" s="183"/>
      <c r="N22" s="180"/>
      <c r="O22" s="183"/>
      <c r="P22" s="161"/>
      <c r="Q22" s="121"/>
      <c r="R22" s="161"/>
      <c r="S22" s="121"/>
      <c r="T22" s="161"/>
      <c r="U22" s="183"/>
      <c r="V22" s="161"/>
      <c r="W22" s="183"/>
      <c r="X22" s="161"/>
      <c r="Y22" s="183"/>
      <c r="Z22" s="183"/>
      <c r="AA22" s="186"/>
      <c r="AB22" s="184"/>
      <c r="AC22" s="121"/>
      <c r="AD22" s="109"/>
      <c r="AE22" s="121"/>
    </row>
    <row r="23" spans="1:31" ht="20.25" hidden="1" customHeight="1" x14ac:dyDescent="0.3">
      <c r="A23" s="187"/>
      <c r="B23" s="188" t="s">
        <v>142</v>
      </c>
      <c r="C23" s="189"/>
      <c r="D23" s="190"/>
      <c r="E23" s="140"/>
      <c r="F23" s="140"/>
      <c r="G23" s="158"/>
      <c r="H23" s="161"/>
      <c r="I23" s="158"/>
      <c r="J23" s="158"/>
      <c r="K23" s="158"/>
      <c r="L23" s="180"/>
      <c r="M23" s="183"/>
      <c r="N23" s="180"/>
      <c r="O23" s="183"/>
      <c r="P23" s="161"/>
      <c r="Q23" s="121"/>
      <c r="R23" s="161"/>
      <c r="S23" s="121"/>
      <c r="T23" s="161"/>
      <c r="U23" s="183"/>
      <c r="V23" s="161"/>
      <c r="W23" s="183"/>
      <c r="X23" s="161"/>
      <c r="Y23" s="183"/>
      <c r="Z23" s="183"/>
      <c r="AA23" s="186"/>
      <c r="AB23" s="184"/>
      <c r="AC23" s="121"/>
      <c r="AD23" s="109"/>
      <c r="AE23" s="121"/>
    </row>
    <row r="24" spans="1:31" ht="20.25" hidden="1" customHeight="1" x14ac:dyDescent="0.25">
      <c r="A24" s="187"/>
      <c r="B24" s="191" t="s">
        <v>143</v>
      </c>
      <c r="C24" s="192"/>
      <c r="D24" s="193"/>
      <c r="E24" s="140"/>
      <c r="F24" s="140"/>
      <c r="G24" s="158"/>
      <c r="H24" s="161"/>
      <c r="I24" s="158"/>
      <c r="J24" s="158"/>
      <c r="K24" s="158"/>
      <c r="L24" s="180"/>
      <c r="M24" s="183"/>
      <c r="N24" s="180"/>
      <c r="O24" s="183"/>
      <c r="P24" s="161"/>
      <c r="Q24" s="121"/>
      <c r="R24" s="161"/>
      <c r="S24" s="121"/>
      <c r="T24" s="161"/>
      <c r="U24" s="183"/>
      <c r="V24" s="161"/>
      <c r="W24" s="183"/>
      <c r="X24" s="161"/>
      <c r="Y24" s="183"/>
      <c r="Z24" s="183"/>
      <c r="AA24" s="186"/>
      <c r="AB24" s="184"/>
      <c r="AC24" s="121"/>
      <c r="AD24" s="109"/>
      <c r="AE24" s="121"/>
    </row>
    <row r="25" spans="1:31" ht="20.25" hidden="1" customHeight="1" x14ac:dyDescent="0.25">
      <c r="A25" s="187"/>
      <c r="B25" s="194"/>
      <c r="C25" s="191" t="s">
        <v>135</v>
      </c>
      <c r="D25" s="193"/>
      <c r="E25" s="140"/>
      <c r="F25" s="140"/>
      <c r="G25" s="174">
        <v>0</v>
      </c>
      <c r="H25" s="162"/>
      <c r="I25" s="174">
        <v>0</v>
      </c>
      <c r="J25" s="162"/>
      <c r="K25" s="174">
        <v>0</v>
      </c>
      <c r="L25" s="168"/>
      <c r="M25" s="174">
        <v>0</v>
      </c>
      <c r="N25" s="168"/>
      <c r="O25" s="174">
        <v>0</v>
      </c>
      <c r="P25" s="168"/>
      <c r="Q25" s="110">
        <v>0</v>
      </c>
      <c r="R25" s="168"/>
      <c r="S25" s="110"/>
      <c r="T25" s="168"/>
      <c r="U25" s="110">
        <v>0</v>
      </c>
      <c r="V25" s="168"/>
      <c r="W25" s="174">
        <v>0</v>
      </c>
      <c r="X25" s="162"/>
      <c r="Y25" s="174">
        <f>SUM(U25:W25)</f>
        <v>0</v>
      </c>
      <c r="Z25" s="162"/>
      <c r="AA25" s="110">
        <f>SUM(G25:Q25,Y25)</f>
        <v>0</v>
      </c>
      <c r="AB25" s="168"/>
      <c r="AC25" s="110">
        <v>0</v>
      </c>
      <c r="AD25" s="168"/>
      <c r="AE25" s="117">
        <f>SUM(AA25:AC25)</f>
        <v>0</v>
      </c>
    </row>
    <row r="26" spans="1:31" ht="20.25" hidden="1" customHeight="1" x14ac:dyDescent="0.3">
      <c r="A26" s="187"/>
      <c r="B26" s="164" t="s">
        <v>155</v>
      </c>
      <c r="C26" s="191"/>
      <c r="D26" s="193"/>
      <c r="E26" s="140"/>
      <c r="F26" s="140"/>
      <c r="G26" s="179">
        <f>G25</f>
        <v>0</v>
      </c>
      <c r="H26" s="161"/>
      <c r="I26" s="179">
        <f>I25</f>
        <v>0</v>
      </c>
      <c r="J26" s="158"/>
      <c r="K26" s="179">
        <f>K25</f>
        <v>0</v>
      </c>
      <c r="L26" s="180"/>
      <c r="M26" s="179">
        <f>M25</f>
        <v>0</v>
      </c>
      <c r="N26" s="180"/>
      <c r="O26" s="179">
        <f>O25</f>
        <v>0</v>
      </c>
      <c r="P26" s="161"/>
      <c r="Q26" s="179">
        <f>Q25</f>
        <v>0</v>
      </c>
      <c r="R26" s="161"/>
      <c r="S26" s="179"/>
      <c r="T26" s="161"/>
      <c r="U26" s="179">
        <f>U25</f>
        <v>0</v>
      </c>
      <c r="V26" s="161"/>
      <c r="W26" s="179">
        <f>W25</f>
        <v>0</v>
      </c>
      <c r="X26" s="161"/>
      <c r="Y26" s="179">
        <f>Y25</f>
        <v>0</v>
      </c>
      <c r="Z26" s="183"/>
      <c r="AA26" s="179">
        <f>AA25</f>
        <v>0</v>
      </c>
      <c r="AB26" s="184"/>
      <c r="AC26" s="179">
        <f>AC25</f>
        <v>0</v>
      </c>
      <c r="AD26" s="109"/>
      <c r="AE26" s="179">
        <f>AE25</f>
        <v>0</v>
      </c>
    </row>
    <row r="27" spans="1:31" ht="20.25" hidden="1" customHeight="1" x14ac:dyDescent="0.3">
      <c r="A27" s="189"/>
      <c r="B27" s="194"/>
      <c r="C27" s="195"/>
      <c r="D27" s="193"/>
      <c r="E27" s="140"/>
      <c r="F27" s="140"/>
      <c r="G27" s="171"/>
      <c r="H27" s="171"/>
      <c r="I27" s="171"/>
      <c r="J27" s="171"/>
      <c r="K27" s="171"/>
      <c r="L27" s="171"/>
      <c r="M27" s="177"/>
      <c r="N27" s="171"/>
      <c r="O27" s="177"/>
      <c r="P27" s="176"/>
      <c r="Q27" s="125"/>
      <c r="R27" s="176"/>
      <c r="S27" s="125"/>
      <c r="T27" s="176"/>
      <c r="U27" s="177"/>
      <c r="V27" s="176"/>
      <c r="W27" s="177"/>
      <c r="X27" s="176"/>
      <c r="Y27" s="177"/>
      <c r="Z27" s="177"/>
      <c r="AA27" s="125"/>
      <c r="AB27" s="124"/>
      <c r="AC27" s="125"/>
      <c r="AD27" s="125"/>
      <c r="AE27" s="125"/>
    </row>
    <row r="28" spans="1:31" ht="20.25" hidden="1" customHeight="1" x14ac:dyDescent="0.25">
      <c r="A28" s="189" t="s">
        <v>154</v>
      </c>
      <c r="B28" s="189"/>
      <c r="C28" s="189"/>
      <c r="D28" s="190"/>
      <c r="E28" s="140"/>
      <c r="F28" s="140"/>
      <c r="G28" s="179">
        <f>SUM(G21,G26)</f>
        <v>0</v>
      </c>
      <c r="H28" s="161"/>
      <c r="I28" s="179">
        <f>SUM(I21,I26)</f>
        <v>0</v>
      </c>
      <c r="J28" s="158"/>
      <c r="K28" s="179">
        <f>SUM(K21,K26)</f>
        <v>0</v>
      </c>
      <c r="L28" s="180"/>
      <c r="M28" s="181">
        <f>SUM(M21,M26)</f>
        <v>0</v>
      </c>
      <c r="N28" s="180"/>
      <c r="O28" s="181">
        <f>SUM(O21,O26)</f>
        <v>0</v>
      </c>
      <c r="P28" s="161"/>
      <c r="Q28" s="181">
        <f>SUM(Q21,Q26)</f>
        <v>672362</v>
      </c>
      <c r="R28" s="161"/>
      <c r="S28" s="181"/>
      <c r="T28" s="161"/>
      <c r="U28" s="182">
        <f>SUM(U21,U26)</f>
        <v>-672362</v>
      </c>
      <c r="V28" s="161"/>
      <c r="W28" s="182">
        <f>SUM(W21,W26)</f>
        <v>0</v>
      </c>
      <c r="X28" s="161"/>
      <c r="Y28" s="181">
        <f>SUM(Y21,Y26)</f>
        <v>0</v>
      </c>
      <c r="Z28" s="183"/>
      <c r="AA28" s="181">
        <f>SUM(AA21,AA26)</f>
        <v>-1771174</v>
      </c>
      <c r="AB28" s="184"/>
      <c r="AC28" s="181">
        <f>SUM(AC21,AC26)</f>
        <v>-62787</v>
      </c>
      <c r="AD28" s="109"/>
      <c r="AE28" s="181">
        <f>SUM(AE21,AE26)</f>
        <v>-1833961</v>
      </c>
    </row>
    <row r="29" spans="1:31" ht="19.5" hidden="1" customHeight="1" x14ac:dyDescent="0.3">
      <c r="B29" s="164"/>
      <c r="C29" s="185"/>
      <c r="E29" s="140"/>
      <c r="F29" s="140"/>
      <c r="G29" s="158"/>
      <c r="H29" s="161"/>
      <c r="I29" s="158"/>
      <c r="J29" s="158">
        <f>SUM(J19:J28)</f>
        <v>0</v>
      </c>
      <c r="K29" s="158"/>
      <c r="L29" s="180">
        <f>SUM(L19:L28)</f>
        <v>0</v>
      </c>
      <c r="M29" s="183"/>
      <c r="N29" s="180"/>
      <c r="O29" s="183"/>
      <c r="P29" s="161"/>
      <c r="Q29" s="121"/>
      <c r="R29" s="161"/>
      <c r="S29" s="121"/>
      <c r="T29" s="161"/>
      <c r="U29" s="183"/>
      <c r="V29" s="161"/>
      <c r="W29" s="183"/>
      <c r="X29" s="161"/>
      <c r="Y29" s="183"/>
      <c r="Z29" s="183"/>
      <c r="AA29" s="121"/>
      <c r="AB29" s="184"/>
      <c r="AC29" s="121"/>
      <c r="AD29" s="109"/>
      <c r="AE29" s="121"/>
    </row>
    <row r="30" spans="1:31" s="140" customFormat="1" ht="19.5" customHeight="1" x14ac:dyDescent="0.25">
      <c r="A30" s="139" t="s">
        <v>80</v>
      </c>
      <c r="B30" s="152"/>
      <c r="C30" s="152"/>
      <c r="D30" s="152"/>
      <c r="G30" s="197"/>
      <c r="H30" s="156"/>
      <c r="I30" s="197"/>
      <c r="J30" s="156"/>
      <c r="K30" s="197"/>
      <c r="L30" s="197"/>
      <c r="M30" s="156"/>
      <c r="N30" s="197"/>
      <c r="O30" s="156"/>
      <c r="P30" s="157"/>
      <c r="Q30" s="156"/>
      <c r="R30" s="157"/>
      <c r="S30" s="156"/>
      <c r="T30" s="157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7"/>
    </row>
    <row r="31" spans="1:31" s="170" customFormat="1" ht="19.5" customHeight="1" x14ac:dyDescent="0.25">
      <c r="A31" s="166"/>
      <c r="B31" s="166" t="s">
        <v>81</v>
      </c>
      <c r="C31" s="166"/>
      <c r="D31" s="148"/>
      <c r="G31" s="172">
        <v>0</v>
      </c>
      <c r="H31" s="162"/>
      <c r="I31" s="172">
        <v>0</v>
      </c>
      <c r="J31" s="162"/>
      <c r="K31" s="172">
        <v>0</v>
      </c>
      <c r="L31" s="162"/>
      <c r="M31" s="172">
        <v>0</v>
      </c>
      <c r="N31" s="162"/>
      <c r="O31" s="172">
        <v>0</v>
      </c>
      <c r="P31" s="162"/>
      <c r="Q31" s="172">
        <v>0</v>
      </c>
      <c r="R31" s="167"/>
      <c r="S31" s="228">
        <f>'PL_9M 7-8'!G29</f>
        <v>1740875</v>
      </c>
      <c r="T31" s="167"/>
      <c r="U31" s="172">
        <v>0</v>
      </c>
      <c r="V31" s="167"/>
      <c r="W31" s="172">
        <v>0</v>
      </c>
      <c r="X31" s="167"/>
      <c r="Y31" s="229">
        <f>U31+W31</f>
        <v>0</v>
      </c>
      <c r="Z31" s="167"/>
      <c r="AA31" s="228">
        <f>SUM(G31,I31,K31,O31,S31,Y31)</f>
        <v>1740875</v>
      </c>
      <c r="AB31" s="167"/>
      <c r="AC31" s="108">
        <f>'PL_9M 7-8'!G30</f>
        <v>106730</v>
      </c>
      <c r="AD31" s="167"/>
      <c r="AE31" s="228">
        <f>SUM(AA31,AC31)</f>
        <v>1847605</v>
      </c>
    </row>
    <row r="32" spans="1:31" s="170" customFormat="1" ht="19.5" customHeight="1" x14ac:dyDescent="0.25">
      <c r="A32" s="166"/>
      <c r="B32" s="198" t="s">
        <v>102</v>
      </c>
      <c r="C32" s="166"/>
      <c r="D32" s="148"/>
      <c r="G32" s="174">
        <v>0</v>
      </c>
      <c r="H32" s="162"/>
      <c r="I32" s="174">
        <v>0</v>
      </c>
      <c r="J32" s="162"/>
      <c r="K32" s="174">
        <v>0</v>
      </c>
      <c r="L32" s="168"/>
      <c r="M32" s="174">
        <v>0</v>
      </c>
      <c r="N32" s="168"/>
      <c r="O32" s="174">
        <v>0</v>
      </c>
      <c r="P32" s="168"/>
      <c r="Q32" s="174">
        <v>0</v>
      </c>
      <c r="R32" s="226"/>
      <c r="S32" s="174">
        <v>0</v>
      </c>
      <c r="T32" s="226"/>
      <c r="U32" s="174">
        <v>0</v>
      </c>
      <c r="V32" s="226"/>
      <c r="W32" s="228">
        <f>'PL_9M 7-8'!G64-'PL_9M 7-8'!G29</f>
        <v>-123711</v>
      </c>
      <c r="X32" s="167"/>
      <c r="Y32" s="228">
        <f>U32+W32</f>
        <v>-123711</v>
      </c>
      <c r="Z32" s="167"/>
      <c r="AA32" s="228">
        <f>SUM(G32,I32,K32,O32,Q32,Y32)</f>
        <v>-123711</v>
      </c>
      <c r="AB32" s="226"/>
      <c r="AC32" s="108">
        <f>'PL_9M 7-8'!G65-'PL_9M 7-8'!G30</f>
        <v>-12936</v>
      </c>
      <c r="AD32" s="226"/>
      <c r="AE32" s="228">
        <f>SUM(AA32,AC32)</f>
        <v>-136647</v>
      </c>
    </row>
    <row r="33" spans="1:32" ht="19.5" customHeight="1" x14ac:dyDescent="0.3">
      <c r="A33" s="139" t="s">
        <v>40</v>
      </c>
      <c r="C33" s="160"/>
      <c r="E33" s="199"/>
      <c r="F33" s="140"/>
      <c r="G33" s="220">
        <f>SUM(G31:G32)</f>
        <v>0</v>
      </c>
      <c r="H33" s="161"/>
      <c r="I33" s="220">
        <f>SUM(I31:I32)</f>
        <v>0</v>
      </c>
      <c r="J33" s="161"/>
      <c r="K33" s="220">
        <f>SUM(K31:K32)</f>
        <v>0</v>
      </c>
      <c r="L33" s="161"/>
      <c r="M33" s="220">
        <f>SUM(M31:M32)</f>
        <v>0</v>
      </c>
      <c r="N33" s="161"/>
      <c r="O33" s="220">
        <f>SUM(O31:O32)</f>
        <v>0</v>
      </c>
      <c r="P33" s="161"/>
      <c r="Q33" s="230">
        <f>SUM(Q31:Q32)</f>
        <v>0</v>
      </c>
      <c r="R33" s="184"/>
      <c r="S33" s="216">
        <f>SUM(S31:S32)</f>
        <v>1740875</v>
      </c>
      <c r="T33" s="184"/>
      <c r="U33" s="230">
        <f>SUM(U31:U32)</f>
        <v>0</v>
      </c>
      <c r="V33" s="184"/>
      <c r="W33" s="220">
        <f>SUM(W31:W32)</f>
        <v>-123711</v>
      </c>
      <c r="X33" s="184"/>
      <c r="Y33" s="220">
        <f>SUM(Y31:Y32)</f>
        <v>-123711</v>
      </c>
      <c r="Z33" s="184"/>
      <c r="AA33" s="220">
        <f>SUM(AA31:AA32)</f>
        <v>1617164</v>
      </c>
      <c r="AB33" s="184"/>
      <c r="AC33" s="220">
        <f>SUM(AC31:AC32)</f>
        <v>93794</v>
      </c>
      <c r="AD33" s="184"/>
      <c r="AE33" s="220">
        <f>SUM(AE31:AE32)</f>
        <v>1710958</v>
      </c>
    </row>
    <row r="34" spans="1:32" ht="19.5" customHeight="1" x14ac:dyDescent="0.25">
      <c r="B34" s="144"/>
      <c r="E34" s="140"/>
      <c r="G34" s="180"/>
      <c r="H34" s="200"/>
      <c r="I34" s="201"/>
      <c r="J34" s="200"/>
      <c r="K34" s="161"/>
      <c r="L34" s="159"/>
      <c r="M34" s="161"/>
      <c r="N34" s="159"/>
      <c r="O34" s="180"/>
      <c r="P34" s="159"/>
      <c r="Q34" s="200"/>
      <c r="R34" s="159"/>
      <c r="S34" s="200"/>
      <c r="T34" s="159"/>
      <c r="U34" s="159"/>
      <c r="V34" s="159"/>
      <c r="W34" s="161"/>
      <c r="X34" s="159"/>
      <c r="Y34" s="183"/>
      <c r="Z34" s="159"/>
      <c r="AA34" s="159"/>
      <c r="AB34" s="159"/>
      <c r="AC34" s="159"/>
      <c r="AD34" s="159"/>
      <c r="AE34" s="159"/>
      <c r="AF34" s="202"/>
    </row>
    <row r="35" spans="1:32" s="203" customFormat="1" ht="19.5" customHeight="1" thickBot="1" x14ac:dyDescent="0.65">
      <c r="A35" s="203" t="s">
        <v>241</v>
      </c>
      <c r="B35" s="204"/>
      <c r="C35" s="204"/>
      <c r="D35" s="205"/>
      <c r="G35" s="221">
        <f>SUM(G12,G21,G33)</f>
        <v>2500000</v>
      </c>
      <c r="H35" s="206"/>
      <c r="I35" s="221">
        <f>SUM(I12,I21,I33)</f>
        <v>3407489</v>
      </c>
      <c r="J35" s="207"/>
      <c r="K35" s="221">
        <f>SUM(K12,K21,K33)</f>
        <v>-66134</v>
      </c>
      <c r="L35" s="207"/>
      <c r="M35" s="221">
        <f>SUM(M12,M21,M33)</f>
        <v>-186755</v>
      </c>
      <c r="N35" s="207"/>
      <c r="O35" s="221">
        <f>SUM(O12,O21,O33)</f>
        <v>250000</v>
      </c>
      <c r="P35" s="207"/>
      <c r="Q35" s="221">
        <f>SUM(Q12,Q21,Q33)</f>
        <v>1886500</v>
      </c>
      <c r="R35" s="207"/>
      <c r="S35" s="221">
        <f>SUM(S12,S21,S33)</f>
        <v>5358907</v>
      </c>
      <c r="T35" s="207"/>
      <c r="U35" s="221">
        <f>SUM(U12,U21,U33)</f>
        <v>-1886500</v>
      </c>
      <c r="V35" s="207"/>
      <c r="W35" s="221">
        <f>SUM(W12,W21,W33)</f>
        <v>-104005</v>
      </c>
      <c r="X35" s="207"/>
      <c r="Y35" s="221">
        <f>SUM(Y12,Y21,Y33)</f>
        <v>-104005</v>
      </c>
      <c r="Z35" s="207"/>
      <c r="AA35" s="221">
        <f>SUM(AA12,AA21,AA33)</f>
        <v>11159502</v>
      </c>
      <c r="AB35" s="207"/>
      <c r="AC35" s="221">
        <f>SUM(AC12,AC21,AC33)</f>
        <v>449013</v>
      </c>
      <c r="AD35" s="206"/>
      <c r="AE35" s="221">
        <f>SUM(AE12,AE21,AE33)</f>
        <v>11608515</v>
      </c>
      <c r="AF35" s="208">
        <f>AE35-'BS 2-4'!F96</f>
        <v>0</v>
      </c>
    </row>
    <row r="36" spans="1:32" ht="19.5" customHeight="1" thickTop="1" x14ac:dyDescent="0.25">
      <c r="G36" s="159"/>
      <c r="H36" s="159"/>
      <c r="I36" s="158"/>
      <c r="J36" s="161"/>
      <c r="K36" s="159"/>
      <c r="L36" s="161"/>
      <c r="M36" s="161"/>
      <c r="N36" s="161"/>
      <c r="O36" s="159"/>
      <c r="P36" s="161"/>
      <c r="Q36" s="159"/>
      <c r="R36" s="161"/>
      <c r="S36" s="159"/>
      <c r="T36" s="161"/>
      <c r="U36" s="159"/>
      <c r="V36" s="161"/>
      <c r="W36" s="183"/>
      <c r="X36" s="161"/>
      <c r="Y36" s="159"/>
      <c r="Z36" s="161"/>
      <c r="AA36" s="159"/>
      <c r="AB36" s="161"/>
      <c r="AC36" s="159"/>
      <c r="AD36" s="161"/>
      <c r="AE36" s="159"/>
    </row>
    <row r="44" spans="1:32" ht="19.5" hidden="1" customHeight="1" x14ac:dyDescent="0.25"/>
    <row r="56" spans="8:10" ht="19.5" customHeight="1" x14ac:dyDescent="0.25">
      <c r="J56" s="147">
        <v>0</v>
      </c>
    </row>
    <row r="57" spans="8:10" ht="19.5" customHeight="1" x14ac:dyDescent="0.25">
      <c r="H57" s="147">
        <v>0</v>
      </c>
      <c r="J57" s="147">
        <v>80000</v>
      </c>
    </row>
    <row r="58" spans="8:10" ht="19.5" customHeight="1" x14ac:dyDescent="0.25">
      <c r="J58" s="147">
        <v>1351</v>
      </c>
    </row>
    <row r="59" spans="8:10" ht="19.5" customHeight="1" x14ac:dyDescent="0.25">
      <c r="J59" s="147">
        <v>16983</v>
      </c>
    </row>
    <row r="60" spans="8:10" ht="19.5" customHeight="1" x14ac:dyDescent="0.25">
      <c r="J60" s="147">
        <v>19761</v>
      </c>
    </row>
    <row r="89" spans="4:6" ht="19.5" customHeight="1" x14ac:dyDescent="0.25">
      <c r="D89" s="140">
        <v>6</v>
      </c>
    </row>
    <row r="90" spans="4:6" ht="19.5" customHeight="1" x14ac:dyDescent="0.25">
      <c r="F90" s="163">
        <f>'SE Conso 10'!S35</f>
        <v>5358907</v>
      </c>
    </row>
    <row r="91" spans="4:6" ht="19.5" customHeight="1" x14ac:dyDescent="0.25">
      <c r="D91" s="140">
        <v>6</v>
      </c>
    </row>
    <row r="111" spans="14:14" ht="19.5" customHeight="1" x14ac:dyDescent="0.25">
      <c r="N111" s="147" t="e">
        <f>N101-#REF!</f>
        <v>#REF!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8:A9"/>
    <mergeCell ref="G10:AE10"/>
    <mergeCell ref="G4:AE4"/>
    <mergeCell ref="O6:S6"/>
    <mergeCell ref="W6:Y6"/>
  </mergeCells>
  <pageMargins left="0.6" right="0.6" top="0.48" bottom="0.5" header="0.5" footer="0.5"/>
  <pageSetup paperSize="9" scale="57" firstPageNumber="1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0115-0774-47AC-BF8F-9575210925BB}">
  <dimension ref="A1:S91"/>
  <sheetViews>
    <sheetView view="pageBreakPreview" zoomScale="90" zoomScaleNormal="100" zoomScaleSheetLayoutView="90" workbookViewId="0">
      <selection activeCell="Q37" sqref="Q37"/>
    </sheetView>
  </sheetViews>
  <sheetFormatPr defaultColWidth="9.125" defaultRowHeight="13.8" x14ac:dyDescent="0.25"/>
  <cols>
    <col min="1" max="1" width="1" style="168" customWidth="1"/>
    <col min="2" max="3" width="1" style="232" customWidth="1"/>
    <col min="4" max="4" width="56.25" style="154" customWidth="1"/>
    <col min="5" max="5" width="5.875" style="168" bestFit="1" customWidth="1"/>
    <col min="6" max="6" width="1.125" style="168" customWidth="1"/>
    <col min="7" max="7" width="13.25" style="168" customWidth="1"/>
    <col min="8" max="8" width="1.125" style="168" customWidth="1"/>
    <col min="9" max="9" width="14.125" style="168" bestFit="1" customWidth="1"/>
    <col min="10" max="10" width="1.125" style="168" customWidth="1"/>
    <col min="11" max="11" width="11.5" style="168" customWidth="1"/>
    <col min="12" max="12" width="1.125" style="168" customWidth="1"/>
    <col min="13" max="13" width="14.25" style="168" customWidth="1"/>
    <col min="14" max="14" width="1.125" style="168" customWidth="1"/>
    <col min="15" max="15" width="14.75" style="168" customWidth="1"/>
    <col min="16" max="16" width="1.125" style="168" customWidth="1"/>
    <col min="17" max="17" width="13.875" style="168" customWidth="1"/>
    <col min="18" max="18" width="1.125" style="168" customWidth="1"/>
    <col min="19" max="19" width="13.875" style="168" customWidth="1"/>
    <col min="20" max="16384" width="9.125" style="168"/>
  </cols>
  <sheetData>
    <row r="1" spans="1:19" s="163" customFormat="1" ht="20.25" customHeight="1" x14ac:dyDescent="0.3">
      <c r="A1" s="136" t="s">
        <v>61</v>
      </c>
      <c r="B1" s="231"/>
      <c r="C1" s="231"/>
      <c r="D1" s="231"/>
      <c r="E1" s="154"/>
      <c r="F1" s="154"/>
      <c r="G1" s="232"/>
      <c r="H1" s="232"/>
      <c r="I1" s="232"/>
      <c r="J1" s="232"/>
      <c r="K1" s="232"/>
      <c r="L1" s="232"/>
      <c r="M1" s="232"/>
      <c r="N1" s="233"/>
      <c r="O1" s="154"/>
      <c r="P1" s="154"/>
      <c r="Q1" s="154"/>
      <c r="R1" s="154"/>
      <c r="S1" s="233"/>
    </row>
    <row r="2" spans="1:19" s="163" customFormat="1" ht="20.25" customHeight="1" x14ac:dyDescent="0.3">
      <c r="A2" s="234" t="s">
        <v>78</v>
      </c>
      <c r="B2" s="231"/>
      <c r="C2" s="231"/>
      <c r="D2" s="231"/>
      <c r="E2" s="154"/>
      <c r="F2" s="154"/>
      <c r="G2" s="232"/>
      <c r="H2" s="232"/>
      <c r="I2" s="232"/>
      <c r="J2" s="232"/>
      <c r="K2" s="232"/>
      <c r="L2" s="232"/>
      <c r="M2" s="232"/>
      <c r="N2" s="233"/>
      <c r="O2" s="154"/>
      <c r="P2" s="154"/>
      <c r="Q2" s="154"/>
      <c r="R2" s="154"/>
      <c r="S2" s="233"/>
    </row>
    <row r="3" spans="1:19" s="163" customFormat="1" ht="20.25" customHeight="1" x14ac:dyDescent="0.25">
      <c r="A3" s="231"/>
      <c r="B3" s="231"/>
      <c r="C3" s="231"/>
      <c r="D3" s="231"/>
      <c r="E3" s="154"/>
      <c r="F3" s="154"/>
      <c r="G3" s="232"/>
      <c r="H3" s="232"/>
      <c r="I3" s="232"/>
      <c r="J3" s="232"/>
      <c r="K3" s="232"/>
      <c r="L3" s="232"/>
      <c r="M3" s="232"/>
      <c r="N3" s="233"/>
      <c r="O3" s="154"/>
      <c r="P3" s="154"/>
      <c r="Q3" s="154"/>
      <c r="R3" s="154"/>
      <c r="S3" s="233"/>
    </row>
    <row r="4" spans="1:19" s="163" customFormat="1" ht="20.25" customHeight="1" x14ac:dyDescent="0.25">
      <c r="A4" s="154"/>
      <c r="B4" s="154"/>
      <c r="C4" s="154"/>
      <c r="D4" s="154"/>
      <c r="E4" s="154"/>
      <c r="F4" s="154"/>
      <c r="G4" s="393" t="s">
        <v>93</v>
      </c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</row>
    <row r="5" spans="1:19" s="163" customFormat="1" ht="20.25" customHeight="1" x14ac:dyDescent="0.25">
      <c r="A5" s="154"/>
      <c r="B5" s="154"/>
      <c r="C5" s="154"/>
      <c r="D5" s="154"/>
      <c r="E5" s="154"/>
      <c r="F5" s="154"/>
      <c r="G5" s="154"/>
      <c r="H5" s="154"/>
      <c r="I5" s="149"/>
      <c r="J5" s="235"/>
      <c r="K5" s="395" t="s">
        <v>44</v>
      </c>
      <c r="L5" s="395"/>
      <c r="M5" s="395"/>
      <c r="N5" s="395"/>
      <c r="O5" s="395"/>
      <c r="P5" s="157"/>
      <c r="Q5" s="154"/>
      <c r="R5" s="154"/>
      <c r="S5" s="154"/>
    </row>
    <row r="6" spans="1:19" s="163" customFormat="1" ht="20.25" customHeight="1" x14ac:dyDescent="0.25">
      <c r="A6" s="154"/>
      <c r="B6" s="154"/>
      <c r="C6" s="154"/>
      <c r="D6" s="154"/>
      <c r="E6" s="154"/>
      <c r="F6" s="154"/>
      <c r="G6" s="154" t="s">
        <v>45</v>
      </c>
      <c r="H6" s="154"/>
      <c r="I6" s="148" t="s">
        <v>165</v>
      </c>
      <c r="J6" s="235"/>
      <c r="K6" s="168"/>
      <c r="L6" s="168"/>
      <c r="M6" s="154" t="s">
        <v>204</v>
      </c>
      <c r="N6" s="168"/>
      <c r="O6" s="168"/>
      <c r="P6" s="157"/>
      <c r="Q6" s="154"/>
      <c r="R6" s="154"/>
      <c r="S6" s="154"/>
    </row>
    <row r="7" spans="1:19" s="163" customFormat="1" ht="20.25" customHeight="1" x14ac:dyDescent="0.25">
      <c r="A7" s="154"/>
      <c r="B7" s="154"/>
      <c r="C7" s="154"/>
      <c r="D7" s="154"/>
      <c r="E7" s="154"/>
      <c r="F7" s="154"/>
      <c r="G7" s="154" t="s">
        <v>47</v>
      </c>
      <c r="H7" s="154"/>
      <c r="I7" s="149" t="s">
        <v>89</v>
      </c>
      <c r="J7" s="235"/>
      <c r="K7" s="236" t="s">
        <v>162</v>
      </c>
      <c r="L7" s="236"/>
      <c r="M7" s="236" t="s">
        <v>203</v>
      </c>
      <c r="N7" s="154"/>
      <c r="O7" s="154"/>
      <c r="P7" s="154"/>
      <c r="Q7" s="154" t="s">
        <v>204</v>
      </c>
      <c r="R7" s="154"/>
      <c r="S7" s="154" t="s">
        <v>46</v>
      </c>
    </row>
    <row r="8" spans="1:19" s="163" customFormat="1" ht="20.25" customHeight="1" x14ac:dyDescent="0.25">
      <c r="A8" s="197"/>
      <c r="B8" s="197"/>
      <c r="C8" s="197"/>
      <c r="D8" s="197"/>
      <c r="E8" s="94" t="s">
        <v>23</v>
      </c>
      <c r="F8" s="154"/>
      <c r="G8" s="154" t="s">
        <v>49</v>
      </c>
      <c r="H8" s="154"/>
      <c r="I8" s="149" t="s">
        <v>88</v>
      </c>
      <c r="J8" s="235"/>
      <c r="K8" s="236" t="s">
        <v>141</v>
      </c>
      <c r="L8" s="236"/>
      <c r="M8" s="236" t="s">
        <v>141</v>
      </c>
      <c r="N8" s="154"/>
      <c r="O8" s="154" t="s">
        <v>28</v>
      </c>
      <c r="P8" s="154"/>
      <c r="Q8" s="236" t="s">
        <v>203</v>
      </c>
      <c r="R8" s="154"/>
      <c r="S8" s="154" t="s">
        <v>52</v>
      </c>
    </row>
    <row r="9" spans="1:19" s="163" customFormat="1" ht="20.25" customHeight="1" x14ac:dyDescent="0.25">
      <c r="A9" s="197"/>
      <c r="B9" s="197"/>
      <c r="C9" s="197"/>
      <c r="D9" s="197"/>
      <c r="E9" s="154"/>
      <c r="F9" s="154"/>
      <c r="G9" s="394" t="s">
        <v>64</v>
      </c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</row>
    <row r="10" spans="1:19" ht="20.25" customHeight="1" x14ac:dyDescent="0.25">
      <c r="A10" s="155" t="s">
        <v>238</v>
      </c>
    </row>
    <row r="11" spans="1:19" ht="20.25" customHeight="1" x14ac:dyDescent="0.25">
      <c r="A11" s="231" t="s">
        <v>191</v>
      </c>
      <c r="G11" s="180">
        <v>2500000</v>
      </c>
      <c r="H11" s="176"/>
      <c r="I11" s="237">
        <v>3407489</v>
      </c>
      <c r="J11" s="176"/>
      <c r="K11" s="180">
        <v>250000</v>
      </c>
      <c r="L11" s="180"/>
      <c r="M11" s="180">
        <v>0</v>
      </c>
      <c r="N11" s="180"/>
      <c r="O11" s="180">
        <v>2057201</v>
      </c>
      <c r="P11" s="180"/>
      <c r="Q11" s="180">
        <v>0</v>
      </c>
      <c r="R11" s="180"/>
      <c r="S11" s="254">
        <f>SUM(G11,I11,K11,O11,Q11)</f>
        <v>8214690</v>
      </c>
    </row>
    <row r="12" spans="1:19" ht="20.25" customHeight="1" x14ac:dyDescent="0.25">
      <c r="A12" s="144"/>
      <c r="B12" s="139"/>
      <c r="C12" s="166"/>
      <c r="D12" s="148"/>
      <c r="G12" s="238"/>
      <c r="H12" s="238"/>
      <c r="I12" s="238"/>
      <c r="J12" s="238"/>
      <c r="K12" s="238"/>
      <c r="L12" s="238"/>
      <c r="M12" s="238"/>
      <c r="N12" s="162"/>
      <c r="O12" s="238"/>
      <c r="P12" s="238"/>
      <c r="Q12" s="238"/>
      <c r="R12" s="238"/>
      <c r="S12" s="238"/>
    </row>
    <row r="13" spans="1:19" ht="20.25" customHeight="1" x14ac:dyDescent="0.25">
      <c r="A13" s="144" t="s">
        <v>79</v>
      </c>
      <c r="B13" s="198"/>
      <c r="C13" s="166"/>
      <c r="D13" s="148"/>
      <c r="G13" s="239"/>
      <c r="H13" s="239"/>
      <c r="I13" s="239"/>
      <c r="J13" s="239"/>
      <c r="K13" s="239"/>
      <c r="L13" s="239"/>
      <c r="M13" s="239"/>
      <c r="N13" s="239"/>
      <c r="O13" s="240"/>
      <c r="P13" s="240"/>
      <c r="Q13" s="240"/>
      <c r="R13" s="238"/>
      <c r="S13" s="238"/>
    </row>
    <row r="14" spans="1:19" ht="20.25" customHeight="1" x14ac:dyDescent="0.3">
      <c r="A14" s="144"/>
      <c r="B14" s="164"/>
      <c r="C14" s="164" t="s">
        <v>223</v>
      </c>
      <c r="D14" s="148"/>
      <c r="G14" s="241"/>
      <c r="H14" s="239"/>
      <c r="I14" s="241"/>
      <c r="J14" s="239"/>
      <c r="K14" s="239"/>
      <c r="L14" s="239"/>
      <c r="M14" s="239"/>
      <c r="N14" s="239"/>
      <c r="O14" s="242"/>
      <c r="P14" s="242"/>
      <c r="R14" s="238"/>
      <c r="S14" s="242"/>
    </row>
    <row r="15" spans="1:19" ht="20.25" customHeight="1" x14ac:dyDescent="0.3">
      <c r="A15" s="144"/>
      <c r="B15" s="164"/>
      <c r="C15" s="166" t="s">
        <v>205</v>
      </c>
      <c r="D15" s="148"/>
      <c r="E15" s="169">
        <v>6</v>
      </c>
      <c r="G15" s="243">
        <v>0</v>
      </c>
      <c r="H15" s="243"/>
      <c r="I15" s="243">
        <v>0</v>
      </c>
      <c r="J15" s="243"/>
      <c r="K15" s="243">
        <v>0</v>
      </c>
      <c r="L15" s="243"/>
      <c r="M15" s="243">
        <v>1214138</v>
      </c>
      <c r="N15" s="239"/>
      <c r="O15" s="243">
        <v>-1214138</v>
      </c>
      <c r="P15" s="242"/>
      <c r="Q15" s="168">
        <v>-1214138</v>
      </c>
      <c r="R15" s="238"/>
      <c r="S15" s="255">
        <f>SUM(G15,M15,I15,K15,O15,Q15)</f>
        <v>-1214138</v>
      </c>
    </row>
    <row r="16" spans="1:19" ht="20.25" customHeight="1" x14ac:dyDescent="0.25">
      <c r="A16" s="170"/>
      <c r="C16" s="166" t="s">
        <v>186</v>
      </c>
      <c r="D16" s="148"/>
      <c r="E16" s="169">
        <v>9</v>
      </c>
      <c r="G16" s="244">
        <v>0</v>
      </c>
      <c r="H16" s="243"/>
      <c r="I16" s="125">
        <v>0</v>
      </c>
      <c r="J16" s="125"/>
      <c r="K16" s="125">
        <v>0</v>
      </c>
      <c r="L16" s="125"/>
      <c r="M16" s="125">
        <v>0</v>
      </c>
      <c r="N16" s="177"/>
      <c r="O16" s="125">
        <v>-1170481</v>
      </c>
      <c r="P16" s="245"/>
      <c r="Q16" s="246">
        <v>0</v>
      </c>
      <c r="R16" s="238"/>
      <c r="S16" s="255">
        <f>SUM(G16,M16,I16,K16,O16,Q16)</f>
        <v>-1170481</v>
      </c>
    </row>
    <row r="17" spans="1:19" ht="20.25" customHeight="1" x14ac:dyDescent="0.25">
      <c r="A17" s="144" t="s">
        <v>154</v>
      </c>
      <c r="C17" s="160"/>
      <c r="D17" s="140"/>
      <c r="G17" s="256">
        <f>G16+G15</f>
        <v>0</v>
      </c>
      <c r="H17" s="247"/>
      <c r="I17" s="256">
        <f>I16+I15</f>
        <v>0</v>
      </c>
      <c r="J17" s="248"/>
      <c r="K17" s="256">
        <f>K16+K15</f>
        <v>0</v>
      </c>
      <c r="L17" s="249"/>
      <c r="M17" s="256">
        <f>M16+M15</f>
        <v>1214138</v>
      </c>
      <c r="O17" s="256">
        <f>O16+O15</f>
        <v>-2384619</v>
      </c>
      <c r="P17" s="247"/>
      <c r="Q17" s="256">
        <f>Q16+Q15</f>
        <v>-1214138</v>
      </c>
      <c r="R17" s="238"/>
      <c r="S17" s="256">
        <f>S16+S15</f>
        <v>-2384619</v>
      </c>
    </row>
    <row r="18" spans="1:19" ht="20.25" customHeight="1" x14ac:dyDescent="0.25">
      <c r="A18" s="144"/>
      <c r="B18" s="139"/>
      <c r="C18" s="166"/>
      <c r="D18" s="148"/>
      <c r="G18" s="238"/>
      <c r="H18" s="238"/>
      <c r="I18" s="238"/>
      <c r="J18" s="238"/>
      <c r="K18" s="238"/>
      <c r="L18" s="238"/>
      <c r="M18" s="238"/>
      <c r="N18" s="162"/>
      <c r="O18" s="238"/>
      <c r="P18" s="238"/>
      <c r="Q18" s="238"/>
      <c r="R18" s="238"/>
      <c r="S18" s="238"/>
    </row>
    <row r="19" spans="1:19" ht="20.25" customHeight="1" x14ac:dyDescent="0.25">
      <c r="A19" s="231" t="s">
        <v>80</v>
      </c>
      <c r="G19" s="177"/>
      <c r="H19" s="177"/>
      <c r="I19" s="177"/>
      <c r="J19" s="177"/>
      <c r="K19" s="177"/>
      <c r="L19" s="177"/>
      <c r="M19" s="177"/>
      <c r="N19" s="176"/>
      <c r="O19" s="176"/>
      <c r="P19" s="176"/>
      <c r="Q19" s="176"/>
      <c r="R19" s="176"/>
      <c r="S19" s="176"/>
    </row>
    <row r="20" spans="1:19" ht="20.25" customHeight="1" x14ac:dyDescent="0.25">
      <c r="A20" s="231"/>
      <c r="B20" s="232" t="s">
        <v>81</v>
      </c>
      <c r="G20" s="177">
        <v>0</v>
      </c>
      <c r="H20" s="177"/>
      <c r="I20" s="177">
        <v>0</v>
      </c>
      <c r="J20" s="177"/>
      <c r="K20" s="177">
        <v>0</v>
      </c>
      <c r="L20" s="177"/>
      <c r="M20" s="177">
        <v>0</v>
      </c>
      <c r="N20" s="177"/>
      <c r="O20" s="258">
        <f>'PL_9M 7-8'!M26</f>
        <v>1390920</v>
      </c>
      <c r="P20" s="176"/>
      <c r="Q20" s="124">
        <v>0</v>
      </c>
      <c r="R20" s="176"/>
      <c r="S20" s="260">
        <f>O20+Q20</f>
        <v>1390920</v>
      </c>
    </row>
    <row r="21" spans="1:19" ht="20.25" hidden="1" customHeight="1" x14ac:dyDescent="0.25">
      <c r="A21" s="231"/>
      <c r="B21" s="232" t="s">
        <v>72</v>
      </c>
      <c r="G21" s="250">
        <v>0</v>
      </c>
      <c r="H21" s="177"/>
      <c r="I21" s="250">
        <v>0</v>
      </c>
      <c r="J21" s="177"/>
      <c r="K21" s="250">
        <v>0</v>
      </c>
      <c r="L21" s="177"/>
      <c r="M21" s="250">
        <v>0</v>
      </c>
      <c r="N21" s="177"/>
      <c r="O21" s="219">
        <v>0</v>
      </c>
      <c r="P21" s="176"/>
      <c r="Q21" s="117">
        <v>0</v>
      </c>
      <c r="R21" s="176"/>
      <c r="S21" s="261">
        <f>O21+Q21</f>
        <v>0</v>
      </c>
    </row>
    <row r="22" spans="1:19" ht="20.25" customHeight="1" x14ac:dyDescent="0.25">
      <c r="A22" s="231" t="s">
        <v>144</v>
      </c>
      <c r="B22" s="251"/>
      <c r="G22" s="257">
        <f>SUM(G20:G21)</f>
        <v>0</v>
      </c>
      <c r="H22" s="183"/>
      <c r="I22" s="257">
        <f>SUM(I20:I21)</f>
        <v>0</v>
      </c>
      <c r="J22" s="183"/>
      <c r="K22" s="257">
        <f>SUM(K20:K21)</f>
        <v>0</v>
      </c>
      <c r="L22" s="183"/>
      <c r="M22" s="257">
        <f>SUM(M20:M21)</f>
        <v>0</v>
      </c>
      <c r="N22" s="176"/>
      <c r="O22" s="259">
        <f>SUM(O20:O21)</f>
        <v>1390920</v>
      </c>
      <c r="P22" s="159"/>
      <c r="Q22" s="224">
        <f>SUM(Q20:Q21)</f>
        <v>0</v>
      </c>
      <c r="R22" s="159"/>
      <c r="S22" s="224">
        <f>SUM(S20:S21)</f>
        <v>1390920</v>
      </c>
    </row>
    <row r="23" spans="1:19" ht="20.25" customHeight="1" x14ac:dyDescent="0.25">
      <c r="A23" s="232"/>
      <c r="B23" s="251"/>
      <c r="G23" s="177"/>
      <c r="H23" s="176"/>
      <c r="I23" s="177"/>
      <c r="J23" s="176"/>
      <c r="K23" s="252"/>
      <c r="L23" s="252"/>
      <c r="M23" s="252"/>
      <c r="N23" s="176"/>
      <c r="O23" s="253"/>
      <c r="P23" s="253"/>
      <c r="Q23" s="253"/>
      <c r="R23" s="176"/>
      <c r="S23" s="180"/>
    </row>
    <row r="24" spans="1:19" s="163" customFormat="1" ht="20.25" customHeight="1" thickBot="1" x14ac:dyDescent="0.3">
      <c r="A24" s="231" t="s">
        <v>239</v>
      </c>
      <c r="B24" s="231"/>
      <c r="C24" s="231"/>
      <c r="D24" s="157"/>
      <c r="G24" s="262">
        <f>SUM(G11,G17,G22)</f>
        <v>2500000</v>
      </c>
      <c r="H24" s="159"/>
      <c r="I24" s="262">
        <f>SUM(I11,I17,I22)</f>
        <v>3407489</v>
      </c>
      <c r="J24" s="159"/>
      <c r="K24" s="262">
        <f>SUM(K11,K17,K22)</f>
        <v>250000</v>
      </c>
      <c r="L24" s="159"/>
      <c r="M24" s="262">
        <f>SUM(M11,M17,M22)</f>
        <v>1214138</v>
      </c>
      <c r="N24" s="161"/>
      <c r="O24" s="262">
        <f>SUM(O11,O17,O22)</f>
        <v>1063502</v>
      </c>
      <c r="P24" s="159"/>
      <c r="Q24" s="262">
        <f>SUM(Q11,Q17,Q22)</f>
        <v>-1214138</v>
      </c>
      <c r="R24" s="159"/>
      <c r="S24" s="262">
        <f>SUM(S11,S17,S22)</f>
        <v>7220991</v>
      </c>
    </row>
    <row r="25" spans="1:19" ht="20.25" customHeight="1" thickTop="1" x14ac:dyDescent="0.25"/>
    <row r="26" spans="1:19" ht="20.25" customHeight="1" x14ac:dyDescent="0.25">
      <c r="O26" s="177"/>
      <c r="P26" s="177"/>
      <c r="Q26" s="177"/>
    </row>
    <row r="29" spans="1:19" x14ac:dyDescent="0.25">
      <c r="J29" s="168">
        <f>SUM(J19:J28)</f>
        <v>0</v>
      </c>
      <c r="L29" s="168">
        <f>SUM(L19:L28)</f>
        <v>0</v>
      </c>
    </row>
    <row r="43" spans="4:4" x14ac:dyDescent="0.25">
      <c r="D43" s="154">
        <v>5</v>
      </c>
    </row>
    <row r="44" spans="4:4" hidden="1" x14ac:dyDescent="0.25"/>
    <row r="47" spans="4:4" x14ac:dyDescent="0.25">
      <c r="D47" s="154">
        <v>5</v>
      </c>
    </row>
    <row r="56" spans="8:10" x14ac:dyDescent="0.25">
      <c r="J56" s="168">
        <v>0</v>
      </c>
    </row>
    <row r="57" spans="8:10" x14ac:dyDescent="0.25">
      <c r="H57" s="168">
        <v>0</v>
      </c>
      <c r="J57" s="168">
        <v>80000</v>
      </c>
    </row>
    <row r="58" spans="8:10" x14ac:dyDescent="0.25">
      <c r="J58" s="168">
        <v>1351</v>
      </c>
    </row>
    <row r="59" spans="8:10" x14ac:dyDescent="0.25">
      <c r="J59" s="168">
        <v>16983</v>
      </c>
    </row>
    <row r="60" spans="8:10" x14ac:dyDescent="0.25">
      <c r="J60" s="168">
        <v>19761</v>
      </c>
    </row>
    <row r="89" spans="4:6" x14ac:dyDescent="0.25">
      <c r="D89" s="154">
        <v>6</v>
      </c>
    </row>
    <row r="90" spans="4:6" x14ac:dyDescent="0.25">
      <c r="F90" s="168">
        <f>'SE Conso 10'!S35</f>
        <v>5358907</v>
      </c>
    </row>
    <row r="91" spans="4:6" x14ac:dyDescent="0.25">
      <c r="D91" s="154">
        <v>6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S4"/>
    <mergeCell ref="G9:S9"/>
    <mergeCell ref="K5:O5"/>
  </mergeCells>
  <pageMargins left="0.7" right="0.7" top="0.48" bottom="0.5" header="0.5" footer="0.5"/>
  <pageSetup paperSize="9" scale="85" firstPageNumber="11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8"/>
  <sheetViews>
    <sheetView view="pageBreakPreview" zoomScale="90" zoomScaleNormal="85" zoomScaleSheetLayoutView="90" workbookViewId="0">
      <selection activeCell="C93" sqref="C93"/>
    </sheetView>
  </sheetViews>
  <sheetFormatPr defaultColWidth="9.125" defaultRowHeight="20.25" customHeight="1" x14ac:dyDescent="0.25"/>
  <cols>
    <col min="1" max="1" width="1" style="168" customWidth="1"/>
    <col min="2" max="3" width="1" style="232" customWidth="1"/>
    <col min="4" max="4" width="53.25" style="154" customWidth="1"/>
    <col min="5" max="5" width="8.375" style="168" customWidth="1"/>
    <col min="6" max="6" width="1.125" style="168" customWidth="1"/>
    <col min="7" max="7" width="14.375" style="168" customWidth="1"/>
    <col min="8" max="8" width="1.125" style="168" customWidth="1"/>
    <col min="9" max="9" width="15.375" style="168" customWidth="1"/>
    <col min="10" max="10" width="1.125" style="168" customWidth="1"/>
    <col min="11" max="11" width="12.75" style="168" bestFit="1" customWidth="1"/>
    <col min="12" max="12" width="1.125" style="168" customWidth="1"/>
    <col min="13" max="13" width="14.625" style="168" bestFit="1" customWidth="1"/>
    <col min="14" max="14" width="1.125" style="168" customWidth="1"/>
    <col min="15" max="15" width="14.625" style="168" customWidth="1"/>
    <col min="16" max="16" width="1.125" style="168" customWidth="1"/>
    <col min="17" max="17" width="14.875" style="168" customWidth="1"/>
    <col min="18" max="18" width="1.125" style="168" customWidth="1"/>
    <col min="19" max="19" width="14.25" style="168" bestFit="1" customWidth="1"/>
    <col min="20" max="20" width="20.375" style="168" customWidth="1"/>
    <col min="21" max="16384" width="9.125" style="168"/>
  </cols>
  <sheetData>
    <row r="1" spans="1:19" s="163" customFormat="1" ht="20.25" customHeight="1" x14ac:dyDescent="0.3">
      <c r="A1" s="136" t="s">
        <v>61</v>
      </c>
      <c r="B1" s="231"/>
      <c r="C1" s="231"/>
      <c r="D1" s="231"/>
      <c r="E1" s="154"/>
      <c r="F1" s="154"/>
      <c r="G1" s="232"/>
      <c r="H1" s="232"/>
      <c r="I1" s="232"/>
      <c r="J1" s="232"/>
      <c r="K1" s="232"/>
      <c r="L1" s="233"/>
      <c r="M1" s="154"/>
      <c r="N1" s="233"/>
      <c r="O1" s="154"/>
      <c r="P1" s="233"/>
      <c r="Q1" s="154"/>
      <c r="R1" s="154"/>
      <c r="S1" s="233"/>
    </row>
    <row r="2" spans="1:19" s="163" customFormat="1" ht="20.25" customHeight="1" x14ac:dyDescent="0.3">
      <c r="A2" s="234" t="s">
        <v>78</v>
      </c>
      <c r="B2" s="231"/>
      <c r="C2" s="231"/>
      <c r="D2" s="231"/>
      <c r="E2" s="154"/>
      <c r="F2" s="154"/>
      <c r="G2" s="232"/>
      <c r="H2" s="232"/>
      <c r="I2" s="232"/>
      <c r="J2" s="232"/>
      <c r="K2" s="232"/>
      <c r="L2" s="233"/>
      <c r="M2" s="154"/>
      <c r="N2" s="233"/>
      <c r="O2" s="154"/>
      <c r="P2" s="233"/>
      <c r="Q2" s="154"/>
      <c r="R2" s="154"/>
      <c r="S2" s="233"/>
    </row>
    <row r="3" spans="1:19" s="163" customFormat="1" ht="20.25" customHeight="1" x14ac:dyDescent="0.25">
      <c r="A3" s="231"/>
      <c r="B3" s="231"/>
      <c r="C3" s="231"/>
      <c r="D3" s="231"/>
      <c r="E3" s="154"/>
      <c r="F3" s="154"/>
      <c r="G3" s="232"/>
      <c r="H3" s="232"/>
      <c r="I3" s="232"/>
      <c r="J3" s="232"/>
      <c r="K3" s="232"/>
      <c r="L3" s="233"/>
      <c r="M3" s="154"/>
      <c r="N3" s="233"/>
      <c r="O3" s="154"/>
      <c r="P3" s="233"/>
      <c r="Q3" s="154"/>
      <c r="R3" s="154"/>
      <c r="S3" s="233"/>
    </row>
    <row r="4" spans="1:19" s="163" customFormat="1" ht="20.25" customHeight="1" x14ac:dyDescent="0.25">
      <c r="A4" s="154"/>
      <c r="B4" s="154"/>
      <c r="C4" s="154"/>
      <c r="D4" s="154"/>
      <c r="E4" s="154"/>
      <c r="F4" s="154"/>
      <c r="G4" s="393" t="s">
        <v>93</v>
      </c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</row>
    <row r="5" spans="1:19" s="163" customFormat="1" ht="20.25" customHeight="1" x14ac:dyDescent="0.25">
      <c r="A5" s="154"/>
      <c r="B5" s="154"/>
      <c r="C5" s="154"/>
      <c r="D5" s="154"/>
      <c r="E5" s="154"/>
      <c r="F5" s="154"/>
      <c r="G5" s="154"/>
      <c r="H5" s="154"/>
      <c r="I5" s="149"/>
      <c r="J5" s="235"/>
      <c r="K5" s="395" t="s">
        <v>44</v>
      </c>
      <c r="L5" s="395"/>
      <c r="M5" s="395"/>
      <c r="N5" s="395"/>
      <c r="O5" s="395"/>
      <c r="P5" s="157"/>
      <c r="Q5" s="154"/>
      <c r="R5" s="154"/>
      <c r="S5" s="154"/>
    </row>
    <row r="6" spans="1:19" s="163" customFormat="1" ht="20.25" customHeight="1" x14ac:dyDescent="0.25">
      <c r="A6" s="154"/>
      <c r="B6" s="154"/>
      <c r="C6" s="154"/>
      <c r="D6" s="154"/>
      <c r="E6" s="154"/>
      <c r="F6" s="154"/>
      <c r="G6" s="154" t="s">
        <v>45</v>
      </c>
      <c r="H6" s="154"/>
      <c r="I6" s="148" t="s">
        <v>165</v>
      </c>
      <c r="J6" s="235"/>
      <c r="M6" s="154" t="s">
        <v>204</v>
      </c>
      <c r="P6" s="157"/>
      <c r="Q6" s="197"/>
      <c r="R6" s="154"/>
      <c r="S6" s="154"/>
    </row>
    <row r="7" spans="1:19" s="163" customFormat="1" ht="20.25" customHeight="1" x14ac:dyDescent="0.25">
      <c r="A7" s="154"/>
      <c r="B7" s="154"/>
      <c r="C7" s="154"/>
      <c r="D7" s="154"/>
      <c r="E7" s="154"/>
      <c r="F7" s="154"/>
      <c r="G7" s="154" t="s">
        <v>47</v>
      </c>
      <c r="H7" s="154"/>
      <c r="I7" s="149" t="s">
        <v>89</v>
      </c>
      <c r="J7" s="235"/>
      <c r="K7" s="236" t="s">
        <v>162</v>
      </c>
      <c r="L7" s="154"/>
      <c r="M7" s="154" t="s">
        <v>203</v>
      </c>
      <c r="N7" s="154"/>
      <c r="O7" s="154"/>
      <c r="P7" s="154"/>
      <c r="Q7" s="197" t="s">
        <v>204</v>
      </c>
      <c r="R7" s="154"/>
      <c r="S7" s="154" t="s">
        <v>46</v>
      </c>
    </row>
    <row r="8" spans="1:19" s="163" customFormat="1" ht="20.25" customHeight="1" x14ac:dyDescent="0.25">
      <c r="A8" s="197"/>
      <c r="B8" s="197"/>
      <c r="C8" s="197"/>
      <c r="D8" s="197"/>
      <c r="E8" s="94" t="s">
        <v>23</v>
      </c>
      <c r="F8" s="154"/>
      <c r="G8" s="154" t="s">
        <v>49</v>
      </c>
      <c r="H8" s="154"/>
      <c r="I8" s="149" t="s">
        <v>88</v>
      </c>
      <c r="J8" s="235"/>
      <c r="K8" s="236" t="s">
        <v>141</v>
      </c>
      <c r="L8" s="236"/>
      <c r="M8" s="236" t="s">
        <v>141</v>
      </c>
      <c r="N8" s="154"/>
      <c r="O8" s="154" t="s">
        <v>28</v>
      </c>
      <c r="P8" s="154"/>
      <c r="Q8" s="154" t="s">
        <v>203</v>
      </c>
      <c r="R8" s="154"/>
      <c r="S8" s="154" t="s">
        <v>52</v>
      </c>
    </row>
    <row r="9" spans="1:19" s="163" customFormat="1" ht="20.25" customHeight="1" x14ac:dyDescent="0.25">
      <c r="A9" s="197"/>
      <c r="B9" s="197"/>
      <c r="C9" s="197"/>
      <c r="D9" s="197"/>
      <c r="E9" s="154"/>
      <c r="F9" s="154"/>
      <c r="G9" s="394" t="s">
        <v>64</v>
      </c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</row>
    <row r="10" spans="1:19" ht="20.25" customHeight="1" x14ac:dyDescent="0.25">
      <c r="A10" s="155" t="s">
        <v>242</v>
      </c>
    </row>
    <row r="11" spans="1:19" ht="20.25" customHeight="1" x14ac:dyDescent="0.25">
      <c r="A11" s="231" t="s">
        <v>218</v>
      </c>
      <c r="G11" s="180">
        <v>2500000</v>
      </c>
      <c r="H11" s="159"/>
      <c r="I11" s="237">
        <v>3407489</v>
      </c>
      <c r="J11" s="176"/>
      <c r="K11" s="180">
        <v>250000</v>
      </c>
      <c r="L11" s="180"/>
      <c r="M11" s="180">
        <v>1214138</v>
      </c>
      <c r="N11" s="180"/>
      <c r="O11" s="180">
        <v>1578345</v>
      </c>
      <c r="P11" s="180"/>
      <c r="Q11" s="180">
        <v>-1214138</v>
      </c>
      <c r="R11" s="180"/>
      <c r="S11" s="254">
        <f>SUM(G11:Q11)</f>
        <v>7735834</v>
      </c>
    </row>
    <row r="12" spans="1:19" ht="20.25" customHeight="1" x14ac:dyDescent="0.25">
      <c r="A12" s="144"/>
      <c r="B12" s="139"/>
      <c r="C12" s="166"/>
      <c r="D12" s="148"/>
      <c r="G12" s="238"/>
      <c r="H12" s="238"/>
      <c r="I12" s="238"/>
      <c r="J12" s="238"/>
      <c r="K12" s="238"/>
      <c r="L12" s="162"/>
      <c r="M12" s="238"/>
      <c r="N12" s="162"/>
      <c r="O12" s="238"/>
      <c r="P12" s="162"/>
      <c r="Q12" s="238"/>
      <c r="R12" s="238"/>
      <c r="S12" s="238"/>
    </row>
    <row r="13" spans="1:19" ht="20.25" customHeight="1" x14ac:dyDescent="0.25">
      <c r="A13" s="144" t="s">
        <v>79</v>
      </c>
      <c r="B13" s="198"/>
      <c r="C13" s="166"/>
      <c r="D13" s="148"/>
      <c r="G13" s="239"/>
      <c r="H13" s="239"/>
      <c r="I13" s="239"/>
      <c r="J13" s="239"/>
      <c r="K13" s="239"/>
      <c r="L13" s="239"/>
      <c r="M13" s="240"/>
      <c r="N13" s="239"/>
      <c r="O13" s="240"/>
      <c r="P13" s="239"/>
      <c r="Q13" s="240"/>
      <c r="R13" s="238"/>
      <c r="S13" s="238"/>
    </row>
    <row r="14" spans="1:19" ht="20.25" customHeight="1" x14ac:dyDescent="0.3">
      <c r="A14" s="144"/>
      <c r="B14" s="164"/>
      <c r="C14" s="164" t="s">
        <v>223</v>
      </c>
      <c r="D14" s="148"/>
      <c r="G14" s="241"/>
      <c r="H14" s="239"/>
      <c r="I14" s="241"/>
      <c r="J14" s="239"/>
      <c r="K14" s="239"/>
      <c r="L14" s="239"/>
      <c r="M14" s="263"/>
      <c r="N14" s="264"/>
      <c r="O14" s="263"/>
      <c r="P14" s="264"/>
      <c r="Q14" s="265"/>
      <c r="R14" s="266"/>
      <c r="S14" s="263"/>
    </row>
    <row r="15" spans="1:19" ht="20.25" customHeight="1" x14ac:dyDescent="0.25">
      <c r="A15" s="170"/>
      <c r="B15" s="267"/>
      <c r="C15" s="166" t="s">
        <v>205</v>
      </c>
      <c r="D15" s="148"/>
      <c r="E15" s="169">
        <v>6</v>
      </c>
      <c r="G15" s="241">
        <v>0</v>
      </c>
      <c r="H15" s="239"/>
      <c r="I15" s="241">
        <v>0</v>
      </c>
      <c r="J15" s="239"/>
      <c r="K15" s="245">
        <v>0</v>
      </c>
      <c r="L15" s="239"/>
      <c r="M15" s="263">
        <f>'BS 2-4'!J90-M11</f>
        <v>672362</v>
      </c>
      <c r="N15" s="264"/>
      <c r="O15" s="268">
        <f>-M15</f>
        <v>-672362</v>
      </c>
      <c r="P15" s="264"/>
      <c r="Q15" s="269">
        <f>'BS 2-4'!J92-Q11</f>
        <v>-672362</v>
      </c>
      <c r="R15" s="113"/>
      <c r="S15" s="255">
        <f>SUM(G15:Q15)</f>
        <v>-672362</v>
      </c>
    </row>
    <row r="16" spans="1:19" ht="20.25" customHeight="1" x14ac:dyDescent="0.25">
      <c r="A16" s="170"/>
      <c r="C16" s="166" t="s">
        <v>186</v>
      </c>
      <c r="D16" s="148"/>
      <c r="E16" s="169">
        <v>9</v>
      </c>
      <c r="G16" s="270">
        <v>0</v>
      </c>
      <c r="H16" s="239"/>
      <c r="I16" s="177">
        <v>0</v>
      </c>
      <c r="J16" s="177"/>
      <c r="K16" s="177">
        <v>0</v>
      </c>
      <c r="L16" s="177"/>
      <c r="M16" s="110">
        <v>0</v>
      </c>
      <c r="N16" s="171"/>
      <c r="O16" s="110">
        <v>-1098812</v>
      </c>
      <c r="P16" s="171"/>
      <c r="Q16" s="272">
        <f>Q14</f>
        <v>0</v>
      </c>
      <c r="R16" s="113"/>
      <c r="S16" s="255">
        <f>SUM(G16:Q16)</f>
        <v>-1098812</v>
      </c>
    </row>
    <row r="17" spans="1:20" ht="20.25" customHeight="1" x14ac:dyDescent="0.25">
      <c r="A17" s="144" t="s">
        <v>154</v>
      </c>
      <c r="C17" s="160"/>
      <c r="D17" s="140"/>
      <c r="G17" s="274">
        <f>SUM(G15:G16)</f>
        <v>0</v>
      </c>
      <c r="H17" s="247"/>
      <c r="I17" s="274">
        <f>SUM(I15:I16)</f>
        <v>0</v>
      </c>
      <c r="J17" s="248"/>
      <c r="K17" s="274">
        <f>SUM(K15:K16)</f>
        <v>0</v>
      </c>
      <c r="M17" s="273">
        <f>SUM(M15:M16)</f>
        <v>672362</v>
      </c>
      <c r="N17" s="265"/>
      <c r="O17" s="256">
        <f>SUM(O15:O16)</f>
        <v>-1771174</v>
      </c>
      <c r="P17" s="265"/>
      <c r="Q17" s="256">
        <f>SUM(Q15:Q16)</f>
        <v>-672362</v>
      </c>
      <c r="R17" s="113"/>
      <c r="S17" s="256">
        <f>SUM(S15:S16)</f>
        <v>-1771174</v>
      </c>
    </row>
    <row r="18" spans="1:20" ht="20.25" customHeight="1" x14ac:dyDescent="0.25">
      <c r="A18" s="144"/>
      <c r="B18" s="139"/>
      <c r="C18" s="166"/>
      <c r="D18" s="148"/>
      <c r="G18" s="238"/>
      <c r="H18" s="238"/>
      <c r="I18" s="238"/>
      <c r="J18" s="238"/>
      <c r="K18" s="238"/>
      <c r="L18" s="162"/>
      <c r="M18" s="238"/>
      <c r="N18" s="162"/>
      <c r="O18" s="238"/>
      <c r="P18" s="162"/>
      <c r="Q18" s="238"/>
      <c r="R18" s="238"/>
      <c r="S18" s="238"/>
    </row>
    <row r="19" spans="1:20" ht="20.25" customHeight="1" x14ac:dyDescent="0.25">
      <c r="A19" s="231" t="s">
        <v>80</v>
      </c>
      <c r="G19" s="177"/>
      <c r="H19" s="177"/>
      <c r="I19" s="177"/>
      <c r="J19" s="177"/>
      <c r="K19" s="177"/>
      <c r="L19" s="176"/>
      <c r="M19" s="176"/>
      <c r="N19" s="176"/>
      <c r="O19" s="176"/>
      <c r="P19" s="176"/>
      <c r="Q19" s="176"/>
      <c r="R19" s="176"/>
      <c r="S19" s="176"/>
    </row>
    <row r="20" spans="1:20" ht="20.25" customHeight="1" x14ac:dyDescent="0.25">
      <c r="A20" s="231"/>
      <c r="B20" s="232" t="s">
        <v>81</v>
      </c>
      <c r="G20" s="250">
        <v>0</v>
      </c>
      <c r="H20" s="177">
        <v>0</v>
      </c>
      <c r="I20" s="250">
        <v>0</v>
      </c>
      <c r="J20" s="177"/>
      <c r="K20" s="250">
        <v>0</v>
      </c>
      <c r="L20" s="177"/>
      <c r="M20" s="117">
        <v>0</v>
      </c>
      <c r="N20" s="177"/>
      <c r="O20" s="353">
        <f>'PL_9M 7-8'!K26</f>
        <v>1480470</v>
      </c>
      <c r="P20" s="177"/>
      <c r="Q20" s="117">
        <v>0</v>
      </c>
      <c r="R20" s="176"/>
      <c r="S20" s="261">
        <f>SUM(G20:Q20)</f>
        <v>1480470</v>
      </c>
    </row>
    <row r="21" spans="1:20" ht="20.25" hidden="1" customHeight="1" x14ac:dyDescent="0.25">
      <c r="A21" s="231"/>
      <c r="B21" s="232" t="s">
        <v>72</v>
      </c>
      <c r="G21" s="250">
        <v>0</v>
      </c>
      <c r="H21" s="177"/>
      <c r="I21" s="250">
        <v>0</v>
      </c>
      <c r="J21" s="177"/>
      <c r="K21" s="250">
        <v>0</v>
      </c>
      <c r="L21" s="177"/>
      <c r="M21" s="110"/>
      <c r="N21" s="177"/>
      <c r="O21" s="212"/>
      <c r="P21" s="177"/>
      <c r="Q21" s="271"/>
      <c r="R21" s="176"/>
      <c r="S21" s="261">
        <f>M21+Q21</f>
        <v>0</v>
      </c>
    </row>
    <row r="22" spans="1:20" ht="20.25" customHeight="1" x14ac:dyDescent="0.25">
      <c r="A22" s="231" t="s">
        <v>144</v>
      </c>
      <c r="B22" s="251"/>
      <c r="G22" s="275">
        <f>SUM(G20:G21)</f>
        <v>0</v>
      </c>
      <c r="H22" s="183"/>
      <c r="I22" s="275">
        <f>SUM(I20:I21)</f>
        <v>0</v>
      </c>
      <c r="J22" s="183"/>
      <c r="K22" s="275">
        <f>SUM(K20:K21)</f>
        <v>0</v>
      </c>
      <c r="L22" s="176"/>
      <c r="M22" s="276">
        <f>SUM(M20:M21)</f>
        <v>0</v>
      </c>
      <c r="N22" s="176"/>
      <c r="O22" s="276">
        <f>SUM(O20:O21)</f>
        <v>1480470</v>
      </c>
      <c r="P22" s="176"/>
      <c r="Q22" s="213">
        <f>SUM(Q20:Q21)</f>
        <v>0</v>
      </c>
      <c r="R22" s="159"/>
      <c r="S22" s="213">
        <f>SUM(S20:S21)</f>
        <v>1480470</v>
      </c>
    </row>
    <row r="23" spans="1:20" ht="20.25" customHeight="1" x14ac:dyDescent="0.25">
      <c r="A23" s="232"/>
      <c r="B23" s="251"/>
      <c r="G23" s="177"/>
      <c r="H23" s="176"/>
      <c r="I23" s="177"/>
      <c r="J23" s="176"/>
      <c r="K23" s="252"/>
      <c r="L23" s="176"/>
      <c r="M23" s="253"/>
      <c r="N23" s="176"/>
      <c r="O23" s="253"/>
      <c r="P23" s="176"/>
      <c r="Q23" s="253"/>
      <c r="R23" s="176"/>
      <c r="S23" s="180"/>
    </row>
    <row r="24" spans="1:20" s="163" customFormat="1" ht="20.25" customHeight="1" thickBot="1" x14ac:dyDescent="0.3">
      <c r="A24" s="231" t="s">
        <v>241</v>
      </c>
      <c r="B24" s="231"/>
      <c r="C24" s="231"/>
      <c r="D24" s="157"/>
      <c r="G24" s="262">
        <f>SUM(G11,G17,G22)</f>
        <v>2500000</v>
      </c>
      <c r="H24" s="159"/>
      <c r="I24" s="262">
        <f>SUM(I11,I17,I22)</f>
        <v>3407489</v>
      </c>
      <c r="J24" s="159"/>
      <c r="K24" s="262">
        <f>SUM(K11,K17,K22)</f>
        <v>250000</v>
      </c>
      <c r="L24" s="161"/>
      <c r="M24" s="262">
        <f>SUM(M11,M17,M22)</f>
        <v>1886500</v>
      </c>
      <c r="N24" s="159"/>
      <c r="O24" s="262">
        <f>SUM(O11,O17,O22)</f>
        <v>1287641</v>
      </c>
      <c r="P24" s="161"/>
      <c r="Q24" s="277">
        <f>SUM(Q11,Q17,Q22)</f>
        <v>-1886500</v>
      </c>
      <c r="R24" s="159"/>
      <c r="S24" s="262">
        <f>SUM(S11,S17,S22)</f>
        <v>7445130</v>
      </c>
      <c r="T24" s="106">
        <f>S24-'BS 2-4'!J96</f>
        <v>0</v>
      </c>
    </row>
    <row r="25" spans="1:20" ht="20.25" customHeight="1" thickTop="1" x14ac:dyDescent="0.25"/>
    <row r="26" spans="1:20" ht="20.25" customHeight="1" x14ac:dyDescent="0.25">
      <c r="M26" s="177"/>
      <c r="O26" s="177"/>
      <c r="Q26" s="177"/>
    </row>
    <row r="29" spans="1:20" ht="20.25" customHeight="1" x14ac:dyDescent="0.25">
      <c r="J29" s="168">
        <f>SUM(J19:J28)</f>
        <v>0</v>
      </c>
      <c r="L29" s="168">
        <f>SUM(L19:L28)</f>
        <v>0</v>
      </c>
    </row>
    <row r="43" spans="4:4" ht="20.25" customHeight="1" x14ac:dyDescent="0.25">
      <c r="D43" s="154">
        <v>5</v>
      </c>
    </row>
    <row r="44" spans="4:4" ht="20.25" hidden="1" customHeight="1" x14ac:dyDescent="0.25"/>
    <row r="47" spans="4:4" ht="20.25" customHeight="1" x14ac:dyDescent="0.25">
      <c r="D47" s="154">
        <v>5</v>
      </c>
    </row>
    <row r="56" spans="8:10" ht="20.25" customHeight="1" x14ac:dyDescent="0.25">
      <c r="J56" s="168">
        <v>0</v>
      </c>
    </row>
    <row r="57" spans="8:10" ht="20.25" customHeight="1" x14ac:dyDescent="0.25">
      <c r="H57" s="168">
        <v>0</v>
      </c>
      <c r="J57" s="168">
        <v>80000</v>
      </c>
    </row>
    <row r="58" spans="8:10" ht="20.25" customHeight="1" x14ac:dyDescent="0.25">
      <c r="J58" s="168">
        <v>1351</v>
      </c>
    </row>
    <row r="59" spans="8:10" ht="20.25" customHeight="1" x14ac:dyDescent="0.25">
      <c r="J59" s="168">
        <v>16983</v>
      </c>
    </row>
    <row r="60" spans="8:10" ht="20.25" customHeight="1" x14ac:dyDescent="0.25">
      <c r="J60" s="168">
        <v>19761</v>
      </c>
    </row>
    <row r="89" spans="4:6" ht="20.25" customHeight="1" x14ac:dyDescent="0.25">
      <c r="D89" s="154">
        <v>6</v>
      </c>
    </row>
    <row r="90" spans="4:6" ht="20.25" customHeight="1" x14ac:dyDescent="0.25">
      <c r="F90" s="168">
        <f>'SE Conso 10'!S35</f>
        <v>5358907</v>
      </c>
    </row>
    <row r="91" spans="4:6" ht="20.25" customHeight="1" x14ac:dyDescent="0.25">
      <c r="D91" s="154">
        <v>6</v>
      </c>
    </row>
    <row r="108" spans="12:16" ht="20.25" customHeight="1" x14ac:dyDescent="0.25">
      <c r="L108" s="168" t="e">
        <f>L98-#REF!</f>
        <v>#REF!</v>
      </c>
      <c r="N108" s="168" t="e">
        <f>N98-#REF!</f>
        <v>#REF!</v>
      </c>
      <c r="P108" s="168" t="e">
        <f>P98-#REF!</f>
        <v>#REF!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S4"/>
    <mergeCell ref="G9:S9"/>
    <mergeCell ref="K5:O5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0"/>
  <sheetViews>
    <sheetView tabSelected="1" view="pageBreakPreview" zoomScale="90" zoomScaleNormal="100" zoomScaleSheetLayoutView="90" workbookViewId="0">
      <selection activeCell="Q17" sqref="Q17"/>
    </sheetView>
  </sheetViews>
  <sheetFormatPr defaultColWidth="9.125" defaultRowHeight="21.6" customHeight="1" x14ac:dyDescent="0.25"/>
  <cols>
    <col min="1" max="4" width="1.125" style="294" customWidth="1"/>
    <col min="5" max="5" width="57.125" style="294" customWidth="1"/>
    <col min="6" max="6" width="7.25" style="317" customWidth="1"/>
    <col min="7" max="7" width="1.75" style="317" customWidth="1"/>
    <col min="8" max="8" width="14.5" style="95" customWidth="1"/>
    <col min="9" max="9" width="1.125" style="95" customWidth="1"/>
    <col min="10" max="10" width="14.5" style="95" customWidth="1"/>
    <col min="11" max="11" width="1.125" style="95" customWidth="1"/>
    <col min="12" max="12" width="13.875" style="95" customWidth="1"/>
    <col min="13" max="13" width="1.125" style="95" customWidth="1"/>
    <col min="14" max="14" width="14.5" style="95" customWidth="1"/>
    <col min="15" max="15" width="9.125" style="294"/>
    <col min="16" max="16" width="10" style="294" bestFit="1" customWidth="1"/>
    <col min="17" max="170" width="9.125" style="294"/>
    <col min="171" max="171" width="2.625" style="294" customWidth="1"/>
    <col min="172" max="172" width="3.625" style="294" customWidth="1"/>
    <col min="173" max="173" width="2.375" style="294" customWidth="1"/>
    <col min="174" max="174" width="3.125" style="294" customWidth="1"/>
    <col min="175" max="175" width="33.125" style="294" customWidth="1"/>
    <col min="176" max="176" width="7" style="294" bestFit="1" customWidth="1"/>
    <col min="177" max="177" width="1.125" style="294" customWidth="1"/>
    <col min="178" max="178" width="13.75" style="294" customWidth="1"/>
    <col min="179" max="179" width="1.125" style="294" customWidth="1"/>
    <col min="180" max="180" width="13.75" style="294" customWidth="1"/>
    <col min="181" max="181" width="1.125" style="294" customWidth="1"/>
    <col min="182" max="182" width="13.75" style="294" customWidth="1"/>
    <col min="183" max="183" width="1.125" style="294" customWidth="1"/>
    <col min="184" max="184" width="13.75" style="294" customWidth="1"/>
    <col min="185" max="16384" width="9.125" style="294"/>
  </cols>
  <sheetData>
    <row r="1" spans="1:22" s="279" customFormat="1" ht="21.45" customHeight="1" x14ac:dyDescent="0.35">
      <c r="A1" s="87" t="s">
        <v>61</v>
      </c>
      <c r="B1" s="278"/>
      <c r="C1" s="278"/>
      <c r="D1" s="278"/>
      <c r="F1" s="280"/>
      <c r="G1" s="280"/>
      <c r="H1" s="281"/>
      <c r="I1" s="281"/>
      <c r="J1" s="281"/>
      <c r="K1" s="89"/>
      <c r="L1" s="281"/>
      <c r="M1" s="281"/>
      <c r="N1" s="281"/>
    </row>
    <row r="2" spans="1:22" s="284" customFormat="1" ht="21.45" customHeight="1" x14ac:dyDescent="0.3">
      <c r="A2" s="282" t="s">
        <v>94</v>
      </c>
      <c r="B2" s="283"/>
      <c r="C2" s="283"/>
      <c r="D2" s="283"/>
      <c r="F2" s="285"/>
      <c r="G2" s="285"/>
      <c r="H2" s="286"/>
      <c r="I2" s="286"/>
      <c r="J2" s="286"/>
      <c r="K2" s="92"/>
      <c r="L2" s="286"/>
      <c r="M2" s="286"/>
      <c r="N2" s="286"/>
    </row>
    <row r="3" spans="1:22" s="175" customFormat="1" ht="10.5" customHeight="1" x14ac:dyDescent="0.25">
      <c r="B3" s="287"/>
      <c r="C3" s="287"/>
      <c r="D3" s="287"/>
      <c r="F3" s="288"/>
      <c r="G3" s="288"/>
      <c r="H3" s="289"/>
      <c r="I3" s="289"/>
      <c r="J3" s="289"/>
      <c r="K3" s="289"/>
      <c r="L3" s="289"/>
      <c r="M3" s="289"/>
      <c r="N3" s="289"/>
    </row>
    <row r="4" spans="1:22" s="175" customFormat="1" ht="21.45" customHeight="1" x14ac:dyDescent="0.25">
      <c r="B4" s="287"/>
      <c r="C4" s="287"/>
      <c r="D4" s="287"/>
      <c r="F4" s="288"/>
      <c r="G4" s="288"/>
      <c r="H4" s="397" t="s">
        <v>53</v>
      </c>
      <c r="I4" s="397"/>
      <c r="J4" s="397"/>
      <c r="K4" s="99"/>
      <c r="L4" s="397" t="s">
        <v>1</v>
      </c>
      <c r="M4" s="397"/>
      <c r="N4" s="397"/>
    </row>
    <row r="5" spans="1:22" s="175" customFormat="1" ht="21.45" customHeight="1" x14ac:dyDescent="0.25">
      <c r="B5" s="287"/>
      <c r="C5" s="287"/>
      <c r="D5" s="287"/>
      <c r="F5" s="288"/>
      <c r="G5" s="288"/>
      <c r="H5" s="397" t="s">
        <v>63</v>
      </c>
      <c r="I5" s="397"/>
      <c r="J5" s="397"/>
      <c r="K5" s="99"/>
      <c r="L5" s="397" t="s">
        <v>63</v>
      </c>
      <c r="M5" s="397"/>
      <c r="N5" s="397"/>
    </row>
    <row r="6" spans="1:22" s="175" customFormat="1" ht="21.45" customHeight="1" x14ac:dyDescent="0.25">
      <c r="B6" s="287"/>
      <c r="C6" s="287"/>
      <c r="D6" s="287"/>
      <c r="F6" s="288"/>
      <c r="G6" s="288"/>
      <c r="H6" s="377" t="s">
        <v>134</v>
      </c>
      <c r="I6" s="377"/>
      <c r="J6" s="377"/>
      <c r="K6" s="99"/>
      <c r="L6" s="377" t="s">
        <v>134</v>
      </c>
      <c r="M6" s="377"/>
      <c r="N6" s="377"/>
    </row>
    <row r="7" spans="1:22" s="175" customFormat="1" ht="21.45" customHeight="1" x14ac:dyDescent="0.25">
      <c r="B7" s="287"/>
      <c r="C7" s="287"/>
      <c r="D7" s="287"/>
      <c r="F7" s="288"/>
      <c r="G7" s="288"/>
      <c r="H7" s="379" t="s">
        <v>133</v>
      </c>
      <c r="I7" s="379"/>
      <c r="J7" s="379"/>
      <c r="K7" s="290"/>
      <c r="L7" s="379" t="s">
        <v>133</v>
      </c>
      <c r="M7" s="379"/>
      <c r="N7" s="379"/>
    </row>
    <row r="8" spans="1:22" s="175" customFormat="1" ht="21.45" customHeight="1" x14ac:dyDescent="0.25">
      <c r="B8" s="287"/>
      <c r="C8" s="287"/>
      <c r="D8" s="287"/>
      <c r="F8" s="288" t="s">
        <v>23</v>
      </c>
      <c r="G8" s="94"/>
      <c r="H8" s="291" t="s">
        <v>216</v>
      </c>
      <c r="I8" s="290"/>
      <c r="J8" s="291" t="s">
        <v>192</v>
      </c>
      <c r="K8" s="290"/>
      <c r="L8" s="291" t="s">
        <v>216</v>
      </c>
      <c r="M8" s="290"/>
      <c r="N8" s="291" t="s">
        <v>192</v>
      </c>
    </row>
    <row r="9" spans="1:22" s="175" customFormat="1" ht="21.45" customHeight="1" x14ac:dyDescent="0.25">
      <c r="B9" s="287"/>
      <c r="C9" s="287"/>
      <c r="D9" s="287"/>
      <c r="F9" s="288"/>
      <c r="G9" s="288"/>
      <c r="H9" s="396" t="s">
        <v>64</v>
      </c>
      <c r="I9" s="396"/>
      <c r="J9" s="396"/>
      <c r="K9" s="396"/>
      <c r="L9" s="396"/>
      <c r="M9" s="396"/>
      <c r="N9" s="396"/>
    </row>
    <row r="10" spans="1:22" ht="21.45" customHeight="1" x14ac:dyDescent="0.3">
      <c r="A10" s="292" t="s">
        <v>54</v>
      </c>
      <c r="B10" s="165"/>
      <c r="C10" s="293"/>
      <c r="D10" s="293"/>
      <c r="F10" s="288"/>
      <c r="G10" s="288"/>
      <c r="H10" s="295"/>
      <c r="I10" s="295"/>
      <c r="J10" s="295"/>
      <c r="K10" s="104"/>
      <c r="L10" s="295"/>
      <c r="M10" s="295"/>
      <c r="N10" s="295"/>
    </row>
    <row r="11" spans="1:22" ht="21.45" customHeight="1" x14ac:dyDescent="0.25">
      <c r="A11" s="165" t="s">
        <v>70</v>
      </c>
      <c r="B11" s="165"/>
      <c r="C11" s="293"/>
      <c r="D11" s="293"/>
      <c r="F11" s="288"/>
      <c r="G11" s="288"/>
      <c r="H11" s="323">
        <v>1847605</v>
      </c>
      <c r="I11" s="296"/>
      <c r="J11" s="323">
        <f>'PL_9M 7-8'!I26</f>
        <v>1761487</v>
      </c>
      <c r="K11" s="269"/>
      <c r="L11" s="323">
        <v>1480470</v>
      </c>
      <c r="M11" s="297"/>
      <c r="N11" s="323">
        <f>'PL_9M 7-8'!M26</f>
        <v>1390920</v>
      </c>
    </row>
    <row r="12" spans="1:22" ht="21.45" customHeight="1" x14ac:dyDescent="0.25">
      <c r="A12" s="298" t="s">
        <v>209</v>
      </c>
      <c r="B12" s="165"/>
      <c r="C12" s="293"/>
      <c r="D12" s="293"/>
      <c r="F12" s="288"/>
      <c r="G12" s="288"/>
      <c r="H12" s="113"/>
      <c r="I12" s="299"/>
      <c r="J12" s="113"/>
      <c r="K12" s="300"/>
      <c r="L12" s="113"/>
      <c r="M12" s="113"/>
      <c r="N12" s="113"/>
    </row>
    <row r="13" spans="1:22" ht="21.45" customHeight="1" x14ac:dyDescent="0.25">
      <c r="A13" s="165" t="s">
        <v>137</v>
      </c>
      <c r="B13" s="243"/>
      <c r="C13" s="125"/>
      <c r="D13" s="125"/>
      <c r="E13" s="125"/>
      <c r="F13" s="301"/>
      <c r="G13" s="301"/>
      <c r="H13" s="324">
        <v>131201</v>
      </c>
      <c r="I13" s="299"/>
      <c r="J13" s="324">
        <f>-'PL_9M 7-8'!I25</f>
        <v>143068</v>
      </c>
      <c r="K13" s="108"/>
      <c r="L13" s="324">
        <v>9970</v>
      </c>
      <c r="M13" s="113"/>
      <c r="N13" s="324">
        <f>-'PL_9M 7-8'!M25</f>
        <v>10156</v>
      </c>
    </row>
    <row r="14" spans="1:22" ht="21.45" customHeight="1" x14ac:dyDescent="0.25">
      <c r="A14" s="165" t="s">
        <v>97</v>
      </c>
      <c r="B14" s="243"/>
      <c r="C14" s="125"/>
      <c r="D14" s="125"/>
      <c r="E14" s="125"/>
      <c r="F14" s="301"/>
      <c r="G14" s="301"/>
      <c r="H14" s="324">
        <v>274690</v>
      </c>
      <c r="I14" s="299"/>
      <c r="J14" s="324">
        <f>-'PL_9M 7-8'!I21</f>
        <v>246312</v>
      </c>
      <c r="K14" s="108"/>
      <c r="L14" s="324">
        <v>54130</v>
      </c>
      <c r="M14" s="113"/>
      <c r="N14" s="324">
        <f>-'PL_9M 7-8'!M21</f>
        <v>61734</v>
      </c>
    </row>
    <row r="15" spans="1:22" ht="21.45" customHeight="1" x14ac:dyDescent="0.25">
      <c r="A15" s="165" t="s">
        <v>118</v>
      </c>
      <c r="C15" s="293"/>
      <c r="D15" s="293"/>
      <c r="F15" s="288"/>
      <c r="G15" s="288"/>
      <c r="H15" s="113">
        <v>1257043</v>
      </c>
      <c r="I15" s="299"/>
      <c r="J15" s="113">
        <v>1070065</v>
      </c>
      <c r="K15" s="300"/>
      <c r="L15" s="113">
        <v>79398</v>
      </c>
      <c r="M15" s="113"/>
      <c r="N15" s="113">
        <v>93127</v>
      </c>
      <c r="P15" s="104"/>
      <c r="R15" s="104"/>
      <c r="T15" s="104"/>
      <c r="V15" s="104"/>
    </row>
    <row r="16" spans="1:22" ht="21.45" customHeight="1" x14ac:dyDescent="0.25">
      <c r="A16" s="165" t="s">
        <v>211</v>
      </c>
      <c r="C16" s="293"/>
      <c r="D16" s="293"/>
      <c r="F16" s="288"/>
      <c r="G16" s="288"/>
      <c r="H16" s="113">
        <v>-746</v>
      </c>
      <c r="I16" s="299"/>
      <c r="J16" s="113">
        <v>-746</v>
      </c>
      <c r="K16" s="300"/>
      <c r="L16" s="113">
        <v>0</v>
      </c>
      <c r="M16" s="113"/>
      <c r="N16" s="113">
        <v>0</v>
      </c>
    </row>
    <row r="17" spans="1:24" ht="21.45" customHeight="1" x14ac:dyDescent="0.25">
      <c r="A17" s="165" t="s">
        <v>257</v>
      </c>
      <c r="C17" s="293"/>
      <c r="D17" s="293"/>
      <c r="F17" s="288"/>
      <c r="G17" s="288"/>
      <c r="H17" s="113">
        <v>-8319</v>
      </c>
      <c r="I17" s="299"/>
      <c r="J17" s="113">
        <v>44158</v>
      </c>
      <c r="K17" s="108"/>
      <c r="L17" s="113">
        <v>-29</v>
      </c>
      <c r="M17" s="113"/>
      <c r="N17" s="113">
        <v>0</v>
      </c>
      <c r="P17" s="104"/>
      <c r="R17" s="104"/>
      <c r="T17" s="104"/>
      <c r="V17" s="104"/>
    </row>
    <row r="18" spans="1:24" ht="21.45" customHeight="1" x14ac:dyDescent="0.25">
      <c r="A18" s="165" t="s">
        <v>224</v>
      </c>
      <c r="C18" s="293"/>
      <c r="D18" s="293"/>
      <c r="F18" s="288"/>
      <c r="G18" s="288"/>
      <c r="H18" s="113">
        <v>33907</v>
      </c>
      <c r="I18" s="299"/>
      <c r="J18" s="113">
        <v>45863</v>
      </c>
      <c r="K18" s="108"/>
      <c r="L18" s="113">
        <v>4797</v>
      </c>
      <c r="M18" s="113"/>
      <c r="N18" s="113">
        <v>32234</v>
      </c>
      <c r="P18" s="104"/>
      <c r="R18" s="104"/>
      <c r="T18" s="104"/>
      <c r="V18" s="104"/>
    </row>
    <row r="19" spans="1:24" ht="21.45" customHeight="1" x14ac:dyDescent="0.25">
      <c r="A19" s="165" t="s">
        <v>243</v>
      </c>
      <c r="C19" s="293"/>
      <c r="D19" s="293"/>
      <c r="F19" s="288"/>
      <c r="G19" s="288"/>
      <c r="H19" s="113">
        <v>0</v>
      </c>
      <c r="I19" s="299"/>
      <c r="J19" s="113">
        <v>0</v>
      </c>
      <c r="K19" s="108"/>
      <c r="L19" s="113">
        <v>0</v>
      </c>
      <c r="M19" s="113"/>
      <c r="N19" s="113">
        <v>-44672</v>
      </c>
      <c r="P19" s="104"/>
      <c r="R19" s="104"/>
      <c r="T19" s="104"/>
      <c r="V19" s="104"/>
    </row>
    <row r="20" spans="1:24" ht="21.45" customHeight="1" x14ac:dyDescent="0.25">
      <c r="A20" s="165" t="s">
        <v>220</v>
      </c>
      <c r="C20" s="293"/>
      <c r="D20" s="293"/>
      <c r="F20" s="288"/>
      <c r="G20" s="288"/>
      <c r="H20" s="113">
        <v>0</v>
      </c>
      <c r="I20" s="299"/>
      <c r="J20" s="113">
        <v>0</v>
      </c>
      <c r="K20" s="108"/>
      <c r="L20" s="113">
        <v>0</v>
      </c>
      <c r="M20" s="113"/>
      <c r="N20" s="113">
        <v>-4321</v>
      </c>
      <c r="P20" s="104"/>
      <c r="R20" s="104"/>
      <c r="T20" s="104"/>
      <c r="V20" s="104"/>
    </row>
    <row r="21" spans="1:24" ht="21.45" customHeight="1" x14ac:dyDescent="0.25">
      <c r="A21" s="165" t="s">
        <v>233</v>
      </c>
      <c r="C21" s="293"/>
      <c r="D21" s="293"/>
      <c r="F21" s="288"/>
      <c r="G21" s="288"/>
      <c r="H21" s="113"/>
      <c r="I21" s="299"/>
      <c r="J21" s="113"/>
      <c r="K21" s="300"/>
      <c r="L21" s="113"/>
      <c r="M21" s="113"/>
      <c r="N21" s="113"/>
    </row>
    <row r="22" spans="1:24" ht="21.45" customHeight="1" x14ac:dyDescent="0.25">
      <c r="A22" s="293"/>
      <c r="B22" s="294" t="s">
        <v>219</v>
      </c>
      <c r="C22" s="293"/>
      <c r="D22" s="293"/>
      <c r="F22" s="288"/>
      <c r="G22" s="288"/>
      <c r="H22" s="113">
        <v>-12045</v>
      </c>
      <c r="I22" s="299"/>
      <c r="J22" s="113">
        <v>-9120</v>
      </c>
      <c r="K22" s="300"/>
      <c r="L22" s="113">
        <v>0</v>
      </c>
      <c r="M22" s="113"/>
      <c r="N22" s="113">
        <v>0</v>
      </c>
    </row>
    <row r="23" spans="1:24" ht="21.45" customHeight="1" x14ac:dyDescent="0.25">
      <c r="A23" s="165" t="s">
        <v>252</v>
      </c>
      <c r="C23" s="293"/>
      <c r="D23" s="293"/>
      <c r="F23" s="288"/>
      <c r="G23" s="288"/>
      <c r="H23" s="294"/>
      <c r="I23" s="294"/>
      <c r="J23" s="294"/>
      <c r="K23" s="294"/>
      <c r="L23" s="294"/>
      <c r="M23" s="294"/>
      <c r="N23" s="294"/>
    </row>
    <row r="24" spans="1:24" ht="21.45" customHeight="1" x14ac:dyDescent="0.25">
      <c r="A24" s="165"/>
      <c r="B24" s="294" t="s">
        <v>234</v>
      </c>
      <c r="C24" s="293"/>
      <c r="D24" s="293"/>
      <c r="F24" s="288"/>
      <c r="G24" s="288"/>
      <c r="H24" s="113">
        <v>228</v>
      </c>
      <c r="I24" s="299"/>
      <c r="J24" s="113">
        <v>7565</v>
      </c>
      <c r="K24" s="108"/>
      <c r="L24" s="113">
        <v>2</v>
      </c>
      <c r="M24" s="113"/>
      <c r="N24" s="113">
        <v>3145</v>
      </c>
    </row>
    <row r="25" spans="1:24" ht="21.45" customHeight="1" x14ac:dyDescent="0.25">
      <c r="A25" s="165" t="s">
        <v>253</v>
      </c>
      <c r="C25" s="293"/>
      <c r="D25" s="293"/>
      <c r="F25" s="288"/>
      <c r="G25" s="288"/>
      <c r="H25" s="113">
        <v>-163749</v>
      </c>
      <c r="I25" s="299"/>
      <c r="J25" s="113">
        <v>589</v>
      </c>
      <c r="K25" s="108"/>
      <c r="L25" s="113">
        <v>0</v>
      </c>
      <c r="M25" s="113"/>
      <c r="N25" s="113">
        <v>0</v>
      </c>
    </row>
    <row r="26" spans="1:24" ht="21.45" customHeight="1" x14ac:dyDescent="0.25">
      <c r="A26" s="165" t="s">
        <v>221</v>
      </c>
      <c r="C26" s="293"/>
      <c r="D26" s="293"/>
      <c r="F26" s="288"/>
      <c r="G26" s="288"/>
      <c r="H26" s="113">
        <v>8005</v>
      </c>
      <c r="I26" s="299"/>
      <c r="J26" s="113">
        <v>6867</v>
      </c>
      <c r="K26" s="108"/>
      <c r="L26" s="113">
        <v>1826</v>
      </c>
      <c r="M26" s="113"/>
      <c r="N26" s="113">
        <v>1706</v>
      </c>
    </row>
    <row r="27" spans="1:24" ht="21.45" customHeight="1" x14ac:dyDescent="0.25">
      <c r="A27" s="165" t="s">
        <v>106</v>
      </c>
      <c r="C27" s="293"/>
      <c r="D27" s="293"/>
      <c r="F27" s="288"/>
      <c r="G27" s="288"/>
      <c r="H27" s="297">
        <v>0</v>
      </c>
      <c r="I27" s="297"/>
      <c r="J27" s="297">
        <v>0</v>
      </c>
      <c r="K27" s="125"/>
      <c r="L27" s="297">
        <v>-1412670</v>
      </c>
      <c r="M27" s="297"/>
      <c r="N27" s="297">
        <v>-1322478</v>
      </c>
    </row>
    <row r="28" spans="1:24" ht="21.45" customHeight="1" x14ac:dyDescent="0.25">
      <c r="A28" s="165" t="s">
        <v>152</v>
      </c>
      <c r="C28" s="165"/>
      <c r="D28" s="293"/>
      <c r="F28" s="288"/>
      <c r="G28" s="288"/>
      <c r="H28" s="302">
        <v>-64351</v>
      </c>
      <c r="I28" s="297"/>
      <c r="J28" s="302">
        <v>-81224</v>
      </c>
      <c r="K28" s="125"/>
      <c r="L28" s="302">
        <v>-41879</v>
      </c>
      <c r="M28" s="297"/>
      <c r="N28" s="302">
        <v>-49619</v>
      </c>
    </row>
    <row r="29" spans="1:24" ht="21.45" customHeight="1" x14ac:dyDescent="0.25">
      <c r="C29" s="293"/>
      <c r="D29" s="293"/>
      <c r="F29" s="288"/>
      <c r="G29" s="288"/>
      <c r="H29" s="325">
        <f>SUM(H11:H28)</f>
        <v>3303469</v>
      </c>
      <c r="I29" s="303"/>
      <c r="J29" s="325">
        <f>SUM(J11:J28)</f>
        <v>3234884</v>
      </c>
      <c r="K29" s="104"/>
      <c r="L29" s="325">
        <f>SUM(L11:L28)</f>
        <v>176015</v>
      </c>
      <c r="M29" s="303"/>
      <c r="N29" s="325">
        <f>SUM(N11:N28)</f>
        <v>171932</v>
      </c>
    </row>
    <row r="30" spans="1:24" ht="21.45" customHeight="1" x14ac:dyDescent="0.25">
      <c r="A30" s="298" t="s">
        <v>160</v>
      </c>
      <c r="B30" s="165"/>
      <c r="C30" s="293"/>
      <c r="D30" s="293"/>
      <c r="F30" s="288"/>
      <c r="G30" s="288"/>
      <c r="H30" s="304"/>
      <c r="I30" s="304"/>
      <c r="J30" s="304"/>
      <c r="K30" s="104"/>
      <c r="L30" s="304"/>
      <c r="M30" s="304"/>
      <c r="N30" s="304"/>
    </row>
    <row r="31" spans="1:24" ht="21.45" customHeight="1" x14ac:dyDescent="0.25">
      <c r="A31" s="165" t="s">
        <v>120</v>
      </c>
      <c r="C31" s="293"/>
      <c r="D31" s="293"/>
      <c r="F31" s="288"/>
      <c r="G31" s="288"/>
      <c r="H31" s="113">
        <v>56883</v>
      </c>
      <c r="I31" s="113"/>
      <c r="J31" s="113">
        <v>-261707</v>
      </c>
      <c r="K31" s="108"/>
      <c r="L31" s="113">
        <v>-12976</v>
      </c>
      <c r="M31" s="113"/>
      <c r="N31" s="113">
        <v>-2367</v>
      </c>
      <c r="P31" s="104"/>
      <c r="Q31" s="104"/>
      <c r="R31" s="104"/>
      <c r="S31" s="104"/>
      <c r="T31" s="104"/>
      <c r="U31" s="104"/>
      <c r="V31" s="104"/>
      <c r="W31" s="104"/>
      <c r="X31" s="104"/>
    </row>
    <row r="32" spans="1:24" ht="21.45" customHeight="1" x14ac:dyDescent="0.25">
      <c r="A32" s="103" t="s">
        <v>168</v>
      </c>
      <c r="C32" s="293"/>
      <c r="D32" s="293"/>
      <c r="F32" s="288"/>
      <c r="G32" s="288"/>
      <c r="H32" s="113">
        <v>45122</v>
      </c>
      <c r="I32" s="113"/>
      <c r="J32" s="113">
        <v>22671</v>
      </c>
      <c r="K32" s="108"/>
      <c r="L32" s="113">
        <v>4796</v>
      </c>
      <c r="M32" s="113"/>
      <c r="N32" s="113">
        <v>-62</v>
      </c>
      <c r="P32" s="104"/>
    </row>
    <row r="33" spans="1:22" ht="21.45" customHeight="1" x14ac:dyDescent="0.25">
      <c r="A33" s="305" t="s">
        <v>7</v>
      </c>
      <c r="C33" s="293"/>
      <c r="D33" s="293"/>
      <c r="F33" s="288"/>
      <c r="G33" s="288"/>
      <c r="H33" s="113">
        <v>-12461</v>
      </c>
      <c r="I33" s="113"/>
      <c r="J33" s="113">
        <v>50896</v>
      </c>
      <c r="K33" s="108"/>
      <c r="L33" s="113">
        <v>1032</v>
      </c>
      <c r="M33" s="113"/>
      <c r="N33" s="113">
        <v>104</v>
      </c>
      <c r="R33" s="306"/>
    </row>
    <row r="34" spans="1:22" ht="21.45" customHeight="1" x14ac:dyDescent="0.25">
      <c r="A34" s="305" t="s">
        <v>11</v>
      </c>
      <c r="C34" s="293"/>
      <c r="D34" s="293"/>
      <c r="F34" s="288"/>
      <c r="G34" s="288"/>
      <c r="H34" s="113">
        <v>-7394</v>
      </c>
      <c r="I34" s="113"/>
      <c r="J34" s="113">
        <v>36424</v>
      </c>
      <c r="K34" s="108"/>
      <c r="L34" s="113">
        <v>751</v>
      </c>
      <c r="M34" s="113"/>
      <c r="N34" s="113">
        <v>9480</v>
      </c>
    </row>
    <row r="35" spans="1:22" ht="21.45" customHeight="1" x14ac:dyDescent="0.25">
      <c r="A35" s="165" t="s">
        <v>119</v>
      </c>
      <c r="C35" s="293"/>
      <c r="D35" s="293"/>
      <c r="F35" s="288"/>
      <c r="G35" s="288"/>
      <c r="H35" s="113">
        <v>-110685</v>
      </c>
      <c r="I35" s="113"/>
      <c r="J35" s="113">
        <v>335288</v>
      </c>
      <c r="K35" s="108"/>
      <c r="L35" s="113">
        <v>-7228</v>
      </c>
      <c r="M35" s="113"/>
      <c r="N35" s="113">
        <v>6344</v>
      </c>
      <c r="P35" s="104"/>
      <c r="R35" s="104"/>
      <c r="T35" s="104"/>
      <c r="V35" s="104"/>
    </row>
    <row r="36" spans="1:22" ht="21.45" customHeight="1" x14ac:dyDescent="0.25">
      <c r="A36" s="305" t="s">
        <v>16</v>
      </c>
      <c r="C36" s="293"/>
      <c r="D36" s="293"/>
      <c r="F36" s="288"/>
      <c r="G36" s="288"/>
      <c r="H36" s="297">
        <v>-655</v>
      </c>
      <c r="I36" s="297"/>
      <c r="J36" s="297">
        <v>-3156</v>
      </c>
      <c r="K36" s="108"/>
      <c r="L36" s="297">
        <v>-104</v>
      </c>
      <c r="M36" s="297"/>
      <c r="N36" s="297">
        <v>-11546</v>
      </c>
    </row>
    <row r="37" spans="1:22" ht="21.45" customHeight="1" x14ac:dyDescent="0.25">
      <c r="A37" s="305" t="s">
        <v>20</v>
      </c>
      <c r="B37" s="305"/>
      <c r="C37" s="293"/>
      <c r="D37" s="293"/>
      <c r="F37" s="288"/>
      <c r="G37" s="288"/>
      <c r="H37" s="297">
        <v>1572</v>
      </c>
      <c r="I37" s="297"/>
      <c r="J37" s="297">
        <v>3316</v>
      </c>
      <c r="K37" s="108"/>
      <c r="L37" s="297">
        <v>0</v>
      </c>
      <c r="M37" s="297"/>
      <c r="N37" s="297">
        <v>0</v>
      </c>
    </row>
    <row r="38" spans="1:22" ht="21.45" customHeight="1" x14ac:dyDescent="0.25">
      <c r="A38" s="293" t="s">
        <v>264</v>
      </c>
      <c r="B38" s="305"/>
      <c r="C38" s="293"/>
      <c r="D38" s="293"/>
      <c r="F38" s="288"/>
      <c r="G38" s="288"/>
      <c r="H38" s="302">
        <v>-1033</v>
      </c>
      <c r="I38" s="297"/>
      <c r="J38" s="302">
        <v>-631</v>
      </c>
      <c r="K38" s="108"/>
      <c r="L38" s="302">
        <v>0</v>
      </c>
      <c r="M38" s="297"/>
      <c r="N38" s="302">
        <v>0</v>
      </c>
    </row>
    <row r="39" spans="1:22" ht="21.45" customHeight="1" x14ac:dyDescent="0.25">
      <c r="A39" s="165" t="s">
        <v>190</v>
      </c>
      <c r="B39" s="165"/>
      <c r="C39" s="293"/>
      <c r="D39" s="293"/>
      <c r="F39" s="288"/>
      <c r="G39" s="288"/>
      <c r="H39" s="325">
        <f>SUM(H29:H38)</f>
        <v>3274818</v>
      </c>
      <c r="I39" s="304"/>
      <c r="J39" s="325">
        <f>SUM(J29:J38)</f>
        <v>3417985</v>
      </c>
      <c r="K39" s="104"/>
      <c r="L39" s="325">
        <f>SUM(L29:L38)</f>
        <v>162286</v>
      </c>
      <c r="M39" s="304"/>
      <c r="N39" s="325">
        <f>SUM(N29:N38)</f>
        <v>173885</v>
      </c>
    </row>
    <row r="40" spans="1:22" ht="21.45" customHeight="1" x14ac:dyDescent="0.25">
      <c r="A40" s="165" t="s">
        <v>98</v>
      </c>
      <c r="C40" s="293"/>
      <c r="D40" s="293"/>
      <c r="F40" s="288"/>
      <c r="G40" s="288"/>
      <c r="H40" s="307">
        <v>-220011</v>
      </c>
      <c r="I40" s="304"/>
      <c r="J40" s="307">
        <v>-147031</v>
      </c>
      <c r="K40" s="104"/>
      <c r="L40" s="308">
        <v>-19881</v>
      </c>
      <c r="M40" s="304"/>
      <c r="N40" s="308">
        <v>-2124</v>
      </c>
    </row>
    <row r="41" spans="1:22" s="311" customFormat="1" ht="21.45" customHeight="1" x14ac:dyDescent="0.3">
      <c r="A41" s="309" t="s">
        <v>131</v>
      </c>
      <c r="B41" s="310"/>
      <c r="C41" s="310"/>
      <c r="D41" s="310"/>
      <c r="F41" s="312"/>
      <c r="G41" s="312"/>
      <c r="H41" s="326">
        <f>SUM(H39:H40)</f>
        <v>3054807</v>
      </c>
      <c r="I41" s="313"/>
      <c r="J41" s="326">
        <f>SUM(J39:J40)</f>
        <v>3270954</v>
      </c>
      <c r="K41" s="107"/>
      <c r="L41" s="326">
        <f>SUM(L39:L40)</f>
        <v>142405</v>
      </c>
      <c r="M41" s="313"/>
      <c r="N41" s="326">
        <f>SUM(N39:N40)</f>
        <v>171761</v>
      </c>
    </row>
    <row r="42" spans="1:22" s="311" customFormat="1" ht="8.5500000000000007" customHeight="1" x14ac:dyDescent="0.3">
      <c r="B42" s="310"/>
      <c r="C42" s="310"/>
      <c r="D42" s="310"/>
      <c r="F42" s="312"/>
      <c r="G42" s="312"/>
      <c r="H42" s="314"/>
      <c r="I42" s="313"/>
      <c r="J42" s="314"/>
      <c r="K42" s="107"/>
      <c r="L42" s="314"/>
      <c r="M42" s="313"/>
      <c r="N42" s="314"/>
    </row>
    <row r="43" spans="1:22" ht="21.45" customHeight="1" x14ac:dyDescent="0.3">
      <c r="A43" s="178" t="s">
        <v>58</v>
      </c>
      <c r="B43" s="293"/>
      <c r="C43" s="293"/>
      <c r="D43" s="293"/>
      <c r="F43" s="288"/>
      <c r="G43" s="288"/>
      <c r="H43" s="304"/>
      <c r="I43" s="304"/>
      <c r="J43" s="304"/>
      <c r="K43" s="104"/>
      <c r="L43" s="304"/>
      <c r="M43" s="304"/>
      <c r="N43" s="304"/>
    </row>
    <row r="44" spans="1:22" ht="21.45" customHeight="1" x14ac:dyDescent="0.25">
      <c r="A44" s="165" t="s">
        <v>225</v>
      </c>
      <c r="B44" s="293"/>
      <c r="D44" s="293"/>
      <c r="F44" s="288"/>
      <c r="G44" s="288"/>
      <c r="H44" s="297">
        <v>-523</v>
      </c>
      <c r="I44" s="297"/>
      <c r="J44" s="297">
        <v>-10</v>
      </c>
      <c r="K44" s="125"/>
      <c r="L44" s="297">
        <v>0</v>
      </c>
      <c r="M44" s="297"/>
      <c r="N44" s="297">
        <v>0</v>
      </c>
    </row>
    <row r="45" spans="1:22" ht="21.45" customHeight="1" x14ac:dyDescent="0.25">
      <c r="A45" s="165" t="s">
        <v>236</v>
      </c>
      <c r="B45" s="293"/>
      <c r="D45" s="293"/>
      <c r="F45" s="288">
        <v>3</v>
      </c>
      <c r="G45" s="288"/>
      <c r="H45" s="297">
        <v>0</v>
      </c>
      <c r="I45" s="297"/>
      <c r="J45" s="297">
        <v>0</v>
      </c>
      <c r="K45" s="125"/>
      <c r="L45" s="297">
        <v>-248640</v>
      </c>
      <c r="M45" s="297"/>
      <c r="N45" s="297">
        <v>-364</v>
      </c>
    </row>
    <row r="46" spans="1:22" ht="21.45" customHeight="1" x14ac:dyDescent="0.25">
      <c r="A46" s="165" t="s">
        <v>237</v>
      </c>
      <c r="B46" s="293"/>
      <c r="D46" s="293"/>
      <c r="F46" s="288"/>
      <c r="G46" s="288"/>
      <c r="H46" s="297">
        <v>0</v>
      </c>
      <c r="I46" s="297"/>
      <c r="J46" s="297">
        <v>-18235</v>
      </c>
      <c r="K46" s="125"/>
      <c r="L46" s="297">
        <v>0</v>
      </c>
      <c r="M46" s="297"/>
      <c r="N46" s="297">
        <v>0</v>
      </c>
    </row>
    <row r="47" spans="1:22" ht="21.45" customHeight="1" x14ac:dyDescent="0.25">
      <c r="A47" s="165" t="s">
        <v>244</v>
      </c>
      <c r="B47" s="293"/>
      <c r="D47" s="293"/>
      <c r="F47" s="288"/>
      <c r="G47" s="288"/>
      <c r="H47" s="297">
        <v>0</v>
      </c>
      <c r="I47" s="297"/>
      <c r="J47" s="297">
        <v>0</v>
      </c>
      <c r="K47" s="125"/>
      <c r="L47" s="297">
        <v>0</v>
      </c>
      <c r="M47" s="297"/>
      <c r="N47" s="297">
        <v>83348</v>
      </c>
    </row>
    <row r="48" spans="1:22" ht="21.45" customHeight="1" x14ac:dyDescent="0.25">
      <c r="A48" s="165" t="s">
        <v>245</v>
      </c>
      <c r="B48" s="293"/>
      <c r="D48" s="293"/>
      <c r="F48" s="288"/>
      <c r="G48" s="288"/>
      <c r="H48" s="297">
        <v>0</v>
      </c>
      <c r="I48" s="297"/>
      <c r="J48" s="297">
        <v>4322</v>
      </c>
      <c r="K48" s="125"/>
      <c r="L48" s="297">
        <v>0</v>
      </c>
      <c r="M48" s="297"/>
      <c r="N48" s="297">
        <v>4321</v>
      </c>
    </row>
    <row r="49" spans="1:14" ht="21.6" hidden="1" customHeight="1" x14ac:dyDescent="0.25">
      <c r="A49" s="366" t="s">
        <v>230</v>
      </c>
      <c r="B49" s="165"/>
      <c r="D49" s="293"/>
      <c r="F49" s="288"/>
      <c r="G49" s="288"/>
      <c r="H49" s="297"/>
      <c r="I49" s="297"/>
      <c r="J49" s="297"/>
      <c r="K49" s="125"/>
      <c r="L49" s="297"/>
      <c r="M49" s="297"/>
      <c r="N49" s="297"/>
    </row>
    <row r="50" spans="1:14" ht="8.1" customHeight="1" x14ac:dyDescent="0.25">
      <c r="A50" s="165"/>
      <c r="B50" s="293"/>
      <c r="D50" s="293"/>
      <c r="F50" s="288"/>
      <c r="G50" s="288"/>
      <c r="H50" s="297"/>
      <c r="I50" s="297"/>
      <c r="J50" s="297"/>
      <c r="K50" s="125"/>
      <c r="L50" s="297"/>
      <c r="M50" s="297"/>
      <c r="N50" s="297"/>
    </row>
    <row r="51" spans="1:14" s="279" customFormat="1" ht="21.45" customHeight="1" x14ac:dyDescent="0.35">
      <c r="A51" s="87" t="s">
        <v>61</v>
      </c>
      <c r="B51" s="278"/>
      <c r="C51" s="278"/>
      <c r="D51" s="278"/>
      <c r="F51" s="280"/>
      <c r="G51" s="280"/>
      <c r="H51" s="281"/>
      <c r="I51" s="281"/>
      <c r="J51" s="281"/>
      <c r="K51" s="89"/>
      <c r="L51" s="281"/>
      <c r="M51" s="281"/>
      <c r="N51" s="281"/>
    </row>
    <row r="52" spans="1:14" s="284" customFormat="1" ht="21.6" customHeight="1" x14ac:dyDescent="0.3">
      <c r="A52" s="282" t="s">
        <v>94</v>
      </c>
      <c r="B52" s="283"/>
      <c r="C52" s="283"/>
      <c r="D52" s="283"/>
      <c r="F52" s="285"/>
      <c r="G52" s="285"/>
      <c r="H52" s="286"/>
      <c r="I52" s="286"/>
      <c r="J52" s="286"/>
      <c r="K52" s="92"/>
      <c r="L52" s="286"/>
      <c r="M52" s="286"/>
      <c r="N52" s="286"/>
    </row>
    <row r="53" spans="1:14" s="175" customFormat="1" ht="21" customHeight="1" x14ac:dyDescent="0.25">
      <c r="B53" s="287"/>
      <c r="C53" s="287"/>
      <c r="D53" s="287"/>
      <c r="F53" s="288"/>
      <c r="G53" s="288"/>
      <c r="H53" s="289"/>
      <c r="I53" s="289"/>
      <c r="J53" s="289"/>
      <c r="K53" s="289"/>
      <c r="L53" s="289"/>
      <c r="M53" s="289"/>
      <c r="N53" s="289"/>
    </row>
    <row r="54" spans="1:14" s="175" customFormat="1" ht="21.6" customHeight="1" x14ac:dyDescent="0.25">
      <c r="B54" s="287"/>
      <c r="C54" s="287"/>
      <c r="D54" s="287"/>
      <c r="F54" s="288"/>
      <c r="G54" s="288"/>
      <c r="H54" s="397" t="s">
        <v>53</v>
      </c>
      <c r="I54" s="397"/>
      <c r="J54" s="397"/>
      <c r="K54" s="99"/>
      <c r="L54" s="397" t="s">
        <v>1</v>
      </c>
      <c r="M54" s="397"/>
      <c r="N54" s="397"/>
    </row>
    <row r="55" spans="1:14" s="175" customFormat="1" ht="21.6" customHeight="1" x14ac:dyDescent="0.25">
      <c r="B55" s="287"/>
      <c r="C55" s="287"/>
      <c r="D55" s="287"/>
      <c r="G55" s="288"/>
      <c r="H55" s="397" t="s">
        <v>63</v>
      </c>
      <c r="I55" s="397"/>
      <c r="J55" s="397"/>
      <c r="K55" s="99"/>
      <c r="L55" s="397" t="s">
        <v>63</v>
      </c>
      <c r="M55" s="397"/>
      <c r="N55" s="397"/>
    </row>
    <row r="56" spans="1:14" s="175" customFormat="1" ht="21.6" customHeight="1" x14ac:dyDescent="0.25">
      <c r="B56" s="287"/>
      <c r="C56" s="287"/>
      <c r="D56" s="287"/>
      <c r="F56" s="288"/>
      <c r="G56" s="288"/>
      <c r="H56" s="377" t="s">
        <v>134</v>
      </c>
      <c r="I56" s="377"/>
      <c r="J56" s="377"/>
      <c r="K56" s="99"/>
      <c r="L56" s="377" t="s">
        <v>134</v>
      </c>
      <c r="M56" s="377"/>
      <c r="N56" s="377"/>
    </row>
    <row r="57" spans="1:14" s="175" customFormat="1" ht="21.6" customHeight="1" x14ac:dyDescent="0.25">
      <c r="B57" s="287"/>
      <c r="C57" s="287"/>
      <c r="D57" s="287"/>
      <c r="F57" s="288"/>
      <c r="G57" s="288"/>
      <c r="H57" s="379" t="s">
        <v>133</v>
      </c>
      <c r="I57" s="379"/>
      <c r="J57" s="379"/>
      <c r="K57" s="290"/>
      <c r="L57" s="379" t="s">
        <v>133</v>
      </c>
      <c r="M57" s="379"/>
      <c r="N57" s="379"/>
    </row>
    <row r="58" spans="1:14" s="175" customFormat="1" ht="21.6" customHeight="1" x14ac:dyDescent="0.25">
      <c r="B58" s="287"/>
      <c r="C58" s="287"/>
      <c r="D58" s="287"/>
      <c r="F58" s="288" t="s">
        <v>23</v>
      </c>
      <c r="G58" s="315"/>
      <c r="H58" s="291" t="s">
        <v>216</v>
      </c>
      <c r="I58" s="290"/>
      <c r="J58" s="291" t="s">
        <v>192</v>
      </c>
      <c r="K58" s="290"/>
      <c r="L58" s="291" t="s">
        <v>216</v>
      </c>
      <c r="M58" s="290"/>
      <c r="N58" s="291" t="s">
        <v>192</v>
      </c>
    </row>
    <row r="59" spans="1:14" s="175" customFormat="1" ht="21.6" customHeight="1" x14ac:dyDescent="0.25">
      <c r="B59" s="287"/>
      <c r="C59" s="287"/>
      <c r="D59" s="287"/>
      <c r="F59" s="288"/>
      <c r="G59" s="288"/>
      <c r="H59" s="396" t="s">
        <v>64</v>
      </c>
      <c r="I59" s="396"/>
      <c r="J59" s="396"/>
      <c r="K59" s="396"/>
      <c r="L59" s="396"/>
      <c r="M59" s="396"/>
      <c r="N59" s="396"/>
    </row>
    <row r="60" spans="1:14" ht="21.45" customHeight="1" x14ac:dyDescent="0.3">
      <c r="A60" s="178" t="s">
        <v>213</v>
      </c>
      <c r="B60" s="293"/>
      <c r="C60" s="293"/>
      <c r="D60" s="293"/>
      <c r="F60" s="288"/>
      <c r="G60" s="288"/>
      <c r="H60" s="304"/>
      <c r="I60" s="304"/>
      <c r="J60" s="304"/>
      <c r="K60" s="104"/>
      <c r="L60" s="304"/>
      <c r="M60" s="304"/>
      <c r="N60" s="304"/>
    </row>
    <row r="61" spans="1:14" ht="21.45" customHeight="1" x14ac:dyDescent="0.25">
      <c r="A61" s="165" t="s">
        <v>254</v>
      </c>
      <c r="B61" s="293"/>
      <c r="C61" s="293"/>
      <c r="D61" s="293"/>
      <c r="F61" s="288"/>
      <c r="G61" s="288"/>
      <c r="H61" s="304">
        <v>620042</v>
      </c>
      <c r="I61" s="304"/>
      <c r="J61" s="304">
        <v>9853</v>
      </c>
      <c r="K61" s="104"/>
      <c r="L61" s="304">
        <v>266</v>
      </c>
      <c r="M61" s="304"/>
      <c r="N61" s="304">
        <v>2183</v>
      </c>
    </row>
    <row r="62" spans="1:14" ht="21.45" customHeight="1" x14ac:dyDescent="0.25">
      <c r="A62" s="165" t="s">
        <v>251</v>
      </c>
      <c r="D62" s="293"/>
      <c r="F62" s="288"/>
      <c r="G62" s="288"/>
      <c r="H62" s="303">
        <v>-1564638</v>
      </c>
      <c r="I62" s="304"/>
      <c r="J62" s="303">
        <v>-1540704</v>
      </c>
      <c r="K62" s="125"/>
      <c r="L62" s="297">
        <v>-92275</v>
      </c>
      <c r="M62" s="297"/>
      <c r="N62" s="297">
        <v>-29515</v>
      </c>
    </row>
    <row r="63" spans="1:14" ht="21.45" customHeight="1" x14ac:dyDescent="0.25">
      <c r="A63" s="165" t="s">
        <v>222</v>
      </c>
      <c r="D63" s="293"/>
      <c r="F63" s="288"/>
      <c r="G63" s="288"/>
      <c r="H63" s="303">
        <v>-14437</v>
      </c>
      <c r="I63" s="304"/>
      <c r="J63" s="316">
        <v>0</v>
      </c>
      <c r="K63" s="125"/>
      <c r="L63" s="297">
        <v>-14425</v>
      </c>
      <c r="M63" s="297"/>
      <c r="N63" s="297">
        <v>0</v>
      </c>
    </row>
    <row r="64" spans="1:14" ht="21.45" customHeight="1" x14ac:dyDescent="0.25">
      <c r="A64" s="165" t="s">
        <v>169</v>
      </c>
      <c r="D64" s="293"/>
      <c r="F64" s="288">
        <v>2</v>
      </c>
      <c r="G64" s="288"/>
      <c r="H64" s="297">
        <v>0</v>
      </c>
      <c r="I64" s="294"/>
      <c r="J64" s="297">
        <v>0</v>
      </c>
      <c r="K64" s="125"/>
      <c r="L64" s="125">
        <v>-188498</v>
      </c>
      <c r="M64" s="125"/>
      <c r="N64" s="125">
        <v>-246039</v>
      </c>
    </row>
    <row r="65" spans="1:16" ht="21.45" customHeight="1" x14ac:dyDescent="0.25">
      <c r="A65" s="294" t="s">
        <v>187</v>
      </c>
      <c r="H65" s="297">
        <v>0</v>
      </c>
      <c r="I65" s="294"/>
      <c r="J65" s="297">
        <v>0</v>
      </c>
      <c r="K65" s="125"/>
      <c r="L65" s="125">
        <v>457066</v>
      </c>
      <c r="M65" s="125"/>
      <c r="N65" s="125">
        <v>280000</v>
      </c>
    </row>
    <row r="66" spans="1:16" ht="21.45" customHeight="1" x14ac:dyDescent="0.25">
      <c r="A66" s="165" t="s">
        <v>107</v>
      </c>
      <c r="C66" s="293"/>
      <c r="D66" s="293"/>
      <c r="F66" s="288"/>
      <c r="G66" s="288"/>
      <c r="H66" s="297">
        <v>7436</v>
      </c>
      <c r="I66" s="304"/>
      <c r="J66" s="297">
        <v>4647</v>
      </c>
      <c r="K66" s="125"/>
      <c r="L66" s="297">
        <v>1412670</v>
      </c>
      <c r="M66" s="297"/>
      <c r="N66" s="297">
        <v>1322478</v>
      </c>
    </row>
    <row r="67" spans="1:16" ht="21.45" customHeight="1" x14ac:dyDescent="0.25">
      <c r="A67" s="165" t="s">
        <v>55</v>
      </c>
      <c r="C67" s="293"/>
      <c r="D67" s="293"/>
      <c r="F67" s="288"/>
      <c r="G67" s="288"/>
      <c r="H67" s="302">
        <v>68657</v>
      </c>
      <c r="I67" s="304"/>
      <c r="J67" s="302">
        <v>75665</v>
      </c>
      <c r="K67" s="108"/>
      <c r="L67" s="302">
        <v>33563</v>
      </c>
      <c r="M67" s="113"/>
      <c r="N67" s="302">
        <v>50672</v>
      </c>
    </row>
    <row r="68" spans="1:16" s="311" customFormat="1" ht="21.45" customHeight="1" x14ac:dyDescent="0.3">
      <c r="A68" s="309" t="s">
        <v>164</v>
      </c>
      <c r="B68" s="310"/>
      <c r="C68" s="310"/>
      <c r="D68" s="310"/>
      <c r="F68" s="312"/>
      <c r="G68" s="312"/>
      <c r="H68" s="326">
        <f>SUM(H44:H67)</f>
        <v>-883463</v>
      </c>
      <c r="I68" s="313"/>
      <c r="J68" s="326">
        <f>SUM(J44:J67)</f>
        <v>-1464462</v>
      </c>
      <c r="K68" s="107"/>
      <c r="L68" s="326">
        <f>SUM(L44:L67)</f>
        <v>1359727</v>
      </c>
      <c r="M68" s="313"/>
      <c r="N68" s="326">
        <f>SUM(N44:N67)</f>
        <v>1467084</v>
      </c>
    </row>
    <row r="69" spans="1:16" s="311" customFormat="1" ht="9.15" customHeight="1" x14ac:dyDescent="0.3">
      <c r="B69" s="310"/>
      <c r="C69" s="310"/>
      <c r="D69" s="310"/>
      <c r="F69" s="312"/>
      <c r="G69" s="312"/>
      <c r="H69" s="314"/>
      <c r="I69" s="313"/>
      <c r="J69" s="314"/>
      <c r="K69" s="107"/>
      <c r="L69" s="314"/>
      <c r="M69" s="313"/>
      <c r="N69" s="314"/>
    </row>
    <row r="70" spans="1:16" ht="21.45" customHeight="1" x14ac:dyDescent="0.3">
      <c r="A70" s="178" t="s">
        <v>56</v>
      </c>
      <c r="B70" s="318"/>
      <c r="C70" s="293"/>
      <c r="D70" s="293"/>
      <c r="F70" s="288"/>
      <c r="G70" s="288"/>
      <c r="H70" s="115"/>
      <c r="I70" s="115"/>
      <c r="J70" s="115"/>
      <c r="L70" s="115"/>
      <c r="M70" s="115"/>
      <c r="N70" s="115"/>
    </row>
    <row r="71" spans="1:16" ht="21.45" customHeight="1" x14ac:dyDescent="0.25">
      <c r="A71" s="294" t="s">
        <v>210</v>
      </c>
      <c r="B71" s="293"/>
      <c r="D71" s="293"/>
      <c r="F71" s="288">
        <v>6</v>
      </c>
      <c r="G71" s="288"/>
      <c r="H71" s="111">
        <v>-672362</v>
      </c>
      <c r="I71" s="304"/>
      <c r="J71" s="111">
        <v>-1214138</v>
      </c>
      <c r="L71" s="95">
        <v>-672362</v>
      </c>
      <c r="N71" s="95">
        <v>-1214138</v>
      </c>
    </row>
    <row r="72" spans="1:16" ht="21.45" customHeight="1" x14ac:dyDescent="0.25">
      <c r="A72" s="294" t="s">
        <v>172</v>
      </c>
      <c r="B72" s="293"/>
      <c r="D72" s="293"/>
      <c r="F72" s="288"/>
      <c r="G72" s="288"/>
      <c r="H72" s="113">
        <v>2100000</v>
      </c>
      <c r="I72" s="304"/>
      <c r="J72" s="113">
        <v>2060000</v>
      </c>
      <c r="K72" s="104"/>
      <c r="L72" s="297">
        <v>2100000</v>
      </c>
      <c r="M72" s="111"/>
      <c r="N72" s="297">
        <v>2060000</v>
      </c>
    </row>
    <row r="73" spans="1:16" ht="21.45" customHeight="1" x14ac:dyDescent="0.25">
      <c r="A73" s="294" t="s">
        <v>207</v>
      </c>
      <c r="B73" s="293"/>
      <c r="D73" s="293"/>
      <c r="F73" s="288"/>
      <c r="G73" s="288"/>
      <c r="H73" s="113">
        <v>-1750000</v>
      </c>
      <c r="I73" s="304"/>
      <c r="J73" s="113">
        <v>-1470000</v>
      </c>
      <c r="K73" s="104"/>
      <c r="L73" s="297">
        <v>-1750000</v>
      </c>
      <c r="M73" s="111"/>
      <c r="N73" s="297">
        <v>-1470000</v>
      </c>
    </row>
    <row r="74" spans="1:16" ht="21.45" customHeight="1" x14ac:dyDescent="0.25">
      <c r="A74" s="294" t="s">
        <v>206</v>
      </c>
      <c r="B74" s="293"/>
      <c r="D74" s="293"/>
      <c r="F74" s="288"/>
      <c r="G74" s="288"/>
      <c r="H74" s="113">
        <v>-43972</v>
      </c>
      <c r="I74" s="304"/>
      <c r="J74" s="113">
        <v>-26611</v>
      </c>
      <c r="K74" s="104"/>
      <c r="L74" s="297">
        <v>0</v>
      </c>
      <c r="M74" s="111"/>
      <c r="N74" s="297">
        <v>0</v>
      </c>
    </row>
    <row r="75" spans="1:16" ht="21.45" customHeight="1" x14ac:dyDescent="0.25">
      <c r="A75" s="191" t="s">
        <v>163</v>
      </c>
      <c r="B75" s="191"/>
      <c r="C75" s="293"/>
      <c r="D75" s="293"/>
      <c r="F75" s="288"/>
      <c r="G75" s="288"/>
      <c r="H75" s="111">
        <v>1739071</v>
      </c>
      <c r="I75" s="304"/>
      <c r="J75" s="111">
        <v>1877956</v>
      </c>
      <c r="K75" s="104"/>
      <c r="L75" s="297">
        <v>561000</v>
      </c>
      <c r="M75" s="111"/>
      <c r="N75" s="297">
        <v>285000</v>
      </c>
    </row>
    <row r="76" spans="1:16" ht="21.45" customHeight="1" x14ac:dyDescent="0.25">
      <c r="A76" s="294" t="s">
        <v>156</v>
      </c>
      <c r="B76" s="191"/>
      <c r="C76" s="293"/>
      <c r="D76" s="293"/>
      <c r="F76" s="288"/>
      <c r="G76" s="288"/>
      <c r="H76" s="111">
        <v>-1112677</v>
      </c>
      <c r="I76" s="304"/>
      <c r="J76" s="111">
        <v>-1075844</v>
      </c>
      <c r="K76" s="104"/>
      <c r="L76" s="95">
        <v>-509633</v>
      </c>
      <c r="M76" s="111"/>
      <c r="N76" s="95">
        <v>-847806</v>
      </c>
    </row>
    <row r="77" spans="1:16" ht="21.45" customHeight="1" x14ac:dyDescent="0.25">
      <c r="A77" s="294" t="s">
        <v>248</v>
      </c>
      <c r="B77" s="191"/>
      <c r="C77" s="293"/>
      <c r="D77" s="293"/>
      <c r="F77" s="288"/>
      <c r="G77" s="288"/>
      <c r="H77" s="113">
        <v>0</v>
      </c>
      <c r="I77" s="304"/>
      <c r="J77" s="113">
        <v>0</v>
      </c>
      <c r="K77" s="104"/>
      <c r="L77" s="104">
        <v>100000</v>
      </c>
      <c r="M77" s="111"/>
      <c r="N77" s="354">
        <v>0</v>
      </c>
    </row>
    <row r="78" spans="1:16" ht="21.45" customHeight="1" x14ac:dyDescent="0.25">
      <c r="A78" s="294" t="s">
        <v>255</v>
      </c>
      <c r="B78" s="191"/>
      <c r="C78" s="293"/>
      <c r="D78" s="293"/>
      <c r="F78" s="288"/>
      <c r="G78" s="288"/>
      <c r="H78" s="113">
        <v>0</v>
      </c>
      <c r="I78" s="304"/>
      <c r="J78" s="113">
        <v>0</v>
      </c>
      <c r="K78" s="104"/>
      <c r="L78" s="104">
        <v>-20000</v>
      </c>
      <c r="M78" s="111"/>
      <c r="N78" s="354">
        <v>0</v>
      </c>
    </row>
    <row r="79" spans="1:16" ht="21.45" customHeight="1" x14ac:dyDescent="0.25">
      <c r="A79" s="191" t="s">
        <v>129</v>
      </c>
      <c r="B79" s="191"/>
      <c r="C79" s="293"/>
      <c r="D79" s="293"/>
      <c r="F79" s="288"/>
      <c r="G79" s="288"/>
      <c r="H79" s="111">
        <v>-496880</v>
      </c>
      <c r="I79" s="304"/>
      <c r="J79" s="111">
        <v>-371879</v>
      </c>
      <c r="K79" s="167"/>
      <c r="L79" s="95">
        <v>-1655</v>
      </c>
      <c r="M79" s="319"/>
      <c r="N79" s="95">
        <v>-1665</v>
      </c>
    </row>
    <row r="80" spans="1:16" ht="21.45" customHeight="1" x14ac:dyDescent="0.25">
      <c r="A80" s="294" t="s">
        <v>166</v>
      </c>
      <c r="B80" s="317"/>
      <c r="C80" s="293"/>
      <c r="D80" s="293"/>
      <c r="F80" s="288"/>
      <c r="G80" s="288"/>
      <c r="H80" s="111">
        <v>-543862</v>
      </c>
      <c r="I80" s="304"/>
      <c r="J80" s="111">
        <v>-612056</v>
      </c>
      <c r="L80" s="95">
        <v>-543862</v>
      </c>
      <c r="N80" s="95">
        <v>-612056</v>
      </c>
      <c r="P80" s="95"/>
    </row>
    <row r="81" spans="1:14" ht="21.45" customHeight="1" x14ac:dyDescent="0.25">
      <c r="A81" s="294" t="s">
        <v>109</v>
      </c>
      <c r="C81" s="293"/>
      <c r="D81" s="293"/>
      <c r="F81" s="288"/>
      <c r="G81" s="288"/>
      <c r="H81" s="113">
        <v>-62787</v>
      </c>
      <c r="I81" s="304"/>
      <c r="J81" s="113">
        <v>-82437</v>
      </c>
      <c r="K81" s="104"/>
      <c r="L81" s="113">
        <v>0</v>
      </c>
      <c r="M81" s="319"/>
      <c r="N81" s="113">
        <v>0</v>
      </c>
    </row>
    <row r="82" spans="1:14" ht="21.45" customHeight="1" x14ac:dyDescent="0.25">
      <c r="A82" s="294" t="s">
        <v>57</v>
      </c>
      <c r="C82" s="293"/>
      <c r="D82" s="293"/>
      <c r="F82" s="288"/>
      <c r="G82" s="288"/>
      <c r="H82" s="113">
        <v>-281002</v>
      </c>
      <c r="I82" s="304"/>
      <c r="J82" s="113">
        <v>-243281</v>
      </c>
      <c r="K82" s="104"/>
      <c r="L82" s="113">
        <v>-52084</v>
      </c>
      <c r="M82" s="319"/>
      <c r="N82" s="113">
        <v>-60491</v>
      </c>
    </row>
    <row r="83" spans="1:14" ht="21.45" customHeight="1" x14ac:dyDescent="0.3">
      <c r="A83" s="225" t="s">
        <v>176</v>
      </c>
      <c r="B83" s="310"/>
      <c r="C83" s="310"/>
      <c r="D83" s="310"/>
      <c r="E83" s="311"/>
      <c r="F83" s="312"/>
      <c r="G83" s="312"/>
      <c r="H83" s="327">
        <f>SUM(H71:H82)</f>
        <v>-1124471</v>
      </c>
      <c r="I83" s="313"/>
      <c r="J83" s="327">
        <f>SUM(J71:J82)</f>
        <v>-1158290</v>
      </c>
      <c r="K83" s="107"/>
      <c r="L83" s="327">
        <f>SUM(L71:L82)</f>
        <v>-788596</v>
      </c>
      <c r="M83" s="313"/>
      <c r="N83" s="327">
        <f>SUM(N71:N82)</f>
        <v>-1861156</v>
      </c>
    </row>
    <row r="84" spans="1:14" ht="9.15" customHeight="1" x14ac:dyDescent="0.25">
      <c r="B84" s="293"/>
      <c r="C84" s="293"/>
      <c r="D84" s="293"/>
      <c r="F84" s="288"/>
      <c r="G84" s="288"/>
      <c r="H84" s="115"/>
      <c r="I84" s="115"/>
      <c r="J84" s="115"/>
      <c r="L84" s="115"/>
      <c r="M84" s="115"/>
      <c r="N84" s="115"/>
    </row>
    <row r="85" spans="1:14" ht="21.45" customHeight="1" x14ac:dyDescent="0.25">
      <c r="A85" s="165" t="s">
        <v>214</v>
      </c>
    </row>
    <row r="86" spans="1:14" ht="21.45" customHeight="1" x14ac:dyDescent="0.25">
      <c r="B86" s="293" t="s">
        <v>95</v>
      </c>
      <c r="C86" s="293"/>
      <c r="D86" s="293"/>
      <c r="F86" s="288"/>
      <c r="G86" s="288"/>
      <c r="H86" s="355">
        <f>SUM(H41,H68,H83)</f>
        <v>1046873</v>
      </c>
      <c r="I86" s="320"/>
      <c r="J86" s="330">
        <f>SUM(J41,J68,J83)</f>
        <v>648202</v>
      </c>
      <c r="L86" s="323">
        <f>SUM(L41,L68,L83)</f>
        <v>713536</v>
      </c>
      <c r="M86" s="320">
        <v>0</v>
      </c>
      <c r="N86" s="330">
        <f>SUM(N41,N68,N83)</f>
        <v>-222311</v>
      </c>
    </row>
    <row r="87" spans="1:14" ht="21.45" customHeight="1" x14ac:dyDescent="0.25">
      <c r="A87" s="294" t="s">
        <v>231</v>
      </c>
      <c r="B87" s="293"/>
      <c r="C87" s="293"/>
      <c r="D87" s="293"/>
      <c r="F87" s="288"/>
      <c r="G87" s="288"/>
      <c r="H87" s="308">
        <v>-141712</v>
      </c>
      <c r="I87" s="320"/>
      <c r="J87" s="308">
        <v>-214644</v>
      </c>
      <c r="L87" s="302">
        <v>30</v>
      </c>
      <c r="M87" s="320"/>
      <c r="N87" s="302">
        <v>-11883</v>
      </c>
    </row>
    <row r="88" spans="1:14" ht="21.45" customHeight="1" x14ac:dyDescent="0.25">
      <c r="A88" s="310" t="s">
        <v>188</v>
      </c>
      <c r="B88" s="293"/>
      <c r="C88" s="293"/>
      <c r="D88" s="293"/>
      <c r="F88" s="332"/>
      <c r="G88" s="288"/>
      <c r="H88" s="356">
        <f>SUM(H86:H87)</f>
        <v>905161</v>
      </c>
      <c r="I88" s="357"/>
      <c r="J88" s="331">
        <f>SUM(J86:J87)</f>
        <v>433558</v>
      </c>
      <c r="K88" s="107"/>
      <c r="L88" s="356">
        <f>SUM(L86:L87)</f>
        <v>713566</v>
      </c>
      <c r="M88" s="357"/>
      <c r="N88" s="331">
        <f>SUM(N86:N87)</f>
        <v>-234194</v>
      </c>
    </row>
    <row r="89" spans="1:14" ht="21.45" customHeight="1" x14ac:dyDescent="0.25">
      <c r="A89" s="293" t="s">
        <v>114</v>
      </c>
      <c r="F89" s="288"/>
      <c r="G89" s="288"/>
      <c r="H89" s="328">
        <f>'BS 2-4'!H11</f>
        <v>3593474</v>
      </c>
      <c r="I89" s="304"/>
      <c r="J89" s="321">
        <v>3606318</v>
      </c>
      <c r="K89" s="104"/>
      <c r="L89" s="328">
        <f>'BS 2-4'!L11</f>
        <v>131175</v>
      </c>
      <c r="M89" s="304"/>
      <c r="N89" s="321">
        <v>502066</v>
      </c>
    </row>
    <row r="90" spans="1:14" ht="21.45" customHeight="1" thickBot="1" x14ac:dyDescent="0.3">
      <c r="A90" s="225" t="s">
        <v>256</v>
      </c>
      <c r="B90" s="310"/>
      <c r="C90" s="293"/>
      <c r="D90" s="293"/>
      <c r="F90" s="288"/>
      <c r="G90" s="288"/>
      <c r="H90" s="329">
        <f>SUM(H88:H89)</f>
        <v>4498635</v>
      </c>
      <c r="I90" s="313"/>
      <c r="J90" s="329">
        <f>SUM(J88:J89)</f>
        <v>4039876</v>
      </c>
      <c r="K90" s="107"/>
      <c r="L90" s="329">
        <f>SUM(L88:L89)</f>
        <v>844741</v>
      </c>
      <c r="M90" s="313"/>
      <c r="N90" s="329">
        <f>SUM(N88:N89)</f>
        <v>267872</v>
      </c>
    </row>
    <row r="91" spans="1:14" ht="9.15" customHeight="1" thickTop="1" x14ac:dyDescent="0.25">
      <c r="A91" s="165"/>
      <c r="B91" s="293"/>
      <c r="C91" s="293"/>
      <c r="D91" s="293"/>
      <c r="F91" s="288"/>
      <c r="G91" s="288"/>
      <c r="H91" s="358"/>
      <c r="I91" s="104"/>
      <c r="J91" s="358"/>
      <c r="K91" s="104"/>
      <c r="L91" s="104"/>
      <c r="M91" s="104"/>
      <c r="N91" s="104"/>
    </row>
    <row r="92" spans="1:14" ht="21.45" customHeight="1" x14ac:dyDescent="0.3">
      <c r="A92" s="116" t="s">
        <v>215</v>
      </c>
      <c r="B92" s="293"/>
      <c r="C92" s="293"/>
      <c r="D92" s="293"/>
      <c r="F92" s="288"/>
      <c r="G92" s="288"/>
      <c r="H92" s="295"/>
      <c r="I92" s="295"/>
      <c r="J92" s="295"/>
      <c r="K92" s="104"/>
      <c r="L92" s="295"/>
      <c r="M92" s="295"/>
      <c r="N92" s="295"/>
    </row>
    <row r="93" spans="1:14" ht="21.45" customHeight="1" x14ac:dyDescent="0.25">
      <c r="A93" s="293" t="s">
        <v>177</v>
      </c>
      <c r="B93" s="293"/>
      <c r="C93" s="287"/>
      <c r="D93" s="287"/>
      <c r="E93" s="287"/>
      <c r="F93" s="315"/>
      <c r="G93" s="315"/>
      <c r="H93" s="111">
        <v>40859</v>
      </c>
      <c r="I93" s="295"/>
      <c r="J93" s="111">
        <v>54926</v>
      </c>
      <c r="K93" s="104"/>
      <c r="L93" s="113">
        <v>0</v>
      </c>
      <c r="M93" s="104"/>
      <c r="N93" s="111">
        <v>15646</v>
      </c>
    </row>
    <row r="94" spans="1:14" ht="21.45" customHeight="1" x14ac:dyDescent="0.25">
      <c r="A94" s="293" t="s">
        <v>235</v>
      </c>
      <c r="B94" s="293"/>
      <c r="C94" s="287"/>
      <c r="D94" s="287"/>
      <c r="E94" s="287"/>
      <c r="F94" s="322"/>
      <c r="G94" s="315"/>
      <c r="H94" s="111">
        <v>1349</v>
      </c>
      <c r="I94" s="295"/>
      <c r="J94" s="113">
        <v>0</v>
      </c>
      <c r="K94" s="104"/>
      <c r="L94" s="111">
        <v>1349</v>
      </c>
      <c r="M94" s="104"/>
      <c r="N94" s="113">
        <v>0</v>
      </c>
    </row>
    <row r="95" spans="1:14" ht="21.45" customHeight="1" x14ac:dyDescent="0.25">
      <c r="A95" s="293" t="s">
        <v>189</v>
      </c>
      <c r="B95" s="293"/>
      <c r="C95" s="287"/>
      <c r="D95" s="287"/>
      <c r="E95" s="287"/>
      <c r="F95" s="315"/>
      <c r="G95" s="315"/>
      <c r="H95" s="111">
        <v>227734</v>
      </c>
      <c r="I95" s="295"/>
      <c r="J95" s="111">
        <v>44488</v>
      </c>
      <c r="K95" s="104"/>
      <c r="L95" s="113">
        <v>0</v>
      </c>
      <c r="M95" s="104"/>
      <c r="N95" s="113">
        <v>0</v>
      </c>
    </row>
    <row r="96" spans="1:14" ht="21.45" customHeight="1" x14ac:dyDescent="0.25">
      <c r="A96" s="293" t="s">
        <v>262</v>
      </c>
      <c r="B96" s="293"/>
      <c r="C96" s="287"/>
      <c r="D96" s="287"/>
      <c r="E96" s="287"/>
      <c r="F96" s="315"/>
      <c r="G96" s="315"/>
      <c r="H96" s="303">
        <v>556060</v>
      </c>
      <c r="I96" s="359"/>
      <c r="J96" s="303">
        <v>559424</v>
      </c>
      <c r="K96" s="347"/>
      <c r="L96" s="303">
        <v>556060</v>
      </c>
      <c r="M96" s="359"/>
      <c r="N96" s="303">
        <v>559424</v>
      </c>
    </row>
    <row r="97" spans="1:14" ht="21.45" customHeight="1" x14ac:dyDescent="0.25">
      <c r="A97" s="293" t="s">
        <v>208</v>
      </c>
      <c r="B97" s="293"/>
      <c r="C97" s="287"/>
      <c r="D97" s="287"/>
      <c r="E97" s="287"/>
      <c r="F97" s="315"/>
      <c r="G97" s="315"/>
      <c r="H97" s="297">
        <v>0</v>
      </c>
      <c r="I97" s="359"/>
      <c r="J97" s="297">
        <v>0</v>
      </c>
      <c r="K97" s="347"/>
      <c r="L97" s="303">
        <v>15557</v>
      </c>
      <c r="M97" s="359"/>
      <c r="N97" s="303">
        <v>27536</v>
      </c>
    </row>
    <row r="100" spans="1:14" ht="21.6" customHeight="1" x14ac:dyDescent="0.25">
      <c r="H100" s="226">
        <f>H90-'BS 2-4'!F11</f>
        <v>0</v>
      </c>
      <c r="I100" s="226"/>
      <c r="J100" s="226"/>
      <c r="K100" s="226"/>
      <c r="L100" s="226">
        <f>L90-'BS 2-4'!J11</f>
        <v>0</v>
      </c>
      <c r="M100" s="226"/>
      <c r="N100" s="226"/>
    </row>
  </sheetData>
  <sheetProtection formatCells="0" formatColumns="0" formatRows="0" insertColumns="0" insertRows="0" insertHyperlinks="0" deleteColumns="0" deleteRows="0" sort="0" autoFilter="0" pivotTables="0"/>
  <mergeCells count="18">
    <mergeCell ref="H4:J4"/>
    <mergeCell ref="L4:N4"/>
    <mergeCell ref="H5:J5"/>
    <mergeCell ref="L5:N5"/>
    <mergeCell ref="H54:J54"/>
    <mergeCell ref="L54:N54"/>
    <mergeCell ref="H59:N59"/>
    <mergeCell ref="H9:N9"/>
    <mergeCell ref="H7:J7"/>
    <mergeCell ref="L7:N7"/>
    <mergeCell ref="H6:J6"/>
    <mergeCell ref="L6:N6"/>
    <mergeCell ref="H57:J57"/>
    <mergeCell ref="L57:N57"/>
    <mergeCell ref="H55:J55"/>
    <mergeCell ref="L55:N55"/>
    <mergeCell ref="H56:J56"/>
    <mergeCell ref="L56:N56"/>
  </mergeCells>
  <pageMargins left="0.7" right="0.7" top="0.48" bottom="0.5" header="0.5" footer="0.5"/>
  <pageSetup paperSize="9" scale="6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  <customProperties>
    <customPr name="OrphanNamesChecked" r:id="rId2"/>
  </customProperties>
  <ignoredErrors>
    <ignoredError sqref="H59:I59 I8 K59:M59 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DCA3217-0518-4A08-82C9-558CDD178A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CDD8F-AC99-4BA6-ADB8-8A38F5DD5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72035B-1E5C-44F0-8F4C-44BCECC83F3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PL_3M 5-6</vt:lpstr>
      <vt:lpstr>7-8 (9month)</vt:lpstr>
      <vt:lpstr>PL_9M 7-8</vt:lpstr>
      <vt:lpstr>SE Conso 9</vt:lpstr>
      <vt:lpstr>SE Conso 10</vt:lpstr>
      <vt:lpstr>SE Separate 11</vt:lpstr>
      <vt:lpstr>SE Separate 12</vt:lpstr>
      <vt:lpstr>CF 13-14</vt:lpstr>
      <vt:lpstr>'7-8 (9month)'!Print_Area</vt:lpstr>
      <vt:lpstr>'BS 2-4'!Print_Area</vt:lpstr>
      <vt:lpstr>'CF 13-14'!Print_Area</vt:lpstr>
      <vt:lpstr>'PL_3M 5-6'!Print_Area</vt:lpstr>
      <vt:lpstr>'PL_9M 7-8'!Print_Area</vt:lpstr>
      <vt:lpstr>'SE Conso 10'!Print_Area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Supattra Sertkratok</cp:lastModifiedBy>
  <cp:lastPrinted>2025-11-13T04:30:49Z</cp:lastPrinted>
  <dcterms:created xsi:type="dcterms:W3CDTF">2016-08-17T07:20:22Z</dcterms:created>
  <dcterms:modified xsi:type="dcterms:W3CDTF">2025-11-14T08:55:25Z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</Properties>
</file>