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24226"/>
  <xr:revisionPtr revIDLastSave="840" documentId="13_ncr:1_{644CCCAA-1FC1-416A-9A51-E87FADD59B9E}" xr6:coauthVersionLast="47" xr6:coauthVersionMax="47" xr10:uidLastSave="{4D9B21CE-37C7-4061-BC3E-17AD6D378C50}"/>
  <bookViews>
    <workbookView xWindow="1116" yWindow="348" windowWidth="16644" windowHeight="11892" xr2:uid="{00000000-000D-0000-FFFF-FFFF00000000}"/>
  </bookViews>
  <sheets>
    <sheet name="SPF" sheetId="1" r:id="rId1"/>
    <sheet name="SCI (3M)" sheetId="10" r:id="rId2"/>
    <sheet name="SCI (9M)" sheetId="7" r:id="rId3"/>
    <sheet name="SE(Conso)" sheetId="11" r:id="rId4"/>
    <sheet name="SE" sheetId="6" r:id="rId5"/>
    <sheet name="SCF" sheetId="8" r:id="rId6"/>
  </sheets>
  <definedNames>
    <definedName name="_Hlk96459482" localSheetId="0">SPF!$A$12</definedName>
    <definedName name="ASSET">#REF!</definedName>
    <definedName name="income">#REF!</definedName>
    <definedName name="liab">#REF!</definedName>
    <definedName name="_xlnm.Print_Area" localSheetId="5">SCF!$A$1:$O$90</definedName>
    <definedName name="_xlnm.Print_Area" localSheetId="1">'SCI (3M)'!$A$1:$O$55</definedName>
    <definedName name="_xlnm.Print_Area" localSheetId="2">'SCI (9M)'!$A$1:$O$51</definedName>
    <definedName name="_xlnm.Print_Area" localSheetId="4">SE!$A$1:$R$26</definedName>
    <definedName name="_xlnm.Print_Area" localSheetId="3">'SE(Conso)'!$A$1:$W$31</definedName>
    <definedName name="_xlnm.Print_Area" localSheetId="0">SPF!$A$1:$P$87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8" l="1"/>
  <c r="L28" i="8"/>
  <c r="J28" i="8"/>
  <c r="H28" i="8"/>
  <c r="Q13" i="6"/>
  <c r="L64" i="8" l="1"/>
  <c r="H64" i="8"/>
  <c r="L10" i="10" l="1"/>
  <c r="R21" i="11" l="1"/>
  <c r="R22" i="11"/>
  <c r="V22" i="11" s="1"/>
  <c r="R23" i="11"/>
  <c r="V23" i="11" s="1"/>
  <c r="R25" i="11"/>
  <c r="V25" i="11" s="1"/>
  <c r="P26" i="11"/>
  <c r="F26" i="11"/>
  <c r="T26" i="11"/>
  <c r="N33" i="10"/>
  <c r="L33" i="10"/>
  <c r="J33" i="10"/>
  <c r="H33" i="10"/>
  <c r="N34" i="7"/>
  <c r="L34" i="7"/>
  <c r="H34" i="7"/>
  <c r="I31" i="1" l="1"/>
  <c r="N64" i="8" l="1"/>
  <c r="J64" i="8"/>
  <c r="G13" i="6" l="1"/>
  <c r="R17" i="11" l="1"/>
  <c r="V17" i="11" s="1"/>
  <c r="R15" i="11"/>
  <c r="V15" i="11" s="1"/>
  <c r="R14" i="11"/>
  <c r="V14" i="11" s="1"/>
  <c r="R13" i="11"/>
  <c r="V13" i="11" s="1"/>
  <c r="R12" i="11"/>
  <c r="V12" i="11" s="1"/>
  <c r="V18" i="11" l="1"/>
  <c r="O19" i="6"/>
  <c r="M19" i="6"/>
  <c r="K19" i="6"/>
  <c r="I19" i="6"/>
  <c r="G19" i="6"/>
  <c r="Q18" i="6"/>
  <c r="N26" i="11"/>
  <c r="L26" i="11"/>
  <c r="J26" i="11"/>
  <c r="H26" i="11"/>
  <c r="R20" i="11"/>
  <c r="T18" i="11"/>
  <c r="R18" i="11"/>
  <c r="P18" i="11"/>
  <c r="N18" i="11"/>
  <c r="L18" i="11"/>
  <c r="J18" i="11"/>
  <c r="H18" i="11"/>
  <c r="F18" i="11"/>
  <c r="V20" i="11" l="1"/>
  <c r="R26" i="11"/>
  <c r="V21" i="11"/>
  <c r="H70" i="8"/>
  <c r="V26" i="11" l="1"/>
  <c r="H35" i="8"/>
  <c r="H39" i="8" s="1"/>
  <c r="Q11" i="6" l="1"/>
  <c r="Q12" i="6"/>
  <c r="N27" i="10" l="1"/>
  <c r="N34" i="10" s="1"/>
  <c r="L27" i="10"/>
  <c r="L34" i="10" s="1"/>
  <c r="J27" i="10"/>
  <c r="J34" i="10" s="1"/>
  <c r="H27" i="10"/>
  <c r="H34" i="10" s="1"/>
  <c r="N10" i="10"/>
  <c r="N14" i="10" s="1"/>
  <c r="N19" i="10" s="1"/>
  <c r="N21" i="10" s="1"/>
  <c r="L14" i="10"/>
  <c r="L19" i="10" s="1"/>
  <c r="L21" i="10" s="1"/>
  <c r="J10" i="10"/>
  <c r="J14" i="10" s="1"/>
  <c r="J19" i="10" s="1"/>
  <c r="J21" i="10" s="1"/>
  <c r="H10" i="10"/>
  <c r="N10" i="7"/>
  <c r="N14" i="7" s="1"/>
  <c r="N19" i="7" s="1"/>
  <c r="N21" i="7" s="1"/>
  <c r="N35" i="7" s="1"/>
  <c r="L10" i="7"/>
  <c r="L14" i="7" s="1"/>
  <c r="L19" i="7" s="1"/>
  <c r="L21" i="7" s="1"/>
  <c r="L35" i="7" s="1"/>
  <c r="J10" i="7"/>
  <c r="J14" i="7" s="1"/>
  <c r="J19" i="7" s="1"/>
  <c r="J21" i="7" s="1"/>
  <c r="H10" i="7"/>
  <c r="H14" i="7" s="1"/>
  <c r="H19" i="7" s="1"/>
  <c r="H21" i="7" s="1"/>
  <c r="H35" i="7" s="1"/>
  <c r="H19" i="10" l="1"/>
  <c r="H21" i="10" s="1"/>
  <c r="H45" i="10" s="1"/>
  <c r="H14" i="10"/>
  <c r="J35" i="10"/>
  <c r="L35" i="10"/>
  <c r="N35" i="10"/>
  <c r="N45" i="10"/>
  <c r="J45" i="10"/>
  <c r="L45" i="10"/>
  <c r="H35" i="10" l="1"/>
  <c r="O13" i="6"/>
  <c r="M13" i="6"/>
  <c r="K13" i="6"/>
  <c r="I13" i="6"/>
  <c r="N33" i="7"/>
  <c r="L33" i="7"/>
  <c r="J33" i="7"/>
  <c r="H33" i="7"/>
  <c r="I58" i="1" l="1"/>
  <c r="K58" i="1"/>
  <c r="M58" i="1"/>
  <c r="O58" i="1"/>
  <c r="N70" i="8" l="1"/>
  <c r="P88" i="1" l="1"/>
  <c r="J70" i="8"/>
  <c r="N35" i="8"/>
  <c r="N39" i="8" s="1"/>
  <c r="J35" i="8"/>
  <c r="J39" i="8" s="1"/>
  <c r="N27" i="7"/>
  <c r="J27" i="7"/>
  <c r="J34" i="7" s="1"/>
  <c r="J35" i="7" s="1"/>
  <c r="L70" i="8"/>
  <c r="N72" i="8" l="1"/>
  <c r="N74" i="8" s="1"/>
  <c r="J72" i="8"/>
  <c r="J74" i="8" s="1"/>
  <c r="K31" i="1" l="1"/>
  <c r="M31" i="1"/>
  <c r="O31" i="1"/>
  <c r="Q16" i="6" l="1"/>
  <c r="Q10" i="6"/>
  <c r="O79" i="1" l="1"/>
  <c r="O81" i="1" s="1"/>
  <c r="K79" i="1"/>
  <c r="K81" i="1" s="1"/>
  <c r="O63" i="1"/>
  <c r="K63" i="1"/>
  <c r="P15" i="6" l="1"/>
  <c r="L27" i="7"/>
  <c r="H27" i="7"/>
  <c r="Q15" i="6" l="1"/>
  <c r="H45" i="7"/>
  <c r="H72" i="8" l="1"/>
  <c r="H74" i="8" s="1"/>
  <c r="J45" i="7"/>
  <c r="N45" i="7"/>
  <c r="I79" i="1"/>
  <c r="I81" i="1" s="1"/>
  <c r="L35" i="8" l="1"/>
  <c r="L39" i="8" s="1"/>
  <c r="L45" i="7"/>
  <c r="L72" i="8" l="1"/>
  <c r="L74" i="8" s="1"/>
  <c r="M79" i="1"/>
  <c r="M81" i="1" s="1"/>
  <c r="Q17" i="6"/>
  <c r="Q19" i="6" s="1"/>
  <c r="K64" i="1" l="1"/>
  <c r="K82" i="1" s="1"/>
  <c r="O64" i="1"/>
  <c r="O82" i="1" s="1"/>
  <c r="M63" i="1" l="1"/>
  <c r="M64" i="1" s="1"/>
  <c r="M82" i="1" s="1"/>
  <c r="I63" i="1"/>
  <c r="I64" i="1" s="1"/>
  <c r="I82" i="1" s="1"/>
  <c r="M16" i="1" l="1"/>
  <c r="M32" i="1" s="1"/>
  <c r="I16" i="1"/>
  <c r="I32" i="1" s="1"/>
  <c r="O16" i="1"/>
  <c r="O32" i="1" s="1"/>
  <c r="K16" i="1"/>
  <c r="K32" i="1" s="1"/>
</calcChain>
</file>

<file path=xl/sharedStrings.xml><?xml version="1.0" encoding="utf-8"?>
<sst xmlns="http://schemas.openxmlformats.org/spreadsheetml/2006/main" count="359" uniqueCount="212">
  <si>
    <t>Grand Prix International Public Company Limited and Subsidiaries</t>
  </si>
  <si>
    <t>Statements of financial position</t>
  </si>
  <si>
    <t>Assets</t>
  </si>
  <si>
    <t>Notes</t>
  </si>
  <si>
    <t>Consolidated  financial statements</t>
  </si>
  <si>
    <t>Separate financial statements</t>
  </si>
  <si>
    <t>(Unit : Baht)</t>
  </si>
  <si>
    <t>(Unaudited/</t>
  </si>
  <si>
    <t>(Audited)</t>
  </si>
  <si>
    <t>Reviewed only)</t>
  </si>
  <si>
    <t xml:space="preserve">Cash and cash equivalents </t>
  </si>
  <si>
    <t>Inventories</t>
  </si>
  <si>
    <t>Current assets</t>
  </si>
  <si>
    <t>Total current assets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</si>
  <si>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</si>
  <si>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</si>
  <si>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</si>
  <si>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</si>
  <si>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</si>
  <si>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</si>
  <si>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</si>
  <si>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</si>
  <si>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Non-Current Assets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</si>
  <si>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</si>
  <si>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</si>
  <si>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</si>
  <si>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</si>
  <si>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</si>
  <si>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Unearned revenues</t>
  </si>
  <si>
    <t>Current portion of lease liabilities</t>
  </si>
  <si>
    <t>Lease liabilities</t>
  </si>
  <si>
    <t>Total current liabilities</t>
  </si>
  <si>
    <t>Non current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</si>
  <si>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</si>
  <si>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</si>
  <si>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</si>
  <si>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</si>
  <si>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</si>
  <si>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</si>
  <si>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</si>
  <si>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</si>
  <si>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</si>
  <si>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</si>
  <si>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</si>
  <si>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</si>
  <si>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</si>
  <si>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</si>
  <si>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</si>
  <si>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</si>
  <si>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</si>
  <si>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</si>
  <si>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</si>
  <si>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</si>
  <si>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Other income </t>
  </si>
  <si>
    <t>Distribution cost</t>
  </si>
  <si>
    <t xml:space="preserve">Administrative expenses </t>
  </si>
  <si>
    <t xml:space="preserve">Other comprehensive income </t>
  </si>
  <si>
    <t>Exchange difference on translation financial statement</t>
  </si>
  <si>
    <t>Non-controlling interests</t>
  </si>
  <si>
    <t xml:space="preserve">Weighted average number of common shares (Unit : Shares) 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</si>
  <si>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</si>
  <si>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</si>
  <si>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 xml:space="preserve">Components of other comprehensive income </t>
  </si>
  <si>
    <t>Statements of  changes in shareholders' equity</t>
  </si>
  <si>
    <t>Dividend</t>
  </si>
  <si>
    <t>Other comprehensive expense for the period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</si>
  <si>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</si>
  <si>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</si>
  <si>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</si>
  <si>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</si>
  <si>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</si>
  <si>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</si>
  <si>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</si>
  <si>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</si>
  <si>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</si>
  <si>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</si>
  <si>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</si>
  <si>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</si>
  <si>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</si>
  <si>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</si>
  <si>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</si>
  <si>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</si>
  <si>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</si>
  <si>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</si>
  <si>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</si>
  <si>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>Depreciation /Amortization</t>
  </si>
  <si>
    <t>Changes in operating assets and liabilities</t>
  </si>
  <si>
    <t>Cash generated from operating activities</t>
  </si>
  <si>
    <t>Net cash from operating activities</t>
  </si>
  <si>
    <t>Statements of cashflows (Cont.)</t>
  </si>
  <si>
    <t xml:space="preserve">     (Sign) ………………………...…………………………………………………………... Directors </t>
  </si>
  <si>
    <t>Cash Flows from investing activities :</t>
  </si>
  <si>
    <t>Cash paid for purchase of intangible assets</t>
  </si>
  <si>
    <t>Cash paid for purchase of right-of-use assets</t>
  </si>
  <si>
    <t>Net cash provided by (used in) investing activities</t>
  </si>
  <si>
    <t>Cash flows from financing activities :</t>
  </si>
  <si>
    <t>Net cash used in financing activities</t>
  </si>
  <si>
    <t>Cash and cash equivalents as at the end of the period</t>
  </si>
  <si>
    <t>Other non-current assets (Increase) Decrease</t>
  </si>
  <si>
    <t>Trade and other current receivables</t>
  </si>
  <si>
    <t>Trade and other current receivables (Increase) Decrease</t>
  </si>
  <si>
    <t>Inventory (Increase) Decrease</t>
  </si>
  <si>
    <t>Cash paid for purchase of property, plant and equipment</t>
  </si>
  <si>
    <t>Cash and cash equivalents as at the beginning of the period</t>
  </si>
  <si>
    <t>Trade and other current payables</t>
  </si>
  <si>
    <t>Other non-current financial assets</t>
  </si>
  <si>
    <t>600,000,000 common shares of Baht 0.50 each,</t>
  </si>
  <si>
    <t>Finance costs</t>
  </si>
  <si>
    <t>Finance income</t>
  </si>
  <si>
    <t>Allowance for expected credit losses (Revesal)</t>
  </si>
  <si>
    <t xml:space="preserve">Provisions for goods returned (Revesal) </t>
  </si>
  <si>
    <t xml:space="preserve">Cash repayment from long-term loans  </t>
  </si>
  <si>
    <t>Other current financial assets</t>
  </si>
  <si>
    <t xml:space="preserve">Non-current non-cash financial assets </t>
  </si>
  <si>
    <t>pledged as collateral</t>
  </si>
  <si>
    <t>Owners of the Company</t>
  </si>
  <si>
    <t xml:space="preserve">Long-term loan </t>
  </si>
  <si>
    <t>The notes to the interim financial statements are an integral part of this interim financial statements.</t>
  </si>
  <si>
    <t>Cash paid for lease liabilities</t>
  </si>
  <si>
    <t>Retained earnings</t>
  </si>
  <si>
    <t>Basic earnings per share</t>
  </si>
  <si>
    <t>Total comprehensive income attributable to</t>
  </si>
  <si>
    <t>Earnings per share</t>
  </si>
  <si>
    <t>Total comprehensive income for the period</t>
  </si>
  <si>
    <t>Profit for the period</t>
  </si>
  <si>
    <t>Profit before income tax expense</t>
  </si>
  <si>
    <t>Profit from operating activities</t>
  </si>
  <si>
    <t>Gross Profit</t>
  </si>
  <si>
    <t>Income tax expenses</t>
  </si>
  <si>
    <t>Interest paid</t>
  </si>
  <si>
    <t>Income tax paid</t>
  </si>
  <si>
    <t>Net increase in cash and cash equivalents</t>
  </si>
  <si>
    <t>Investments in joint ventures</t>
  </si>
  <si>
    <t xml:space="preserve">       that will not be reclassified to profit or loss : -</t>
  </si>
  <si>
    <t>Income tax on components of other comprehensive income</t>
  </si>
  <si>
    <t>Loss on re-measurements of defined benefit plans</t>
  </si>
  <si>
    <t xml:space="preserve">        that will be reclassified to profit or loss : -</t>
  </si>
  <si>
    <t>Balance as at January 1, 2024</t>
  </si>
  <si>
    <t>Income tax payable</t>
  </si>
  <si>
    <t xml:space="preserve">Estimation of employee benefits expenses </t>
  </si>
  <si>
    <t>Share of gain (loss) of associates accounted for using equity method</t>
  </si>
  <si>
    <t xml:space="preserve">Non-controlling </t>
  </si>
  <si>
    <t>interests</t>
  </si>
  <si>
    <t xml:space="preserve">Total owners of </t>
  </si>
  <si>
    <t>the Company</t>
  </si>
  <si>
    <t xml:space="preserve">Total owners of the Company </t>
  </si>
  <si>
    <t xml:space="preserve"> Non-controlling interests</t>
  </si>
  <si>
    <t xml:space="preserve">Non-controlling interest from acquiring </t>
  </si>
  <si>
    <t xml:space="preserve">       investment in common share of subsidiary</t>
  </si>
  <si>
    <t>Loss from write off/sales of property, plant and equipment</t>
  </si>
  <si>
    <t xml:space="preserve">(Gain) loss from sales of other non-current assets </t>
  </si>
  <si>
    <t>Cash paid for purchased investment in a subsidiary</t>
  </si>
  <si>
    <t>Cash paid for purchased investments in joint ventures</t>
  </si>
  <si>
    <t>Cash received from investments in joint ventures</t>
  </si>
  <si>
    <t>Cash paid for other current financial assets</t>
  </si>
  <si>
    <t>Cash received from capital increase</t>
  </si>
  <si>
    <t>Paid dividend</t>
  </si>
  <si>
    <t xml:space="preserve">Trade and other current payables Increase </t>
  </si>
  <si>
    <t>Unearned revenues Decrease</t>
  </si>
  <si>
    <t xml:space="preserve">     ( Mr. Anothai Eamlumnow )                ( Mr. Peeraphong Eamlumnow )</t>
  </si>
  <si>
    <t xml:space="preserve">     (Sign) ……………………...............…………...………………………………………………... Directors </t>
  </si>
  <si>
    <t xml:space="preserve">Share of (gain) loss of associates accounted                        </t>
  </si>
  <si>
    <t xml:space="preserve">for using equity method      </t>
  </si>
  <si>
    <t xml:space="preserve">Share of loss of joint ventures accounted </t>
  </si>
  <si>
    <t xml:space="preserve">for using equity method </t>
  </si>
  <si>
    <t>Differences on translating financial statements Decrease</t>
  </si>
  <si>
    <t xml:space="preserve">Allowance for impairment other non-current assets (Revesal) </t>
  </si>
  <si>
    <t>(Unit:Baht)</t>
  </si>
  <si>
    <t>Balance as at January 1, 2025</t>
  </si>
  <si>
    <t xml:space="preserve">Classification of write-off of investment </t>
  </si>
  <si>
    <t xml:space="preserve">          in foreign subsidiary</t>
  </si>
  <si>
    <t>The notes to the financial statement are an integral part of this financial statement.</t>
  </si>
  <si>
    <t>(Sign) ………………………...........….................……………………………………......................……………………... Directors</t>
  </si>
  <si>
    <t xml:space="preserve">  ( Mr.Anothai Eamlumnow )                             ( Mr.Peeraphong Eamlumnow )</t>
  </si>
  <si>
    <t>December 31, 2024</t>
  </si>
  <si>
    <t>Write-off of investment in subsidiary</t>
  </si>
  <si>
    <t>Employee benefits expenses paid</t>
  </si>
  <si>
    <t>Bank overdrafts</t>
  </si>
  <si>
    <t xml:space="preserve">Cash paid for bank overdrafts </t>
  </si>
  <si>
    <t xml:space="preserve">Share of loss of joint ventures accounted for using equity method </t>
  </si>
  <si>
    <t>Short-term loans to associated company</t>
  </si>
  <si>
    <t>Short-term loans to subsidiary company</t>
  </si>
  <si>
    <t xml:space="preserve">Cash paid for short-term loan to  subsidiary </t>
  </si>
  <si>
    <t>Additional information disclosure relating to cash flows stated in note 21</t>
  </si>
  <si>
    <t>Items that will be reclassified subsequently to profit or loss</t>
  </si>
  <si>
    <t xml:space="preserve">       – net of income tax</t>
  </si>
  <si>
    <t xml:space="preserve">Items that will not be reclassified subsequently to profit or loss </t>
  </si>
  <si>
    <t>Other comprehensive income for the period</t>
  </si>
  <si>
    <t>Share of loss of associates accounted for using equity method</t>
  </si>
  <si>
    <t>Other comprehensive income (loss) for the period</t>
  </si>
  <si>
    <t>Profit (loss) attributable to:</t>
  </si>
  <si>
    <t>Total comprehensive income (loss) attributable to</t>
  </si>
  <si>
    <t xml:space="preserve">Loss from devaluation of inventories </t>
  </si>
  <si>
    <t xml:space="preserve">Loss for impairment of investments in joint ventures (Revesal) </t>
  </si>
  <si>
    <t xml:space="preserve">Investments in subsidiary </t>
  </si>
  <si>
    <t xml:space="preserve">Investments in associates  </t>
  </si>
  <si>
    <t>As at September 30, 2025</t>
  </si>
  <si>
    <t>September 30, 2025</t>
  </si>
  <si>
    <t>September 30, 2024</t>
  </si>
  <si>
    <t>For the three-month periods ended September 30, 2025</t>
  </si>
  <si>
    <t>For the nine-month periods ended September 30, 2025</t>
  </si>
  <si>
    <t>Balance as at September 30, 2025</t>
  </si>
  <si>
    <t>Balance as at September 30, 2024</t>
  </si>
  <si>
    <t>Cash received from sale of property, plant and equipment</t>
  </si>
  <si>
    <t>Loss on dissolution of joint venture</t>
  </si>
  <si>
    <t>As at Septembe 30, 2025</t>
  </si>
  <si>
    <t>Loss from operating activities</t>
  </si>
  <si>
    <t>Loss before income tax expense</t>
  </si>
  <si>
    <t>Gross loss</t>
  </si>
  <si>
    <t>Loss for the period</t>
  </si>
  <si>
    <t>Loss attributable to:</t>
  </si>
  <si>
    <t>Income tax 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</si>
</sst>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;\(#,#00.00\)"/>
    <numFmt numFmtId="165" formatCode="#,##0.00&quot; &quot;;\(#,##0.00\)"/>
    <numFmt numFmtId="166" formatCode="_-&quot;Dfl.&quot;\ * #,##0.00_-;_-&quot;Dfl.&quot;\ * #,##0.00\-;_-&quot;Dfl.&quot;\ * &quot;-&quot;??_-;_-@_-"/>
    <numFmt numFmtId="167" formatCode="_-* #,##0.00_-;_-* #,##0.00\-;_-* &quot;-&quot;??_-;_-@_-"/>
    <numFmt numFmtId="168" formatCode="_-&quot;?&quot;* #,##0_-;\-&quot;?&quot;* #,##0_-;_-&quot;?&quot;* &quot;-&quot;_-;_-@_-"/>
    <numFmt numFmtId="169" formatCode="_-&quot;?&quot;* #,##0.00_-;\-&quot;?&quot;* #,##0.00_-;_-&quot;?&quot;* &quot;-&quot;??_-;_-@_-"/>
    <numFmt numFmtId="170" formatCode="_-* #,##0_-;_-* #,##0\-;_-* &quot;-&quot;_-;_-@_-"/>
    <numFmt numFmtId="171" formatCode="_-&quot;Dfl.&quot;\ * #,##0_-;_-&quot;Dfl.&quot;\ * #,##0\-;_-&quot;Dfl.&quot;\ * &quot;-&quot;_-;_-@_-"/>
    <numFmt numFmtId="172" formatCode="&quot;\&quot;#,##0;[Red]&quot;\&quot;\-#,##0"/>
    <numFmt numFmtId="173" formatCode="&quot;\&quot;#,##0.00;[Red]&quot;\&quot;\-#,##0.00"/>
    <numFmt numFmtId="174" formatCode="0000"/>
    <numFmt numFmtId="175" formatCode="000000"/>
    <numFmt numFmtId="176" formatCode="0_)"/>
    <numFmt numFmtId="177" formatCode="General_)"/>
    <numFmt numFmtId="178" formatCode="###0_);[Red]\(###0\)"/>
    <numFmt numFmtId="179" formatCode="#,##0.00&quot; $&quot;;[Red]\-#,##0.00&quot; $&quot;"/>
    <numFmt numFmtId="180" formatCode="d\.m\.yy"/>
    <numFmt numFmtId="181" formatCode="d\.mmm\.yy"/>
    <numFmt numFmtId="182" formatCode="d\.mmm"/>
    <numFmt numFmtId="183" formatCode="#,##0.00&quot; $&quot;;\-#,##0.00&quot; $&quot;"/>
    <numFmt numFmtId="184" formatCode="mmm\.yy"/>
    <numFmt numFmtId="185" formatCode="0.000_)"/>
    <numFmt numFmtId="186" formatCode="d/mm/yy\ "/>
    <numFmt numFmtId="187" formatCode="#,##0\ &quot;DM&quot;;[Red]\-#,##0\ &quot;DM&quot;"/>
    <numFmt numFmtId="188" formatCode="#,##0.00\ &quot;DM&quot;;[Red]\-#,##0.00\ &quot;DM&quot;"/>
    <numFmt numFmtId="189" formatCode="#,##0.00;\(#,##0.00\)"/>
    <numFmt numFmtId="190" formatCode="#,##0;[Red]\(#,##0\)"/>
    <numFmt numFmtId="191" formatCode="_ * #,##0_ ;_ * \-#,##0_ ;_ * &quot;-&quot;??_ ;_ @_ "/>
    <numFmt numFmtId="192" formatCode="#,##0.00;[Black]\(#,##0.00\)"/>
    <numFmt numFmtId="193" formatCode="&quot;$&quot;#,##0_);[Red]\(&quot;$&quot;#,##0\)"/>
    <numFmt numFmtId="194" formatCode="_(* #,##0.00_);_(* \(#,##0.00\);_(* &quot;-&quot;??_);_(@_)"/>
    <numFmt numFmtId="195" formatCode="[$-409]dddd\,\ mmmm\ dd\,\ yyyy"/>
    <numFmt numFmtId="196" formatCode="#,##0.00_ ;\-#,##0.00\ "/>
    <numFmt numFmtId="197" formatCode="_(* #,##0.0000000_);_(* \(#,##0.0000000\);_(* &quot;-&quot;??_);_(@_)"/>
    <numFmt numFmtId="198" formatCode="#,##0.00;[Red]\(#,##0.00\)"/>
    <numFmt numFmtId="199" formatCode="[$-101041E]d\ mmm\ yy;@"/>
    <numFmt numFmtId="200" formatCode="#,##0.00;\(#,##0.00\);\-"/>
    <numFmt numFmtId="201" formatCode="_-* #,##0.00_-;\-* #,##0.00_-;_-* \-??_-;_-@_-"/>
    <numFmt numFmtId="202" formatCode="#,##0.0000;\(#,##0.00000000\)"/>
    <numFmt numFmtId="203" formatCode="&quot;$&quot;#,##0_);\(&quot;$&quot;#,##0\)"/>
    <numFmt numFmtId="204" formatCode="#,##0;\(#,##0\)"/>
    <numFmt numFmtId="205" formatCode="#,##0.00\ &quot;F&quot;;\-#,##0.00\ &quot;F&quot;"/>
    <numFmt numFmtId="206" formatCode="_(&quot;$&quot;* #,##0.00_);_(&quot;$&quot;* \(#,##0.00\);_(&quot;$&quot;* &quot;-&quot;??_);_(@_)"/>
    <numFmt numFmtId="207" formatCode="\$#,##0.00;\(\$#,##0.00\)"/>
    <numFmt numFmtId="208" formatCode="dd\-mmm\-yy_)"/>
    <numFmt numFmtId="209" formatCode="[$-1070000]d/m/yy;@"/>
    <numFmt numFmtId="210" formatCode="0.00_)"/>
    <numFmt numFmtId="211" formatCode="mm/dd/yy"/>
    <numFmt numFmtId="212" formatCode="\$#,##0;\(\$#,##0\)"/>
    <numFmt numFmtId="213" formatCode="0.0%"/>
    <numFmt numFmtId="214" formatCode="#,##0\ &quot;F&quot;;[Red]\-#,##0\ &quot;F&quot;"/>
    <numFmt numFmtId="215" formatCode="_-[$€-2]* #,##0.00_-;\-[$€-2]* #,##0.00_-;_-[$€-2]* &quot;-&quot;??_-"/>
    <numFmt numFmtId="216" formatCode="0_);[Red]\(0\)"/>
    <numFmt numFmtId="217" formatCode="#,##0\ \ ;\(#,##0\)\ ;\—\ \ \ \ "/>
    <numFmt numFmtId="218" formatCode="_(&quot;$&quot;* #,##0.0_);_(&quot;$&quot;* \(#,##0.0\);_(&quot;$&quot;* &quot;-&quot;??_);_(@_)"/>
    <numFmt numFmtId="219" formatCode="&quot;?&quot;#,##0;[Red]\-&quot;?&quot;#,##0"/>
    <numFmt numFmtId="220" formatCode="0.0&quot;  &quot;"/>
    <numFmt numFmtId="221" formatCode="&quot;$&quot;#,##0.00_);[Red]\(&quot;$&quot;#,##0.00\)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\ &quot;FB&quot;;\-#,##0\ &quot;FB&quot;"/>
    <numFmt numFmtId="225" formatCode="#,##0&quot; F&quot;_);[Red]\(#,##0&quot; F&quot;\)"/>
    <numFmt numFmtId="226" formatCode="0%_);\(0%\)"/>
    <numFmt numFmtId="227" formatCode="&quot;ฃค&quot;#,##0;&quot;ฃค&quot;\-#,##0"/>
    <numFmt numFmtId="228" formatCode="0&quot;  &quot;"/>
    <numFmt numFmtId="229" formatCode="#,##0&quot;£&quot;_);[Red]\(#,##0&quot;£&quot;\)"/>
    <numFmt numFmtId="230" formatCode="&quot;$&quot;#,##0.000_);[Red]\(&quot;$&quot;#,##0.000\)"/>
    <numFmt numFmtId="231" formatCode="#,##0.0_);[Red]\(#,##0.0\)"/>
    <numFmt numFmtId="232" formatCode="d\.m\.yy\ h:mm"/>
    <numFmt numFmtId="233" formatCode="_-* #,##0.00\ &quot;F&quot;_-;\-* #,##0.00\ &quot;F&quot;_-;_-* &quot;-&quot;??\ &quot;F&quot;_-;_-@_-"/>
    <numFmt numFmtId="234" formatCode="0.00&quot;  &quot;"/>
    <numFmt numFmtId="235" formatCode="_ * #,##0.00_ ;_ * \-#,##0.00_ ;_ * &quot;-&quot;??_ ;_ @_ "/>
    <numFmt numFmtId="236" formatCode="#,##0.00_ ;[Red]\(#,##0.00\)\ "/>
    <numFmt numFmtId="237" formatCode="#,##0.00;\(###0.00\)"/>
    <numFmt numFmtId="238" formatCode="#,##0.00\ &quot;FB&quot;;[Red]\-#,##0.00\ &quot;FB&quot;"/>
    <numFmt numFmtId="239" formatCode="_-&quot;$&quot;* #,##0_-;\-&quot;$&quot;* #,##0_-;_-&quot;$&quot;* &quot;-&quot;_-;_-@_-"/>
    <numFmt numFmtId="240" formatCode="#,##0;\(#,#00\)"/>
    <numFmt numFmtId="241" formatCode="#,##0.00_ ;[Red]\-#,##0.00\ "/>
    <numFmt numFmtId="242" formatCode="_-* #,##0.0_-;\-* #,##0.0_-;_-* &quot;-&quot;??_-;_-@_-"/>
    <numFmt numFmtId="243" formatCode="#,##0.00_);[Black]\(#,##0.00\)"/>
    <numFmt numFmtId="244" formatCode="#,##0.0000000000000"/>
  </numFmts>
  <fonts count="26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0"/>
      <name val="ApFont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5"/>
      <color indexed="8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29">
    <xf numFmtId="0" fontId="0" fillId="0" borderId="0"/>
    <xf numFmtId="43" fontId="10" fillId="0" borderId="0" applyFont="0" applyFill="0" applyBorder="0" applyAlignment="0" applyProtection="0"/>
    <xf numFmtId="39" fontId="13" fillId="0" borderId="0"/>
    <xf numFmtId="39" fontId="15" fillId="0" borderId="0"/>
    <xf numFmtId="43" fontId="16" fillId="0" borderId="0" applyFont="0" applyFill="0" applyBorder="0" applyAlignment="0" applyProtection="0"/>
    <xf numFmtId="0" fontId="9" fillId="0" borderId="0"/>
    <xf numFmtId="0" fontId="16" fillId="0" borderId="0"/>
    <xf numFmtId="0" fontId="17" fillId="0" borderId="0"/>
    <xf numFmtId="0" fontId="19" fillId="0" borderId="0"/>
    <xf numFmtId="0" fontId="16" fillId="0" borderId="0"/>
    <xf numFmtId="0" fontId="19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2" fontId="37" fillId="0" borderId="0" applyNumberFormat="0"/>
    <xf numFmtId="0" fontId="38" fillId="0" borderId="0"/>
    <xf numFmtId="166" fontId="38" fillId="0" borderId="0" applyFont="0" applyFill="0" applyBorder="0" applyAlignment="0" applyProtection="0"/>
    <xf numFmtId="0" fontId="39" fillId="0" borderId="0"/>
    <xf numFmtId="167" fontId="3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/>
    <xf numFmtId="171" fontId="38" fillId="0" borderId="0" applyFont="0" applyFill="0" applyBorder="0" applyAlignment="0" applyProtection="0"/>
    <xf numFmtId="172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3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44" fillId="0" borderId="0">
      <alignment horizontal="left"/>
    </xf>
    <xf numFmtId="175" fontId="45" fillId="0" borderId="0">
      <alignment horizontal="left"/>
    </xf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0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0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0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0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0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0" fontId="8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0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0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0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0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0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0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6" fillId="31" borderId="0" applyNumberFormat="0" applyBorder="0" applyAlignment="0" applyProtection="0"/>
    <xf numFmtId="0" fontId="8" fillId="11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58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58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58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58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58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58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61" fillId="4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9" fontId="62" fillId="0" borderId="0"/>
    <xf numFmtId="9" fontId="62" fillId="0" borderId="0"/>
    <xf numFmtId="9" fontId="37" fillId="0" borderId="0"/>
    <xf numFmtId="9" fontId="37" fillId="0" borderId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8" fillId="4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58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58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0" fillId="54" borderId="0" applyNumberFormat="0" applyBorder="0" applyAlignment="0" applyProtection="0"/>
    <xf numFmtId="0" fontId="50" fillId="55" borderId="0" applyNumberFormat="0" applyBorder="0" applyAlignment="0" applyProtection="0"/>
    <xf numFmtId="0" fontId="58" fillId="55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58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8" fillId="58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58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0" fillId="59" borderId="0" applyNumberFormat="0" applyBorder="0" applyAlignment="0" applyProtection="0"/>
    <xf numFmtId="0" fontId="50" fillId="48" borderId="0" applyNumberFormat="0" applyBorder="0" applyAlignment="0" applyProtection="0"/>
    <xf numFmtId="0" fontId="58" fillId="60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58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8" fillId="63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58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67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5" fillId="0" borderId="0" applyFont="0" applyFill="0" applyBorder="0" applyAlignment="0" applyProtection="0">
      <alignment horizontal="right"/>
    </xf>
    <xf numFmtId="0" fontId="70" fillId="0" borderId="0" applyFont="0"/>
    <xf numFmtId="177" fontId="71" fillId="65" borderId="15"/>
    <xf numFmtId="177" fontId="71" fillId="65" borderId="15"/>
    <xf numFmtId="177" fontId="71" fillId="65" borderId="15"/>
    <xf numFmtId="177" fontId="71" fillId="65" borderId="15"/>
    <xf numFmtId="177" fontId="71" fillId="65" borderId="15"/>
    <xf numFmtId="177" fontId="71" fillId="65" borderId="15"/>
    <xf numFmtId="178" fontId="38" fillId="0" borderId="0" applyFill="0" applyBorder="0" applyAlignment="0"/>
    <xf numFmtId="0" fontId="38" fillId="0" borderId="0" applyFill="0" applyBorder="0" applyAlignment="0"/>
    <xf numFmtId="179" fontId="72" fillId="0" borderId="0" applyFill="0" applyBorder="0" applyAlignment="0"/>
    <xf numFmtId="180" fontId="72" fillId="0" borderId="0" applyFill="0" applyBorder="0" applyAlignment="0"/>
    <xf numFmtId="181" fontId="72" fillId="0" borderId="0" applyFill="0" applyBorder="0" applyAlignment="0"/>
    <xf numFmtId="182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73" fillId="6" borderId="9" applyNumberFormat="0" applyAlignment="0" applyProtection="0"/>
    <xf numFmtId="0" fontId="73" fillId="6" borderId="9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29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7" borderId="12" applyNumberFormat="0" applyAlignment="0" applyProtection="0"/>
    <xf numFmtId="0" fontId="82" fillId="7" borderId="12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86" fillId="67" borderId="17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9" fillId="0" borderId="18">
      <alignment horizontal="center"/>
    </xf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41" fontId="37" fillId="0" borderId="0" applyNumberFormat="0" applyBorder="0"/>
    <xf numFmtId="38" fontId="91" fillId="0" borderId="0" applyFont="0" applyFill="0" applyBorder="0" applyAlignment="0" applyProtection="0"/>
    <xf numFmtId="183" fontId="72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77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3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195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>
      <alignment horizontal="left" vertical="center"/>
    </xf>
    <xf numFmtId="43" fontId="96" fillId="0" borderId="0" applyFont="0" applyFill="0" applyBorder="0" applyAlignment="0" applyProtection="0">
      <alignment horizontal="left" vertical="center"/>
    </xf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91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193" fontId="50" fillId="0" borderId="0" applyFont="0" applyFill="0" applyBorder="0" applyAlignment="0" applyProtection="0"/>
    <xf numFmtId="178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93" fontId="5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1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8" fontId="10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203" fontId="62" fillId="0" borderId="0" applyFill="0" applyBorder="0" applyAlignment="0" applyProtection="0"/>
    <xf numFmtId="204" fontId="104" fillId="0" borderId="0"/>
    <xf numFmtId="205" fontId="62" fillId="0" borderId="0"/>
    <xf numFmtId="204" fontId="104" fillId="0" borderId="0"/>
    <xf numFmtId="205" fontId="62" fillId="0" borderId="0"/>
    <xf numFmtId="205" fontId="62" fillId="0" borderId="0"/>
    <xf numFmtId="205" fontId="62" fillId="0" borderId="0"/>
    <xf numFmtId="205" fontId="62" fillId="0" borderId="0"/>
    <xf numFmtId="204" fontId="104" fillId="0" borderId="0"/>
    <xf numFmtId="0" fontId="105" fillId="0" borderId="0" applyNumberFormat="0" applyAlignment="0">
      <alignment horizontal="left"/>
    </xf>
    <xf numFmtId="0" fontId="106" fillId="0" borderId="0"/>
    <xf numFmtId="0" fontId="106" fillId="0" borderId="0"/>
    <xf numFmtId="179" fontId="72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38" fillId="0" borderId="0" applyFont="0" applyFill="0" applyBorder="0" applyAlignment="0" applyProtection="0"/>
    <xf numFmtId="44" fontId="92" fillId="0" borderId="0" applyFont="0" applyFill="0" applyBorder="0" applyAlignment="0" applyProtection="0"/>
    <xf numFmtId="192" fontId="38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7" fontId="104" fillId="0" borderId="0"/>
    <xf numFmtId="208" fontId="62" fillId="0" borderId="0"/>
    <xf numFmtId="207" fontId="104" fillId="0" borderId="0"/>
    <xf numFmtId="208" fontId="62" fillId="0" borderId="0"/>
    <xf numFmtId="209" fontId="16" fillId="0" borderId="0"/>
    <xf numFmtId="209" fontId="16" fillId="0" borderId="0"/>
    <xf numFmtId="208" fontId="62" fillId="0" borderId="0"/>
    <xf numFmtId="208" fontId="62" fillId="0" borderId="0"/>
    <xf numFmtId="208" fontId="62" fillId="0" borderId="0"/>
    <xf numFmtId="210" fontId="62" fillId="0" borderId="0"/>
    <xf numFmtId="207" fontId="104" fillId="0" borderId="0"/>
    <xf numFmtId="0" fontId="38" fillId="0" borderId="0"/>
    <xf numFmtId="0" fontId="107" fillId="68" borderId="0" applyNumberFormat="0" applyFont="0" applyFill="0" applyBorder="0" applyProtection="0">
      <alignment horizontal="left"/>
    </xf>
    <xf numFmtId="211" fontId="38" fillId="0" borderId="0" applyFont="0" applyFill="0" applyBorder="0" applyAlignment="0" applyProtection="0"/>
    <xf numFmtId="14" fontId="103" fillId="0" borderId="0" applyFill="0" applyBorder="0" applyAlignment="0"/>
    <xf numFmtId="38" fontId="108" fillId="0" borderId="19">
      <alignment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12" fontId="104" fillId="0" borderId="0"/>
    <xf numFmtId="213" fontId="62" fillId="0" borderId="0"/>
    <xf numFmtId="212" fontId="104" fillId="0" borderId="0"/>
    <xf numFmtId="213" fontId="62" fillId="0" borderId="0"/>
    <xf numFmtId="213" fontId="62" fillId="0" borderId="0"/>
    <xf numFmtId="213" fontId="62" fillId="0" borderId="0"/>
    <xf numFmtId="214" fontId="62" fillId="0" borderId="0"/>
    <xf numFmtId="212" fontId="104" fillId="0" borderId="0"/>
    <xf numFmtId="0" fontId="109" fillId="0" borderId="0" applyNumberFormat="0" applyFill="0" applyBorder="0" applyAlignment="0" applyProtection="0"/>
    <xf numFmtId="0" fontId="110" fillId="69" borderId="0" applyNumberFormat="0" applyBorder="0" applyAlignment="0" applyProtection="0"/>
    <xf numFmtId="0" fontId="110" fillId="70" borderId="0" applyNumberFormat="0" applyBorder="0" applyAlignment="0" applyProtection="0"/>
    <xf numFmtId="0" fontId="110" fillId="71" borderId="0" applyNumberFormat="0" applyBorder="0" applyAlignment="0" applyProtection="0"/>
    <xf numFmtId="183" fontId="72" fillId="0" borderId="0" applyFill="0" applyBorder="0" applyAlignment="0"/>
    <xf numFmtId="179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111" fillId="0" borderId="0" applyNumberFormat="0" applyAlignment="0">
      <alignment horizontal="left"/>
    </xf>
    <xf numFmtId="215" fontId="93" fillId="0" borderId="0" applyFont="0" applyFill="0" applyBorder="0" applyAlignment="0" applyProtection="0"/>
    <xf numFmtId="215" fontId="112" fillId="0" borderId="0" applyFont="0" applyFill="0" applyBorder="0" applyAlignment="0" applyProtection="0"/>
    <xf numFmtId="0" fontId="113" fillId="0" borderId="0">
      <alignment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6" fontId="38" fillId="0" borderId="0" applyFont="0" applyFill="0" applyBorder="0" applyAlignment="0" applyProtection="0"/>
    <xf numFmtId="217" fontId="121" fillId="0" borderId="0">
      <alignment horizontal="right"/>
    </xf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126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38" fontId="129" fillId="68" borderId="0" applyNumberFormat="0" applyBorder="0" applyAlignment="0" applyProtection="0"/>
    <xf numFmtId="218" fontId="130" fillId="0" borderId="0" applyNumberFormat="0" applyFill="0" applyBorder="0" applyProtection="0">
      <alignment horizontal="right"/>
    </xf>
    <xf numFmtId="0" fontId="131" fillId="65" borderId="20"/>
    <xf numFmtId="0" fontId="131" fillId="65" borderId="20"/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3" fillId="0" borderId="21" applyNumberFormat="0" applyAlignment="0" applyProtection="0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4" fillId="0" borderId="0" applyNumberFormat="0" applyFill="0" applyBorder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38" fillId="0" borderId="22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43" fillId="0" borderId="23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148" fillId="0" borderId="24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7" fillId="72" borderId="25">
      <alignment vertical="center" wrapText="1"/>
    </xf>
    <xf numFmtId="0" fontId="150" fillId="0" borderId="0">
      <alignment horizontal="center" textRotation="9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73" borderId="0">
      <alignment horizontal="left" wrapText="1"/>
    </xf>
    <xf numFmtId="219" fontId="38" fillId="0" borderId="0" applyBorder="0" applyAlignment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27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220" fontId="38" fillId="0" borderId="0"/>
    <xf numFmtId="213" fontId="162" fillId="0" borderId="0"/>
    <xf numFmtId="38" fontId="163" fillId="0" borderId="0"/>
    <xf numFmtId="38" fontId="164" fillId="0" borderId="0"/>
    <xf numFmtId="38" fontId="165" fillId="0" borderId="0"/>
    <xf numFmtId="38" fontId="166" fillId="0" borderId="0"/>
    <xf numFmtId="0" fontId="121" fillId="0" borderId="0"/>
    <xf numFmtId="0" fontId="121" fillId="0" borderId="0"/>
    <xf numFmtId="0" fontId="104" fillId="0" borderId="0" applyNumberFormat="0" applyFont="0" applyFill="0" applyBorder="0" applyProtection="0">
      <alignment horizontal="left" vertical="center"/>
    </xf>
    <xf numFmtId="177" fontId="167" fillId="0" borderId="15"/>
    <xf numFmtId="177" fontId="167" fillId="0" borderId="15"/>
    <xf numFmtId="177" fontId="167" fillId="0" borderId="15"/>
    <xf numFmtId="177" fontId="167" fillId="0" borderId="15"/>
    <xf numFmtId="177" fontId="167" fillId="0" borderId="15"/>
    <xf numFmtId="177" fontId="167" fillId="0" borderId="15"/>
    <xf numFmtId="183" fontId="72" fillId="0" borderId="0" applyFill="0" applyBorder="0" applyAlignment="0"/>
    <xf numFmtId="179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172" fillId="0" borderId="27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75" fillId="0" borderId="28"/>
    <xf numFmtId="0" fontId="176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6" fillId="0" borderId="28"/>
    <xf numFmtId="0" fontId="176" fillId="0" borderId="28"/>
    <xf numFmtId="0" fontId="176" fillId="0" borderId="28"/>
    <xf numFmtId="0" fontId="176" fillId="0" borderId="28"/>
    <xf numFmtId="193" fontId="108" fillId="0" borderId="0" applyFont="0" applyFill="0" applyBorder="0" applyAlignment="0" applyProtection="0"/>
    <xf numFmtId="221" fontId="108" fillId="0" borderId="0" applyFont="0" applyFill="0" applyBorder="0" applyAlignment="0" applyProtection="0"/>
    <xf numFmtId="222" fontId="177" fillId="0" borderId="0" applyFont="0" applyFill="0" applyBorder="0" applyAlignment="0" applyProtection="0"/>
    <xf numFmtId="223" fontId="177" fillId="0" borderId="0" applyFont="0" applyFill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82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37" fontId="185" fillId="0" borderId="0"/>
    <xf numFmtId="210" fontId="186" fillId="0" borderId="0"/>
    <xf numFmtId="224" fontId="62" fillId="0" borderId="0"/>
    <xf numFmtId="0" fontId="106" fillId="0" borderId="0"/>
    <xf numFmtId="0" fontId="8" fillId="0" borderId="0"/>
    <xf numFmtId="0" fontId="93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38" fillId="0" borderId="0"/>
    <xf numFmtId="0" fontId="14" fillId="0" borderId="0"/>
    <xf numFmtId="0" fontId="38" fillId="0" borderId="0"/>
    <xf numFmtId="0" fontId="49" fillId="0" borderId="0"/>
    <xf numFmtId="0" fontId="10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10" fillId="0" borderId="0"/>
    <xf numFmtId="0" fontId="187" fillId="0" borderId="0"/>
    <xf numFmtId="0" fontId="49" fillId="0" borderId="0"/>
    <xf numFmtId="0" fontId="10" fillId="0" borderId="0"/>
    <xf numFmtId="0" fontId="16" fillId="0" borderId="0"/>
    <xf numFmtId="0" fontId="16" fillId="0" borderId="0"/>
    <xf numFmtId="0" fontId="95" fillId="0" borderId="0"/>
    <xf numFmtId="0" fontId="188" fillId="0" borderId="0"/>
    <xf numFmtId="0" fontId="10" fillId="0" borderId="0"/>
    <xf numFmtId="0" fontId="38" fillId="0" borderId="0"/>
    <xf numFmtId="0" fontId="187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48" fillId="0" borderId="0"/>
    <xf numFmtId="0" fontId="50" fillId="0" borderId="0"/>
    <xf numFmtId="0" fontId="38" fillId="0" borderId="0"/>
    <xf numFmtId="0" fontId="97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36" fillId="0" borderId="0"/>
    <xf numFmtId="0" fontId="37" fillId="0" borderId="0"/>
    <xf numFmtId="0" fontId="38" fillId="0" borderId="0"/>
    <xf numFmtId="0" fontId="49" fillId="0" borderId="0"/>
    <xf numFmtId="0" fontId="188" fillId="0" borderId="0"/>
    <xf numFmtId="0" fontId="48" fillId="0" borderId="0"/>
    <xf numFmtId="0" fontId="48" fillId="0" borderId="0"/>
    <xf numFmtId="0" fontId="188" fillId="0" borderId="0"/>
    <xf numFmtId="0" fontId="97" fillId="0" borderId="0"/>
    <xf numFmtId="0" fontId="101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97" fillId="0" borderId="0"/>
    <xf numFmtId="0" fontId="94" fillId="0" borderId="0" applyNumberFormat="0" applyFill="0" applyBorder="0" applyProtection="0">
      <alignment vertical="top" wrapText="1"/>
    </xf>
    <xf numFmtId="0" fontId="189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94" fillId="0" borderId="0" applyNumberFormat="0" applyFill="0" applyBorder="0" applyProtection="0">
      <alignment vertical="top" wrapText="1"/>
    </xf>
    <xf numFmtId="0" fontId="14" fillId="0" borderId="0"/>
    <xf numFmtId="0" fontId="16" fillId="0" borderId="0"/>
    <xf numFmtId="0" fontId="16" fillId="0" borderId="0"/>
    <xf numFmtId="0" fontId="47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0" fillId="0" borderId="0"/>
    <xf numFmtId="0" fontId="8" fillId="0" borderId="0"/>
    <xf numFmtId="0" fontId="38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4" fontId="190" fillId="0" borderId="0" applyFill="0" applyBorder="0" applyProtection="0">
      <alignment horizontal="left" vertical="center"/>
    </xf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49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49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0" fontId="38" fillId="0" borderId="0"/>
    <xf numFmtId="0" fontId="8" fillId="0" borderId="0"/>
    <xf numFmtId="0" fontId="4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0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38" fillId="0" borderId="0"/>
    <xf numFmtId="0" fontId="48" fillId="0" borderId="0"/>
    <xf numFmtId="0" fontId="8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4" fontId="36" fillId="0" borderId="0" applyFill="0" applyBorder="0" applyProtection="0">
      <alignment horizontal="left" vertical="center"/>
    </xf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6" fillId="0" borderId="0"/>
    <xf numFmtId="0" fontId="16" fillId="0" borderId="0"/>
    <xf numFmtId="4" fontId="96" fillId="0" borderId="0" applyFill="0" applyBorder="0" applyProtection="0">
      <alignment horizontal="left" vertical="center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93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101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3" fillId="0" borderId="0"/>
    <xf numFmtId="0" fontId="16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8" fillId="0" borderId="0"/>
    <xf numFmtId="0" fontId="191" fillId="0" borderId="0"/>
    <xf numFmtId="0" fontId="62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91" fillId="0" borderId="0"/>
    <xf numFmtId="0" fontId="38" fillId="0" borderId="0"/>
    <xf numFmtId="0" fontId="191" fillId="0" borderId="0"/>
    <xf numFmtId="0" fontId="92" fillId="0" borderId="0"/>
    <xf numFmtId="0" fontId="10" fillId="0" borderId="0"/>
    <xf numFmtId="0" fontId="92" fillId="0" borderId="0"/>
    <xf numFmtId="0" fontId="194" fillId="0" borderId="0"/>
    <xf numFmtId="0" fontId="16" fillId="0" borderId="0"/>
    <xf numFmtId="0" fontId="49" fillId="0" borderId="0"/>
    <xf numFmtId="0" fontId="193" fillId="0" borderId="0"/>
    <xf numFmtId="0" fontId="50" fillId="0" borderId="0"/>
    <xf numFmtId="0" fontId="16" fillId="0" borderId="0"/>
    <xf numFmtId="0" fontId="1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94" fillId="0" borderId="0" applyNumberFormat="0" applyFill="0" applyBorder="0" applyProtection="0">
      <alignment vertical="top" wrapText="1"/>
    </xf>
    <xf numFmtId="0" fontId="48" fillId="0" borderId="0"/>
    <xf numFmtId="0" fontId="8" fillId="0" borderId="0"/>
    <xf numFmtId="0" fontId="191" fillId="0" borderId="0"/>
    <xf numFmtId="0" fontId="10" fillId="0" borderId="0"/>
    <xf numFmtId="0" fontId="10" fillId="0" borderId="0"/>
    <xf numFmtId="0" fontId="191" fillId="0" borderId="0"/>
    <xf numFmtId="0" fontId="10" fillId="0" borderId="0"/>
    <xf numFmtId="0" fontId="38" fillId="0" borderId="0"/>
    <xf numFmtId="0" fontId="191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1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91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62" fillId="0" borderId="0"/>
    <xf numFmtId="0" fontId="48" fillId="0" borderId="0"/>
    <xf numFmtId="0" fontId="49" fillId="0" borderId="0"/>
    <xf numFmtId="0" fontId="38" fillId="0" borderId="0"/>
    <xf numFmtId="0" fontId="10" fillId="0" borderId="0"/>
    <xf numFmtId="0" fontId="49" fillId="0" borderId="0"/>
    <xf numFmtId="0" fontId="50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" fillId="0" borderId="0"/>
    <xf numFmtId="0" fontId="48" fillId="0" borderId="0"/>
    <xf numFmtId="0" fontId="16" fillId="0" borderId="0"/>
    <xf numFmtId="0" fontId="8" fillId="0" borderId="0"/>
    <xf numFmtId="0" fontId="8" fillId="0" borderId="0"/>
    <xf numFmtId="0" fontId="51" fillId="0" borderId="0"/>
    <xf numFmtId="4" fontId="96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0" fontId="16" fillId="0" borderId="0"/>
    <xf numFmtId="4" fontId="190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4" fontId="102" fillId="0" borderId="0" applyFill="0" applyBorder="0" applyProtection="0">
      <alignment horizontal="left" vertical="center"/>
    </xf>
    <xf numFmtId="0" fontId="47" fillId="0" borderId="0"/>
    <xf numFmtId="0" fontId="50" fillId="0" borderId="0"/>
    <xf numFmtId="0" fontId="10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95" fillId="0" borderId="0"/>
    <xf numFmtId="0" fontId="38" fillId="0" borderId="0"/>
    <xf numFmtId="0" fontId="38" fillId="0" borderId="0"/>
    <xf numFmtId="209" fontId="16" fillId="0" borderId="0"/>
    <xf numFmtId="209" fontId="16" fillId="0" borderId="0"/>
    <xf numFmtId="0" fontId="38" fillId="0" borderId="0"/>
    <xf numFmtId="0" fontId="14" fillId="0" borderId="0"/>
    <xf numFmtId="0" fontId="38" fillId="0" borderId="0"/>
    <xf numFmtId="0" fontId="47" fillId="0" borderId="0"/>
    <xf numFmtId="0" fontId="8" fillId="0" borderId="0"/>
    <xf numFmtId="0" fontId="10" fillId="0" borderId="0"/>
    <xf numFmtId="0" fontId="48" fillId="0" borderId="0"/>
    <xf numFmtId="0" fontId="14" fillId="0" borderId="0"/>
    <xf numFmtId="0" fontId="10" fillId="0" borderId="0"/>
    <xf numFmtId="0" fontId="16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225" fontId="38" fillId="0" borderId="0"/>
    <xf numFmtId="0" fontId="70" fillId="0" borderId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8" fillId="8" borderId="13" applyNumberFormat="0" applyFont="0" applyAlignment="0" applyProtection="0"/>
    <xf numFmtId="0" fontId="46" fillId="8" borderId="13" applyNumberFormat="0" applyFont="0" applyAlignment="0" applyProtection="0"/>
    <xf numFmtId="0" fontId="49" fillId="8" borderId="13" applyNumberFormat="0" applyFont="0" applyAlignment="0" applyProtection="0"/>
    <xf numFmtId="0" fontId="47" fillId="8" borderId="13" applyNumberFormat="0" applyFont="0" applyAlignment="0" applyProtection="0"/>
    <xf numFmtId="0" fontId="49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8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40" fontId="204" fillId="76" borderId="0">
      <alignment horizontal="right"/>
    </xf>
    <xf numFmtId="0" fontId="205" fillId="76" borderId="31"/>
    <xf numFmtId="0" fontId="206" fillId="0" borderId="0">
      <alignment horizontal="center"/>
    </xf>
    <xf numFmtId="0" fontId="207" fillId="0" borderId="0">
      <alignment horizontal="center"/>
    </xf>
    <xf numFmtId="226" fontId="38" fillId="0" borderId="0" applyFont="0" applyFill="0" applyBorder="0" applyAlignment="0" applyProtection="0"/>
    <xf numFmtId="182" fontId="72" fillId="0" borderId="0" applyFont="0" applyFill="0" applyBorder="0" applyAlignment="0" applyProtection="0"/>
    <xf numFmtId="227" fontId="20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8" fillId="0" borderId="32" applyNumberFormat="0" applyBorder="0"/>
    <xf numFmtId="43" fontId="3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183" fontId="72" fillId="0" borderId="0" applyFill="0" applyBorder="0" applyAlignment="0"/>
    <xf numFmtId="179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34" fillId="0" borderId="28">
      <alignment horizontal="center"/>
    </xf>
    <xf numFmtId="3" fontId="70" fillId="0" borderId="0" applyFont="0" applyFill="0" applyBorder="0" applyAlignment="0" applyProtection="0"/>
    <xf numFmtId="0" fontId="70" fillId="77" borderId="0" applyNumberFormat="0" applyFont="0" applyBorder="0" applyAlignment="0" applyProtection="0"/>
    <xf numFmtId="37" fontId="210" fillId="0" borderId="0"/>
    <xf numFmtId="41" fontId="38" fillId="0" borderId="0" applyFont="0" applyFill="0" applyBorder="0" applyAlignment="0" applyProtection="0"/>
    <xf numFmtId="228" fontId="72" fillId="0" borderId="0" applyFont="0" applyFill="0" applyBorder="0" applyAlignment="0" applyProtection="0"/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0" fontId="211" fillId="0" borderId="0"/>
    <xf numFmtId="0" fontId="211" fillId="0" borderId="0"/>
    <xf numFmtId="229" fontId="38" fillId="0" borderId="0" applyNumberFormat="0" applyFill="0" applyBorder="0" applyAlignment="0" applyProtection="0">
      <alignment horizontal="left"/>
    </xf>
    <xf numFmtId="230" fontId="38" fillId="0" borderId="0" applyNumberFormat="0" applyFill="0" applyBorder="0" applyAlignment="0" applyProtection="0">
      <alignment horizontal="left"/>
    </xf>
    <xf numFmtId="231" fontId="38" fillId="0" borderId="0"/>
    <xf numFmtId="231" fontId="38" fillId="0" borderId="0"/>
    <xf numFmtId="38" fontId="104" fillId="0" borderId="0" applyNumberFormat="0" applyFont="0" applyFill="0" applyBorder="0" applyAlignment="0"/>
    <xf numFmtId="0" fontId="212" fillId="0" borderId="0" applyNumberFormat="0" applyFill="0" applyBorder="0" applyAlignment="0" applyProtection="0"/>
    <xf numFmtId="39" fontId="213" fillId="0" borderId="0"/>
    <xf numFmtId="0" fontId="103" fillId="0" borderId="0">
      <alignment vertical="top"/>
    </xf>
    <xf numFmtId="0" fontId="214" fillId="0" borderId="0" applyNumberFormat="0" applyBorder="0" applyAlignment="0"/>
    <xf numFmtId="0" fontId="214" fillId="0" borderId="0" applyNumberFormat="0" applyBorder="0" applyAlignment="0"/>
    <xf numFmtId="0" fontId="175" fillId="0" borderId="0"/>
    <xf numFmtId="0" fontId="176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15" fillId="73" borderId="0">
      <alignment wrapText="1"/>
    </xf>
    <xf numFmtId="40" fontId="216" fillId="0" borderId="0" applyBorder="0">
      <alignment horizontal="right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0" fontId="217" fillId="0" borderId="0"/>
    <xf numFmtId="49" fontId="38" fillId="0" borderId="0" applyFont="0" applyFill="0" applyBorder="0" applyAlignment="0" applyProtection="0"/>
    <xf numFmtId="49" fontId="103" fillId="0" borderId="0" applyFill="0" applyBorder="0" applyAlignment="0"/>
    <xf numFmtId="232" fontId="72" fillId="0" borderId="0" applyFill="0" applyBorder="0" applyAlignment="0"/>
    <xf numFmtId="233" fontId="72" fillId="0" borderId="0" applyFill="0" applyBorder="0" applyAlignment="0"/>
    <xf numFmtId="0" fontId="218" fillId="0" borderId="0" applyFill="0" applyBorder="0" applyProtection="0">
      <alignment horizontal="center" vertical="top"/>
    </xf>
    <xf numFmtId="40" fontId="21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34" fillId="0" borderId="1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41" fontId="38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38" fillId="0" borderId="0" applyFont="0" applyFill="0" applyBorder="0" applyAlignment="0" applyProtection="0"/>
    <xf numFmtId="8" fontId="228" fillId="0" borderId="0" applyFont="0" applyFill="0" applyBorder="0" applyAlignment="0" applyProtection="0"/>
    <xf numFmtId="234" fontId="7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77" fillId="0" borderId="0" applyNumberFormat="0" applyFont="0" applyFill="0" applyBorder="0" applyProtection="0">
      <alignment horizontal="center" vertical="center" wrapText="1"/>
    </xf>
    <xf numFmtId="187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52" fillId="0" borderId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5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5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5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42" fontId="16" fillId="0" borderId="0" applyFont="0" applyFill="0" applyBorder="0" applyAlignment="0" applyProtection="0"/>
    <xf numFmtId="206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0" fillId="0" borderId="11" applyNumberFormat="0" applyFill="0" applyAlignment="0" applyProtection="0"/>
    <xf numFmtId="0" fontId="243" fillId="0" borderId="27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24" fillId="2" borderId="0" applyNumberFormat="0" applyBorder="0" applyAlignment="0" applyProtection="0"/>
    <xf numFmtId="0" fontId="244" fillId="3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/>
    <xf numFmtId="9" fontId="249" fillId="0" borderId="0" applyFont="0" applyFill="0" applyBorder="0" applyAlignment="0" applyProtection="0"/>
    <xf numFmtId="0" fontId="62" fillId="0" borderId="0"/>
    <xf numFmtId="0" fontId="37" fillId="0" borderId="0"/>
    <xf numFmtId="0" fontId="38" fillId="0" borderId="0"/>
    <xf numFmtId="0" fontId="38" fillId="0" borderId="0"/>
    <xf numFmtId="0" fontId="62" fillId="0" borderId="0"/>
    <xf numFmtId="0" fontId="189" fillId="0" borderId="0"/>
    <xf numFmtId="0" fontId="38" fillId="0" borderId="0"/>
    <xf numFmtId="0" fontId="38" fillId="0" borderId="0"/>
    <xf numFmtId="0" fontId="37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238" fillId="0" borderId="0"/>
    <xf numFmtId="0" fontId="16" fillId="0" borderId="0"/>
    <xf numFmtId="0" fontId="37" fillId="0" borderId="0"/>
    <xf numFmtId="0" fontId="62" fillId="0" borderId="0"/>
    <xf numFmtId="0" fontId="38" fillId="0" borderId="0"/>
    <xf numFmtId="0" fontId="101" fillId="0" borderId="0"/>
    <xf numFmtId="0" fontId="62" fillId="0" borderId="0"/>
    <xf numFmtId="0" fontId="3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9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52" fillId="0" borderId="0"/>
    <xf numFmtId="0" fontId="16" fillId="0" borderId="0"/>
    <xf numFmtId="0" fontId="16" fillId="0" borderId="0"/>
    <xf numFmtId="0" fontId="62" fillId="0" borderId="0"/>
    <xf numFmtId="0" fontId="62" fillId="0" borderId="0"/>
    <xf numFmtId="0" fontId="16" fillId="0" borderId="0"/>
    <xf numFmtId="0" fontId="16" fillId="0" borderId="0"/>
    <xf numFmtId="0" fontId="38" fillId="0" borderId="0"/>
    <xf numFmtId="0" fontId="99" fillId="0" borderId="0"/>
    <xf numFmtId="0" fontId="37" fillId="0" borderId="0"/>
    <xf numFmtId="0" fontId="62" fillId="0" borderId="0"/>
    <xf numFmtId="0" fontId="103" fillId="0" borderId="0" applyNumberFormat="0" applyFill="0" applyBorder="0" applyAlignment="0" applyProtection="0"/>
    <xf numFmtId="0" fontId="38" fillId="0" borderId="0"/>
    <xf numFmtId="0" fontId="38" fillId="0" borderId="0"/>
    <xf numFmtId="0" fontId="52" fillId="0" borderId="0"/>
    <xf numFmtId="0" fontId="191" fillId="0" borderId="0"/>
    <xf numFmtId="0" fontId="38" fillId="0" borderId="0"/>
    <xf numFmtId="0" fontId="10" fillId="0" borderId="0"/>
    <xf numFmtId="0" fontId="62" fillId="0" borderId="0"/>
    <xf numFmtId="0" fontId="50" fillId="0" borderId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6" fillId="4" borderId="0" applyNumberFormat="0" applyBorder="0" applyAlignment="0" applyProtection="0"/>
    <xf numFmtId="0" fontId="250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25" fillId="3" borderId="0" applyNumberFormat="0" applyBorder="0" applyAlignment="0" applyProtection="0"/>
    <xf numFmtId="0" fontId="251" fillId="3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193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238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3" fillId="0" borderId="0">
      <alignment vertical="top"/>
    </xf>
    <xf numFmtId="0" fontId="252" fillId="0" borderId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8" fillId="0" borderId="31"/>
    <xf numFmtId="0" fontId="38" fillId="0" borderId="31"/>
    <xf numFmtId="0" fontId="38" fillId="0" borderId="31"/>
    <xf numFmtId="0" fontId="38" fillId="0" borderId="31"/>
    <xf numFmtId="0" fontId="38" fillId="0" borderId="31"/>
    <xf numFmtId="0" fontId="62" fillId="0" borderId="31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3" fillId="0" borderId="0"/>
    <xf numFmtId="177" fontId="213" fillId="0" borderId="0"/>
    <xf numFmtId="41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38" fillId="0" borderId="0"/>
    <xf numFmtId="0" fontId="254" fillId="0" borderId="0"/>
    <xf numFmtId="41" fontId="16" fillId="0" borderId="0" applyFont="0" applyFill="0" applyBorder="0" applyAlignment="0" applyProtection="0"/>
    <xf numFmtId="0" fontId="91" fillId="0" borderId="0"/>
    <xf numFmtId="0" fontId="255" fillId="0" borderId="0" applyNumberFormat="0" applyFill="0" applyBorder="0" applyAlignment="0" applyProtection="0">
      <alignment vertical="top"/>
      <protection locked="0"/>
    </xf>
    <xf numFmtId="239" fontId="256" fillId="0" borderId="0" applyFont="0" applyFill="0" applyBorder="0" applyAlignment="0" applyProtection="0"/>
    <xf numFmtId="239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60" fillId="0" borderId="0"/>
    <xf numFmtId="4" fontId="260" fillId="0" borderId="0" applyFont="0" applyFill="0" applyBorder="0" applyAlignment="0" applyProtection="0"/>
    <xf numFmtId="38" fontId="261" fillId="68" borderId="0" applyNumberFormat="0" applyBorder="0" applyAlignment="0" applyProtection="0"/>
    <xf numFmtId="38" fontId="261" fillId="68" borderId="0" applyNumberFormat="0" applyBorder="0" applyAlignment="0" applyProtection="0"/>
    <xf numFmtId="38" fontId="129" fillId="68" borderId="0" applyNumberFormat="0" applyBorder="0" applyAlignment="0" applyProtection="0"/>
    <xf numFmtId="10" fontId="261" fillId="73" borderId="26" applyNumberFormat="0" applyBorder="0" applyAlignment="0" applyProtection="0"/>
    <xf numFmtId="10" fontId="261" fillId="73" borderId="26" applyNumberFormat="0" applyBorder="0" applyAlignment="0" applyProtection="0"/>
    <xf numFmtId="10" fontId="129" fillId="73" borderId="26" applyNumberFormat="0" applyBorder="0" applyAlignment="0" applyProtection="0"/>
    <xf numFmtId="210" fontId="262" fillId="0" borderId="0"/>
    <xf numFmtId="210" fontId="262" fillId="0" borderId="0"/>
    <xf numFmtId="210" fontId="186" fillId="0" borderId="0"/>
    <xf numFmtId="0" fontId="260" fillId="0" borderId="0"/>
    <xf numFmtId="43" fontId="2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3">
    <xf numFmtId="0" fontId="0" fillId="0" borderId="0" xfId="0"/>
    <xf numFmtId="40" fontId="14" fillId="0" borderId="0" xfId="2" applyNumberFormat="1" applyFont="1" applyAlignment="1">
      <alignment horizontal="center" vertical="center"/>
    </xf>
    <xf numFmtId="43" fontId="14" fillId="0" borderId="0" xfId="1" applyFont="1" applyFill="1" applyAlignment="1">
      <alignment vertical="center"/>
    </xf>
    <xf numFmtId="0" fontId="14" fillId="0" borderId="0" xfId="0" applyFont="1"/>
    <xf numFmtId="39" fontId="14" fillId="0" borderId="0" xfId="3" applyFont="1" applyAlignment="1">
      <alignment vertical="center"/>
    </xf>
    <xf numFmtId="0" fontId="11" fillId="0" borderId="0" xfId="0" applyFont="1"/>
    <xf numFmtId="40" fontId="14" fillId="0" borderId="0" xfId="2" applyNumberFormat="1" applyFont="1" applyAlignment="1">
      <alignment vertical="center"/>
    </xf>
    <xf numFmtId="43" fontId="14" fillId="0" borderId="0" xfId="1" applyFont="1" applyFill="1" applyAlignment="1">
      <alignment horizontal="center"/>
    </xf>
    <xf numFmtId="0" fontId="14" fillId="0" borderId="0" xfId="4598" applyFont="1"/>
    <xf numFmtId="0" fontId="18" fillId="0" borderId="0" xfId="4598" applyFont="1"/>
    <xf numFmtId="4" fontId="14" fillId="0" borderId="0" xfId="4599" applyNumberFormat="1" applyFont="1" applyFill="1" applyBorder="1" applyAlignment="1">
      <alignment horizontal="right"/>
    </xf>
    <xf numFmtId="4" fontId="14" fillId="0" borderId="0" xfId="4599" applyNumberFormat="1" applyFont="1" applyFill="1" applyBorder="1" applyAlignment="1">
      <alignment horizontal="right" vertical="center"/>
    </xf>
    <xf numFmtId="4" fontId="14" fillId="0" borderId="38" xfId="4599" applyNumberFormat="1" applyFont="1" applyFill="1" applyBorder="1" applyAlignment="1">
      <alignment horizontal="right"/>
    </xf>
    <xf numFmtId="0" fontId="14" fillId="0" borderId="0" xfId="4598" applyFont="1" applyAlignment="1">
      <alignment horizontal="center" wrapText="1"/>
    </xf>
    <xf numFmtId="4" fontId="14" fillId="0" borderId="0" xfId="4598" applyNumberFormat="1" applyFont="1" applyAlignment="1">
      <alignment horizontal="center"/>
    </xf>
    <xf numFmtId="43" fontId="14" fillId="0" borderId="0" xfId="1" applyFont="1" applyFill="1" applyBorder="1" applyAlignment="1">
      <alignment horizontal="center"/>
    </xf>
    <xf numFmtId="43" fontId="14" fillId="0" borderId="0" xfId="1" applyFont="1" applyFill="1" applyBorder="1" applyAlignment="1">
      <alignment horizontal="center" wrapText="1"/>
    </xf>
    <xf numFmtId="0" fontId="14" fillId="0" borderId="0" xfId="0" quotePrefix="1" applyFont="1" applyAlignment="1">
      <alignment horizontal="center"/>
    </xf>
    <xf numFmtId="0" fontId="14" fillId="0" borderId="0" xfId="4600" applyFont="1"/>
    <xf numFmtId="40" fontId="14" fillId="0" borderId="0" xfId="4600" applyNumberFormat="1" applyFont="1" applyAlignment="1">
      <alignment horizontal="center" vertical="center"/>
    </xf>
    <xf numFmtId="43" fontId="14" fillId="0" borderId="0" xfId="4601" applyFont="1" applyFill="1" applyBorder="1" applyAlignment="1">
      <alignment vertical="center"/>
    </xf>
    <xf numFmtId="43" fontId="14" fillId="0" borderId="0" xfId="4601" applyFont="1" applyFill="1" applyAlignment="1">
      <alignment horizontal="right"/>
    </xf>
    <xf numFmtId="4" fontId="14" fillId="0" borderId="0" xfId="4601" applyNumberFormat="1" applyFont="1" applyFill="1"/>
    <xf numFmtId="165" fontId="14" fillId="0" borderId="0" xfId="4601" applyNumberFormat="1" applyFont="1" applyFill="1" applyAlignment="1">
      <alignment vertical="center"/>
    </xf>
    <xf numFmtId="165" fontId="14" fillId="0" borderId="39" xfId="4601" applyNumberFormat="1" applyFont="1" applyFill="1" applyBorder="1"/>
    <xf numFmtId="165" fontId="14" fillId="0" borderId="0" xfId="4601" applyNumberFormat="1" applyFont="1" applyFill="1" applyBorder="1" applyAlignment="1">
      <alignment vertical="center"/>
    </xf>
    <xf numFmtId="164" fontId="14" fillId="0" borderId="0" xfId="4601" applyNumberFormat="1" applyFont="1" applyFill="1"/>
    <xf numFmtId="43" fontId="14" fillId="0" borderId="0" xfId="4601" applyFont="1" applyFill="1"/>
    <xf numFmtId="43" fontId="14" fillId="0" borderId="0" xfId="4601" applyFont="1" applyFill="1" applyAlignment="1">
      <alignment vertical="center"/>
    </xf>
    <xf numFmtId="164" fontId="14" fillId="0" borderId="0" xfId="4601" applyNumberFormat="1" applyFont="1" applyFill="1" applyAlignment="1">
      <alignment vertical="center"/>
    </xf>
    <xf numFmtId="164" fontId="14" fillId="0" borderId="0" xfId="4601" applyNumberFormat="1" applyFont="1" applyFill="1" applyBorder="1" applyAlignment="1">
      <alignment vertical="center"/>
    </xf>
    <xf numFmtId="164" fontId="18" fillId="0" borderId="0" xfId="4601" applyNumberFormat="1" applyFont="1" applyFill="1" applyBorder="1" applyAlignment="1">
      <alignment vertical="center"/>
    </xf>
    <xf numFmtId="43" fontId="18" fillId="0" borderId="0" xfId="4601" applyFont="1" applyFill="1" applyBorder="1" applyAlignment="1">
      <alignment vertical="center"/>
    </xf>
    <xf numFmtId="240" fontId="14" fillId="0" borderId="0" xfId="4601" applyNumberFormat="1" applyFont="1" applyFill="1"/>
    <xf numFmtId="43" fontId="14" fillId="0" borderId="39" xfId="1" applyFont="1" applyFill="1" applyBorder="1" applyAlignment="1">
      <alignment vertical="center"/>
    </xf>
    <xf numFmtId="164" fontId="14" fillId="0" borderId="40" xfId="4601" applyNumberFormat="1" applyFont="1" applyFill="1" applyBorder="1"/>
    <xf numFmtId="43" fontId="14" fillId="0" borderId="0" xfId="1" applyFont="1" applyFill="1"/>
    <xf numFmtId="0" fontId="14" fillId="0" borderId="0" xfId="4602" applyFont="1"/>
    <xf numFmtId="4" fontId="14" fillId="0" borderId="0" xfId="4602" applyNumberFormat="1" applyFont="1" applyAlignment="1">
      <alignment vertical="center"/>
    </xf>
    <xf numFmtId="165" fontId="14" fillId="0" borderId="0" xfId="4602" applyNumberFormat="1" applyFont="1" applyAlignment="1">
      <alignment vertical="center"/>
    </xf>
    <xf numFmtId="43" fontId="14" fillId="0" borderId="0" xfId="4603" applyFont="1" applyFill="1" applyAlignment="1">
      <alignment vertical="center"/>
    </xf>
    <xf numFmtId="165" fontId="14" fillId="0" borderId="0" xfId="4603" applyNumberFormat="1" applyFont="1" applyFill="1" applyBorder="1" applyAlignment="1">
      <alignment horizontal="right"/>
    </xf>
    <xf numFmtId="43" fontId="14" fillId="0" borderId="0" xfId="4603" applyFont="1" applyFill="1"/>
    <xf numFmtId="43" fontId="14" fillId="0" borderId="0" xfId="4603" applyFont="1" applyFill="1" applyBorder="1"/>
    <xf numFmtId="0" fontId="14" fillId="0" borderId="0" xfId="4598" applyFont="1" applyAlignment="1">
      <alignment horizontal="center"/>
    </xf>
    <xf numFmtId="0" fontId="14" fillId="0" borderId="5" xfId="4598" applyFont="1" applyBorder="1" applyAlignment="1">
      <alignment horizontal="center"/>
    </xf>
    <xf numFmtId="0" fontId="11" fillId="0" borderId="0" xfId="0" applyFont="1" applyAlignment="1">
      <alignment horizontal="center"/>
    </xf>
    <xf numFmtId="43" fontId="11" fillId="0" borderId="0" xfId="1" applyFont="1" applyFill="1" applyAlignment="1">
      <alignment horizontal="center"/>
    </xf>
    <xf numFmtId="43" fontId="11" fillId="0" borderId="0" xfId="1" quotePrefix="1" applyFont="1" applyFill="1" applyAlignment="1">
      <alignment horizontal="center"/>
    </xf>
    <xf numFmtId="43" fontId="11" fillId="0" borderId="0" xfId="1" applyFont="1" applyFill="1"/>
    <xf numFmtId="43" fontId="14" fillId="0" borderId="37" xfId="1" applyFont="1" applyFill="1" applyBorder="1" applyAlignment="1">
      <alignment vertical="center"/>
    </xf>
    <xf numFmtId="0" fontId="14" fillId="0" borderId="0" xfId="4604" applyFont="1"/>
    <xf numFmtId="0" fontId="18" fillId="0" borderId="0" xfId="4604" applyFont="1"/>
    <xf numFmtId="0" fontId="14" fillId="0" borderId="0" xfId="4604" applyFont="1" applyAlignment="1">
      <alignment horizontal="center"/>
    </xf>
    <xf numFmtId="0" fontId="14" fillId="0" borderId="0" xfId="4604" applyFont="1" applyAlignment="1">
      <alignment horizontal="center" vertical="top" wrapText="1"/>
    </xf>
    <xf numFmtId="0" fontId="14" fillId="0" borderId="36" xfId="4604" applyFont="1" applyBorder="1" applyAlignment="1">
      <alignment horizontal="center" vertical="top"/>
    </xf>
    <xf numFmtId="0" fontId="14" fillId="0" borderId="0" xfId="4604" applyFont="1" applyAlignment="1">
      <alignment horizontal="center" vertical="top"/>
    </xf>
    <xf numFmtId="0" fontId="14" fillId="0" borderId="39" xfId="4604" applyFont="1" applyBorder="1" applyAlignment="1">
      <alignment horizontal="center" vertical="top" wrapText="1"/>
    </xf>
    <xf numFmtId="43" fontId="14" fillId="0" borderId="0" xfId="1" applyFont="1" applyFill="1" applyBorder="1" applyAlignment="1">
      <alignment horizontal="right"/>
    </xf>
    <xf numFmtId="165" fontId="14" fillId="0" borderId="0" xfId="4606" applyNumberFormat="1" applyFont="1" applyFill="1" applyBorder="1"/>
    <xf numFmtId="4" fontId="14" fillId="0" borderId="0" xfId="4601" applyNumberFormat="1" applyFont="1" applyFill="1" applyBorder="1"/>
    <xf numFmtId="43" fontId="18" fillId="0" borderId="0" xfId="1" applyFont="1" applyFill="1"/>
    <xf numFmtId="242" fontId="257" fillId="0" borderId="0" xfId="1" applyNumberFormat="1" applyFont="1" applyFill="1" applyAlignment="1">
      <alignment horizontal="center"/>
    </xf>
    <xf numFmtId="0" fontId="14" fillId="0" borderId="39" xfId="4604" applyFont="1" applyBorder="1" applyAlignment="1">
      <alignment horizontal="center"/>
    </xf>
    <xf numFmtId="189" fontId="14" fillId="0" borderId="0" xfId="4601" applyNumberFormat="1" applyFont="1" applyFill="1"/>
    <xf numFmtId="243" fontId="259" fillId="0" borderId="39" xfId="1" quotePrefix="1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horizontal="center"/>
    </xf>
    <xf numFmtId="43" fontId="14" fillId="0" borderId="0" xfId="4598" applyNumberFormat="1" applyFont="1" applyAlignment="1">
      <alignment horizontal="right"/>
    </xf>
    <xf numFmtId="43" fontId="14" fillId="0" borderId="0" xfId="1" applyFont="1" applyFill="1" applyBorder="1" applyAlignment="1">
      <alignment vertical="center"/>
    </xf>
    <xf numFmtId="43" fontId="14" fillId="0" borderId="0" xfId="1" applyFont="1" applyFill="1" applyBorder="1"/>
    <xf numFmtId="43" fontId="14" fillId="0" borderId="39" xfId="4603" applyFont="1" applyFill="1" applyBorder="1" applyAlignment="1">
      <alignment vertical="center"/>
    </xf>
    <xf numFmtId="43" fontId="14" fillId="0" borderId="0" xfId="1" quotePrefix="1" applyFont="1" applyFill="1" applyAlignment="1">
      <alignment horizontal="center" vertical="center"/>
    </xf>
    <xf numFmtId="165" fontId="14" fillId="0" borderId="39" xfId="4601" applyNumberFormat="1" applyFont="1" applyFill="1" applyBorder="1" applyAlignment="1">
      <alignment vertical="center"/>
    </xf>
    <xf numFmtId="0" fontId="14" fillId="0" borderId="0" xfId="4598" quotePrefix="1" applyFont="1" applyAlignment="1">
      <alignment horizontal="center"/>
    </xf>
    <xf numFmtId="15" fontId="11" fillId="0" borderId="37" xfId="0" quotePrefix="1" applyNumberFormat="1" applyFont="1" applyBorder="1" applyAlignment="1">
      <alignment horizontal="center"/>
    </xf>
    <xf numFmtId="164" fontId="14" fillId="0" borderId="2" xfId="4601" applyNumberFormat="1" applyFont="1" applyFill="1" applyBorder="1" applyAlignment="1">
      <alignment vertical="center"/>
    </xf>
    <xf numFmtId="164" fontId="14" fillId="0" borderId="40" xfId="460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horizontal="right" vertical="center"/>
    </xf>
    <xf numFmtId="243" fontId="259" fillId="0" borderId="0" xfId="1" quotePrefix="1" applyNumberFormat="1" applyFont="1" applyFill="1" applyBorder="1" applyAlignment="1">
      <alignment horizontal="right" vertical="top" wrapText="1"/>
    </xf>
    <xf numFmtId="43" fontId="14" fillId="0" borderId="0" xfId="1" applyFont="1"/>
    <xf numFmtId="165" fontId="14" fillId="0" borderId="0" xfId="4620" applyNumberFormat="1" applyFont="1" applyFill="1" applyBorder="1" applyAlignment="1">
      <alignment vertical="center"/>
    </xf>
    <xf numFmtId="4" fontId="14" fillId="0" borderId="0" xfId="4620" applyNumberFormat="1" applyFont="1" applyFill="1" applyBorder="1"/>
    <xf numFmtId="165" fontId="14" fillId="0" borderId="0" xfId="4620" applyNumberFormat="1" applyFont="1" applyFill="1" applyAlignment="1">
      <alignment vertical="center"/>
    </xf>
    <xf numFmtId="4" fontId="14" fillId="0" borderId="37" xfId="4620" applyNumberFormat="1" applyFont="1" applyFill="1" applyBorder="1"/>
    <xf numFmtId="164" fontId="14" fillId="0" borderId="0" xfId="4620" applyNumberFormat="1" applyFont="1" applyFill="1" applyBorder="1" applyAlignment="1">
      <alignment vertical="center"/>
    </xf>
    <xf numFmtId="164" fontId="14" fillId="0" borderId="38" xfId="4620" applyNumberFormat="1" applyFont="1" applyFill="1" applyBorder="1" applyAlignment="1">
      <alignment vertical="center"/>
    </xf>
    <xf numFmtId="0" fontId="263" fillId="0" borderId="0" xfId="4621" applyFont="1" applyAlignment="1">
      <alignment horizontal="center" vertical="top"/>
    </xf>
    <xf numFmtId="43" fontId="14" fillId="0" borderId="38" xfId="1" applyFont="1" applyFill="1" applyBorder="1" applyAlignment="1">
      <alignment horizontal="right"/>
    </xf>
    <xf numFmtId="0" fontId="18" fillId="0" borderId="0" xfId="4622" applyFont="1" applyAlignment="1">
      <alignment horizontal="center"/>
    </xf>
    <xf numFmtId="0" fontId="18" fillId="0" borderId="0" xfId="4622" applyFont="1"/>
    <xf numFmtId="0" fontId="14" fillId="0" borderId="0" xfId="4622" applyFont="1"/>
    <xf numFmtId="0" fontId="14" fillId="0" borderId="0" xfId="4622" applyFont="1" applyAlignment="1">
      <alignment horizontal="center"/>
    </xf>
    <xf numFmtId="0" fontId="14" fillId="0" borderId="0" xfId="4622" applyFont="1" applyAlignment="1">
      <alignment horizontal="right"/>
    </xf>
    <xf numFmtId="43" fontId="14" fillId="0" borderId="0" xfId="4623" applyFont="1" applyFill="1"/>
    <xf numFmtId="40" fontId="14" fillId="0" borderId="0" xfId="4624" applyNumberFormat="1" applyFont="1" applyAlignment="1">
      <alignment horizontal="center" vertical="center"/>
    </xf>
    <xf numFmtId="0" fontId="14" fillId="0" borderId="0" xfId="4625" applyFont="1" applyAlignment="1">
      <alignment horizontal="center"/>
    </xf>
    <xf numFmtId="0" fontId="14" fillId="0" borderId="0" xfId="4625" applyFont="1" applyAlignment="1">
      <alignment horizontal="center" vertical="top" wrapText="1"/>
    </xf>
    <xf numFmtId="0" fontId="14" fillId="0" borderId="36" xfId="4625" applyFont="1" applyBorder="1" applyAlignment="1">
      <alignment horizontal="center" vertical="top"/>
    </xf>
    <xf numFmtId="0" fontId="14" fillId="0" borderId="0" xfId="4625" applyFont="1" applyAlignment="1">
      <alignment horizontal="center" vertical="top"/>
    </xf>
    <xf numFmtId="43" fontId="14" fillId="0" borderId="0" xfId="4623" applyFont="1" applyFill="1" applyAlignment="1">
      <alignment horizontal="center"/>
    </xf>
    <xf numFmtId="0" fontId="14" fillId="0" borderId="39" xfId="4625" applyFont="1" applyBorder="1" applyAlignment="1">
      <alignment horizontal="center"/>
    </xf>
    <xf numFmtId="0" fontId="14" fillId="0" borderId="39" xfId="4625" applyFont="1" applyBorder="1" applyAlignment="1">
      <alignment horizontal="center" vertical="top" wrapText="1"/>
    </xf>
    <xf numFmtId="0" fontId="14" fillId="0" borderId="39" xfId="4625" applyFont="1" applyBorder="1"/>
    <xf numFmtId="0" fontId="14" fillId="0" borderId="0" xfId="4625" applyFont="1"/>
    <xf numFmtId="4" fontId="14" fillId="0" borderId="0" xfId="4623" applyNumberFormat="1" applyFont="1" applyFill="1" applyBorder="1" applyAlignment="1">
      <alignment horizontal="right"/>
    </xf>
    <xf numFmtId="4" fontId="14" fillId="0" borderId="0" xfId="4623" applyNumberFormat="1" applyFont="1" applyFill="1" applyBorder="1" applyAlignment="1">
      <alignment horizontal="right" vertical="center"/>
    </xf>
    <xf numFmtId="165" fontId="14" fillId="0" borderId="0" xfId="4626" applyNumberFormat="1" applyFont="1" applyFill="1" applyBorder="1"/>
    <xf numFmtId="43" fontId="14" fillId="0" borderId="0" xfId="4622" applyNumberFormat="1" applyFont="1"/>
    <xf numFmtId="0" fontId="14" fillId="0" borderId="0" xfId="4625" quotePrefix="1" applyFont="1" applyAlignment="1">
      <alignment horizontal="center"/>
    </xf>
    <xf numFmtId="165" fontId="14" fillId="0" borderId="0" xfId="4626" applyNumberFormat="1" applyFont="1"/>
    <xf numFmtId="0" fontId="14" fillId="0" borderId="0" xfId="4622" quotePrefix="1" applyFont="1" applyAlignment="1">
      <alignment horizontal="center"/>
    </xf>
    <xf numFmtId="4" fontId="14" fillId="0" borderId="0" xfId="4627" applyNumberFormat="1" applyFont="1" applyAlignment="1">
      <alignment horizontal="right"/>
    </xf>
    <xf numFmtId="4" fontId="14" fillId="0" borderId="38" xfId="4623" applyNumberFormat="1" applyFont="1" applyFill="1" applyBorder="1" applyAlignment="1">
      <alignment horizontal="right"/>
    </xf>
    <xf numFmtId="4" fontId="14" fillId="0" borderId="0" xfId="4622" applyNumberFormat="1" applyFont="1"/>
    <xf numFmtId="243" fontId="259" fillId="0" borderId="0" xfId="1" applyNumberFormat="1" applyFont="1" applyBorder="1" applyAlignment="1">
      <alignment horizontal="right" vertical="top" wrapText="1"/>
    </xf>
    <xf numFmtId="165" fontId="14" fillId="0" borderId="0" xfId="4628" applyNumberFormat="1" applyFont="1" applyBorder="1"/>
    <xf numFmtId="164" fontId="14" fillId="0" borderId="37" xfId="4620" applyNumberFormat="1" applyFont="1" applyFill="1" applyBorder="1" applyAlignment="1">
      <alignment vertical="center"/>
    </xf>
    <xf numFmtId="43" fontId="14" fillId="0" borderId="0" xfId="4601" applyFont="1" applyFill="1" applyBorder="1"/>
    <xf numFmtId="164" fontId="14" fillId="0" borderId="36" xfId="4601" applyNumberFormat="1" applyFont="1" applyFill="1" applyBorder="1" applyAlignment="1">
      <alignment vertical="center"/>
    </xf>
    <xf numFmtId="43" fontId="14" fillId="0" borderId="36" xfId="1" applyFont="1" applyFill="1" applyBorder="1" applyAlignment="1">
      <alignment vertical="center"/>
    </xf>
    <xf numFmtId="165" fontId="14" fillId="0" borderId="38" xfId="4626" applyNumberFormat="1" applyFont="1" applyFill="1" applyBorder="1"/>
    <xf numFmtId="0" fontId="14" fillId="0" borderId="0" xfId="4625" applyFont="1" applyAlignment="1">
      <alignment horizontal="left"/>
    </xf>
    <xf numFmtId="243" fontId="14" fillId="0" borderId="37" xfId="4620" applyNumberFormat="1" applyFont="1" applyFill="1" applyBorder="1"/>
    <xf numFmtId="243" fontId="14" fillId="0" borderId="0" xfId="4601" applyNumberFormat="1" applyFont="1" applyFill="1" applyBorder="1"/>
    <xf numFmtId="243" fontId="14" fillId="0" borderId="36" xfId="4620" applyNumberFormat="1" applyFont="1" applyFill="1" applyBorder="1"/>
    <xf numFmtId="0" fontId="12" fillId="0" borderId="0" xfId="0" applyFont="1" applyAlignment="1">
      <alignment horizontal="center"/>
    </xf>
    <xf numFmtId="43" fontId="14" fillId="0" borderId="39" xfId="4601" applyFont="1" applyFill="1" applyBorder="1" applyAlignment="1">
      <alignment vertical="center"/>
    </xf>
    <xf numFmtId="164" fontId="14" fillId="0" borderId="39" xfId="4601" applyNumberFormat="1" applyFont="1" applyFill="1" applyBorder="1" applyAlignment="1">
      <alignment vertical="center"/>
    </xf>
    <xf numFmtId="0" fontId="18" fillId="0" borderId="0" xfId="4602" applyFont="1"/>
    <xf numFmtId="0" fontId="14" fillId="0" borderId="0" xfId="4602" applyFont="1" applyAlignment="1">
      <alignment horizontal="center"/>
    </xf>
    <xf numFmtId="40" fontId="14" fillId="0" borderId="0" xfId="4602" applyNumberFormat="1" applyFont="1" applyAlignment="1">
      <alignment horizontal="center" vertical="center"/>
    </xf>
    <xf numFmtId="40" fontId="14" fillId="0" borderId="0" xfId="4602" applyNumberFormat="1" applyFont="1" applyAlignment="1">
      <alignment horizontal="right" vertical="center"/>
    </xf>
    <xf numFmtId="0" fontId="14" fillId="0" borderId="0" xfId="4607" applyFont="1"/>
    <xf numFmtId="4" fontId="14" fillId="0" borderId="0" xfId="4602" applyNumberFormat="1" applyFont="1"/>
    <xf numFmtId="40" fontId="14" fillId="0" borderId="0" xfId="4602" applyNumberFormat="1" applyFont="1"/>
    <xf numFmtId="43" fontId="14" fillId="0" borderId="0" xfId="1" applyFont="1" applyFill="1" applyAlignment="1">
      <alignment horizontal="right" vertical="center"/>
    </xf>
    <xf numFmtId="4" fontId="14" fillId="0" borderId="39" xfId="4602" applyNumberFormat="1" applyFont="1" applyBorder="1" applyAlignment="1">
      <alignment vertical="center"/>
    </xf>
    <xf numFmtId="244" fontId="14" fillId="0" borderId="0" xfId="4602" applyNumberFormat="1" applyFont="1"/>
    <xf numFmtId="165" fontId="14" fillId="0" borderId="0" xfId="4607" applyNumberFormat="1" applyFont="1" applyAlignment="1">
      <alignment vertical="center"/>
    </xf>
    <xf numFmtId="4" fontId="14" fillId="0" borderId="0" xfId="4607" applyNumberFormat="1" applyFont="1" applyAlignment="1">
      <alignment vertical="center"/>
    </xf>
    <xf numFmtId="165" fontId="14" fillId="0" borderId="0" xfId="4602" applyNumberFormat="1" applyFont="1"/>
    <xf numFmtId="165" fontId="14" fillId="0" borderId="39" xfId="4607" applyNumberFormat="1" applyFont="1" applyBorder="1" applyAlignment="1">
      <alignment vertical="center"/>
    </xf>
    <xf numFmtId="0" fontId="14" fillId="0" borderId="0" xfId="8" applyFont="1" applyAlignment="1">
      <alignment vertical="center"/>
    </xf>
    <xf numFmtId="196" fontId="14" fillId="0" borderId="0" xfId="4602" applyNumberFormat="1" applyFont="1"/>
    <xf numFmtId="4" fontId="14" fillId="0" borderId="37" xfId="4602" applyNumberFormat="1" applyFont="1" applyBorder="1" applyAlignment="1">
      <alignment vertical="center"/>
    </xf>
    <xf numFmtId="39" fontId="14" fillId="0" borderId="0" xfId="2" applyFont="1" applyAlignment="1">
      <alignment horizontal="right" vertical="center"/>
    </xf>
    <xf numFmtId="165" fontId="14" fillId="0" borderId="37" xfId="4602" applyNumberFormat="1" applyFont="1" applyBorder="1" applyAlignment="1">
      <alignment vertical="center"/>
    </xf>
    <xf numFmtId="165" fontId="14" fillId="0" borderId="4" xfId="4602" applyNumberFormat="1" applyFont="1" applyBorder="1" applyAlignment="1">
      <alignment vertical="center"/>
    </xf>
    <xf numFmtId="165" fontId="14" fillId="0" borderId="39" xfId="4602" applyNumberFormat="1" applyFont="1" applyBorder="1" applyAlignment="1">
      <alignment vertical="center"/>
    </xf>
    <xf numFmtId="4" fontId="14" fillId="0" borderId="2" xfId="4602" applyNumberFormat="1" applyFont="1" applyBorder="1" applyAlignment="1">
      <alignment vertical="center"/>
    </xf>
    <xf numFmtId="0" fontId="12" fillId="0" borderId="0" xfId="0" applyFont="1"/>
    <xf numFmtId="40" fontId="14" fillId="0" borderId="0" xfId="0" applyNumberFormat="1" applyFont="1" applyAlignment="1">
      <alignment vertical="center"/>
    </xf>
    <xf numFmtId="40" fontId="18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5" fontId="14" fillId="0" borderId="0" xfId="3" applyNumberFormat="1" applyFont="1" applyAlignment="1">
      <alignment vertical="center"/>
    </xf>
    <xf numFmtId="241" fontId="11" fillId="0" borderId="0" xfId="0" applyNumberFormat="1" applyFont="1"/>
    <xf numFmtId="0" fontId="11" fillId="0" borderId="0" xfId="0" quotePrefix="1" applyFont="1" applyAlignment="1">
      <alignment horizontal="center"/>
    </xf>
    <xf numFmtId="164" fontId="14" fillId="0" borderId="1" xfId="0" applyNumberFormat="1" applyFont="1" applyBorder="1" applyAlignment="1">
      <alignment vertical="center"/>
    </xf>
    <xf numFmtId="164" fontId="14" fillId="0" borderId="2" xfId="0" applyNumberFormat="1" applyFont="1" applyBorder="1" applyAlignment="1">
      <alignment vertical="center"/>
    </xf>
    <xf numFmtId="164" fontId="11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/>
    <xf numFmtId="0" fontId="11" fillId="0" borderId="0" xfId="0" applyFont="1" applyAlignment="1">
      <alignment horizontal="right"/>
    </xf>
    <xf numFmtId="40" fontId="14" fillId="0" borderId="0" xfId="0" applyNumberFormat="1" applyFont="1" applyAlignment="1">
      <alignment horizontal="right" vertical="center"/>
    </xf>
    <xf numFmtId="40" fontId="11" fillId="0" borderId="0" xfId="0" applyNumberFormat="1" applyFont="1" applyAlignment="1">
      <alignment horizontal="right"/>
    </xf>
    <xf numFmtId="40" fontId="11" fillId="0" borderId="0" xfId="0" quotePrefix="1" applyNumberFormat="1" applyFont="1" applyAlignment="1">
      <alignment horizontal="right"/>
    </xf>
    <xf numFmtId="40" fontId="14" fillId="0" borderId="0" xfId="0" quotePrefix="1" applyNumberFormat="1" applyFont="1" applyAlignment="1">
      <alignment horizontal="right"/>
    </xf>
    <xf numFmtId="164" fontId="14" fillId="0" borderId="37" xfId="0" applyNumberFormat="1" applyFont="1" applyBorder="1" applyAlignment="1">
      <alignment vertical="center"/>
    </xf>
    <xf numFmtId="43" fontId="11" fillId="0" borderId="0" xfId="1" applyFont="1" applyFill="1" applyBorder="1" applyAlignment="1">
      <alignment horizontal="center"/>
    </xf>
    <xf numFmtId="164" fontId="14" fillId="0" borderId="3" xfId="0" applyNumberFormat="1" applyFont="1" applyBorder="1" applyAlignment="1">
      <alignment vertical="center"/>
    </xf>
    <xf numFmtId="164" fontId="11" fillId="0" borderId="0" xfId="0" applyNumberFormat="1" applyFont="1"/>
    <xf numFmtId="164" fontId="14" fillId="0" borderId="39" xfId="0" applyNumberFormat="1" applyFont="1" applyBorder="1" applyAlignment="1">
      <alignment vertical="center"/>
    </xf>
    <xf numFmtId="39" fontId="14" fillId="0" borderId="0" xfId="2" applyFont="1" applyAlignment="1">
      <alignment vertical="center"/>
    </xf>
    <xf numFmtId="43" fontId="257" fillId="0" borderId="0" xfId="1" applyFont="1" applyFill="1" applyAlignment="1">
      <alignment horizontal="center"/>
    </xf>
    <xf numFmtId="0" fontId="257" fillId="0" borderId="0" xfId="0" applyFont="1" applyAlignment="1">
      <alignment horizontal="center"/>
    </xf>
    <xf numFmtId="242" fontId="257" fillId="0" borderId="0" xfId="0" applyNumberFormat="1" applyFont="1" applyAlignment="1">
      <alignment horizontal="center"/>
    </xf>
    <xf numFmtId="242" fontId="258" fillId="0" borderId="0" xfId="2" applyNumberFormat="1" applyFont="1" applyAlignment="1">
      <alignment vertical="center"/>
    </xf>
    <xf numFmtId="0" fontId="18" fillId="0" borderId="0" xfId="4600" applyFont="1" applyAlignment="1">
      <alignment horizontal="center"/>
    </xf>
    <xf numFmtId="0" fontId="18" fillId="0" borderId="0" xfId="4600" applyFont="1"/>
    <xf numFmtId="40" fontId="18" fillId="0" borderId="0" xfId="2" applyNumberFormat="1" applyFont="1" applyAlignment="1">
      <alignment vertical="center"/>
    </xf>
    <xf numFmtId="40" fontId="14" fillId="0" borderId="0" xfId="4600" applyNumberFormat="1" applyFont="1" applyAlignment="1">
      <alignment vertical="center"/>
    </xf>
    <xf numFmtId="43" fontId="14" fillId="0" borderId="0" xfId="4600" applyNumberFormat="1" applyFont="1"/>
    <xf numFmtId="40" fontId="14" fillId="0" borderId="0" xfId="2" applyNumberFormat="1" applyFont="1" applyAlignment="1">
      <alignment horizontal="left" vertical="center"/>
    </xf>
    <xf numFmtId="165" fontId="14" fillId="0" borderId="0" xfId="4601" applyNumberFormat="1" applyFont="1" applyFill="1" applyBorder="1"/>
    <xf numFmtId="0" fontId="14" fillId="0" borderId="0" xfId="4600" quotePrefix="1" applyFont="1" applyAlignment="1">
      <alignment horizontal="center"/>
    </xf>
    <xf numFmtId="0" fontId="14" fillId="0" borderId="0" xfId="4600" applyFont="1" applyAlignment="1">
      <alignment horizontal="center"/>
    </xf>
    <xf numFmtId="43" fontId="18" fillId="0" borderId="0" xfId="1" applyFont="1" applyFill="1" applyAlignment="1">
      <alignment vertical="center"/>
    </xf>
    <xf numFmtId="43" fontId="14" fillId="0" borderId="1" xfId="1" applyFont="1" applyFill="1" applyBorder="1" applyAlignment="1">
      <alignment vertical="center"/>
    </xf>
    <xf numFmtId="40" fontId="18" fillId="0" borderId="0" xfId="2" applyNumberFormat="1" applyFont="1" applyAlignment="1">
      <alignment horizontal="left" vertical="center"/>
    </xf>
    <xf numFmtId="164" fontId="18" fillId="0" borderId="0" xfId="2" applyNumberFormat="1" applyFont="1" applyAlignment="1">
      <alignment vertical="center"/>
    </xf>
    <xf numFmtId="189" fontId="18" fillId="0" borderId="0" xfId="2" applyNumberFormat="1" applyFont="1" applyAlignment="1">
      <alignment vertical="center"/>
    </xf>
    <xf numFmtId="3" fontId="14" fillId="0" borderId="0" xfId="2" applyNumberFormat="1" applyFont="1" applyAlignment="1">
      <alignment vertical="center"/>
    </xf>
    <xf numFmtId="164" fontId="14" fillId="0" borderId="39" xfId="4620" applyNumberFormat="1" applyFont="1" applyFill="1" applyBorder="1" applyAlignment="1">
      <alignment vertical="center"/>
    </xf>
    <xf numFmtId="43" fontId="14" fillId="0" borderId="39" xfId="4601" applyFont="1" applyFill="1" applyBorder="1"/>
    <xf numFmtId="4" fontId="14" fillId="0" borderId="1" xfId="4602" applyNumberFormat="1" applyFont="1" applyBorder="1" applyAlignment="1">
      <alignment vertical="center"/>
    </xf>
    <xf numFmtId="43" fontId="14" fillId="0" borderId="0" xfId="1" applyFont="1" applyAlignment="1">
      <alignment vertical="center"/>
    </xf>
    <xf numFmtId="43" fontId="14" fillId="0" borderId="0" xfId="1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4" fillId="0" borderId="0" xfId="4600" applyFont="1" applyAlignment="1">
      <alignment horizontal="center"/>
    </xf>
    <xf numFmtId="0" fontId="18" fillId="0" borderId="0" xfId="4600" applyFont="1" applyAlignment="1">
      <alignment horizontal="center"/>
    </xf>
    <xf numFmtId="0" fontId="14" fillId="0" borderId="37" xfId="4625" applyFont="1" applyBorder="1" applyAlignment="1">
      <alignment horizontal="center"/>
    </xf>
    <xf numFmtId="0" fontId="14" fillId="0" borderId="0" xfId="4622" applyFont="1" applyAlignment="1">
      <alignment horizontal="center"/>
    </xf>
    <xf numFmtId="0" fontId="18" fillId="0" borderId="0" xfId="4622" applyFont="1" applyAlignment="1">
      <alignment horizontal="center"/>
    </xf>
    <xf numFmtId="0" fontId="14" fillId="0" borderId="39" xfId="4622" applyFont="1" applyBorder="1" applyAlignment="1">
      <alignment horizontal="center"/>
    </xf>
    <xf numFmtId="0" fontId="14" fillId="0" borderId="0" xfId="4598" applyFont="1" applyAlignment="1">
      <alignment horizontal="center"/>
    </xf>
    <xf numFmtId="0" fontId="18" fillId="0" borderId="0" xfId="4598" applyFont="1" applyAlignment="1">
      <alignment horizontal="center"/>
    </xf>
    <xf numFmtId="0" fontId="18" fillId="0" borderId="0" xfId="4604" applyFont="1" applyAlignment="1">
      <alignment horizontal="center"/>
    </xf>
    <xf numFmtId="0" fontId="14" fillId="0" borderId="5" xfId="4598" applyFont="1" applyBorder="1" applyAlignment="1">
      <alignment horizontal="center"/>
    </xf>
    <xf numFmtId="0" fontId="14" fillId="0" borderId="37" xfId="4604" applyFont="1" applyBorder="1" applyAlignment="1">
      <alignment horizontal="center"/>
    </xf>
    <xf numFmtId="0" fontId="18" fillId="0" borderId="0" xfId="4602" applyFont="1" applyAlignment="1">
      <alignment horizontal="center"/>
    </xf>
    <xf numFmtId="0" fontId="14" fillId="0" borderId="0" xfId="4602" applyFont="1" applyAlignment="1">
      <alignment horizontal="center"/>
    </xf>
  </cellXfs>
  <cellStyles count="4629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69 2 2" xfId="4627" xr:uid="{1A323E1A-3879-4CB2-8433-40CA14E12FD5}"/>
    <cellStyle name="Comma 69 3" xfId="4623" xr:uid="{F1ABFCC5-69E5-4614-B81C-397BFA8E7694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0 2 2" xfId="4628" xr:uid="{EDCF0D76-F8A4-440E-B3C9-4C1C7F82D68F}"/>
    <cellStyle name="Comma 70 3" xfId="4620" xr:uid="{05358E28-1932-42ED-9147-8527D96D98D9}"/>
    <cellStyle name="Comma 70 3 2" xfId="4626" xr:uid="{0CAE05C8-5064-4319-9E4B-5902769D75FC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Grey 2" xfId="4610" xr:uid="{E08A2311-9F1F-42DE-A381-07C3A6934DFD}"/>
    <cellStyle name="Grey 2 2" xfId="4611" xr:uid="{3855DC19-FACF-42E8-848D-B666AC09A2D6}"/>
    <cellStyle name="Grey 2 3" xfId="4612" xr:uid="{8892E2FC-5342-4070-9A4B-0F0EE01EC567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2 2 2" xfId="4614" xr:uid="{270DE5C3-2A6B-4020-8D30-608E69BE8767}"/>
    <cellStyle name="Input [yellow] 2 3" xfId="4615" xr:uid="{D3E45C6C-3ECF-4F1C-B614-E02FA6BAC7FC}"/>
    <cellStyle name="Input [yellow] 2 4" xfId="4613" xr:uid="{BECD0B64-ACB0-4C0A-8CF0-44794EC898D3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" xfId="0" builtinId="0"/>
    <cellStyle name="Normal - Style1" xfId="2699" xr:uid="{00000000-0005-0000-0000-0000850A0000}"/>
    <cellStyle name="Normal - Style1 2" xfId="2700" xr:uid="{00000000-0005-0000-0000-0000860A0000}"/>
    <cellStyle name="Normal - Style1 2 2" xfId="4617" xr:uid="{37EBD66A-7696-4C05-81C7-07237CFB0ACC}"/>
    <cellStyle name="Normal - Style1 2 3" xfId="4618" xr:uid="{E54DEC3D-0223-463A-B3C6-E91EE4981515}"/>
    <cellStyle name="Normal - Style1 2 4" xfId="4616" xr:uid="{6A162510-76EE-47AE-A9AB-5589764ECE69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55" xfId="4619" xr:uid="{693E370B-3426-433B-A599-9E2E427968C5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4 2 2" xfId="4625" xr:uid="{DFAA840F-A025-4E64-A277-66B907C5B4CE}"/>
    <cellStyle name="Normal 74 3" xfId="4622" xr:uid="{110E901B-A382-4EF8-BD36-4BA2984424E9}"/>
    <cellStyle name="Normal 75" xfId="4600" xr:uid="{00000000-0005-0000-0000-0000980D0000}"/>
    <cellStyle name="Normal 75 2" xfId="4624" xr:uid="{9F66C002-C041-4D3E-9ACB-8CBB0C439F58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 2" xfId="4332" xr:uid="{00000000-0005-0000-0000-0000F0100000}"/>
    <cellStyle name="จุลภาค 3" xfId="4609" xr:uid="{25ED2702-996A-4141-A082-F0B45A6C6962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18" xfId="4608" xr:uid="{DF77D409-8E47-45EE-A499-DF5EDEE4AB84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24" xfId="4621" xr:uid="{6C220D17-F0E5-426C-A1F3-A816D66AA3C6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2"/>
  <sheetViews>
    <sheetView tabSelected="1" view="pageBreakPreview" zoomScale="90" zoomScaleNormal="100" zoomScaleSheetLayoutView="90" workbookViewId="0">
      <selection activeCell="Q1" sqref="Q1"/>
    </sheetView>
  </sheetViews>
  <sheetFormatPr defaultColWidth="9.109375" defaultRowHeight="23.4"/>
  <cols>
    <col min="1" max="4" width="2.21875" style="5" customWidth="1"/>
    <col min="5" max="5" width="25.5546875" style="5" customWidth="1"/>
    <col min="6" max="6" width="1" style="151" customWidth="1"/>
    <col min="7" max="7" width="5.77734375" style="46" customWidth="1"/>
    <col min="8" max="8" width="0.88671875" style="46" customWidth="1"/>
    <col min="9" max="9" width="17" style="46" bestFit="1" customWidth="1"/>
    <col min="10" max="10" width="1.109375" style="46" customWidth="1"/>
    <col min="11" max="11" width="16.6640625" style="46" bestFit="1" customWidth="1"/>
    <col min="12" max="12" width="1.109375" style="46" customWidth="1"/>
    <col min="13" max="13" width="17" style="46" bestFit="1" customWidth="1"/>
    <col min="14" max="14" width="1" style="151" customWidth="1"/>
    <col min="15" max="15" width="16.6640625" style="46" bestFit="1" customWidth="1"/>
    <col min="16" max="16" width="1" style="151" customWidth="1"/>
    <col min="17" max="17" width="15.5546875" style="5" customWidth="1"/>
    <col min="18" max="18" width="12.44140625" style="5" customWidth="1"/>
    <col min="19" max="19" width="14.5546875" style="5" bestFit="1" customWidth="1"/>
    <col min="20" max="20" width="10.88671875" style="5" customWidth="1"/>
    <col min="21" max="16384" width="9.109375" style="5"/>
  </cols>
  <sheetData>
    <row r="1" spans="1:17" s="150" customForma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</row>
    <row r="2" spans="1:17" s="150" customFormat="1">
      <c r="A2" s="198" t="s">
        <v>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17" s="150" customFormat="1">
      <c r="A3" s="198" t="s">
        <v>196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17">
      <c r="F4" s="1"/>
      <c r="N4" s="1"/>
      <c r="O4" s="145" t="s">
        <v>6</v>
      </c>
      <c r="P4" s="1"/>
    </row>
    <row r="5" spans="1:17">
      <c r="I5" s="199" t="s">
        <v>4</v>
      </c>
      <c r="J5" s="199"/>
      <c r="K5" s="199"/>
      <c r="M5" s="199" t="s">
        <v>5</v>
      </c>
      <c r="N5" s="199"/>
      <c r="O5" s="199"/>
    </row>
    <row r="6" spans="1:17">
      <c r="A6" s="150" t="s">
        <v>2</v>
      </c>
      <c r="B6" s="150"/>
      <c r="C6" s="150"/>
      <c r="D6" s="150"/>
      <c r="G6" s="66" t="s">
        <v>3</v>
      </c>
      <c r="I6" s="74" t="s">
        <v>197</v>
      </c>
      <c r="J6" s="151"/>
      <c r="K6" s="74" t="s">
        <v>174</v>
      </c>
      <c r="M6" s="74" t="s">
        <v>197</v>
      </c>
      <c r="O6" s="74" t="s">
        <v>174</v>
      </c>
    </row>
    <row r="7" spans="1:17">
      <c r="A7" s="150"/>
      <c r="B7" s="150"/>
      <c r="C7" s="150"/>
      <c r="D7" s="150"/>
      <c r="I7" s="46" t="s">
        <v>7</v>
      </c>
      <c r="J7" s="151"/>
      <c r="K7" s="46" t="s">
        <v>8</v>
      </c>
      <c r="M7" s="46" t="s">
        <v>7</v>
      </c>
      <c r="O7" s="46" t="s">
        <v>8</v>
      </c>
    </row>
    <row r="8" spans="1:17">
      <c r="A8" s="150"/>
      <c r="B8" s="150"/>
      <c r="C8" s="150"/>
      <c r="D8" s="150"/>
      <c r="I8" s="46" t="s">
        <v>9</v>
      </c>
      <c r="J8" s="151"/>
      <c r="M8" s="46" t="s">
        <v>9</v>
      </c>
    </row>
    <row r="9" spans="1:17">
      <c r="A9" s="150" t="s">
        <v>12</v>
      </c>
      <c r="B9" s="150"/>
      <c r="C9" s="150"/>
      <c r="D9" s="150"/>
      <c r="J9" s="125"/>
      <c r="K9" s="125"/>
      <c r="L9" s="125"/>
      <c r="M9" s="5"/>
      <c r="N9" s="152"/>
      <c r="O9" s="125"/>
    </row>
    <row r="10" spans="1:17">
      <c r="A10" s="5" t="s">
        <v>10</v>
      </c>
      <c r="G10" s="46">
        <v>5</v>
      </c>
      <c r="I10" s="153">
        <v>100879599.94</v>
      </c>
      <c r="J10" s="153"/>
      <c r="K10" s="153">
        <v>65950641.56000001</v>
      </c>
      <c r="L10" s="153"/>
      <c r="M10" s="153">
        <v>78339994.089999989</v>
      </c>
      <c r="N10" s="153"/>
      <c r="O10" s="153">
        <v>64002875.910000004</v>
      </c>
      <c r="P10" s="154"/>
    </row>
    <row r="11" spans="1:17">
      <c r="A11" s="5" t="s">
        <v>99</v>
      </c>
      <c r="G11" s="46">
        <v>6</v>
      </c>
      <c r="I11" s="153">
        <v>58544865.339999996</v>
      </c>
      <c r="J11" s="153"/>
      <c r="K11" s="153">
        <v>61058553.109999999</v>
      </c>
      <c r="L11" s="153"/>
      <c r="M11" s="153">
        <v>52661708.670000002</v>
      </c>
      <c r="N11" s="153"/>
      <c r="O11" s="153">
        <v>60984379.149999999</v>
      </c>
      <c r="P11" s="154"/>
      <c r="Q11" s="155"/>
    </row>
    <row r="12" spans="1:17">
      <c r="A12" s="5" t="s">
        <v>181</v>
      </c>
      <c r="G12" s="46">
        <v>7</v>
      </c>
      <c r="I12" s="2">
        <v>0</v>
      </c>
      <c r="J12" s="2"/>
      <c r="K12" s="2">
        <v>0</v>
      </c>
      <c r="L12" s="153"/>
      <c r="M12" s="153">
        <v>17920000</v>
      </c>
      <c r="N12" s="153"/>
      <c r="O12" s="2">
        <v>0</v>
      </c>
      <c r="P12" s="154"/>
      <c r="Q12" s="155"/>
    </row>
    <row r="13" spans="1:17">
      <c r="A13" s="5" t="s">
        <v>180</v>
      </c>
      <c r="G13" s="46">
        <v>8</v>
      </c>
      <c r="I13" s="153">
        <v>70000000</v>
      </c>
      <c r="J13" s="153"/>
      <c r="K13" s="153">
        <v>70000000</v>
      </c>
      <c r="L13" s="153"/>
      <c r="M13" s="153">
        <v>70000000</v>
      </c>
      <c r="N13" s="153"/>
      <c r="O13" s="153">
        <v>70000000</v>
      </c>
      <c r="P13" s="154"/>
      <c r="Q13" s="155"/>
    </row>
    <row r="14" spans="1:17">
      <c r="A14" s="5" t="s">
        <v>11</v>
      </c>
      <c r="G14" s="156">
        <v>9</v>
      </c>
      <c r="I14" s="153">
        <v>29109365.679999996</v>
      </c>
      <c r="K14" s="153">
        <v>33680168.570000008</v>
      </c>
      <c r="M14" s="153">
        <v>29109365.679999996</v>
      </c>
      <c r="N14" s="153"/>
      <c r="O14" s="153">
        <v>33680168.570000008</v>
      </c>
      <c r="P14" s="154"/>
    </row>
    <row r="15" spans="1:17" s="3" customFormat="1">
      <c r="A15" s="3" t="s">
        <v>112</v>
      </c>
      <c r="F15" s="151"/>
      <c r="G15" s="66"/>
      <c r="H15" s="66"/>
      <c r="I15" s="164">
        <v>141717.31</v>
      </c>
      <c r="J15" s="153"/>
      <c r="K15" s="153">
        <v>52617.31</v>
      </c>
      <c r="L15" s="153"/>
      <c r="M15" s="153">
        <v>141717.31</v>
      </c>
      <c r="N15" s="153"/>
      <c r="O15" s="153">
        <v>52617.31</v>
      </c>
      <c r="P15" s="154"/>
    </row>
    <row r="16" spans="1:17">
      <c r="A16" s="150" t="s">
        <v>13</v>
      </c>
      <c r="B16" s="150"/>
      <c r="C16" s="150"/>
      <c r="I16" s="157">
        <f>SUM(I10:I15)</f>
        <v>258675548.27000001</v>
      </c>
      <c r="J16" s="153"/>
      <c r="K16" s="157">
        <f>SUM(K10:K15)</f>
        <v>230741980.55000001</v>
      </c>
      <c r="M16" s="157">
        <f>SUM(M10:M15)</f>
        <v>248172785.75</v>
      </c>
      <c r="N16" s="153"/>
      <c r="O16" s="157">
        <f>SUM(O10:O15)</f>
        <v>228720040.94</v>
      </c>
      <c r="P16" s="154"/>
    </row>
    <row r="17" spans="1:16">
      <c r="A17" s="150" t="s">
        <v>22</v>
      </c>
      <c r="B17" s="150"/>
      <c r="C17" s="150"/>
      <c r="M17" s="153"/>
      <c r="N17" s="153"/>
      <c r="O17" s="153"/>
      <c r="P17" s="154"/>
    </row>
    <row r="18" spans="1:16">
      <c r="A18" s="3" t="s">
        <v>105</v>
      </c>
      <c r="B18" s="3"/>
      <c r="C18" s="3"/>
      <c r="G18" s="17"/>
      <c r="I18" s="153">
        <v>1427903.27</v>
      </c>
      <c r="K18" s="153">
        <v>1427903.27</v>
      </c>
      <c r="M18" s="153">
        <v>1427903.27</v>
      </c>
      <c r="N18" s="153"/>
      <c r="O18" s="153">
        <v>1427903.27</v>
      </c>
      <c r="P18" s="154"/>
    </row>
    <row r="19" spans="1:16">
      <c r="A19" s="3" t="s">
        <v>194</v>
      </c>
      <c r="B19" s="3"/>
      <c r="C19" s="3"/>
      <c r="G19" s="156">
        <v>10</v>
      </c>
      <c r="I19" s="2">
        <v>0</v>
      </c>
      <c r="J19" s="47"/>
      <c r="K19" s="2">
        <v>0</v>
      </c>
      <c r="L19" s="47"/>
      <c r="M19" s="153">
        <v>2997000</v>
      </c>
      <c r="N19" s="2"/>
      <c r="O19" s="2">
        <v>2997000</v>
      </c>
      <c r="P19" s="154"/>
    </row>
    <row r="20" spans="1:16">
      <c r="A20" s="3" t="s">
        <v>195</v>
      </c>
      <c r="B20" s="3"/>
      <c r="C20" s="3"/>
      <c r="G20" s="156">
        <v>11</v>
      </c>
      <c r="I20" s="153">
        <v>210748189.77000001</v>
      </c>
      <c r="J20" s="153"/>
      <c r="K20" s="153">
        <v>223605138.50000003</v>
      </c>
      <c r="M20" s="153">
        <v>257392525</v>
      </c>
      <c r="N20" s="153"/>
      <c r="O20" s="153">
        <v>256892525</v>
      </c>
      <c r="P20" s="154"/>
    </row>
    <row r="21" spans="1:16">
      <c r="A21" s="3" t="s">
        <v>132</v>
      </c>
      <c r="B21" s="3"/>
      <c r="C21" s="3"/>
      <c r="G21" s="156">
        <v>12</v>
      </c>
      <c r="I21" s="153">
        <v>1299188.9199999997</v>
      </c>
      <c r="J21" s="153"/>
      <c r="K21" s="153">
        <v>2800440.0700000003</v>
      </c>
      <c r="M21" s="153">
        <v>0</v>
      </c>
      <c r="N21" s="153"/>
      <c r="O21" s="153">
        <v>342000</v>
      </c>
      <c r="P21" s="154"/>
    </row>
    <row r="22" spans="1:16">
      <c r="A22" s="3" t="s">
        <v>116</v>
      </c>
      <c r="H22" s="156"/>
      <c r="I22" s="153">
        <v>362500</v>
      </c>
      <c r="K22" s="153">
        <v>486600</v>
      </c>
      <c r="M22" s="153">
        <v>362500</v>
      </c>
      <c r="N22" s="153"/>
      <c r="O22" s="153">
        <v>486600</v>
      </c>
      <c r="P22" s="154"/>
    </row>
    <row r="23" spans="1:16">
      <c r="A23" s="5" t="s">
        <v>14</v>
      </c>
      <c r="G23" s="156"/>
      <c r="I23" s="153">
        <v>32239860.100000001</v>
      </c>
      <c r="K23" s="153">
        <v>32239860.100000001</v>
      </c>
      <c r="M23" s="153">
        <v>32239860.100000001</v>
      </c>
      <c r="N23" s="153"/>
      <c r="O23" s="153">
        <v>32239860.100000001</v>
      </c>
      <c r="P23" s="154"/>
    </row>
    <row r="24" spans="1:16">
      <c r="A24" s="5" t="s">
        <v>15</v>
      </c>
      <c r="G24" s="46">
        <v>13</v>
      </c>
      <c r="I24" s="153">
        <v>260649005.08000004</v>
      </c>
      <c r="K24" s="153">
        <v>251595820.53999999</v>
      </c>
      <c r="M24" s="153">
        <v>260649005.08000004</v>
      </c>
      <c r="N24" s="153"/>
      <c r="O24" s="153">
        <v>251595820.53999999</v>
      </c>
      <c r="P24" s="154"/>
    </row>
    <row r="25" spans="1:16">
      <c r="A25" s="5" t="s">
        <v>16</v>
      </c>
      <c r="I25" s="153">
        <v>3012441.9600000004</v>
      </c>
      <c r="K25" s="153">
        <v>2603623.0300000003</v>
      </c>
      <c r="M25" s="153">
        <v>3012441.9600000004</v>
      </c>
      <c r="N25" s="153"/>
      <c r="O25" s="153">
        <v>2603623.0300000003</v>
      </c>
      <c r="P25" s="154"/>
    </row>
    <row r="26" spans="1:16">
      <c r="A26" s="5" t="s">
        <v>17</v>
      </c>
      <c r="I26" s="153">
        <v>12545323.290000001</v>
      </c>
      <c r="K26" s="153">
        <v>13438697.91</v>
      </c>
      <c r="M26" s="153">
        <v>12545323.290000001</v>
      </c>
      <c r="N26" s="153"/>
      <c r="O26" s="153">
        <v>13438697.91</v>
      </c>
      <c r="P26" s="154"/>
    </row>
    <row r="27" spans="1:16">
      <c r="A27" s="5" t="s">
        <v>18</v>
      </c>
      <c r="G27" s="46">
        <v>14.1</v>
      </c>
      <c r="I27" s="153">
        <v>7427809.4900000002</v>
      </c>
      <c r="K27" s="153">
        <v>7832560.3399999999</v>
      </c>
      <c r="M27" s="153">
        <v>7427809.4900000002</v>
      </c>
      <c r="N27" s="153"/>
      <c r="O27" s="153">
        <v>7832560.3399999999</v>
      </c>
      <c r="P27" s="154"/>
    </row>
    <row r="28" spans="1:16">
      <c r="A28" s="5" t="s">
        <v>113</v>
      </c>
      <c r="I28" s="153"/>
      <c r="K28" s="153"/>
      <c r="M28" s="153"/>
      <c r="N28" s="153"/>
      <c r="O28" s="153"/>
      <c r="P28" s="154"/>
    </row>
    <row r="29" spans="1:16">
      <c r="D29" s="5" t="s">
        <v>114</v>
      </c>
      <c r="I29" s="153">
        <v>110323300</v>
      </c>
      <c r="K29" s="153">
        <v>110323300</v>
      </c>
      <c r="M29" s="153">
        <v>110323300</v>
      </c>
      <c r="N29" s="153"/>
      <c r="O29" s="153">
        <v>110323300</v>
      </c>
      <c r="P29" s="154"/>
    </row>
    <row r="30" spans="1:16">
      <c r="A30" s="5" t="s">
        <v>19</v>
      </c>
      <c r="I30" s="153">
        <v>3979164.2700000005</v>
      </c>
      <c r="K30" s="153">
        <v>4075440.7199999997</v>
      </c>
      <c r="M30" s="153">
        <v>3979164.2700000005</v>
      </c>
      <c r="N30" s="153"/>
      <c r="O30" s="153">
        <v>4075440.7199999997</v>
      </c>
      <c r="P30" s="154"/>
    </row>
    <row r="31" spans="1:16">
      <c r="A31" s="150" t="s">
        <v>20</v>
      </c>
      <c r="I31" s="157">
        <f>SUM(I18:I30)</f>
        <v>644014686.1500001</v>
      </c>
      <c r="J31" s="153"/>
      <c r="K31" s="157">
        <f>SUM(K18:K30)</f>
        <v>650429384.48000002</v>
      </c>
      <c r="M31" s="157">
        <f>SUM(M18:M30)</f>
        <v>692356832.46000004</v>
      </c>
      <c r="N31" s="153"/>
      <c r="O31" s="157">
        <f>SUM(O18:O30)</f>
        <v>684255330.90999997</v>
      </c>
      <c r="P31" s="154"/>
    </row>
    <row r="32" spans="1:16" ht="24" thickBot="1">
      <c r="A32" s="150" t="s">
        <v>21</v>
      </c>
      <c r="I32" s="158">
        <f>I16+I31</f>
        <v>902690234.42000008</v>
      </c>
      <c r="J32" s="153"/>
      <c r="K32" s="158">
        <f>K16+K31</f>
        <v>881171365.02999997</v>
      </c>
      <c r="M32" s="158">
        <f>M16+M31</f>
        <v>940529618.21000004</v>
      </c>
      <c r="N32" s="153"/>
      <c r="O32" s="158">
        <f>O16+O31</f>
        <v>912975371.8499999</v>
      </c>
      <c r="P32" s="154"/>
    </row>
    <row r="33" spans="1:16" ht="24" thickTop="1">
      <c r="M33" s="47"/>
      <c r="N33" s="2"/>
      <c r="O33" s="47"/>
    </row>
    <row r="34" spans="1:16">
      <c r="I34" s="159"/>
      <c r="M34" s="47"/>
      <c r="N34" s="2"/>
      <c r="O34" s="47"/>
    </row>
    <row r="35" spans="1:16">
      <c r="A35" s="37" t="s">
        <v>117</v>
      </c>
      <c r="I35" s="159"/>
      <c r="M35" s="47"/>
      <c r="N35" s="2"/>
      <c r="O35" s="47"/>
    </row>
    <row r="36" spans="1:16">
      <c r="M36" s="47"/>
      <c r="N36" s="2"/>
      <c r="O36" s="47"/>
    </row>
    <row r="37" spans="1:16">
      <c r="I37" s="160"/>
      <c r="M37" s="47"/>
      <c r="N37" s="2"/>
      <c r="O37" s="47"/>
    </row>
    <row r="38" spans="1:16">
      <c r="M38" s="47"/>
      <c r="N38" s="2"/>
      <c r="O38" s="47"/>
    </row>
    <row r="39" spans="1:16">
      <c r="M39" s="47"/>
      <c r="N39" s="2"/>
      <c r="O39" s="47"/>
    </row>
    <row r="40" spans="1:16">
      <c r="M40" s="47"/>
      <c r="N40" s="2"/>
      <c r="O40" s="47"/>
    </row>
    <row r="41" spans="1:16">
      <c r="M41" s="47"/>
      <c r="N41" s="2"/>
      <c r="O41" s="47"/>
    </row>
    <row r="42" spans="1:16">
      <c r="B42" s="197" t="s">
        <v>23</v>
      </c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</row>
    <row r="43" spans="1:16">
      <c r="B43" s="197" t="s">
        <v>24</v>
      </c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</row>
    <row r="44" spans="1:16">
      <c r="A44" s="198" t="s">
        <v>0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50"/>
    </row>
    <row r="45" spans="1:16">
      <c r="A45" s="198" t="s">
        <v>25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50"/>
    </row>
    <row r="46" spans="1:16">
      <c r="A46" s="198" t="s">
        <v>205</v>
      </c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50"/>
    </row>
    <row r="47" spans="1:16">
      <c r="F47" s="1"/>
      <c r="N47" s="1"/>
      <c r="O47" s="145" t="s">
        <v>6</v>
      </c>
      <c r="P47" s="1"/>
    </row>
    <row r="48" spans="1:16">
      <c r="B48" s="150"/>
      <c r="C48" s="150"/>
      <c r="D48" s="150"/>
      <c r="E48" s="150"/>
      <c r="I48" s="199" t="s">
        <v>4</v>
      </c>
      <c r="J48" s="199"/>
      <c r="K48" s="199"/>
      <c r="M48" s="199" t="s">
        <v>5</v>
      </c>
      <c r="N48" s="199"/>
      <c r="O48" s="199"/>
    </row>
    <row r="49" spans="1:20">
      <c r="A49" s="150" t="s">
        <v>26</v>
      </c>
      <c r="B49" s="150"/>
      <c r="C49" s="150"/>
      <c r="D49" s="150"/>
      <c r="E49" s="150"/>
      <c r="G49" s="66" t="s">
        <v>3</v>
      </c>
      <c r="I49" s="74" t="s">
        <v>197</v>
      </c>
      <c r="J49" s="151"/>
      <c r="K49" s="74" t="s">
        <v>174</v>
      </c>
      <c r="M49" s="74" t="s">
        <v>197</v>
      </c>
      <c r="O49" s="74" t="s">
        <v>174</v>
      </c>
    </row>
    <row r="50" spans="1:20">
      <c r="A50" s="150"/>
      <c r="B50" s="150"/>
      <c r="C50" s="150"/>
      <c r="D50" s="150"/>
      <c r="E50" s="150"/>
      <c r="I50" s="46" t="s">
        <v>7</v>
      </c>
      <c r="J50" s="151"/>
      <c r="K50" s="46" t="s">
        <v>8</v>
      </c>
      <c r="M50" s="46" t="s">
        <v>7</v>
      </c>
      <c r="O50" s="46" t="s">
        <v>8</v>
      </c>
    </row>
    <row r="51" spans="1:20">
      <c r="A51" s="150"/>
      <c r="B51" s="150"/>
      <c r="C51" s="150"/>
      <c r="D51" s="150"/>
      <c r="E51" s="150"/>
      <c r="I51" s="46" t="s">
        <v>9</v>
      </c>
      <c r="J51" s="151"/>
      <c r="M51" s="46" t="s">
        <v>9</v>
      </c>
    </row>
    <row r="52" spans="1:20">
      <c r="A52" s="150" t="s">
        <v>27</v>
      </c>
      <c r="B52" s="150"/>
      <c r="C52" s="150"/>
      <c r="D52" s="150"/>
      <c r="E52" s="150"/>
      <c r="I52" s="5"/>
      <c r="J52" s="5"/>
      <c r="K52" s="5"/>
      <c r="L52" s="5"/>
      <c r="M52" s="5"/>
    </row>
    <row r="53" spans="1:20">
      <c r="A53" s="5" t="s">
        <v>177</v>
      </c>
      <c r="B53" s="150"/>
      <c r="C53" s="150"/>
      <c r="D53" s="150"/>
      <c r="E53" s="150"/>
      <c r="G53" s="156">
        <v>15</v>
      </c>
      <c r="I53" s="2">
        <v>0</v>
      </c>
      <c r="J53" s="5"/>
      <c r="K53" s="153">
        <v>10405092.800000001</v>
      </c>
      <c r="L53" s="5"/>
      <c r="M53" s="2">
        <v>0</v>
      </c>
      <c r="O53" s="153">
        <v>10405092.800000001</v>
      </c>
    </row>
    <row r="54" spans="1:20">
      <c r="A54" s="5" t="s">
        <v>104</v>
      </c>
      <c r="G54" s="156">
        <v>16</v>
      </c>
      <c r="H54" s="156"/>
      <c r="I54" s="153">
        <v>46519242.409999989</v>
      </c>
      <c r="J54" s="153"/>
      <c r="K54" s="153">
        <v>24101121.969999999</v>
      </c>
      <c r="L54" s="48"/>
      <c r="M54" s="153">
        <v>39338356.61999999</v>
      </c>
      <c r="N54" s="48"/>
      <c r="O54" s="153">
        <v>23945685.98</v>
      </c>
      <c r="P54" s="153"/>
      <c r="R54" s="161"/>
    </row>
    <row r="55" spans="1:20">
      <c r="A55" s="5" t="s">
        <v>28</v>
      </c>
      <c r="G55" s="156">
        <v>17</v>
      </c>
      <c r="H55" s="156"/>
      <c r="I55" s="153">
        <v>2631381.79</v>
      </c>
      <c r="J55" s="48"/>
      <c r="K55" s="164">
        <v>50846911.620000005</v>
      </c>
      <c r="L55" s="162"/>
      <c r="M55" s="153">
        <v>2631381.79</v>
      </c>
      <c r="N55" s="163"/>
      <c r="O55" s="153">
        <v>50846911.620000005</v>
      </c>
      <c r="P55" s="153"/>
      <c r="Q55" s="155"/>
    </row>
    <row r="56" spans="1:20">
      <c r="A56" s="5" t="s">
        <v>29</v>
      </c>
      <c r="H56" s="156"/>
      <c r="I56" s="153">
        <v>3625640.39</v>
      </c>
      <c r="J56" s="153"/>
      <c r="K56" s="153">
        <v>2934113.16</v>
      </c>
      <c r="L56" s="153"/>
      <c r="M56" s="164">
        <v>3625640.39</v>
      </c>
      <c r="N56" s="153"/>
      <c r="O56" s="153">
        <v>2934113.16</v>
      </c>
      <c r="P56" s="153"/>
    </row>
    <row r="57" spans="1:20">
      <c r="A57" s="5" t="s">
        <v>138</v>
      </c>
      <c r="G57" s="156"/>
      <c r="I57" s="153">
        <v>18226680.419999998</v>
      </c>
      <c r="K57" s="153">
        <v>8157057.2600000007</v>
      </c>
      <c r="M57" s="153">
        <v>18160660.43</v>
      </c>
      <c r="O57" s="153">
        <v>8157057.2600000007</v>
      </c>
      <c r="P57" s="153"/>
    </row>
    <row r="58" spans="1:20">
      <c r="A58" s="150" t="s">
        <v>31</v>
      </c>
      <c r="B58" s="150"/>
      <c r="C58" s="150"/>
      <c r="D58" s="150"/>
      <c r="I58" s="157">
        <f>SUM(I53:I57)</f>
        <v>71002945.00999999</v>
      </c>
      <c r="J58" s="151"/>
      <c r="K58" s="157">
        <f>SUM(K53:K57)</f>
        <v>96444296.810000002</v>
      </c>
      <c r="M58" s="157">
        <f>SUM(M53:M57)</f>
        <v>63756039.229999989</v>
      </c>
      <c r="O58" s="157">
        <f>SUM(O53:O57)</f>
        <v>96288860.820000008</v>
      </c>
      <c r="P58" s="153"/>
    </row>
    <row r="59" spans="1:20">
      <c r="A59" s="150" t="s">
        <v>32</v>
      </c>
      <c r="B59" s="150"/>
      <c r="C59" s="150"/>
      <c r="D59" s="150"/>
      <c r="M59" s="47"/>
      <c r="O59" s="153"/>
      <c r="P59" s="153"/>
    </row>
    <row r="60" spans="1:20">
      <c r="A60" s="5" t="s">
        <v>30</v>
      </c>
      <c r="H60" s="156"/>
      <c r="I60" s="153">
        <v>8737618.7400000021</v>
      </c>
      <c r="K60" s="153">
        <v>6267576.5999999996</v>
      </c>
      <c r="L60" s="153"/>
      <c r="M60" s="153">
        <v>8737618.7400000021</v>
      </c>
      <c r="N60" s="153"/>
      <c r="O60" s="153">
        <v>6267576.5999999996</v>
      </c>
      <c r="P60" s="153"/>
    </row>
    <row r="61" spans="1:20">
      <c r="A61" s="5" t="s">
        <v>33</v>
      </c>
      <c r="B61" s="150"/>
      <c r="C61" s="150"/>
      <c r="D61" s="150"/>
      <c r="G61" s="156"/>
      <c r="O61" s="153"/>
      <c r="P61" s="153"/>
    </row>
    <row r="62" spans="1:20">
      <c r="C62" s="5" t="s">
        <v>34</v>
      </c>
      <c r="G62" s="156">
        <v>18.100000000000001</v>
      </c>
      <c r="H62" s="156"/>
      <c r="I62" s="165">
        <v>30864635.949999999</v>
      </c>
      <c r="K62" s="166">
        <v>29355645.25</v>
      </c>
      <c r="M62" s="165">
        <v>30864635.949999999</v>
      </c>
      <c r="O62" s="153">
        <v>29355645.25</v>
      </c>
      <c r="P62" s="153"/>
    </row>
    <row r="63" spans="1:20">
      <c r="A63" s="150" t="s">
        <v>35</v>
      </c>
      <c r="B63" s="150"/>
      <c r="C63" s="150"/>
      <c r="D63" s="150"/>
      <c r="I63" s="157">
        <f>SUM(I60:I62)</f>
        <v>39602254.689999998</v>
      </c>
      <c r="J63" s="151"/>
      <c r="K63" s="157">
        <f>SUM(K60:K62)</f>
        <v>35623221.850000001</v>
      </c>
      <c r="M63" s="157">
        <f>SUM(M60:M62)</f>
        <v>39602254.689999998</v>
      </c>
      <c r="O63" s="157">
        <f>SUM(O60:O62)</f>
        <v>35623221.850000001</v>
      </c>
      <c r="P63" s="153"/>
    </row>
    <row r="64" spans="1:20">
      <c r="A64" s="150" t="s">
        <v>36</v>
      </c>
      <c r="B64" s="150"/>
      <c r="C64" s="150"/>
      <c r="D64" s="150"/>
      <c r="I64" s="167">
        <f>I58+I63</f>
        <v>110605199.69999999</v>
      </c>
      <c r="J64" s="151"/>
      <c r="K64" s="167">
        <f>K58+K63</f>
        <v>132067518.66</v>
      </c>
      <c r="M64" s="167">
        <f>M58+M63</f>
        <v>103358293.91999999</v>
      </c>
      <c r="O64" s="167">
        <f>O58+O63</f>
        <v>131912082.67000002</v>
      </c>
      <c r="P64" s="153"/>
      <c r="Q64" s="49"/>
      <c r="R64" s="49"/>
      <c r="S64" s="49"/>
      <c r="T64" s="49"/>
    </row>
    <row r="65" spans="1:20" ht="6.75" customHeight="1">
      <c r="O65" s="153"/>
      <c r="P65" s="153"/>
    </row>
    <row r="66" spans="1:20">
      <c r="A66" s="150" t="s">
        <v>37</v>
      </c>
      <c r="J66" s="151"/>
      <c r="M66" s="168"/>
    </row>
    <row r="67" spans="1:20">
      <c r="A67" s="5" t="s">
        <v>38</v>
      </c>
      <c r="I67" s="47"/>
    </row>
    <row r="68" spans="1:20">
      <c r="A68" s="5" t="s">
        <v>39</v>
      </c>
      <c r="G68" s="156"/>
      <c r="H68" s="156"/>
      <c r="I68" s="156"/>
    </row>
    <row r="69" spans="1:20" ht="24" thickBot="1">
      <c r="A69" s="5" t="s">
        <v>106</v>
      </c>
      <c r="I69" s="169">
        <v>300000000</v>
      </c>
      <c r="J69" s="151"/>
      <c r="K69" s="169">
        <v>300000000</v>
      </c>
      <c r="M69" s="169">
        <v>300000000</v>
      </c>
      <c r="O69" s="169">
        <v>300000000</v>
      </c>
      <c r="P69" s="153"/>
    </row>
    <row r="70" spans="1:20" ht="24" thickTop="1">
      <c r="A70" s="5" t="s">
        <v>40</v>
      </c>
      <c r="O70" s="153"/>
      <c r="P70" s="153"/>
    </row>
    <row r="71" spans="1:20">
      <c r="A71" s="5" t="s">
        <v>106</v>
      </c>
      <c r="I71" s="153">
        <v>300000000</v>
      </c>
      <c r="J71" s="151"/>
      <c r="K71" s="153">
        <v>300000000</v>
      </c>
      <c r="M71" s="153">
        <v>300000000</v>
      </c>
      <c r="O71" s="153">
        <v>300000000</v>
      </c>
      <c r="P71" s="153"/>
    </row>
    <row r="72" spans="1:20">
      <c r="A72" s="5" t="s">
        <v>41</v>
      </c>
      <c r="G72" s="156"/>
      <c r="H72" s="156"/>
      <c r="I72" s="153">
        <v>110561100</v>
      </c>
      <c r="K72" s="153">
        <v>110561100</v>
      </c>
      <c r="L72" s="153"/>
      <c r="M72" s="153">
        <v>110561100</v>
      </c>
      <c r="N72" s="153"/>
      <c r="O72" s="153">
        <v>110561100</v>
      </c>
      <c r="P72" s="153"/>
    </row>
    <row r="73" spans="1:20">
      <c r="A73" s="5" t="s">
        <v>42</v>
      </c>
      <c r="G73" s="156"/>
      <c r="H73" s="156"/>
      <c r="I73" s="153">
        <v>285434649.17000002</v>
      </c>
      <c r="K73" s="153">
        <v>285434649.17000002</v>
      </c>
      <c r="M73" s="153">
        <v>285434649.17000002</v>
      </c>
      <c r="O73" s="153">
        <v>285434649.17000002</v>
      </c>
      <c r="P73" s="153"/>
    </row>
    <row r="74" spans="1:20">
      <c r="A74" s="5" t="s">
        <v>119</v>
      </c>
      <c r="M74" s="153"/>
      <c r="O74" s="153"/>
      <c r="P74" s="153"/>
    </row>
    <row r="75" spans="1:20">
      <c r="A75" s="5" t="s">
        <v>43</v>
      </c>
      <c r="M75" s="153"/>
      <c r="O75" s="153"/>
      <c r="P75" s="153"/>
      <c r="R75" s="170"/>
    </row>
    <row r="76" spans="1:20">
      <c r="B76" s="5" t="s">
        <v>44</v>
      </c>
      <c r="G76" s="156"/>
      <c r="H76" s="156"/>
      <c r="I76" s="153">
        <v>30000000</v>
      </c>
      <c r="J76" s="153"/>
      <c r="K76" s="153">
        <v>30000000</v>
      </c>
      <c r="L76" s="153"/>
      <c r="M76" s="153">
        <v>30000000</v>
      </c>
      <c r="N76" s="153"/>
      <c r="O76" s="153">
        <v>30000000</v>
      </c>
      <c r="P76" s="153"/>
    </row>
    <row r="77" spans="1:20">
      <c r="A77" s="5" t="s">
        <v>45</v>
      </c>
      <c r="I77" s="153">
        <v>66086029.689999998</v>
      </c>
      <c r="K77" s="153">
        <v>23420659.779999956</v>
      </c>
      <c r="M77" s="153">
        <v>111175575.11999972</v>
      </c>
      <c r="O77" s="153">
        <v>55067540.009999998</v>
      </c>
      <c r="P77" s="153"/>
    </row>
    <row r="78" spans="1:20">
      <c r="A78" s="5" t="s">
        <v>46</v>
      </c>
      <c r="I78" s="34">
        <v>0</v>
      </c>
      <c r="K78" s="171">
        <v>-315562.57999999996</v>
      </c>
      <c r="L78" s="47"/>
      <c r="M78" s="34">
        <v>0</v>
      </c>
      <c r="N78" s="2"/>
      <c r="O78" s="34">
        <v>0</v>
      </c>
      <c r="P78" s="153"/>
    </row>
    <row r="79" spans="1:20">
      <c r="A79" s="5" t="s">
        <v>145</v>
      </c>
      <c r="B79" s="150"/>
      <c r="C79" s="150"/>
      <c r="D79" s="150"/>
      <c r="E79" s="150"/>
      <c r="I79" s="153">
        <f>SUM(I71:I78)</f>
        <v>792081778.86000013</v>
      </c>
      <c r="J79" s="151"/>
      <c r="K79" s="153">
        <f>SUM(K71:K78)</f>
        <v>749100846.37</v>
      </c>
      <c r="M79" s="153">
        <f>SUM(M71:M78)</f>
        <v>837171324.28999984</v>
      </c>
      <c r="O79" s="153">
        <f>SUM(O71:O78)</f>
        <v>781063289.18000007</v>
      </c>
      <c r="P79" s="153"/>
      <c r="Q79" s="49"/>
      <c r="R79" s="49"/>
      <c r="S79" s="49"/>
      <c r="T79" s="49"/>
    </row>
    <row r="80" spans="1:20">
      <c r="A80" s="5" t="s">
        <v>146</v>
      </c>
      <c r="B80" s="150"/>
      <c r="C80" s="150"/>
      <c r="D80" s="150"/>
      <c r="E80" s="150"/>
      <c r="I80" s="171">
        <v>3255.86</v>
      </c>
      <c r="J80" s="151"/>
      <c r="K80" s="34">
        <v>3000</v>
      </c>
      <c r="L80" s="168"/>
      <c r="M80" s="34">
        <v>0</v>
      </c>
      <c r="N80" s="68"/>
      <c r="O80" s="34">
        <v>0</v>
      </c>
      <c r="P80" s="153"/>
      <c r="Q80" s="49"/>
      <c r="R80" s="49"/>
      <c r="S80" s="49"/>
      <c r="T80" s="49"/>
    </row>
    <row r="81" spans="1:20">
      <c r="A81" s="150" t="s">
        <v>47</v>
      </c>
      <c r="B81" s="150"/>
      <c r="C81" s="150"/>
      <c r="D81" s="150"/>
      <c r="E81" s="150"/>
      <c r="I81" s="157">
        <f>SUM(I79:I80)</f>
        <v>792085034.72000015</v>
      </c>
      <c r="J81" s="151"/>
      <c r="K81" s="157">
        <f>SUM(K79:K80)</f>
        <v>749103846.37</v>
      </c>
      <c r="M81" s="157">
        <f>SUM(M79:M80)</f>
        <v>837171324.28999984</v>
      </c>
      <c r="O81" s="157">
        <f>SUM(O79:O80)</f>
        <v>781063289.18000007</v>
      </c>
      <c r="P81" s="153"/>
      <c r="Q81" s="49"/>
      <c r="R81" s="49"/>
      <c r="S81" s="49"/>
      <c r="T81" s="49"/>
    </row>
    <row r="82" spans="1:20" ht="24" thickBot="1">
      <c r="A82" s="150" t="s">
        <v>48</v>
      </c>
      <c r="B82" s="150"/>
      <c r="C82" s="150"/>
      <c r="D82" s="150"/>
      <c r="E82" s="150"/>
      <c r="I82" s="158">
        <f>I64+I81</f>
        <v>902690234.42000008</v>
      </c>
      <c r="J82" s="151"/>
      <c r="K82" s="158">
        <f>K64+K81</f>
        <v>881171365.02999997</v>
      </c>
      <c r="M82" s="158">
        <f>M64+M81</f>
        <v>940529618.2099998</v>
      </c>
      <c r="O82" s="158">
        <f>O64+O81</f>
        <v>912975371.85000014</v>
      </c>
      <c r="P82" s="153"/>
      <c r="Q82" s="49"/>
      <c r="R82" s="2"/>
      <c r="S82" s="2"/>
      <c r="T82" s="2"/>
    </row>
    <row r="83" spans="1:20" ht="24" thickTop="1">
      <c r="A83" s="150"/>
      <c r="B83" s="150"/>
      <c r="C83" s="150"/>
      <c r="D83" s="150"/>
      <c r="E83" s="150"/>
      <c r="I83" s="153"/>
      <c r="J83" s="151"/>
      <c r="K83" s="153"/>
      <c r="M83" s="153"/>
      <c r="O83" s="153"/>
      <c r="P83" s="153"/>
      <c r="Q83" s="49"/>
      <c r="R83" s="2"/>
      <c r="S83" s="2"/>
      <c r="T83" s="2"/>
    </row>
    <row r="84" spans="1:20">
      <c r="A84" s="37" t="s">
        <v>117</v>
      </c>
      <c r="I84" s="47"/>
      <c r="J84" s="47"/>
      <c r="K84" s="47"/>
      <c r="L84" s="47"/>
      <c r="M84" s="47"/>
      <c r="N84" s="47"/>
      <c r="O84" s="47"/>
      <c r="Q84" s="49"/>
      <c r="R84" s="49"/>
      <c r="S84" s="49"/>
      <c r="T84" s="49"/>
    </row>
    <row r="85" spans="1:20">
      <c r="A85" s="37"/>
      <c r="I85" s="47"/>
      <c r="J85" s="47"/>
      <c r="K85" s="47"/>
      <c r="L85" s="47"/>
      <c r="M85" s="47"/>
      <c r="N85" s="47"/>
      <c r="O85" s="47"/>
      <c r="Q85" s="49"/>
      <c r="R85" s="49"/>
      <c r="S85" s="49"/>
      <c r="T85" s="49"/>
    </row>
    <row r="86" spans="1:20">
      <c r="B86" s="197" t="s">
        <v>23</v>
      </c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7"/>
    </row>
    <row r="87" spans="1:20">
      <c r="B87" s="197" t="s">
        <v>24</v>
      </c>
      <c r="C87" s="197"/>
      <c r="D87" s="197"/>
      <c r="E87" s="197"/>
      <c r="F87" s="197"/>
      <c r="G87" s="197"/>
      <c r="H87" s="197"/>
      <c r="I87" s="197"/>
      <c r="J87" s="197"/>
      <c r="K87" s="197"/>
      <c r="L87" s="197"/>
      <c r="M87" s="197"/>
      <c r="N87" s="197"/>
      <c r="O87" s="197"/>
    </row>
    <row r="88" spans="1:20">
      <c r="F88" s="172"/>
      <c r="I88" s="160"/>
      <c r="J88" s="160"/>
      <c r="K88" s="160"/>
      <c r="L88" s="160"/>
      <c r="M88" s="160"/>
      <c r="N88" s="160"/>
      <c r="O88" s="160"/>
      <c r="P88" s="160">
        <f t="shared" ref="P88" si="0">P82-P32</f>
        <v>0</v>
      </c>
    </row>
    <row r="89" spans="1:20">
      <c r="F89" s="172"/>
      <c r="I89" s="173"/>
      <c r="J89" s="174"/>
      <c r="K89" s="62"/>
      <c r="L89" s="175"/>
      <c r="M89" s="62"/>
      <c r="N89" s="176"/>
      <c r="O89" s="62"/>
      <c r="P89" s="172"/>
    </row>
    <row r="90" spans="1:20">
      <c r="F90" s="172"/>
      <c r="N90" s="172"/>
      <c r="P90" s="172"/>
    </row>
    <row r="91" spans="1:20">
      <c r="F91" s="172"/>
      <c r="N91" s="172"/>
      <c r="P91" s="172"/>
    </row>
    <row r="92" spans="1:20">
      <c r="F92" s="172"/>
      <c r="N92" s="172"/>
      <c r="P92" s="172"/>
    </row>
  </sheetData>
  <mergeCells count="14">
    <mergeCell ref="B87:O87"/>
    <mergeCell ref="A1:O1"/>
    <mergeCell ref="A2:O2"/>
    <mergeCell ref="A3:O3"/>
    <mergeCell ref="A44:O44"/>
    <mergeCell ref="A45:O45"/>
    <mergeCell ref="A46:O46"/>
    <mergeCell ref="B42:O42"/>
    <mergeCell ref="B43:O43"/>
    <mergeCell ref="B86:O86"/>
    <mergeCell ref="M5:O5"/>
    <mergeCell ref="I5:K5"/>
    <mergeCell ref="I48:K48"/>
    <mergeCell ref="M48:O48"/>
  </mergeCells>
  <pageMargins left="0.9055118110236221" right="0.35433070866141736" top="0.27559055118110237" bottom="0.27559055118110237" header="0.31496062992125984" footer="0.31496062992125984"/>
  <pageSetup paperSize="9" scale="78" orientation="portrait" r:id="rId1"/>
  <headerFooter scaleWithDoc="0">
    <oddFooter>&amp;R&amp;"AngsanaUPC,Regular"&amp;16&amp;P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CFC8A-55ED-4D78-A25D-74490842EBE6}">
  <dimension ref="A1:S55"/>
  <sheetViews>
    <sheetView view="pageBreakPreview" zoomScale="80" zoomScaleNormal="80" zoomScaleSheetLayoutView="80" zoomScalePageLayoutView="80" workbookViewId="0">
      <selection activeCell="P1" sqref="P1"/>
    </sheetView>
  </sheetViews>
  <sheetFormatPr defaultColWidth="9.109375" defaultRowHeight="23.4"/>
  <cols>
    <col min="1" max="1" width="2.109375" style="18" customWidth="1"/>
    <col min="2" max="2" width="9.109375" style="180"/>
    <col min="3" max="3" width="10.109375" style="180" customWidth="1"/>
    <col min="4" max="4" width="31.21875" style="180" customWidth="1"/>
    <col min="5" max="5" width="0.88671875" style="180" customWidth="1"/>
    <col min="6" max="6" width="5.21875" style="180" customWidth="1"/>
    <col min="7" max="7" width="1.109375" style="180" customWidth="1"/>
    <col min="8" max="8" width="17" style="180" bestFit="1" customWidth="1"/>
    <col min="9" max="9" width="1" style="180" customWidth="1"/>
    <col min="10" max="10" width="17" style="180" bestFit="1" customWidth="1"/>
    <col min="11" max="11" width="1" style="180" customWidth="1"/>
    <col min="12" max="12" width="17" style="28" bestFit="1" customWidth="1"/>
    <col min="13" max="13" width="1" style="28" customWidth="1"/>
    <col min="14" max="14" width="17" style="28" bestFit="1" customWidth="1"/>
    <col min="15" max="15" width="1" style="180" customWidth="1"/>
    <col min="16" max="16" width="13.6640625" style="36" customWidth="1"/>
    <col min="17" max="17" width="16.44140625" style="18" customWidth="1"/>
    <col min="18" max="18" width="13.21875" style="36" customWidth="1"/>
    <col min="19" max="19" width="13.44140625" style="18" customWidth="1"/>
    <col min="20" max="16384" width="9.109375" style="18"/>
  </cols>
  <sheetData>
    <row r="1" spans="1:19" s="178" customForma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61"/>
      <c r="R1" s="61"/>
    </row>
    <row r="2" spans="1:19" s="178" customFormat="1">
      <c r="A2" s="201" t="s">
        <v>49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61"/>
      <c r="R2" s="61"/>
    </row>
    <row r="3" spans="1:19" s="178" customFormat="1">
      <c r="A3" s="198" t="s">
        <v>199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61"/>
      <c r="R3" s="61"/>
    </row>
    <row r="4" spans="1:19">
      <c r="A4" s="198" t="s">
        <v>50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9">
      <c r="B5" s="6"/>
      <c r="C5" s="6"/>
      <c r="D5" s="6"/>
      <c r="E5" s="6"/>
      <c r="F5" s="19"/>
      <c r="G5" s="19"/>
      <c r="H5" s="19"/>
      <c r="I5" s="19"/>
      <c r="J5" s="19"/>
      <c r="K5" s="19"/>
      <c r="L5" s="20"/>
      <c r="M5" s="20"/>
      <c r="N5" s="21" t="s">
        <v>6</v>
      </c>
      <c r="O5" s="6"/>
    </row>
    <row r="6" spans="1:19">
      <c r="B6" s="6"/>
      <c r="C6" s="6"/>
      <c r="D6" s="6"/>
      <c r="E6" s="6"/>
      <c r="F6" s="19"/>
      <c r="G6" s="19"/>
      <c r="H6" s="199" t="s">
        <v>4</v>
      </c>
      <c r="I6" s="199"/>
      <c r="J6" s="199"/>
      <c r="K6" s="46"/>
      <c r="L6" s="199" t="s">
        <v>5</v>
      </c>
      <c r="M6" s="199"/>
      <c r="N6" s="199"/>
      <c r="O6" s="6"/>
    </row>
    <row r="7" spans="1:19">
      <c r="B7" s="6"/>
      <c r="C7" s="6"/>
      <c r="D7" s="6"/>
      <c r="E7" s="179"/>
      <c r="F7" s="19" t="s">
        <v>3</v>
      </c>
      <c r="G7" s="19"/>
      <c r="H7" s="74" t="s">
        <v>197</v>
      </c>
      <c r="I7" s="18"/>
      <c r="J7" s="74" t="s">
        <v>198</v>
      </c>
      <c r="K7" s="3"/>
      <c r="L7" s="74" t="s">
        <v>197</v>
      </c>
      <c r="M7" s="18"/>
      <c r="N7" s="74" t="s">
        <v>198</v>
      </c>
      <c r="O7" s="6"/>
    </row>
    <row r="8" spans="1:19">
      <c r="A8" s="18" t="s">
        <v>51</v>
      </c>
      <c r="C8" s="6"/>
      <c r="D8" s="6"/>
      <c r="E8" s="179"/>
      <c r="F8" s="1"/>
      <c r="G8" s="1"/>
      <c r="H8" s="22">
        <v>57909504.32</v>
      </c>
      <c r="I8" s="179"/>
      <c r="J8" s="22">
        <v>29824755.530000001</v>
      </c>
      <c r="K8" s="179"/>
      <c r="L8" s="22">
        <v>31955292.290000003</v>
      </c>
      <c r="M8" s="23"/>
      <c r="N8" s="22">
        <v>29886512.539999999</v>
      </c>
      <c r="O8" s="6"/>
      <c r="Q8" s="181"/>
      <c r="S8" s="181"/>
    </row>
    <row r="9" spans="1:19">
      <c r="A9" s="18" t="s">
        <v>52</v>
      </c>
      <c r="C9" s="6"/>
      <c r="D9" s="6"/>
      <c r="E9" s="179"/>
      <c r="F9" s="1"/>
      <c r="G9" s="1"/>
      <c r="H9" s="24">
        <v>-72453247.319999993</v>
      </c>
      <c r="I9" s="179"/>
      <c r="J9" s="24">
        <v>-35704048.530000001</v>
      </c>
      <c r="K9" s="179"/>
      <c r="L9" s="24">
        <v>-49072412.100000001</v>
      </c>
      <c r="M9" s="23"/>
      <c r="N9" s="24">
        <v>-35858001.640000001</v>
      </c>
      <c r="O9" s="6"/>
      <c r="Q9" s="181"/>
      <c r="S9" s="181"/>
    </row>
    <row r="10" spans="1:19">
      <c r="A10" s="178" t="s">
        <v>208</v>
      </c>
      <c r="C10" s="6"/>
      <c r="D10" s="6"/>
      <c r="E10" s="179"/>
      <c r="F10" s="1"/>
      <c r="G10" s="1"/>
      <c r="H10" s="23">
        <f>SUM(H8:H9)</f>
        <v>-14543742.999999993</v>
      </c>
      <c r="I10" s="179"/>
      <c r="J10" s="123">
        <f>SUM(J8:J9)</f>
        <v>-5879293</v>
      </c>
      <c r="K10" s="179"/>
      <c r="L10" s="23">
        <f>SUM(L8:L9)</f>
        <v>-17117119.809999999</v>
      </c>
      <c r="M10" s="25"/>
      <c r="N10" s="123">
        <f>SUM(N8:N9)</f>
        <v>-5971489.1000000015</v>
      </c>
      <c r="O10" s="6"/>
      <c r="Q10" s="181"/>
      <c r="S10" s="181"/>
    </row>
    <row r="11" spans="1:19">
      <c r="A11" s="18" t="s">
        <v>53</v>
      </c>
      <c r="C11" s="6"/>
      <c r="D11" s="6"/>
      <c r="E11" s="179"/>
      <c r="F11" s="1"/>
      <c r="G11" s="1"/>
      <c r="H11" s="60">
        <v>458061.80000000005</v>
      </c>
      <c r="I11" s="179"/>
      <c r="J11" s="22">
        <v>1871833.1900000013</v>
      </c>
      <c r="K11" s="179"/>
      <c r="L11" s="60">
        <v>517213.2100000002</v>
      </c>
      <c r="M11" s="23"/>
      <c r="N11" s="60">
        <v>1545373.3000000007</v>
      </c>
      <c r="O11" s="6"/>
      <c r="Q11" s="181"/>
      <c r="S11" s="181"/>
    </row>
    <row r="12" spans="1:19">
      <c r="A12" s="18" t="s">
        <v>54</v>
      </c>
      <c r="C12" s="6"/>
      <c r="D12" s="6"/>
      <c r="E12" s="179"/>
      <c r="F12" s="1"/>
      <c r="G12" s="1"/>
      <c r="H12" s="23">
        <v>-10381700.08</v>
      </c>
      <c r="I12" s="179"/>
      <c r="J12" s="23">
        <v>-10408550.060000001</v>
      </c>
      <c r="K12" s="179"/>
      <c r="L12" s="23">
        <v>-9586123.849999994</v>
      </c>
      <c r="M12" s="23"/>
      <c r="N12" s="23">
        <v>-10408550.060000001</v>
      </c>
      <c r="O12" s="6"/>
      <c r="Q12" s="181"/>
      <c r="S12" s="181"/>
    </row>
    <row r="13" spans="1:19">
      <c r="A13" s="18" t="s">
        <v>55</v>
      </c>
      <c r="C13" s="6"/>
      <c r="D13" s="6"/>
      <c r="E13" s="179"/>
      <c r="F13" s="1"/>
      <c r="G13" s="1"/>
      <c r="H13" s="72">
        <v>-48296904.840000004</v>
      </c>
      <c r="I13" s="179"/>
      <c r="J13" s="72">
        <v>-39052072.079999998</v>
      </c>
      <c r="K13" s="179"/>
      <c r="L13" s="72">
        <v>-47401764.459999993</v>
      </c>
      <c r="M13" s="25"/>
      <c r="N13" s="72">
        <v>-38266144.960000001</v>
      </c>
      <c r="O13" s="6"/>
      <c r="Q13" s="181"/>
      <c r="S13" s="181"/>
    </row>
    <row r="14" spans="1:19">
      <c r="A14" s="178" t="s">
        <v>206</v>
      </c>
      <c r="C14" s="6"/>
      <c r="D14" s="6"/>
      <c r="E14" s="179"/>
      <c r="F14" s="1"/>
      <c r="G14" s="1"/>
      <c r="H14" s="124">
        <f>SUM(H10:H13)</f>
        <v>-72764286.120000005</v>
      </c>
      <c r="I14" s="179"/>
      <c r="J14" s="124">
        <f>SUM(J10:J13)</f>
        <v>-53468081.949999996</v>
      </c>
      <c r="K14" s="179"/>
      <c r="L14" s="124">
        <f>SUM(L10:L13)</f>
        <v>-73587794.909999982</v>
      </c>
      <c r="M14" s="25"/>
      <c r="N14" s="124">
        <f>SUM(N10:N13)</f>
        <v>-53100810.82</v>
      </c>
      <c r="O14" s="6"/>
      <c r="Q14" s="181"/>
      <c r="S14" s="181"/>
    </row>
    <row r="15" spans="1:19">
      <c r="A15" s="18" t="s">
        <v>108</v>
      </c>
      <c r="C15" s="6"/>
      <c r="D15" s="6"/>
      <c r="E15" s="179"/>
      <c r="F15" s="1"/>
      <c r="G15" s="1"/>
      <c r="H15" s="60">
        <v>3166131.92</v>
      </c>
      <c r="I15" s="60"/>
      <c r="J15" s="60">
        <v>2387163.3999999994</v>
      </c>
      <c r="K15" s="179"/>
      <c r="L15" s="60">
        <v>3166131.92</v>
      </c>
      <c r="M15" s="25"/>
      <c r="N15" s="60">
        <v>2387163.3999999994</v>
      </c>
      <c r="O15" s="6"/>
      <c r="Q15" s="181"/>
      <c r="S15" s="181"/>
    </row>
    <row r="16" spans="1:19">
      <c r="A16" s="18" t="s">
        <v>107</v>
      </c>
      <c r="D16" s="6"/>
      <c r="E16" s="179"/>
      <c r="F16" s="1"/>
      <c r="G16" s="1"/>
      <c r="H16" s="23">
        <v>-175265.69</v>
      </c>
      <c r="I16" s="179"/>
      <c r="J16" s="23">
        <v>-159185.82999999999</v>
      </c>
      <c r="K16" s="179"/>
      <c r="L16" s="23">
        <v>-175265.69000000006</v>
      </c>
      <c r="M16" s="25"/>
      <c r="N16" s="23">
        <v>-159185.82999999999</v>
      </c>
      <c r="O16" s="6"/>
      <c r="Q16" s="181"/>
      <c r="S16" s="181"/>
    </row>
    <row r="17" spans="1:19">
      <c r="A17" s="6" t="s">
        <v>188</v>
      </c>
      <c r="C17" s="6"/>
      <c r="D17" s="6"/>
      <c r="E17" s="179"/>
      <c r="F17" s="71"/>
      <c r="G17" s="1"/>
      <c r="H17" s="78">
        <v>-3914860.44</v>
      </c>
      <c r="I17" s="179"/>
      <c r="J17" s="78">
        <v>-3717960.99</v>
      </c>
      <c r="K17" s="179"/>
      <c r="L17" s="68">
        <v>0</v>
      </c>
      <c r="M17" s="25"/>
      <c r="N17" s="68">
        <v>0</v>
      </c>
      <c r="O17" s="6"/>
      <c r="Q17" s="181"/>
      <c r="S17" s="181"/>
    </row>
    <row r="18" spans="1:19">
      <c r="A18" s="18" t="s">
        <v>179</v>
      </c>
      <c r="C18" s="6"/>
      <c r="D18" s="6"/>
      <c r="E18" s="179"/>
      <c r="F18" s="71"/>
      <c r="G18" s="1"/>
      <c r="H18" s="65">
        <v>-16061.49</v>
      </c>
      <c r="I18" s="179"/>
      <c r="J18" s="65">
        <v>-13700</v>
      </c>
      <c r="K18" s="179"/>
      <c r="L18" s="34">
        <v>0</v>
      </c>
      <c r="M18" s="80"/>
      <c r="N18" s="34">
        <v>0</v>
      </c>
      <c r="O18" s="6"/>
      <c r="Q18" s="181"/>
      <c r="S18" s="181"/>
    </row>
    <row r="19" spans="1:19">
      <c r="A19" s="178" t="s">
        <v>207</v>
      </c>
      <c r="B19" s="6"/>
      <c r="C19" s="182"/>
      <c r="D19" s="182"/>
      <c r="E19" s="179"/>
      <c r="F19" s="1"/>
      <c r="G19" s="1"/>
      <c r="H19" s="124">
        <f>SUM(H14:H18)</f>
        <v>-73704341.819999993</v>
      </c>
      <c r="I19" s="179"/>
      <c r="J19" s="124">
        <f>SUM(J14:J18)</f>
        <v>-54971765.369999997</v>
      </c>
      <c r="K19" s="179"/>
      <c r="L19" s="124">
        <f>SUM(L14:L18)</f>
        <v>-70596928.679999977</v>
      </c>
      <c r="M19" s="82"/>
      <c r="N19" s="124">
        <f>SUM(N14:N18)</f>
        <v>-50872833.25</v>
      </c>
      <c r="O19" s="6"/>
      <c r="Q19" s="181"/>
    </row>
    <row r="20" spans="1:19">
      <c r="A20" s="18" t="s">
        <v>211</v>
      </c>
      <c r="B20" s="6"/>
      <c r="C20" s="182"/>
      <c r="D20" s="182"/>
      <c r="E20" s="179"/>
      <c r="F20" s="17">
        <v>14.2</v>
      </c>
      <c r="G20" s="17"/>
      <c r="H20" s="183">
        <v>12911352.33</v>
      </c>
      <c r="I20" s="18"/>
      <c r="J20" s="25">
        <v>10292468.890000001</v>
      </c>
      <c r="K20" s="18"/>
      <c r="L20" s="183">
        <v>13238422.379999995</v>
      </c>
      <c r="M20" s="23"/>
      <c r="N20" s="25">
        <v>10292468.890000001</v>
      </c>
      <c r="O20" s="6"/>
      <c r="Q20" s="181"/>
    </row>
    <row r="21" spans="1:19">
      <c r="A21" s="178" t="s">
        <v>209</v>
      </c>
      <c r="B21" s="179"/>
      <c r="C21" s="6"/>
      <c r="D21" s="6"/>
      <c r="E21" s="179"/>
      <c r="F21" s="1"/>
      <c r="G21" s="1"/>
      <c r="H21" s="122">
        <f>SUM(H19:H20)</f>
        <v>-60792989.489999995</v>
      </c>
      <c r="I21" s="179"/>
      <c r="J21" s="122">
        <f>SUM(J19:J20)</f>
        <v>-44679296.479999997</v>
      </c>
      <c r="K21" s="179"/>
      <c r="L21" s="122">
        <f>SUM(L19:L20)</f>
        <v>-57358506.299999982</v>
      </c>
      <c r="M21" s="82"/>
      <c r="N21" s="122">
        <f>SUM(N19:N20)</f>
        <v>-40580364.359999999</v>
      </c>
      <c r="O21" s="6"/>
      <c r="Q21" s="181"/>
    </row>
    <row r="22" spans="1:19">
      <c r="A22" s="178" t="s">
        <v>56</v>
      </c>
      <c r="B22" s="178"/>
      <c r="C22" s="18"/>
      <c r="D22" s="18"/>
      <c r="E22" s="179"/>
      <c r="F22" s="1"/>
      <c r="G22" s="1"/>
      <c r="H22" s="1"/>
      <c r="I22" s="179"/>
      <c r="J22" s="179"/>
      <c r="K22" s="179"/>
      <c r="L22" s="23"/>
      <c r="M22" s="23"/>
      <c r="N22" s="23"/>
      <c r="O22" s="6"/>
    </row>
    <row r="23" spans="1:19">
      <c r="A23" s="178" t="s">
        <v>62</v>
      </c>
      <c r="B23" s="18"/>
      <c r="C23" s="18"/>
      <c r="D23" s="18"/>
      <c r="E23" s="179"/>
      <c r="F23" s="182"/>
      <c r="G23" s="182"/>
      <c r="H23" s="182"/>
      <c r="I23" s="179"/>
      <c r="J23" s="179"/>
      <c r="K23" s="179"/>
      <c r="L23" s="23"/>
      <c r="M23" s="23"/>
      <c r="N23" s="23"/>
      <c r="O23" s="6"/>
    </row>
    <row r="24" spans="1:19">
      <c r="A24" s="178"/>
      <c r="B24" s="178" t="s">
        <v>136</v>
      </c>
      <c r="C24" s="18"/>
      <c r="D24" s="18"/>
      <c r="E24" s="179"/>
      <c r="F24" s="182"/>
      <c r="G24" s="182"/>
      <c r="H24" s="182"/>
      <c r="I24" s="179"/>
      <c r="J24" s="179"/>
      <c r="K24" s="179"/>
      <c r="L24" s="23"/>
      <c r="M24" s="23"/>
      <c r="N24" s="23"/>
      <c r="O24" s="6"/>
    </row>
    <row r="25" spans="1:19">
      <c r="B25" s="18" t="s">
        <v>57</v>
      </c>
      <c r="C25" s="18"/>
      <c r="D25" s="18"/>
      <c r="E25" s="179"/>
      <c r="F25" s="184"/>
      <c r="G25" s="184"/>
      <c r="H25" s="68">
        <v>0</v>
      </c>
      <c r="I25" s="179"/>
      <c r="J25" s="78">
        <v>46287.53</v>
      </c>
      <c r="K25" s="179"/>
      <c r="L25" s="27">
        <v>0</v>
      </c>
      <c r="M25" s="27"/>
      <c r="N25" s="28">
        <v>0</v>
      </c>
      <c r="O25" s="6"/>
    </row>
    <row r="26" spans="1:19">
      <c r="B26" s="18" t="s">
        <v>184</v>
      </c>
      <c r="C26" s="18"/>
      <c r="D26" s="18"/>
      <c r="E26" s="179"/>
      <c r="F26" s="184"/>
      <c r="G26" s="184"/>
      <c r="H26" s="68"/>
      <c r="I26" s="179"/>
      <c r="J26" s="65"/>
      <c r="K26" s="179"/>
      <c r="L26" s="27"/>
      <c r="M26" s="27"/>
      <c r="O26" s="6"/>
    </row>
    <row r="27" spans="1:19">
      <c r="B27" s="18" t="s">
        <v>185</v>
      </c>
      <c r="C27" s="18"/>
      <c r="D27" s="18"/>
      <c r="E27" s="179"/>
      <c r="F27" s="185"/>
      <c r="G27" s="185"/>
      <c r="H27" s="119">
        <f>SUM(H25:H25)</f>
        <v>0</v>
      </c>
      <c r="I27" s="179"/>
      <c r="J27" s="118">
        <f>SUM(J25:J25)</f>
        <v>46287.53</v>
      </c>
      <c r="K27" s="179"/>
      <c r="L27" s="119">
        <f>SUM(L25:L25)</f>
        <v>0</v>
      </c>
      <c r="M27" s="27"/>
      <c r="N27" s="119">
        <f>SUM(N25:N25)</f>
        <v>0</v>
      </c>
      <c r="O27" s="6"/>
    </row>
    <row r="28" spans="1:19" hidden="1">
      <c r="A28" s="178" t="s">
        <v>62</v>
      </c>
      <c r="B28" s="18"/>
      <c r="C28" s="18"/>
      <c r="D28" s="18"/>
      <c r="E28" s="179"/>
      <c r="F28" s="185"/>
      <c r="G28" s="185"/>
      <c r="H28" s="30"/>
      <c r="I28" s="179"/>
      <c r="J28" s="30"/>
      <c r="K28" s="179"/>
      <c r="L28" s="68"/>
      <c r="M28" s="117"/>
      <c r="N28" s="68"/>
      <c r="O28" s="6"/>
    </row>
    <row r="29" spans="1:19" hidden="1">
      <c r="A29" s="178"/>
      <c r="B29" s="178" t="s">
        <v>133</v>
      </c>
      <c r="C29" s="18"/>
      <c r="D29" s="18"/>
      <c r="E29" s="179"/>
      <c r="F29" s="185"/>
      <c r="G29" s="185"/>
      <c r="H29" s="30"/>
      <c r="I29" s="179"/>
      <c r="J29" s="30"/>
      <c r="K29" s="179"/>
      <c r="L29" s="68"/>
      <c r="M29" s="117"/>
      <c r="N29" s="68"/>
      <c r="O29" s="6"/>
    </row>
    <row r="30" spans="1:19" hidden="1">
      <c r="B30" s="18" t="s">
        <v>135</v>
      </c>
      <c r="C30" s="18"/>
      <c r="D30" s="18"/>
      <c r="E30" s="179"/>
      <c r="F30" s="185"/>
      <c r="G30" s="185"/>
      <c r="H30" s="68">
        <v>0</v>
      </c>
      <c r="I30" s="179"/>
      <c r="J30" s="68">
        <v>0</v>
      </c>
      <c r="K30" s="179"/>
      <c r="L30" s="68">
        <v>0</v>
      </c>
      <c r="M30" s="27"/>
      <c r="N30" s="68">
        <v>0</v>
      </c>
      <c r="O30" s="6"/>
    </row>
    <row r="31" spans="1:19" hidden="1">
      <c r="B31" s="18" t="s">
        <v>134</v>
      </c>
      <c r="C31" s="18"/>
      <c r="D31" s="18"/>
      <c r="E31" s="179"/>
      <c r="F31" s="185"/>
      <c r="G31" s="185"/>
      <c r="H31" s="68">
        <v>0</v>
      </c>
      <c r="I31" s="186"/>
      <c r="J31" s="68">
        <v>0</v>
      </c>
      <c r="K31" s="186"/>
      <c r="L31" s="68">
        <v>0</v>
      </c>
      <c r="M31" s="27"/>
      <c r="N31" s="68">
        <v>0</v>
      </c>
      <c r="O31" s="6"/>
    </row>
    <row r="32" spans="1:19" hidden="1">
      <c r="B32" s="18" t="s">
        <v>186</v>
      </c>
      <c r="C32" s="18"/>
      <c r="D32" s="18"/>
      <c r="E32" s="179"/>
      <c r="F32" s="185"/>
      <c r="G32" s="185"/>
      <c r="H32" s="68"/>
      <c r="I32" s="186"/>
      <c r="J32" s="68"/>
      <c r="K32" s="186"/>
      <c r="L32" s="68"/>
      <c r="M32" s="27"/>
      <c r="N32" s="68"/>
      <c r="O32" s="6"/>
    </row>
    <row r="33" spans="1:18" hidden="1">
      <c r="B33" s="18" t="s">
        <v>185</v>
      </c>
      <c r="C33" s="18"/>
      <c r="D33" s="18"/>
      <c r="E33" s="179"/>
      <c r="F33" s="185"/>
      <c r="G33" s="185"/>
      <c r="H33" s="187">
        <f>SUM(H30:H31)</f>
        <v>0</v>
      </c>
      <c r="I33" s="179"/>
      <c r="J33" s="50">
        <f>SUM(J30:J31)</f>
        <v>0</v>
      </c>
      <c r="K33" s="179"/>
      <c r="L33" s="187">
        <f>SUM(L30:L31)</f>
        <v>0</v>
      </c>
      <c r="M33" s="27"/>
      <c r="N33" s="50">
        <f>SUM(N30:N31)</f>
        <v>0</v>
      </c>
      <c r="O33" s="6"/>
    </row>
    <row r="34" spans="1:18">
      <c r="A34" s="178" t="s">
        <v>187</v>
      </c>
      <c r="B34" s="18"/>
      <c r="C34" s="18"/>
      <c r="D34" s="18"/>
      <c r="E34" s="179"/>
      <c r="F34" s="185"/>
      <c r="G34" s="185"/>
      <c r="H34" s="50">
        <f>H33+H27</f>
        <v>0</v>
      </c>
      <c r="I34" s="179"/>
      <c r="J34" s="116">
        <f>J33+J27</f>
        <v>46287.53</v>
      </c>
      <c r="K34" s="179"/>
      <c r="L34" s="50">
        <f>L33+L27</f>
        <v>0</v>
      </c>
      <c r="M34" s="27"/>
      <c r="N34" s="50">
        <f>N33+N27</f>
        <v>0</v>
      </c>
      <c r="O34" s="6"/>
    </row>
    <row r="35" spans="1:18" ht="24" thickBot="1">
      <c r="A35" s="178" t="s">
        <v>123</v>
      </c>
      <c r="B35" s="188"/>
      <c r="C35" s="179"/>
      <c r="D35" s="6"/>
      <c r="E35" s="179"/>
      <c r="F35" s="1"/>
      <c r="G35" s="1"/>
      <c r="H35" s="35">
        <f>H21+H34</f>
        <v>-60792989.489999995</v>
      </c>
      <c r="I35" s="179"/>
      <c r="J35" s="35">
        <f>J21+J34</f>
        <v>-44633008.949999996</v>
      </c>
      <c r="K35" s="179"/>
      <c r="L35" s="35">
        <f>L21+L34</f>
        <v>-57358506.299999982</v>
      </c>
      <c r="M35" s="29"/>
      <c r="N35" s="35">
        <f>N21+N34</f>
        <v>-40580364.359999999</v>
      </c>
      <c r="O35" s="6"/>
    </row>
    <row r="36" spans="1:18" ht="24" thickTop="1">
      <c r="A36" s="178" t="s">
        <v>210</v>
      </c>
      <c r="B36" s="182"/>
      <c r="C36" s="6"/>
      <c r="D36" s="6"/>
      <c r="E36" s="179"/>
      <c r="F36" s="1"/>
      <c r="G36" s="1"/>
      <c r="H36" s="1"/>
      <c r="I36" s="179"/>
      <c r="J36" s="179"/>
      <c r="K36" s="179"/>
      <c r="O36" s="6"/>
    </row>
    <row r="37" spans="1:18" ht="24" thickBot="1">
      <c r="B37" s="182" t="s">
        <v>115</v>
      </c>
      <c r="C37" s="6"/>
      <c r="D37" s="6"/>
      <c r="E37" s="179"/>
      <c r="F37" s="1"/>
      <c r="G37" s="1"/>
      <c r="H37" s="30">
        <v>-60794609.799999997</v>
      </c>
      <c r="I37" s="179"/>
      <c r="J37" s="30">
        <v>-44679623.209999993</v>
      </c>
      <c r="K37" s="31"/>
      <c r="L37" s="76">
        <v>-57358506.299999982</v>
      </c>
      <c r="M37" s="30"/>
      <c r="N37" s="76">
        <v>-40580364.359999999</v>
      </c>
      <c r="O37" s="6"/>
    </row>
    <row r="38" spans="1:18" ht="24" thickTop="1">
      <c r="B38" s="182" t="s">
        <v>58</v>
      </c>
      <c r="C38" s="6"/>
      <c r="D38" s="6"/>
      <c r="E38" s="179"/>
      <c r="F38" s="1"/>
      <c r="G38" s="1"/>
      <c r="H38" s="84">
        <v>1620.31</v>
      </c>
      <c r="I38" s="6"/>
      <c r="J38" s="84">
        <v>326.73</v>
      </c>
      <c r="K38" s="32"/>
      <c r="L38" s="20"/>
      <c r="M38" s="20"/>
      <c r="N38" s="20"/>
      <c r="O38" s="6"/>
    </row>
    <row r="39" spans="1:18" ht="24" thickBot="1">
      <c r="B39" s="182"/>
      <c r="C39" s="6"/>
      <c r="D39" s="6"/>
      <c r="E39" s="179"/>
      <c r="F39" s="1"/>
      <c r="G39" s="1"/>
      <c r="H39" s="85">
        <v>-60792989.489999995</v>
      </c>
      <c r="I39" s="6"/>
      <c r="J39" s="85">
        <v>-44679296.479999997</v>
      </c>
      <c r="K39" s="32"/>
      <c r="L39" s="68"/>
      <c r="M39" s="20"/>
      <c r="N39" s="68"/>
      <c r="O39" s="6"/>
    </row>
    <row r="40" spans="1:18" ht="24" thickTop="1">
      <c r="A40" s="178" t="s">
        <v>121</v>
      </c>
      <c r="B40" s="182"/>
      <c r="C40" s="6"/>
      <c r="D40" s="6"/>
      <c r="E40" s="179"/>
      <c r="F40" s="1"/>
      <c r="G40" s="1"/>
      <c r="H40" s="18"/>
      <c r="I40" s="179"/>
      <c r="J40" s="179"/>
      <c r="K40" s="189"/>
      <c r="L40" s="30"/>
      <c r="M40" s="30"/>
      <c r="N40" s="30"/>
      <c r="O40" s="6"/>
    </row>
    <row r="41" spans="1:18" ht="24" thickBot="1">
      <c r="B41" s="182" t="s">
        <v>115</v>
      </c>
      <c r="C41" s="6"/>
      <c r="D41" s="6"/>
      <c r="E41" s="179"/>
      <c r="F41" s="1"/>
      <c r="G41" s="1"/>
      <c r="H41" s="84">
        <v>-60794609.799999997</v>
      </c>
      <c r="I41" s="179"/>
      <c r="J41" s="84">
        <v>-44633335.679999992</v>
      </c>
      <c r="K41" s="189"/>
      <c r="L41" s="76">
        <v>-57358506.299999982</v>
      </c>
      <c r="M41" s="30"/>
      <c r="N41" s="76">
        <v>-40580364.359999999</v>
      </c>
      <c r="O41" s="6"/>
    </row>
    <row r="42" spans="1:18" ht="24" thickTop="1">
      <c r="B42" s="182" t="s">
        <v>58</v>
      </c>
      <c r="C42" s="6"/>
      <c r="D42" s="6"/>
      <c r="E42" s="179"/>
      <c r="F42" s="1"/>
      <c r="G42" s="1"/>
      <c r="H42" s="84">
        <v>1620.31</v>
      </c>
      <c r="I42" s="179"/>
      <c r="J42" s="84">
        <v>326.73</v>
      </c>
      <c r="K42" s="32"/>
      <c r="L42" s="20"/>
      <c r="M42" s="20"/>
      <c r="N42" s="20"/>
      <c r="O42" s="6"/>
    </row>
    <row r="43" spans="1:18" ht="24" thickBot="1">
      <c r="B43" s="182"/>
      <c r="C43" s="6"/>
      <c r="D43" s="6"/>
      <c r="E43" s="179"/>
      <c r="F43" s="1"/>
      <c r="G43" s="1"/>
      <c r="H43" s="75">
        <v>-60792989.489999995</v>
      </c>
      <c r="I43" s="6"/>
      <c r="J43" s="75">
        <v>-44633008.949999996</v>
      </c>
      <c r="K43" s="32"/>
      <c r="L43" s="68"/>
      <c r="M43" s="20"/>
      <c r="N43" s="68"/>
      <c r="O43" s="6"/>
    </row>
    <row r="44" spans="1:18" s="178" customFormat="1" ht="24" thickTop="1">
      <c r="A44" s="178" t="s">
        <v>122</v>
      </c>
      <c r="B44" s="179"/>
      <c r="C44" s="179"/>
      <c r="D44" s="179"/>
      <c r="E44" s="179"/>
      <c r="F44" s="177"/>
      <c r="G44" s="177"/>
      <c r="H44" s="177"/>
      <c r="L44" s="32"/>
      <c r="M44" s="32"/>
      <c r="N44" s="32"/>
      <c r="O44" s="179"/>
      <c r="P44" s="61"/>
      <c r="R44" s="61"/>
    </row>
    <row r="45" spans="1:18">
      <c r="A45" s="6" t="s">
        <v>120</v>
      </c>
      <c r="C45" s="6"/>
      <c r="D45" s="6"/>
      <c r="E45" s="18"/>
      <c r="F45" s="1"/>
      <c r="G45" s="1"/>
      <c r="H45" s="64">
        <f>H21/H46</f>
        <v>-0.10132164914999998</v>
      </c>
      <c r="I45" s="190"/>
      <c r="J45" s="64">
        <f>J21/J46</f>
        <v>-7.4465494133333324E-2</v>
      </c>
      <c r="K45" s="190"/>
      <c r="L45" s="64">
        <f>L21/L46</f>
        <v>-9.5597510499999969E-2</v>
      </c>
      <c r="M45" s="64"/>
      <c r="N45" s="64">
        <f>N21/N46</f>
        <v>-6.7633940599999998E-2</v>
      </c>
      <c r="O45" s="6"/>
      <c r="Q45" s="181"/>
    </row>
    <row r="46" spans="1:18">
      <c r="A46" s="6" t="s">
        <v>59</v>
      </c>
      <c r="C46" s="6"/>
      <c r="D46" s="6"/>
      <c r="E46" s="179"/>
      <c r="F46" s="1"/>
      <c r="G46" s="1"/>
      <c r="H46" s="33">
        <v>600000000</v>
      </c>
      <c r="I46" s="179"/>
      <c r="J46" s="33">
        <v>600000000</v>
      </c>
      <c r="K46" s="33"/>
      <c r="L46" s="33">
        <v>600000000</v>
      </c>
      <c r="M46" s="33"/>
      <c r="N46" s="33">
        <v>600000000</v>
      </c>
      <c r="O46" s="191"/>
    </row>
    <row r="47" spans="1:18" ht="10.199999999999999" customHeight="1">
      <c r="B47" s="6"/>
      <c r="C47" s="6"/>
      <c r="D47" s="6"/>
      <c r="E47" s="179"/>
      <c r="F47" s="1"/>
      <c r="G47" s="1"/>
      <c r="H47" s="1"/>
      <c r="I47" s="179"/>
      <c r="J47" s="179"/>
      <c r="K47" s="26"/>
      <c r="L47" s="26"/>
      <c r="M47" s="26"/>
      <c r="N47" s="26"/>
      <c r="O47" s="6"/>
    </row>
    <row r="48" spans="1:18">
      <c r="B48" s="6"/>
      <c r="C48" s="6"/>
      <c r="D48" s="6"/>
      <c r="E48" s="179"/>
      <c r="F48" s="1"/>
      <c r="G48" s="1"/>
      <c r="H48" s="1"/>
      <c r="I48" s="179"/>
      <c r="J48" s="179"/>
      <c r="K48" s="179"/>
      <c r="O48" s="6"/>
    </row>
    <row r="49" spans="1:15">
      <c r="A49" s="37" t="s">
        <v>117</v>
      </c>
      <c r="B49" s="6"/>
      <c r="C49" s="6"/>
      <c r="D49" s="6"/>
      <c r="E49" s="179"/>
      <c r="F49" s="1"/>
      <c r="G49" s="1"/>
      <c r="H49" s="1"/>
      <c r="I49" s="179"/>
      <c r="J49" s="179"/>
      <c r="K49" s="179"/>
      <c r="O49" s="6"/>
    </row>
    <row r="50" spans="1:15">
      <c r="A50" s="37"/>
      <c r="B50" s="6"/>
      <c r="C50" s="6"/>
      <c r="D50" s="6"/>
      <c r="E50" s="179"/>
      <c r="F50" s="1"/>
      <c r="G50" s="1"/>
      <c r="H50" s="1"/>
      <c r="I50" s="179"/>
      <c r="J50" s="179"/>
      <c r="K50" s="179"/>
      <c r="O50" s="6"/>
    </row>
    <row r="51" spans="1:15">
      <c r="A51" s="37"/>
      <c r="B51" s="6"/>
      <c r="C51" s="6"/>
      <c r="D51" s="6"/>
      <c r="E51" s="179"/>
      <c r="F51" s="1"/>
      <c r="G51" s="1"/>
      <c r="H51" s="1"/>
      <c r="I51" s="179"/>
      <c r="J51" s="179"/>
      <c r="K51" s="179"/>
      <c r="O51" s="6"/>
    </row>
    <row r="52" spans="1:15">
      <c r="A52" s="37"/>
      <c r="B52" s="6"/>
      <c r="C52" s="6"/>
      <c r="D52" s="6"/>
      <c r="E52" s="179"/>
      <c r="F52" s="1"/>
      <c r="G52" s="1"/>
      <c r="H52" s="1"/>
      <c r="I52" s="179"/>
      <c r="J52" s="179"/>
      <c r="K52" s="179"/>
      <c r="O52" s="6"/>
    </row>
    <row r="53" spans="1:15">
      <c r="A53" s="37"/>
      <c r="B53" s="6"/>
      <c r="C53" s="6"/>
      <c r="D53" s="6"/>
      <c r="E53" s="179"/>
      <c r="F53" s="1"/>
      <c r="G53" s="1"/>
      <c r="H53" s="1"/>
      <c r="I53" s="179"/>
      <c r="J53" s="179"/>
      <c r="K53" s="179"/>
      <c r="O53" s="6"/>
    </row>
    <row r="54" spans="1:15">
      <c r="B54" s="200" t="s">
        <v>60</v>
      </c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</row>
    <row r="55" spans="1:15">
      <c r="B55" s="200" t="s">
        <v>61</v>
      </c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</row>
  </sheetData>
  <mergeCells count="8">
    <mergeCell ref="B54:N54"/>
    <mergeCell ref="B55:N55"/>
    <mergeCell ref="A1:O1"/>
    <mergeCell ref="A2:O2"/>
    <mergeCell ref="A3:O3"/>
    <mergeCell ref="A4:O4"/>
    <mergeCell ref="H6:J6"/>
    <mergeCell ref="L6:N6"/>
  </mergeCells>
  <pageMargins left="0.70866141732283472" right="0.31496062992125984" top="0.19685039370078741" bottom="0.19685039370078741" header="0.31496062992125984" footer="0.31496062992125984"/>
  <pageSetup paperSize="9" scale="69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1"/>
  <sheetViews>
    <sheetView view="pageBreakPreview" zoomScale="80" zoomScaleNormal="80" zoomScaleSheetLayoutView="80" zoomScalePageLayoutView="80" workbookViewId="0">
      <selection activeCell="P1" sqref="P1"/>
    </sheetView>
  </sheetViews>
  <sheetFormatPr defaultColWidth="9.109375" defaultRowHeight="23.4"/>
  <cols>
    <col min="1" max="1" width="2.109375" style="18" customWidth="1"/>
    <col min="2" max="2" width="9.109375" style="180"/>
    <col min="3" max="3" width="10.109375" style="180" customWidth="1"/>
    <col min="4" max="4" width="34.109375" style="180" customWidth="1"/>
    <col min="5" max="5" width="1.109375" style="180" customWidth="1"/>
    <col min="6" max="6" width="5.21875" style="180" customWidth="1"/>
    <col min="7" max="7" width="1.109375" style="180" customWidth="1"/>
    <col min="8" max="8" width="17" style="180" bestFit="1" customWidth="1"/>
    <col min="9" max="9" width="1" style="180" customWidth="1"/>
    <col min="10" max="10" width="17" style="180" bestFit="1" customWidth="1"/>
    <col min="11" max="11" width="1" style="180" customWidth="1"/>
    <col min="12" max="12" width="17" style="28" bestFit="1" customWidth="1"/>
    <col min="13" max="13" width="1" style="28" customWidth="1"/>
    <col min="14" max="14" width="17" style="28" bestFit="1" customWidth="1"/>
    <col min="15" max="15" width="1" style="180" customWidth="1"/>
    <col min="16" max="16" width="13.6640625" style="36" customWidth="1"/>
    <col min="17" max="17" width="16.44140625" style="18" customWidth="1"/>
    <col min="18" max="18" width="13.21875" style="36" customWidth="1"/>
    <col min="19" max="19" width="13.44140625" style="18" customWidth="1"/>
    <col min="20" max="16384" width="9.109375" style="18"/>
  </cols>
  <sheetData>
    <row r="1" spans="1:19" s="178" customForma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61"/>
      <c r="R1" s="61"/>
    </row>
    <row r="2" spans="1:19" s="178" customFormat="1">
      <c r="A2" s="201" t="s">
        <v>49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61"/>
      <c r="R2" s="61"/>
    </row>
    <row r="3" spans="1:19" s="178" customFormat="1">
      <c r="A3" s="198" t="s">
        <v>200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61"/>
      <c r="R3" s="61"/>
    </row>
    <row r="4" spans="1:19">
      <c r="A4" s="198" t="s">
        <v>50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9">
      <c r="B5" s="6"/>
      <c r="C5" s="6"/>
      <c r="D5" s="6"/>
      <c r="E5" s="6"/>
      <c r="F5" s="19"/>
      <c r="G5" s="19"/>
      <c r="H5" s="19"/>
      <c r="I5" s="19"/>
      <c r="J5" s="19"/>
      <c r="K5" s="19"/>
      <c r="L5" s="20"/>
      <c r="M5" s="20"/>
      <c r="N5" s="21" t="s">
        <v>6</v>
      </c>
      <c r="O5" s="6"/>
    </row>
    <row r="6" spans="1:19">
      <c r="B6" s="6"/>
      <c r="C6" s="6"/>
      <c r="D6" s="6"/>
      <c r="E6" s="6"/>
      <c r="F6" s="19"/>
      <c r="G6" s="19"/>
      <c r="H6" s="199" t="s">
        <v>4</v>
      </c>
      <c r="I6" s="199"/>
      <c r="J6" s="199"/>
      <c r="K6" s="46"/>
      <c r="L6" s="199" t="s">
        <v>5</v>
      </c>
      <c r="M6" s="199"/>
      <c r="N6" s="199"/>
      <c r="O6" s="6"/>
    </row>
    <row r="7" spans="1:19">
      <c r="B7" s="6"/>
      <c r="C7" s="6"/>
      <c r="D7" s="6"/>
      <c r="E7" s="179"/>
      <c r="F7" s="19" t="s">
        <v>3</v>
      </c>
      <c r="G7" s="19"/>
      <c r="H7" s="74" t="s">
        <v>197</v>
      </c>
      <c r="I7" s="18"/>
      <c r="J7" s="74" t="s">
        <v>198</v>
      </c>
      <c r="K7" s="3"/>
      <c r="L7" s="74" t="s">
        <v>197</v>
      </c>
      <c r="M7" s="18"/>
      <c r="N7" s="74" t="s">
        <v>198</v>
      </c>
      <c r="O7" s="6"/>
    </row>
    <row r="8" spans="1:19">
      <c r="A8" s="18" t="s">
        <v>51</v>
      </c>
      <c r="C8" s="6"/>
      <c r="D8" s="6"/>
      <c r="E8" s="179"/>
      <c r="F8" s="1"/>
      <c r="G8" s="1"/>
      <c r="H8" s="22">
        <v>775041641.44000006</v>
      </c>
      <c r="I8" s="179"/>
      <c r="J8" s="22">
        <v>704152490.19999993</v>
      </c>
      <c r="K8" s="179"/>
      <c r="L8" s="22">
        <v>749170457.41000009</v>
      </c>
      <c r="M8" s="23"/>
      <c r="N8" s="22">
        <v>701857125.70999992</v>
      </c>
      <c r="O8" s="6"/>
      <c r="Q8" s="181"/>
      <c r="S8" s="181"/>
    </row>
    <row r="9" spans="1:19">
      <c r="A9" s="18" t="s">
        <v>52</v>
      </c>
      <c r="C9" s="6"/>
      <c r="D9" s="6"/>
      <c r="E9" s="179"/>
      <c r="F9" s="1"/>
      <c r="G9" s="1"/>
      <c r="H9" s="24">
        <v>-400164026.44</v>
      </c>
      <c r="I9" s="179"/>
      <c r="J9" s="24">
        <v>-354378906.05000001</v>
      </c>
      <c r="K9" s="179"/>
      <c r="L9" s="24">
        <v>-376783191.22000003</v>
      </c>
      <c r="M9" s="23"/>
      <c r="N9" s="24">
        <v>-351419809.01999998</v>
      </c>
      <c r="O9" s="6"/>
      <c r="Q9" s="181"/>
      <c r="S9" s="181"/>
    </row>
    <row r="10" spans="1:19">
      <c r="A10" s="178" t="s">
        <v>127</v>
      </c>
      <c r="C10" s="6"/>
      <c r="D10" s="6"/>
      <c r="E10" s="179"/>
      <c r="F10" s="1"/>
      <c r="G10" s="1"/>
      <c r="H10" s="60">
        <f>SUM(H8:H9)</f>
        <v>374877615.00000006</v>
      </c>
      <c r="I10" s="179"/>
      <c r="J10" s="60">
        <f>SUM(J8:J9)</f>
        <v>349773584.14999992</v>
      </c>
      <c r="K10" s="179"/>
      <c r="L10" s="60">
        <f>SUM(L8:L9)</f>
        <v>372387266.19000006</v>
      </c>
      <c r="M10" s="25"/>
      <c r="N10" s="60">
        <f>SUM(N8:N9)</f>
        <v>350437316.68999994</v>
      </c>
      <c r="O10" s="6"/>
      <c r="Q10" s="181"/>
      <c r="S10" s="181"/>
    </row>
    <row r="11" spans="1:19">
      <c r="A11" s="18" t="s">
        <v>53</v>
      </c>
      <c r="C11" s="6"/>
      <c r="D11" s="6"/>
      <c r="E11" s="179"/>
      <c r="F11" s="1"/>
      <c r="G11" s="1"/>
      <c r="H11" s="60">
        <v>1995585.2</v>
      </c>
      <c r="I11" s="179"/>
      <c r="J11" s="22">
        <v>4992691.9300000006</v>
      </c>
      <c r="K11" s="179"/>
      <c r="L11" s="60">
        <v>2016705.12</v>
      </c>
      <c r="M11" s="23"/>
      <c r="N11" s="60">
        <v>4189093.0200000005</v>
      </c>
      <c r="O11" s="6"/>
      <c r="Q11" s="181"/>
      <c r="S11" s="181"/>
    </row>
    <row r="12" spans="1:19">
      <c r="A12" s="18" t="s">
        <v>54</v>
      </c>
      <c r="C12" s="6"/>
      <c r="D12" s="6"/>
      <c r="E12" s="179"/>
      <c r="F12" s="1"/>
      <c r="G12" s="1"/>
      <c r="H12" s="23">
        <v>-48365883.159999996</v>
      </c>
      <c r="I12" s="179"/>
      <c r="J12" s="23">
        <v>-55650925.299999997</v>
      </c>
      <c r="K12" s="179"/>
      <c r="L12" s="23">
        <v>-47570306.93</v>
      </c>
      <c r="M12" s="23"/>
      <c r="N12" s="23">
        <v>-55650925.299999997</v>
      </c>
      <c r="O12" s="6"/>
      <c r="Q12" s="181"/>
      <c r="S12" s="181"/>
    </row>
    <row r="13" spans="1:19">
      <c r="A13" s="18" t="s">
        <v>55</v>
      </c>
      <c r="C13" s="6"/>
      <c r="D13" s="6"/>
      <c r="E13" s="179"/>
      <c r="F13" s="1"/>
      <c r="G13" s="1"/>
      <c r="H13" s="72">
        <v>-135689676.71999997</v>
      </c>
      <c r="I13" s="179"/>
      <c r="J13" s="72">
        <v>-110942948.45999999</v>
      </c>
      <c r="K13" s="179"/>
      <c r="L13" s="72">
        <v>-134293014.03999999</v>
      </c>
      <c r="M13" s="25"/>
      <c r="N13" s="72">
        <v>-121120927.98</v>
      </c>
      <c r="O13" s="6"/>
      <c r="Q13" s="181"/>
      <c r="S13" s="181"/>
    </row>
    <row r="14" spans="1:19">
      <c r="A14" s="178" t="s">
        <v>126</v>
      </c>
      <c r="C14" s="6"/>
      <c r="D14" s="6"/>
      <c r="E14" s="179"/>
      <c r="F14" s="1"/>
      <c r="G14" s="1"/>
      <c r="H14" s="60">
        <f>SUM(H10:H13)</f>
        <v>192817640.32000011</v>
      </c>
      <c r="I14" s="179"/>
      <c r="J14" s="60">
        <f>SUM(J10:J13)</f>
        <v>188172402.31999993</v>
      </c>
      <c r="K14" s="179"/>
      <c r="L14" s="60">
        <f>SUM(L10:L13)</f>
        <v>192540650.34000006</v>
      </c>
      <c r="M14" s="25"/>
      <c r="N14" s="60">
        <f>SUM(N10:N13)</f>
        <v>177854556.42999989</v>
      </c>
      <c r="O14" s="6"/>
      <c r="Q14" s="181"/>
      <c r="S14" s="181"/>
    </row>
    <row r="15" spans="1:19">
      <c r="A15" s="18" t="s">
        <v>108</v>
      </c>
      <c r="C15" s="6"/>
      <c r="D15" s="6"/>
      <c r="E15" s="179"/>
      <c r="F15" s="1"/>
      <c r="G15" s="1"/>
      <c r="H15" s="22">
        <v>8181154.8499999996</v>
      </c>
      <c r="I15" s="22"/>
      <c r="J15" s="22">
        <v>7200461.0199999996</v>
      </c>
      <c r="K15" s="179"/>
      <c r="L15" s="22">
        <v>8181154.8499999996</v>
      </c>
      <c r="M15" s="25"/>
      <c r="N15" s="22">
        <v>7200461.0199999996</v>
      </c>
      <c r="O15" s="6"/>
      <c r="Q15" s="181"/>
      <c r="S15" s="181"/>
    </row>
    <row r="16" spans="1:19">
      <c r="A16" s="18" t="s">
        <v>107</v>
      </c>
      <c r="D16" s="6"/>
      <c r="E16" s="179"/>
      <c r="F16" s="1"/>
      <c r="G16" s="1"/>
      <c r="H16" s="23">
        <v>-466601.03</v>
      </c>
      <c r="I16" s="179"/>
      <c r="J16" s="23">
        <v>-386245.98</v>
      </c>
      <c r="K16" s="179"/>
      <c r="L16" s="23">
        <v>-466601.03</v>
      </c>
      <c r="M16" s="25"/>
      <c r="N16" s="23">
        <v>-386245.98</v>
      </c>
      <c r="O16" s="6"/>
      <c r="Q16" s="181"/>
      <c r="S16" s="181"/>
    </row>
    <row r="17" spans="1:19">
      <c r="A17" s="6" t="s">
        <v>140</v>
      </c>
      <c r="C17" s="6"/>
      <c r="D17" s="6"/>
      <c r="E17" s="179"/>
      <c r="F17" s="17">
        <v>11.2</v>
      </c>
      <c r="G17" s="1"/>
      <c r="H17" s="78">
        <v>-13356948.73</v>
      </c>
      <c r="I17" s="179"/>
      <c r="J17" s="78">
        <v>446225.58</v>
      </c>
      <c r="K17" s="179"/>
      <c r="L17" s="68">
        <v>0</v>
      </c>
      <c r="M17" s="25"/>
      <c r="N17" s="68">
        <v>0</v>
      </c>
      <c r="O17" s="6"/>
      <c r="Q17" s="181"/>
      <c r="S17" s="181"/>
    </row>
    <row r="18" spans="1:19">
      <c r="A18" s="18" t="s">
        <v>179</v>
      </c>
      <c r="C18" s="6"/>
      <c r="D18" s="6"/>
      <c r="E18" s="179"/>
      <c r="F18" s="17">
        <v>12.2</v>
      </c>
      <c r="G18" s="1"/>
      <c r="H18" s="65">
        <v>-35380.54</v>
      </c>
      <c r="I18" s="179"/>
      <c r="J18" s="65">
        <v>-6728306.5699999994</v>
      </c>
      <c r="K18" s="179"/>
      <c r="L18" s="34">
        <v>0</v>
      </c>
      <c r="M18" s="80"/>
      <c r="N18" s="34">
        <v>0</v>
      </c>
      <c r="O18" s="6"/>
      <c r="Q18" s="181"/>
      <c r="S18" s="181"/>
    </row>
    <row r="19" spans="1:19">
      <c r="A19" s="178" t="s">
        <v>125</v>
      </c>
      <c r="B19" s="6"/>
      <c r="C19" s="182"/>
      <c r="D19" s="182"/>
      <c r="E19" s="179"/>
      <c r="F19" s="17"/>
      <c r="G19" s="1"/>
      <c r="H19" s="81">
        <f>SUM(H14:H18)</f>
        <v>187139864.87000012</v>
      </c>
      <c r="I19" s="179"/>
      <c r="J19" s="81">
        <f>SUM(J14:J18)</f>
        <v>188704536.36999997</v>
      </c>
      <c r="K19" s="179"/>
      <c r="L19" s="81">
        <f>SUM(L14:L18)</f>
        <v>200255204.16000006</v>
      </c>
      <c r="M19" s="82"/>
      <c r="N19" s="81">
        <f>SUM(N14:N18)</f>
        <v>184668771.46999991</v>
      </c>
      <c r="O19" s="6"/>
      <c r="Q19" s="181"/>
    </row>
    <row r="20" spans="1:19">
      <c r="A20" s="18" t="s">
        <v>128</v>
      </c>
      <c r="B20" s="6"/>
      <c r="C20" s="182"/>
      <c r="D20" s="182"/>
      <c r="E20" s="179"/>
      <c r="F20" s="17">
        <v>14.2</v>
      </c>
      <c r="G20" s="17"/>
      <c r="H20" s="24">
        <v>-42474256.100000001</v>
      </c>
      <c r="I20" s="18"/>
      <c r="J20" s="72">
        <v>-38253165.920000002</v>
      </c>
      <c r="K20" s="18"/>
      <c r="L20" s="24">
        <v>-42147186.050000004</v>
      </c>
      <c r="M20" s="23"/>
      <c r="N20" s="72">
        <v>-38253165.920000002</v>
      </c>
      <c r="O20" s="6"/>
      <c r="Q20" s="181"/>
    </row>
    <row r="21" spans="1:19">
      <c r="A21" s="178" t="s">
        <v>124</v>
      </c>
      <c r="B21" s="179"/>
      <c r="C21" s="6"/>
      <c r="D21" s="6"/>
      <c r="E21" s="179"/>
      <c r="F21" s="1"/>
      <c r="G21" s="1"/>
      <c r="H21" s="83">
        <f>SUM(H19:H20)</f>
        <v>144665608.77000013</v>
      </c>
      <c r="I21" s="179"/>
      <c r="J21" s="83">
        <f>SUM(J19:J20)</f>
        <v>150451370.44999999</v>
      </c>
      <c r="K21" s="179"/>
      <c r="L21" s="83">
        <f>SUM(L19:L20)</f>
        <v>158108018.11000004</v>
      </c>
      <c r="M21" s="82"/>
      <c r="N21" s="83">
        <f>SUM(N19:N20)</f>
        <v>146415605.54999989</v>
      </c>
      <c r="O21" s="6"/>
      <c r="Q21" s="181"/>
    </row>
    <row r="22" spans="1:19">
      <c r="A22" s="178" t="s">
        <v>56</v>
      </c>
      <c r="B22" s="178"/>
      <c r="C22" s="18"/>
      <c r="D22" s="18"/>
      <c r="E22" s="179"/>
      <c r="F22" s="1"/>
      <c r="G22" s="1"/>
      <c r="H22" s="1"/>
      <c r="I22" s="179"/>
      <c r="J22" s="179"/>
      <c r="K22" s="179"/>
      <c r="L22" s="23"/>
      <c r="M22" s="23"/>
      <c r="N22" s="23"/>
      <c r="O22" s="6"/>
    </row>
    <row r="23" spans="1:19">
      <c r="A23" s="178" t="s">
        <v>62</v>
      </c>
      <c r="B23" s="18"/>
      <c r="C23" s="18"/>
      <c r="D23" s="18"/>
      <c r="E23" s="179"/>
      <c r="F23" s="182"/>
      <c r="G23" s="182"/>
      <c r="H23" s="182"/>
      <c r="I23" s="179"/>
      <c r="J23" s="179"/>
      <c r="K23" s="179"/>
      <c r="L23" s="23"/>
      <c r="M23" s="23"/>
      <c r="N23" s="23"/>
      <c r="O23" s="6"/>
    </row>
    <row r="24" spans="1:19">
      <c r="A24" s="178"/>
      <c r="B24" s="178" t="s">
        <v>136</v>
      </c>
      <c r="C24" s="18"/>
      <c r="D24" s="18"/>
      <c r="E24" s="179"/>
      <c r="F24" s="182"/>
      <c r="G24" s="182"/>
      <c r="H24" s="182"/>
      <c r="I24" s="179"/>
      <c r="J24" s="179"/>
      <c r="K24" s="179"/>
      <c r="L24" s="23"/>
      <c r="M24" s="23"/>
      <c r="N24" s="23"/>
      <c r="O24" s="6"/>
    </row>
    <row r="25" spans="1:19">
      <c r="B25" s="18" t="s">
        <v>57</v>
      </c>
      <c r="C25" s="18"/>
      <c r="D25" s="18"/>
      <c r="E25" s="179"/>
      <c r="F25" s="184"/>
      <c r="G25" s="184"/>
      <c r="H25" s="192">
        <v>81072.929999999993</v>
      </c>
      <c r="I25" s="179"/>
      <c r="J25" s="65">
        <v>-46955.93</v>
      </c>
      <c r="K25" s="179"/>
      <c r="L25" s="193">
        <v>0</v>
      </c>
      <c r="M25" s="117"/>
      <c r="N25" s="126">
        <v>0</v>
      </c>
      <c r="O25" s="6"/>
    </row>
    <row r="26" spans="1:19">
      <c r="B26" s="18" t="s">
        <v>184</v>
      </c>
      <c r="C26" s="18"/>
      <c r="D26" s="18"/>
      <c r="E26" s="179"/>
      <c r="F26" s="185"/>
      <c r="G26" s="185"/>
      <c r="H26" s="18"/>
      <c r="I26" s="18"/>
      <c r="J26" s="18"/>
      <c r="K26" s="18"/>
      <c r="L26" s="18"/>
      <c r="M26" s="18"/>
      <c r="N26" s="18"/>
      <c r="O26" s="6"/>
    </row>
    <row r="27" spans="1:19">
      <c r="B27" s="18" t="s">
        <v>185</v>
      </c>
      <c r="C27" s="18"/>
      <c r="D27" s="18"/>
      <c r="E27" s="179"/>
      <c r="F27" s="185"/>
      <c r="G27" s="185"/>
      <c r="H27" s="127">
        <f>SUM(H25:H25)</f>
        <v>81072.929999999993</v>
      </c>
      <c r="I27" s="179"/>
      <c r="J27" s="127">
        <f>SUM(J25:J25)</f>
        <v>-46955.93</v>
      </c>
      <c r="K27" s="179"/>
      <c r="L27" s="34">
        <f>SUM(L25:L25)</f>
        <v>0</v>
      </c>
      <c r="M27" s="117"/>
      <c r="N27" s="34">
        <f>SUM(N25:N25)</f>
        <v>0</v>
      </c>
      <c r="O27" s="6"/>
    </row>
    <row r="28" spans="1:19">
      <c r="A28" s="178" t="s">
        <v>62</v>
      </c>
      <c r="B28" s="18"/>
      <c r="C28" s="18"/>
      <c r="D28" s="18"/>
      <c r="E28" s="179"/>
      <c r="F28" s="185"/>
      <c r="G28" s="185"/>
      <c r="H28" s="30"/>
      <c r="I28" s="179"/>
      <c r="J28" s="30"/>
      <c r="K28" s="179"/>
      <c r="L28" s="68"/>
      <c r="M28" s="117"/>
      <c r="N28" s="68"/>
      <c r="O28" s="6"/>
    </row>
    <row r="29" spans="1:19">
      <c r="A29" s="178"/>
      <c r="B29" s="178" t="s">
        <v>133</v>
      </c>
      <c r="C29" s="18"/>
      <c r="D29" s="18"/>
      <c r="E29" s="179"/>
      <c r="F29" s="185"/>
      <c r="G29" s="185"/>
      <c r="H29" s="30"/>
      <c r="I29" s="179"/>
      <c r="J29" s="30"/>
      <c r="K29" s="179"/>
      <c r="L29" s="68"/>
      <c r="M29" s="27"/>
      <c r="N29" s="68"/>
      <c r="O29" s="6"/>
    </row>
    <row r="30" spans="1:19">
      <c r="B30" s="18" t="s">
        <v>135</v>
      </c>
      <c r="C30" s="18"/>
      <c r="D30" s="18"/>
      <c r="E30" s="179"/>
      <c r="F30" s="185"/>
      <c r="G30" s="185"/>
      <c r="H30" s="68">
        <v>0</v>
      </c>
      <c r="I30" s="179"/>
      <c r="J30" s="78">
        <v>-3553175</v>
      </c>
      <c r="K30" s="179"/>
      <c r="L30" s="68">
        <v>0</v>
      </c>
      <c r="M30" s="27"/>
      <c r="N30" s="78">
        <v>-3553175</v>
      </c>
      <c r="O30" s="6"/>
    </row>
    <row r="31" spans="1:19">
      <c r="B31" s="18" t="s">
        <v>134</v>
      </c>
      <c r="C31" s="18"/>
      <c r="D31" s="18"/>
      <c r="E31" s="179"/>
      <c r="F31" s="185"/>
      <c r="G31" s="185"/>
      <c r="H31" s="68">
        <v>0</v>
      </c>
      <c r="I31" s="179"/>
      <c r="J31" s="22">
        <v>710635</v>
      </c>
      <c r="K31" s="179"/>
      <c r="L31" s="68">
        <v>0</v>
      </c>
      <c r="M31" s="27"/>
      <c r="N31" s="22">
        <v>710635</v>
      </c>
      <c r="O31" s="6"/>
    </row>
    <row r="32" spans="1:19">
      <c r="B32" s="18" t="s">
        <v>186</v>
      </c>
      <c r="C32" s="18"/>
      <c r="D32" s="18"/>
      <c r="E32" s="179"/>
      <c r="F32" s="185"/>
      <c r="G32" s="185"/>
      <c r="H32" s="68"/>
      <c r="I32" s="179"/>
      <c r="J32" s="22"/>
      <c r="K32" s="179"/>
      <c r="L32" s="68"/>
      <c r="M32" s="27"/>
      <c r="N32" s="22"/>
      <c r="O32" s="6"/>
    </row>
    <row r="33" spans="1:18">
      <c r="B33" s="18" t="s">
        <v>185</v>
      </c>
      <c r="C33" s="18"/>
      <c r="D33" s="18"/>
      <c r="E33" s="179"/>
      <c r="F33" s="185"/>
      <c r="G33" s="185"/>
      <c r="H33" s="187">
        <f>SUM(H30:H31)</f>
        <v>0</v>
      </c>
      <c r="I33" s="179"/>
      <c r="J33" s="116">
        <f>SUM(J30:J31)</f>
        <v>-2842540</v>
      </c>
      <c r="K33" s="179"/>
      <c r="L33" s="187">
        <f>SUM(L30:L31)</f>
        <v>0</v>
      </c>
      <c r="M33" s="27"/>
      <c r="N33" s="116">
        <f>SUM(N30:N31)</f>
        <v>-2842540</v>
      </c>
      <c r="O33" s="6"/>
    </row>
    <row r="34" spans="1:18">
      <c r="A34" s="178" t="s">
        <v>189</v>
      </c>
      <c r="B34" s="18"/>
      <c r="C34" s="18"/>
      <c r="D34" s="18"/>
      <c r="E34" s="179"/>
      <c r="F34" s="185"/>
      <c r="G34" s="185"/>
      <c r="H34" s="50">
        <f>H33+H27</f>
        <v>81072.929999999993</v>
      </c>
      <c r="I34" s="179"/>
      <c r="J34" s="116">
        <f>J33+J27</f>
        <v>-2889495.93</v>
      </c>
      <c r="K34" s="179"/>
      <c r="L34" s="50">
        <f>L33+L27</f>
        <v>0</v>
      </c>
      <c r="M34" s="27"/>
      <c r="N34" s="116">
        <f>N33+N27</f>
        <v>-2842540</v>
      </c>
      <c r="O34" s="6"/>
    </row>
    <row r="35" spans="1:18" ht="24" thickBot="1">
      <c r="A35" s="178" t="s">
        <v>123</v>
      </c>
      <c r="B35" s="188"/>
      <c r="C35" s="179"/>
      <c r="D35" s="6"/>
      <c r="E35" s="179"/>
      <c r="F35" s="1"/>
      <c r="G35" s="1"/>
      <c r="H35" s="35">
        <f>H21+H34</f>
        <v>144746681.70000014</v>
      </c>
      <c r="I35" s="179"/>
      <c r="J35" s="35">
        <f>J21+J34</f>
        <v>147561874.51999998</v>
      </c>
      <c r="K35" s="179"/>
      <c r="L35" s="35">
        <f>L21+L34</f>
        <v>158108018.11000004</v>
      </c>
      <c r="M35" s="29"/>
      <c r="N35" s="35">
        <f>N21+N34</f>
        <v>143573065.54999989</v>
      </c>
      <c r="O35" s="6"/>
    </row>
    <row r="36" spans="1:18" ht="24" thickTop="1">
      <c r="A36" s="178" t="s">
        <v>190</v>
      </c>
      <c r="B36" s="182"/>
      <c r="C36" s="6"/>
      <c r="D36" s="6"/>
      <c r="E36" s="179"/>
      <c r="F36" s="1"/>
      <c r="G36" s="1"/>
      <c r="H36" s="1"/>
      <c r="I36" s="179"/>
      <c r="J36" s="179"/>
      <c r="K36" s="179"/>
      <c r="O36" s="6"/>
    </row>
    <row r="37" spans="1:18" ht="24" thickBot="1">
      <c r="B37" s="182" t="s">
        <v>115</v>
      </c>
      <c r="C37" s="6"/>
      <c r="D37" s="6"/>
      <c r="E37" s="179"/>
      <c r="F37" s="1"/>
      <c r="G37" s="1"/>
      <c r="H37" s="30">
        <v>144665352.91000012</v>
      </c>
      <c r="I37" s="179"/>
      <c r="J37" s="30">
        <v>150450271.78</v>
      </c>
      <c r="K37" s="31"/>
      <c r="L37" s="76">
        <v>158108018.11000004</v>
      </c>
      <c r="M37" s="30"/>
      <c r="N37" s="76">
        <v>146415605.54999989</v>
      </c>
      <c r="O37" s="6"/>
    </row>
    <row r="38" spans="1:18" ht="24" thickTop="1">
      <c r="B38" s="182" t="s">
        <v>58</v>
      </c>
      <c r="C38" s="6"/>
      <c r="D38" s="6"/>
      <c r="E38" s="179"/>
      <c r="F38" s="1"/>
      <c r="G38" s="1"/>
      <c r="H38" s="84">
        <v>255.86</v>
      </c>
      <c r="I38" s="6"/>
      <c r="J38" s="84">
        <v>1098.67</v>
      </c>
      <c r="K38" s="32"/>
      <c r="L38" s="20"/>
      <c r="M38" s="20"/>
      <c r="N38" s="20"/>
      <c r="O38" s="6"/>
    </row>
    <row r="39" spans="1:18" ht="24" thickBot="1">
      <c r="B39" s="182"/>
      <c r="C39" s="6"/>
      <c r="D39" s="6"/>
      <c r="E39" s="179"/>
      <c r="F39" s="1"/>
      <c r="G39" s="1"/>
      <c r="H39" s="85">
        <v>144665608.77000013</v>
      </c>
      <c r="I39" s="6"/>
      <c r="J39" s="85">
        <v>150451370.44999999</v>
      </c>
      <c r="K39" s="32"/>
      <c r="L39" s="68"/>
      <c r="M39" s="20"/>
      <c r="N39" s="68"/>
      <c r="O39" s="6"/>
    </row>
    <row r="40" spans="1:18" ht="24" thickTop="1">
      <c r="A40" s="178" t="s">
        <v>191</v>
      </c>
      <c r="B40" s="182"/>
      <c r="C40" s="6"/>
      <c r="D40" s="6"/>
      <c r="E40" s="179"/>
      <c r="F40" s="1"/>
      <c r="G40" s="1"/>
      <c r="H40" s="18"/>
      <c r="I40" s="179"/>
      <c r="J40" s="179"/>
      <c r="K40" s="189"/>
      <c r="L40" s="30"/>
      <c r="M40" s="30"/>
      <c r="N40" s="30"/>
      <c r="O40" s="6"/>
    </row>
    <row r="41" spans="1:18" ht="24" thickBot="1">
      <c r="B41" s="182" t="s">
        <v>115</v>
      </c>
      <c r="C41" s="6"/>
      <c r="D41" s="6"/>
      <c r="E41" s="179"/>
      <c r="F41" s="1"/>
      <c r="G41" s="1"/>
      <c r="H41" s="30">
        <v>144746425.84000012</v>
      </c>
      <c r="I41" s="179"/>
      <c r="J41" s="30">
        <v>147560775.84999999</v>
      </c>
      <c r="K41" s="189"/>
      <c r="L41" s="76">
        <v>158108018.11000004</v>
      </c>
      <c r="M41" s="30"/>
      <c r="N41" s="76">
        <v>143573065.54999989</v>
      </c>
      <c r="O41" s="6"/>
    </row>
    <row r="42" spans="1:18" ht="24" thickTop="1">
      <c r="B42" s="182" t="s">
        <v>58</v>
      </c>
      <c r="C42" s="6"/>
      <c r="D42" s="6"/>
      <c r="E42" s="179"/>
      <c r="F42" s="1"/>
      <c r="G42" s="1"/>
      <c r="H42" s="84">
        <v>255.86</v>
      </c>
      <c r="I42" s="179"/>
      <c r="J42" s="84">
        <v>1098.67</v>
      </c>
      <c r="K42" s="32"/>
      <c r="L42" s="20"/>
      <c r="M42" s="20"/>
      <c r="N42" s="20"/>
      <c r="O42" s="6"/>
    </row>
    <row r="43" spans="1:18" ht="24" thickBot="1">
      <c r="B43" s="182"/>
      <c r="C43" s="6"/>
      <c r="D43" s="6"/>
      <c r="E43" s="179"/>
      <c r="F43" s="1"/>
      <c r="G43" s="1"/>
      <c r="H43" s="85">
        <v>144746681.70000014</v>
      </c>
      <c r="I43" s="6"/>
      <c r="J43" s="85">
        <v>147561874.51999998</v>
      </c>
      <c r="K43" s="32"/>
      <c r="L43" s="68"/>
      <c r="M43" s="20"/>
      <c r="N43" s="68"/>
      <c r="O43" s="6"/>
    </row>
    <row r="44" spans="1:18" s="178" customFormat="1" ht="24" thickTop="1">
      <c r="A44" s="178" t="s">
        <v>122</v>
      </c>
      <c r="B44" s="179"/>
      <c r="C44" s="179"/>
      <c r="D44" s="179"/>
      <c r="E44" s="179"/>
      <c r="F44" s="177"/>
      <c r="G44" s="177"/>
      <c r="H44" s="177"/>
      <c r="L44" s="32"/>
      <c r="M44" s="32"/>
      <c r="N44" s="32"/>
      <c r="O44" s="179"/>
      <c r="P44" s="61"/>
      <c r="R44" s="61"/>
    </row>
    <row r="45" spans="1:18">
      <c r="A45" s="6" t="s">
        <v>120</v>
      </c>
      <c r="C45" s="6"/>
      <c r="D45" s="6"/>
      <c r="E45" s="18"/>
      <c r="F45" s="1"/>
      <c r="G45" s="1"/>
      <c r="H45" s="64">
        <f>H21/H46</f>
        <v>0.24110934795000022</v>
      </c>
      <c r="I45" s="190"/>
      <c r="J45" s="64">
        <f>J21/J46</f>
        <v>0.25075228408333333</v>
      </c>
      <c r="K45" s="190"/>
      <c r="L45" s="64">
        <f>L21/L46</f>
        <v>0.26351336351666677</v>
      </c>
      <c r="M45" s="64"/>
      <c r="N45" s="64">
        <f>N21/N46</f>
        <v>0.24402600924999981</v>
      </c>
      <c r="O45" s="6"/>
      <c r="Q45" s="181"/>
    </row>
    <row r="46" spans="1:18">
      <c r="A46" s="6" t="s">
        <v>59</v>
      </c>
      <c r="C46" s="6"/>
      <c r="D46" s="6"/>
      <c r="E46" s="179"/>
      <c r="F46" s="1"/>
      <c r="G46" s="1"/>
      <c r="H46" s="33">
        <v>600000000</v>
      </c>
      <c r="I46" s="179"/>
      <c r="J46" s="33">
        <v>600000000</v>
      </c>
      <c r="K46" s="33"/>
      <c r="L46" s="33">
        <v>600000000</v>
      </c>
      <c r="M46" s="33"/>
      <c r="N46" s="33">
        <v>600000000</v>
      </c>
      <c r="O46" s="191"/>
    </row>
    <row r="47" spans="1:18" ht="1.8" customHeight="1">
      <c r="B47" s="6"/>
      <c r="C47" s="6"/>
      <c r="D47" s="6"/>
      <c r="E47" s="179"/>
      <c r="F47" s="1"/>
      <c r="G47" s="1"/>
      <c r="H47" s="1"/>
      <c r="I47" s="179"/>
      <c r="J47" s="179"/>
      <c r="K47" s="26"/>
      <c r="L47" s="26"/>
      <c r="M47" s="26"/>
      <c r="N47" s="26"/>
      <c r="O47" s="6"/>
    </row>
    <row r="48" spans="1:18">
      <c r="A48" s="37" t="s">
        <v>117</v>
      </c>
      <c r="B48" s="6"/>
      <c r="C48" s="6"/>
      <c r="D48" s="6"/>
      <c r="E48" s="179"/>
      <c r="F48" s="1"/>
      <c r="G48" s="1"/>
      <c r="H48" s="1"/>
      <c r="I48" s="179"/>
      <c r="J48" s="179"/>
      <c r="K48" s="179"/>
      <c r="O48" s="6"/>
    </row>
    <row r="49" spans="1:15" ht="17.399999999999999" customHeight="1">
      <c r="A49" s="37"/>
      <c r="B49" s="6"/>
      <c r="C49" s="6"/>
      <c r="D49" s="6"/>
      <c r="E49" s="179"/>
      <c r="F49" s="1"/>
      <c r="G49" s="1"/>
      <c r="H49" s="1"/>
      <c r="I49" s="179"/>
      <c r="J49" s="179"/>
      <c r="K49" s="179"/>
      <c r="O49" s="6"/>
    </row>
    <row r="50" spans="1:15">
      <c r="B50" s="200" t="s">
        <v>60</v>
      </c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</row>
    <row r="51" spans="1:15">
      <c r="B51" s="200" t="s">
        <v>61</v>
      </c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</row>
  </sheetData>
  <mergeCells count="8">
    <mergeCell ref="B50:N50"/>
    <mergeCell ref="B51:N51"/>
    <mergeCell ref="A1:O1"/>
    <mergeCell ref="A2:O2"/>
    <mergeCell ref="L6:N6"/>
    <mergeCell ref="A3:O3"/>
    <mergeCell ref="A4:O4"/>
    <mergeCell ref="H6:J6"/>
  </mergeCells>
  <pageMargins left="0.70866141732283472" right="0.31496062992125984" top="0.19685039370078741" bottom="0.19685039370078741" header="0.31496062992125984" footer="0.31496062992125984"/>
  <pageSetup paperSize="9" scale="68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D657A-A79E-4387-9EFC-24219EAD459E}">
  <dimension ref="A1:Y31"/>
  <sheetViews>
    <sheetView view="pageBreakPreview" zoomScale="70" zoomScaleSheetLayoutView="70" workbookViewId="0">
      <selection activeCell="N23" sqref="N23"/>
    </sheetView>
  </sheetViews>
  <sheetFormatPr defaultColWidth="9.21875" defaultRowHeight="23.4"/>
  <cols>
    <col min="1" max="1" width="0.88671875" style="90" customWidth="1"/>
    <col min="2" max="2" width="39.33203125" style="90" customWidth="1"/>
    <col min="3" max="3" width="1.21875" style="90" customWidth="1"/>
    <col min="4" max="4" width="6.109375" style="91" customWidth="1"/>
    <col min="5" max="5" width="1.21875" style="90" customWidth="1"/>
    <col min="6" max="6" width="13.88671875" style="91" customWidth="1"/>
    <col min="7" max="7" width="1.21875" style="91" customWidth="1"/>
    <col min="8" max="8" width="13.88671875" style="91" customWidth="1"/>
    <col min="9" max="9" width="1.21875" style="90" customWidth="1"/>
    <col min="10" max="10" width="13.88671875" style="91" customWidth="1"/>
    <col min="11" max="11" width="1.21875" style="90" customWidth="1"/>
    <col min="12" max="12" width="13.88671875" style="91" customWidth="1"/>
    <col min="13" max="13" width="1.21875" style="90" customWidth="1"/>
    <col min="14" max="14" width="13.88671875" style="90" customWidth="1"/>
    <col min="15" max="15" width="1.21875" style="90" customWidth="1"/>
    <col min="16" max="16" width="15" style="36" customWidth="1"/>
    <col min="17" max="17" width="1.21875" style="90" customWidth="1"/>
    <col min="18" max="18" width="13.88671875" style="91" customWidth="1"/>
    <col min="19" max="19" width="1.21875" style="93" customWidth="1"/>
    <col min="20" max="20" width="15" style="36" customWidth="1"/>
    <col min="21" max="21" width="1.21875" style="90" customWidth="1"/>
    <col min="22" max="22" width="14.77734375" style="91" bestFit="1" customWidth="1"/>
    <col min="23" max="23" width="1.21875" style="93" customWidth="1"/>
    <col min="24" max="24" width="15.44140625" style="90" customWidth="1"/>
    <col min="25" max="25" width="12" style="90" bestFit="1" customWidth="1"/>
    <col min="26" max="16384" width="9.21875" style="90"/>
  </cols>
  <sheetData>
    <row r="1" spans="1:25" s="89" customForma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88"/>
    </row>
    <row r="2" spans="1:25" s="89" customFormat="1">
      <c r="A2" s="88"/>
      <c r="B2" s="204" t="s">
        <v>63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88"/>
    </row>
    <row r="3" spans="1:25" s="89" customFormat="1">
      <c r="B3" s="204" t="s">
        <v>200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88"/>
    </row>
    <row r="4" spans="1:25" s="89" customFormat="1">
      <c r="B4" s="204" t="s">
        <v>50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88"/>
    </row>
    <row r="5" spans="1:25" s="89" customFormat="1" ht="7.5" customHeight="1">
      <c r="A5" s="204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88"/>
      <c r="U5" s="88"/>
      <c r="V5" s="88"/>
      <c r="W5" s="88"/>
    </row>
    <row r="6" spans="1:25">
      <c r="R6" s="92"/>
      <c r="V6" s="92" t="s">
        <v>167</v>
      </c>
    </row>
    <row r="7" spans="1:25">
      <c r="F7" s="205" t="s">
        <v>4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</row>
    <row r="8" spans="1:25">
      <c r="C8" s="91"/>
      <c r="D8" s="94" t="s">
        <v>3</v>
      </c>
      <c r="E8" s="91"/>
      <c r="F8" s="95" t="s">
        <v>66</v>
      </c>
      <c r="G8" s="95"/>
      <c r="H8" s="96" t="s">
        <v>42</v>
      </c>
      <c r="I8" s="95"/>
      <c r="J8" s="97" t="s">
        <v>69</v>
      </c>
      <c r="K8" s="95"/>
      <c r="L8" s="202" t="s">
        <v>72</v>
      </c>
      <c r="M8" s="202"/>
      <c r="N8" s="202"/>
      <c r="O8" s="95"/>
      <c r="P8" s="95" t="s">
        <v>73</v>
      </c>
      <c r="Q8" s="95"/>
      <c r="R8" s="95" t="s">
        <v>143</v>
      </c>
      <c r="S8" s="95"/>
      <c r="T8" s="86" t="s">
        <v>141</v>
      </c>
      <c r="U8" s="95"/>
      <c r="V8" s="95" t="s">
        <v>77</v>
      </c>
    </row>
    <row r="9" spans="1:25">
      <c r="C9" s="91"/>
      <c r="E9" s="91"/>
      <c r="F9" s="95" t="s">
        <v>67</v>
      </c>
      <c r="G9" s="95"/>
      <c r="H9" s="98"/>
      <c r="I9" s="95"/>
      <c r="J9" s="98" t="s">
        <v>70</v>
      </c>
      <c r="K9" s="95"/>
      <c r="L9" s="66" t="s">
        <v>43</v>
      </c>
      <c r="M9" s="95"/>
      <c r="N9" s="66" t="s">
        <v>45</v>
      </c>
      <c r="O9" s="95"/>
      <c r="P9" s="95" t="s">
        <v>74</v>
      </c>
      <c r="Q9" s="95"/>
      <c r="R9" s="95" t="s">
        <v>144</v>
      </c>
      <c r="S9" s="95"/>
      <c r="T9" s="86" t="s">
        <v>142</v>
      </c>
      <c r="U9" s="95"/>
      <c r="V9" s="95" t="s">
        <v>78</v>
      </c>
      <c r="W9" s="99"/>
    </row>
    <row r="10" spans="1:25">
      <c r="C10" s="91"/>
      <c r="E10" s="91"/>
      <c r="F10" s="95" t="s">
        <v>68</v>
      </c>
      <c r="G10" s="95"/>
      <c r="H10" s="96"/>
      <c r="I10" s="95"/>
      <c r="J10" s="96" t="s">
        <v>71</v>
      </c>
      <c r="K10" s="95"/>
      <c r="L10" s="95" t="s">
        <v>44</v>
      </c>
      <c r="M10" s="95"/>
      <c r="N10" s="95"/>
      <c r="O10" s="95"/>
      <c r="P10" s="95" t="s">
        <v>75</v>
      </c>
      <c r="Q10" s="95"/>
      <c r="R10" s="95"/>
      <c r="S10" s="95"/>
      <c r="T10" s="95"/>
      <c r="U10" s="95"/>
      <c r="V10" s="95" t="s">
        <v>79</v>
      </c>
      <c r="W10" s="99"/>
    </row>
    <row r="11" spans="1:25" ht="24.75" customHeight="1">
      <c r="C11" s="91"/>
      <c r="E11" s="91"/>
      <c r="F11" s="100"/>
      <c r="G11" s="95"/>
      <c r="H11" s="101"/>
      <c r="I11" s="95"/>
      <c r="J11" s="101"/>
      <c r="K11" s="95"/>
      <c r="L11" s="102"/>
      <c r="M11" s="103"/>
      <c r="N11" s="102"/>
      <c r="O11" s="95"/>
      <c r="P11" s="100" t="s">
        <v>76</v>
      </c>
      <c r="Q11" s="95"/>
      <c r="R11" s="100"/>
      <c r="S11" s="95"/>
      <c r="T11" s="100"/>
      <c r="U11" s="95"/>
      <c r="V11" s="100"/>
      <c r="W11" s="99"/>
    </row>
    <row r="12" spans="1:25">
      <c r="B12" s="90" t="s">
        <v>168</v>
      </c>
      <c r="C12" s="91"/>
      <c r="E12" s="91"/>
      <c r="F12" s="104">
        <v>300000000</v>
      </c>
      <c r="G12" s="104"/>
      <c r="H12" s="104">
        <v>285434649.17000002</v>
      </c>
      <c r="I12" s="105"/>
      <c r="J12" s="104">
        <v>110561100</v>
      </c>
      <c r="K12" s="105"/>
      <c r="L12" s="104">
        <v>30000000</v>
      </c>
      <c r="M12" s="105"/>
      <c r="N12" s="104">
        <v>23420659.779999956</v>
      </c>
      <c r="O12" s="105"/>
      <c r="P12" s="106">
        <v>-315562.57999999996</v>
      </c>
      <c r="Q12" s="104"/>
      <c r="R12" s="104">
        <f>SUM(F12:Q12)</f>
        <v>749100846.37</v>
      </c>
      <c r="T12" s="104">
        <v>3000</v>
      </c>
      <c r="U12" s="104"/>
      <c r="V12" s="104">
        <f t="shared" ref="V12:V17" si="0">+SUM(R12:T12)</f>
        <v>749103846.37</v>
      </c>
      <c r="X12" s="36"/>
      <c r="Y12" s="107"/>
    </row>
    <row r="13" spans="1:25">
      <c r="B13" s="90" t="s">
        <v>64</v>
      </c>
      <c r="C13" s="91"/>
      <c r="D13" s="108">
        <v>19</v>
      </c>
      <c r="E13" s="91"/>
      <c r="F13" s="58">
        <v>0</v>
      </c>
      <c r="G13" s="58"/>
      <c r="H13" s="58">
        <v>0</v>
      </c>
      <c r="I13" s="77"/>
      <c r="J13" s="58">
        <v>0</v>
      </c>
      <c r="K13" s="77"/>
      <c r="L13" s="58">
        <v>0</v>
      </c>
      <c r="M13" s="105"/>
      <c r="N13" s="109">
        <v>-101999983</v>
      </c>
      <c r="O13" s="105"/>
      <c r="P13" s="58">
        <v>0</v>
      </c>
      <c r="Q13" s="104"/>
      <c r="R13" s="109">
        <f t="shared" ref="R13:R17" si="1">SUM(F13:Q13)</f>
        <v>-101999983</v>
      </c>
      <c r="T13" s="58">
        <v>0</v>
      </c>
      <c r="U13" s="104"/>
      <c r="V13" s="109">
        <f t="shared" si="0"/>
        <v>-101999983</v>
      </c>
      <c r="X13" s="36"/>
      <c r="Y13" s="107"/>
    </row>
    <row r="14" spans="1:25">
      <c r="B14" s="90" t="s">
        <v>124</v>
      </c>
      <c r="C14" s="91"/>
      <c r="D14" s="95"/>
      <c r="E14" s="91"/>
      <c r="F14" s="58">
        <v>0</v>
      </c>
      <c r="G14" s="58"/>
      <c r="H14" s="58">
        <v>0</v>
      </c>
      <c r="I14" s="77"/>
      <c r="J14" s="58">
        <v>0</v>
      </c>
      <c r="K14" s="77"/>
      <c r="L14" s="58">
        <v>0</v>
      </c>
      <c r="M14" s="105"/>
      <c r="N14" s="104">
        <v>144665352.91000012</v>
      </c>
      <c r="O14" s="105"/>
      <c r="P14" s="58">
        <v>0</v>
      </c>
      <c r="Q14" s="104"/>
      <c r="R14" s="104">
        <f t="shared" si="1"/>
        <v>144665352.91000012</v>
      </c>
      <c r="T14" s="104">
        <v>255.86</v>
      </c>
      <c r="U14" s="104"/>
      <c r="V14" s="104">
        <f>+SUM(R14:T14)</f>
        <v>144665608.77000013</v>
      </c>
    </row>
    <row r="15" spans="1:25">
      <c r="B15" s="121" t="s">
        <v>189</v>
      </c>
      <c r="C15" s="91"/>
      <c r="E15" s="91"/>
      <c r="F15" s="15">
        <v>0</v>
      </c>
      <c r="G15" s="15"/>
      <c r="H15" s="15">
        <v>0</v>
      </c>
      <c r="I15" s="7"/>
      <c r="J15" s="58">
        <v>0</v>
      </c>
      <c r="K15" s="7"/>
      <c r="L15" s="15">
        <v>0</v>
      </c>
      <c r="M15" s="7"/>
      <c r="N15" s="79">
        <v>0</v>
      </c>
      <c r="O15" s="7"/>
      <c r="P15" s="111">
        <v>81072.929999999993</v>
      </c>
      <c r="Q15" s="7"/>
      <c r="R15" s="111">
        <f t="shared" si="1"/>
        <v>81072.929999999993</v>
      </c>
      <c r="T15" s="36">
        <v>0</v>
      </c>
      <c r="U15" s="7"/>
      <c r="V15" s="111">
        <f t="shared" si="0"/>
        <v>81072.929999999993</v>
      </c>
    </row>
    <row r="16" spans="1:25">
      <c r="B16" s="90" t="s">
        <v>169</v>
      </c>
      <c r="C16" s="91"/>
      <c r="D16" s="95"/>
      <c r="E16" s="91"/>
      <c r="F16" s="15"/>
      <c r="G16" s="15"/>
      <c r="H16" s="15"/>
      <c r="I16" s="7"/>
      <c r="J16" s="58"/>
      <c r="K16" s="7"/>
      <c r="L16" s="15"/>
      <c r="M16" s="7"/>
      <c r="N16" s="79"/>
      <c r="O16" s="7"/>
      <c r="P16" s="111"/>
      <c r="Q16" s="7"/>
      <c r="R16" s="69"/>
      <c r="T16" s="7"/>
      <c r="U16" s="7"/>
      <c r="V16" s="104"/>
    </row>
    <row r="17" spans="2:24">
      <c r="B17" s="90" t="s">
        <v>170</v>
      </c>
      <c r="C17" s="91"/>
      <c r="D17" s="95">
        <v>10</v>
      </c>
      <c r="E17" s="91"/>
      <c r="F17" s="15">
        <v>0</v>
      </c>
      <c r="G17" s="15"/>
      <c r="H17" s="15">
        <v>0</v>
      </c>
      <c r="I17" s="7"/>
      <c r="J17" s="58">
        <v>0</v>
      </c>
      <c r="K17" s="7"/>
      <c r="L17" s="15">
        <v>0</v>
      </c>
      <c r="M17" s="7"/>
      <c r="N17" s="79">
        <v>0</v>
      </c>
      <c r="O17" s="7"/>
      <c r="P17" s="111">
        <v>234489.65</v>
      </c>
      <c r="Q17" s="7"/>
      <c r="R17" s="69">
        <f t="shared" si="1"/>
        <v>234489.65</v>
      </c>
      <c r="T17" s="7">
        <v>0</v>
      </c>
      <c r="U17" s="7"/>
      <c r="V17" s="104">
        <f t="shared" si="0"/>
        <v>234489.65</v>
      </c>
    </row>
    <row r="18" spans="2:24" ht="24" thickBot="1">
      <c r="B18" s="90" t="s">
        <v>201</v>
      </c>
      <c r="C18" s="91"/>
      <c r="E18" s="91"/>
      <c r="F18" s="112">
        <f>SUM(F12:F17)</f>
        <v>300000000</v>
      </c>
      <c r="G18" s="104"/>
      <c r="H18" s="112">
        <f>SUM(H12:H17)</f>
        <v>285434649.17000002</v>
      </c>
      <c r="I18" s="105"/>
      <c r="J18" s="112">
        <f>SUM(J12:J17)</f>
        <v>110561100</v>
      </c>
      <c r="K18" s="105"/>
      <c r="L18" s="112">
        <f>SUM(L12:L17)</f>
        <v>30000000</v>
      </c>
      <c r="M18" s="105"/>
      <c r="N18" s="112">
        <f>SUM(N12:N17)</f>
        <v>66086029.690000072</v>
      </c>
      <c r="O18" s="105"/>
      <c r="P18" s="87">
        <f>SUM(P12:P17)</f>
        <v>0</v>
      </c>
      <c r="Q18" s="105"/>
      <c r="R18" s="112">
        <f>SUM(R12:R17)</f>
        <v>792081778.86000001</v>
      </c>
      <c r="T18" s="112">
        <f>SUM(T12:T17)</f>
        <v>3255.86</v>
      </c>
      <c r="U18" s="105"/>
      <c r="V18" s="112">
        <f>SUM(V12:V17)</f>
        <v>792085034.72000003</v>
      </c>
      <c r="X18" s="113"/>
    </row>
    <row r="19" spans="2:24" ht="24" thickTop="1">
      <c r="C19" s="91"/>
      <c r="E19" s="91"/>
      <c r="F19" s="104"/>
      <c r="G19" s="104"/>
      <c r="H19" s="104"/>
      <c r="I19" s="105"/>
      <c r="J19" s="104"/>
      <c r="K19" s="105"/>
      <c r="L19" s="104"/>
      <c r="M19" s="105"/>
      <c r="N19" s="114"/>
      <c r="O19" s="105"/>
      <c r="P19" s="115"/>
      <c r="Q19" s="105"/>
      <c r="R19" s="104"/>
      <c r="T19" s="58"/>
      <c r="U19" s="105"/>
      <c r="V19" s="104"/>
      <c r="X19" s="113"/>
    </row>
    <row r="20" spans="2:24">
      <c r="B20" s="90" t="s">
        <v>137</v>
      </c>
      <c r="C20" s="91"/>
      <c r="D20" s="110"/>
      <c r="E20" s="91"/>
      <c r="F20" s="104">
        <v>300000000</v>
      </c>
      <c r="G20" s="104"/>
      <c r="H20" s="104">
        <v>285434649.17000002</v>
      </c>
      <c r="I20" s="104"/>
      <c r="J20" s="104">
        <v>110561100</v>
      </c>
      <c r="K20" s="77"/>
      <c r="L20" s="104">
        <v>30000000</v>
      </c>
      <c r="M20" s="7"/>
      <c r="N20" s="104">
        <v>10785566.809999958</v>
      </c>
      <c r="O20" s="7"/>
      <c r="P20" s="106">
        <v>-279956.74</v>
      </c>
      <c r="Q20" s="7"/>
      <c r="R20" s="104">
        <f>SUM(F20:Q20)</f>
        <v>736501359.24000001</v>
      </c>
      <c r="T20" s="58">
        <v>0</v>
      </c>
      <c r="U20" s="7"/>
      <c r="V20" s="104">
        <f>+SUM(R20:T20)</f>
        <v>736501359.24000001</v>
      </c>
    </row>
    <row r="21" spans="2:24">
      <c r="B21" s="90" t="s">
        <v>64</v>
      </c>
      <c r="C21" s="91"/>
      <c r="E21" s="91"/>
      <c r="F21" s="15">
        <v>0</v>
      </c>
      <c r="G21" s="15"/>
      <c r="H21" s="15">
        <v>0</v>
      </c>
      <c r="I21" s="7"/>
      <c r="J21" s="58">
        <v>0</v>
      </c>
      <c r="K21" s="7"/>
      <c r="L21" s="15">
        <v>0</v>
      </c>
      <c r="M21" s="7"/>
      <c r="N21" s="109">
        <v>-92999985.200000003</v>
      </c>
      <c r="O21" s="7"/>
      <c r="P21" s="7">
        <v>0</v>
      </c>
      <c r="Q21" s="7"/>
      <c r="R21" s="109">
        <f t="shared" ref="R21:R25" si="2">SUM(F21:Q21)</f>
        <v>-92999985.200000003</v>
      </c>
      <c r="T21" s="58">
        <v>0</v>
      </c>
      <c r="U21" s="7"/>
      <c r="V21" s="109">
        <f t="shared" ref="V21:V25" si="3">+SUM(R21:T21)</f>
        <v>-92999985.200000003</v>
      </c>
    </row>
    <row r="22" spans="2:24">
      <c r="B22" s="90" t="s">
        <v>124</v>
      </c>
      <c r="C22" s="91"/>
      <c r="E22" s="91"/>
      <c r="F22" s="15">
        <v>0</v>
      </c>
      <c r="G22" s="15"/>
      <c r="H22" s="15">
        <v>0</v>
      </c>
      <c r="I22" s="7"/>
      <c r="J22" s="58">
        <v>0</v>
      </c>
      <c r="K22" s="7"/>
      <c r="L22" s="15">
        <v>0</v>
      </c>
      <c r="M22" s="7"/>
      <c r="N22" s="104">
        <v>150450271.78</v>
      </c>
      <c r="O22" s="7"/>
      <c r="P22" s="69">
        <v>0</v>
      </c>
      <c r="Q22" s="7"/>
      <c r="R22" s="104">
        <f t="shared" si="2"/>
        <v>150450271.78</v>
      </c>
      <c r="T22" s="104">
        <v>1098.67</v>
      </c>
      <c r="U22" s="7"/>
      <c r="V22" s="104">
        <f t="shared" si="3"/>
        <v>150451370.44999999</v>
      </c>
    </row>
    <row r="23" spans="2:24">
      <c r="B23" s="121" t="s">
        <v>189</v>
      </c>
      <c r="C23" s="91"/>
      <c r="E23" s="91"/>
      <c r="F23" s="15">
        <v>0</v>
      </c>
      <c r="G23" s="15"/>
      <c r="H23" s="15">
        <v>0</v>
      </c>
      <c r="I23" s="7"/>
      <c r="J23" s="58">
        <v>0</v>
      </c>
      <c r="K23" s="7"/>
      <c r="L23" s="15">
        <v>0</v>
      </c>
      <c r="M23" s="7"/>
      <c r="N23" s="106">
        <v>-2842540</v>
      </c>
      <c r="O23" s="7"/>
      <c r="P23" s="106">
        <v>-46955.93</v>
      </c>
      <c r="Q23" s="7"/>
      <c r="R23" s="106">
        <f t="shared" si="2"/>
        <v>-2889495.93</v>
      </c>
      <c r="T23" s="58">
        <v>0</v>
      </c>
      <c r="U23" s="7"/>
      <c r="V23" s="106">
        <f t="shared" si="3"/>
        <v>-2889495.93</v>
      </c>
    </row>
    <row r="24" spans="2:24">
      <c r="B24" s="90" t="s">
        <v>147</v>
      </c>
      <c r="C24" s="91"/>
      <c r="E24" s="91"/>
      <c r="F24" s="15"/>
      <c r="G24" s="15"/>
      <c r="H24" s="15"/>
      <c r="I24" s="7"/>
      <c r="J24" s="58"/>
      <c r="K24" s="7"/>
      <c r="L24" s="15"/>
      <c r="M24" s="7"/>
      <c r="N24" s="106"/>
      <c r="O24" s="7"/>
      <c r="P24" s="106"/>
      <c r="Q24" s="7"/>
      <c r="R24" s="58"/>
      <c r="T24" s="58"/>
      <c r="U24" s="7"/>
      <c r="V24" s="104"/>
    </row>
    <row r="25" spans="2:24">
      <c r="B25" s="90" t="s">
        <v>148</v>
      </c>
      <c r="C25" s="91"/>
      <c r="E25" s="91"/>
      <c r="F25" s="15">
        <v>0</v>
      </c>
      <c r="G25" s="15"/>
      <c r="H25" s="15">
        <v>0</v>
      </c>
      <c r="I25" s="7"/>
      <c r="J25" s="58">
        <v>0</v>
      </c>
      <c r="K25" s="7"/>
      <c r="L25" s="15">
        <v>0</v>
      </c>
      <c r="M25" s="7"/>
      <c r="N25" s="69">
        <v>0</v>
      </c>
      <c r="O25" s="7"/>
      <c r="P25" s="69">
        <v>0</v>
      </c>
      <c r="Q25" s="7"/>
      <c r="R25" s="58">
        <f t="shared" si="2"/>
        <v>0</v>
      </c>
      <c r="T25" s="104">
        <v>1901.33</v>
      </c>
      <c r="U25" s="7"/>
      <c r="V25" s="104">
        <f t="shared" si="3"/>
        <v>1901.33</v>
      </c>
    </row>
    <row r="26" spans="2:24" ht="24" thickBot="1">
      <c r="B26" s="90" t="s">
        <v>202</v>
      </c>
      <c r="C26" s="91"/>
      <c r="E26" s="91"/>
      <c r="F26" s="112">
        <f>SUM(F20:F25)</f>
        <v>300000000</v>
      </c>
      <c r="G26" s="104"/>
      <c r="H26" s="112">
        <f>SUM(H20:H25)</f>
        <v>285434649.17000002</v>
      </c>
      <c r="I26" s="105"/>
      <c r="J26" s="112">
        <f>SUM(J20:J25)</f>
        <v>110561100</v>
      </c>
      <c r="K26" s="105"/>
      <c r="L26" s="112">
        <f>SUM(L20:L25)</f>
        <v>30000000</v>
      </c>
      <c r="M26" s="105"/>
      <c r="N26" s="112">
        <f>SUM(N20:N25)</f>
        <v>65393313.389999956</v>
      </c>
      <c r="O26" s="105"/>
      <c r="P26" s="120">
        <f>SUM(P20:P25)</f>
        <v>-326912.67</v>
      </c>
      <c r="Q26" s="105"/>
      <c r="R26" s="112">
        <f>SUM(R20:R25)</f>
        <v>791062149.88999999</v>
      </c>
      <c r="T26" s="112">
        <f>SUM(T20:T25)</f>
        <v>3000</v>
      </c>
      <c r="U26" s="105"/>
      <c r="V26" s="112">
        <f>SUM(V20:V25)</f>
        <v>791065149.8900001</v>
      </c>
      <c r="X26" s="113"/>
    </row>
    <row r="27" spans="2:24" ht="24" thickTop="1">
      <c r="C27" s="91"/>
      <c r="E27" s="91"/>
      <c r="F27" s="15"/>
      <c r="G27" s="15"/>
      <c r="H27" s="15"/>
      <c r="I27" s="7"/>
      <c r="J27" s="16"/>
      <c r="K27" s="7"/>
      <c r="L27" s="15"/>
      <c r="M27" s="7"/>
      <c r="N27" s="7"/>
      <c r="O27" s="7"/>
      <c r="P27" s="7"/>
      <c r="Q27" s="7"/>
      <c r="R27" s="15"/>
      <c r="T27" s="7"/>
      <c r="U27" s="7"/>
      <c r="V27" s="15"/>
    </row>
    <row r="28" spans="2:24">
      <c r="B28" s="5" t="s">
        <v>171</v>
      </c>
      <c r="C28" s="91"/>
      <c r="E28" s="91"/>
      <c r="F28" s="15"/>
      <c r="G28" s="15"/>
      <c r="H28" s="15"/>
      <c r="I28" s="7"/>
      <c r="J28" s="16"/>
      <c r="K28" s="7"/>
      <c r="L28" s="15"/>
      <c r="M28" s="7"/>
      <c r="N28" s="7"/>
      <c r="O28" s="7"/>
      <c r="P28" s="7"/>
      <c r="Q28" s="7"/>
      <c r="R28" s="15"/>
      <c r="T28" s="7"/>
      <c r="U28" s="7"/>
      <c r="V28" s="15"/>
    </row>
    <row r="29" spans="2:24">
      <c r="C29" s="91"/>
      <c r="E29" s="91"/>
      <c r="F29" s="15"/>
      <c r="G29" s="15"/>
      <c r="H29" s="15"/>
      <c r="I29" s="7"/>
      <c r="J29" s="16"/>
      <c r="K29" s="7"/>
      <c r="L29" s="15"/>
      <c r="M29" s="7"/>
      <c r="N29" s="7"/>
      <c r="O29" s="7"/>
      <c r="P29" s="7"/>
      <c r="Q29" s="7"/>
      <c r="R29" s="15"/>
      <c r="T29" s="7"/>
      <c r="U29" s="7"/>
      <c r="V29" s="15"/>
    </row>
    <row r="30" spans="2:24">
      <c r="B30" s="203" t="s">
        <v>172</v>
      </c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91"/>
    </row>
    <row r="31" spans="2:24">
      <c r="B31" s="203" t="s">
        <v>173</v>
      </c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91"/>
    </row>
  </sheetData>
  <mergeCells count="9">
    <mergeCell ref="L8:N8"/>
    <mergeCell ref="B30:V30"/>
    <mergeCell ref="B31:V31"/>
    <mergeCell ref="A1:V1"/>
    <mergeCell ref="B2:V2"/>
    <mergeCell ref="B3:V3"/>
    <mergeCell ref="B4:V4"/>
    <mergeCell ref="A5:S5"/>
    <mergeCell ref="F7:V7"/>
  </mergeCells>
  <printOptions horizontalCentered="1"/>
  <pageMargins left="0.47244094488188981" right="0.43307086614173229" top="0.47244094488188981" bottom="0.27559055118110237" header="0.31496062992125984" footer="0.23622047244094491"/>
  <pageSetup paperSize="9" scale="73" firstPageNumber="5" orientation="landscape" useFirstPageNumber="1" r:id="rId1"/>
  <headerFooter scaleWithDoc="0">
    <oddFooter>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8"/>
  <sheetViews>
    <sheetView view="pageBreakPreview" zoomScale="90" zoomScaleNormal="86" zoomScaleSheetLayoutView="90" workbookViewId="0">
      <selection activeCell="S1" sqref="S1"/>
    </sheetView>
  </sheetViews>
  <sheetFormatPr defaultColWidth="9.109375" defaultRowHeight="23.4"/>
  <cols>
    <col min="1" max="1" width="1.109375" style="8" customWidth="1"/>
    <col min="2" max="2" width="6.109375" style="8" customWidth="1"/>
    <col min="3" max="3" width="29.88671875" style="8" customWidth="1"/>
    <col min="4" max="4" width="1.21875" style="8" customWidth="1"/>
    <col min="5" max="5" width="7.5546875" style="44" customWidth="1"/>
    <col min="6" max="6" width="1" style="8" customWidth="1"/>
    <col min="7" max="7" width="16" style="44" customWidth="1"/>
    <col min="8" max="8" width="1" style="44" customWidth="1"/>
    <col min="9" max="9" width="16" style="44" customWidth="1"/>
    <col min="10" max="10" width="1" style="8" customWidth="1"/>
    <col min="11" max="11" width="16" style="44" customWidth="1"/>
    <col min="12" max="12" width="1" style="8" customWidth="1"/>
    <col min="13" max="13" width="15.6640625" style="44" customWidth="1"/>
    <col min="14" max="14" width="1" style="8" customWidth="1"/>
    <col min="15" max="15" width="15.109375" style="8" customWidth="1"/>
    <col min="16" max="16" width="1" style="8" customWidth="1"/>
    <col min="17" max="17" width="15.109375" style="44" customWidth="1"/>
    <col min="18" max="18" width="1" style="8" customWidth="1"/>
    <col min="19" max="19" width="13.44140625" style="8" bestFit="1" customWidth="1"/>
    <col min="20" max="16384" width="9.109375" style="8"/>
  </cols>
  <sheetData>
    <row r="1" spans="2:20" s="9" customFormat="1">
      <c r="B1" s="208" t="s">
        <v>0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52"/>
      <c r="S1" s="52"/>
      <c r="T1" s="52"/>
    </row>
    <row r="2" spans="2:20" s="9" customFormat="1">
      <c r="B2" s="208" t="s">
        <v>63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52"/>
      <c r="S2" s="52"/>
      <c r="T2" s="52"/>
    </row>
    <row r="3" spans="2:20" s="9" customFormat="1">
      <c r="B3" s="207" t="s">
        <v>200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2:20" s="9" customFormat="1">
      <c r="B4" s="207" t="s">
        <v>50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2:20">
      <c r="Q5" s="67" t="s">
        <v>6</v>
      </c>
    </row>
    <row r="6" spans="2:20">
      <c r="G6" s="209" t="s">
        <v>5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2:20" ht="23.25" customHeight="1">
      <c r="D7" s="44"/>
      <c r="E7" s="44" t="s">
        <v>3</v>
      </c>
      <c r="F7" s="44"/>
      <c r="G7" s="53" t="s">
        <v>66</v>
      </c>
      <c r="H7" s="53"/>
      <c r="I7" s="54" t="s">
        <v>42</v>
      </c>
      <c r="J7" s="53"/>
      <c r="K7" s="55" t="s">
        <v>69</v>
      </c>
      <c r="L7" s="44"/>
      <c r="M7" s="210" t="s">
        <v>72</v>
      </c>
      <c r="N7" s="210"/>
      <c r="O7" s="210"/>
      <c r="P7" s="44"/>
      <c r="Q7" s="53" t="s">
        <v>77</v>
      </c>
    </row>
    <row r="8" spans="2:20">
      <c r="D8" s="44"/>
      <c r="F8" s="44"/>
      <c r="G8" s="53" t="s">
        <v>67</v>
      </c>
      <c r="H8" s="53"/>
      <c r="I8" s="56"/>
      <c r="J8" s="53"/>
      <c r="K8" s="56" t="s">
        <v>70</v>
      </c>
      <c r="L8" s="44"/>
      <c r="M8" s="66" t="s">
        <v>43</v>
      </c>
      <c r="N8" s="53"/>
      <c r="O8" s="66" t="s">
        <v>45</v>
      </c>
      <c r="P8" s="44"/>
    </row>
    <row r="9" spans="2:20">
      <c r="D9" s="44"/>
      <c r="F9" s="44"/>
      <c r="G9" s="63" t="s">
        <v>68</v>
      </c>
      <c r="H9" s="53"/>
      <c r="I9" s="57"/>
      <c r="J9" s="53"/>
      <c r="K9" s="57" t="s">
        <v>71</v>
      </c>
      <c r="L9" s="44"/>
      <c r="M9" s="45" t="s">
        <v>44</v>
      </c>
      <c r="N9" s="44"/>
      <c r="O9" s="45"/>
      <c r="P9" s="44"/>
      <c r="Q9" s="45"/>
    </row>
    <row r="10" spans="2:20">
      <c r="B10" s="51" t="s">
        <v>168</v>
      </c>
      <c r="D10" s="44"/>
      <c r="F10" s="44"/>
      <c r="G10" s="10">
        <v>300000000</v>
      </c>
      <c r="H10" s="10"/>
      <c r="I10" s="10">
        <v>285434649.17000002</v>
      </c>
      <c r="J10" s="11"/>
      <c r="K10" s="10">
        <v>110561100</v>
      </c>
      <c r="L10" s="11"/>
      <c r="M10" s="10">
        <v>30000000</v>
      </c>
      <c r="N10" s="11"/>
      <c r="O10" s="10">
        <v>55067540.009999678</v>
      </c>
      <c r="P10" s="10"/>
      <c r="Q10" s="10">
        <f>SUM(G10:P10)</f>
        <v>781063289.17999971</v>
      </c>
    </row>
    <row r="11" spans="2:20">
      <c r="B11" s="51" t="s">
        <v>64</v>
      </c>
      <c r="D11" s="44"/>
      <c r="E11" s="108">
        <v>19</v>
      </c>
      <c r="F11" s="44"/>
      <c r="G11" s="58">
        <v>0</v>
      </c>
      <c r="H11" s="58"/>
      <c r="I11" s="58">
        <v>0</v>
      </c>
      <c r="J11" s="77"/>
      <c r="K11" s="58">
        <v>0</v>
      </c>
      <c r="L11" s="77"/>
      <c r="M11" s="58">
        <v>0</v>
      </c>
      <c r="N11" s="11"/>
      <c r="O11" s="59">
        <v>-101999983</v>
      </c>
      <c r="P11" s="10"/>
      <c r="Q11" s="59">
        <f t="shared" ref="Q11:Q12" si="0">SUM(G11:P11)</f>
        <v>-101999983</v>
      </c>
    </row>
    <row r="12" spans="2:20">
      <c r="B12" s="51" t="s">
        <v>124</v>
      </c>
      <c r="D12" s="44"/>
      <c r="F12" s="44"/>
      <c r="G12" s="58">
        <v>0</v>
      </c>
      <c r="H12" s="58"/>
      <c r="I12" s="58">
        <v>0</v>
      </c>
      <c r="J12" s="77"/>
      <c r="K12" s="58">
        <v>0</v>
      </c>
      <c r="L12" s="77"/>
      <c r="M12" s="58">
        <v>0</v>
      </c>
      <c r="N12" s="11"/>
      <c r="O12" s="11">
        <v>158108018.11000004</v>
      </c>
      <c r="P12" s="11"/>
      <c r="Q12" s="10">
        <f t="shared" si="0"/>
        <v>158108018.11000004</v>
      </c>
    </row>
    <row r="13" spans="2:20" ht="24" thickBot="1">
      <c r="B13" s="8" t="s">
        <v>201</v>
      </c>
      <c r="D13" s="44"/>
      <c r="F13" s="44"/>
      <c r="G13" s="12">
        <f>SUM(G10:G12)</f>
        <v>300000000</v>
      </c>
      <c r="H13" s="10"/>
      <c r="I13" s="12">
        <f>SUM(I10:I12)</f>
        <v>285434649.17000002</v>
      </c>
      <c r="J13" s="11"/>
      <c r="K13" s="12">
        <f>SUM(K10:K12)</f>
        <v>110561100</v>
      </c>
      <c r="L13" s="11"/>
      <c r="M13" s="12">
        <f>SUM(M10:M12)</f>
        <v>30000000</v>
      </c>
      <c r="N13" s="11"/>
      <c r="O13" s="12">
        <f>SUM(O10:O12)</f>
        <v>111175575.11999972</v>
      </c>
      <c r="P13" s="11"/>
      <c r="Q13" s="12">
        <f>SUM(Q10:Q12)</f>
        <v>837171324.28999972</v>
      </c>
    </row>
    <row r="14" spans="2:20" ht="24" thickTop="1">
      <c r="B14" s="51"/>
      <c r="D14" s="44"/>
      <c r="F14" s="44"/>
      <c r="J14" s="44"/>
      <c r="K14" s="13"/>
      <c r="L14" s="44"/>
      <c r="N14" s="44"/>
      <c r="O14" s="14"/>
      <c r="P14" s="44"/>
    </row>
    <row r="15" spans="2:20">
      <c r="B15" s="51" t="s">
        <v>137</v>
      </c>
      <c r="D15" s="44"/>
      <c r="F15" s="44"/>
      <c r="G15" s="10">
        <v>300000000</v>
      </c>
      <c r="H15" s="10"/>
      <c r="I15" s="10">
        <v>285434649.17000002</v>
      </c>
      <c r="J15" s="11"/>
      <c r="K15" s="10">
        <v>110561100</v>
      </c>
      <c r="L15" s="11"/>
      <c r="M15" s="10">
        <v>30000000</v>
      </c>
      <c r="N15" s="11"/>
      <c r="O15" s="10">
        <v>43134962.869999997</v>
      </c>
      <c r="P15" s="11">
        <f t="shared" ref="P15" si="1">SUM(P13:P14)</f>
        <v>0</v>
      </c>
      <c r="Q15" s="10">
        <f>SUM(G15:P15)</f>
        <v>769130712.04000008</v>
      </c>
    </row>
    <row r="16" spans="2:20">
      <c r="B16" s="51" t="s">
        <v>64</v>
      </c>
      <c r="D16" s="44"/>
      <c r="E16" s="73"/>
      <c r="F16" s="44"/>
      <c r="G16" s="58">
        <v>0</v>
      </c>
      <c r="H16" s="58"/>
      <c r="I16" s="58">
        <v>0</v>
      </c>
      <c r="J16" s="77"/>
      <c r="K16" s="58">
        <v>0</v>
      </c>
      <c r="L16" s="77"/>
      <c r="M16" s="58">
        <v>0</v>
      </c>
      <c r="N16" s="11"/>
      <c r="O16" s="59">
        <v>-92999985.200000003</v>
      </c>
      <c r="P16" s="11"/>
      <c r="Q16" s="59">
        <f t="shared" ref="Q16:Q18" si="2">SUM(G16:P16)</f>
        <v>-92999985.200000003</v>
      </c>
    </row>
    <row r="17" spans="2:17">
      <c r="B17" s="51" t="s">
        <v>124</v>
      </c>
      <c r="D17" s="44"/>
      <c r="F17" s="44"/>
      <c r="G17" s="58">
        <v>0</v>
      </c>
      <c r="H17" s="58"/>
      <c r="I17" s="58">
        <v>0</v>
      </c>
      <c r="J17" s="77"/>
      <c r="K17" s="58">
        <v>0</v>
      </c>
      <c r="L17" s="77"/>
      <c r="M17" s="58">
        <v>0</v>
      </c>
      <c r="N17" s="11"/>
      <c r="O17" s="10">
        <v>146415605.54999989</v>
      </c>
      <c r="P17" s="11"/>
      <c r="Q17" s="10">
        <f t="shared" si="2"/>
        <v>146415605.54999989</v>
      </c>
    </row>
    <row r="18" spans="2:17">
      <c r="B18" s="51" t="s">
        <v>65</v>
      </c>
      <c r="D18" s="44"/>
      <c r="F18" s="44"/>
      <c r="G18" s="58">
        <v>0</v>
      </c>
      <c r="H18" s="58"/>
      <c r="I18" s="58">
        <v>0</v>
      </c>
      <c r="J18" s="77"/>
      <c r="K18" s="58">
        <v>0</v>
      </c>
      <c r="L18" s="77"/>
      <c r="M18" s="58">
        <v>0</v>
      </c>
      <c r="N18" s="11"/>
      <c r="O18" s="59">
        <v>-2842540</v>
      </c>
      <c r="P18" s="11"/>
      <c r="Q18" s="59">
        <f t="shared" si="2"/>
        <v>-2842540</v>
      </c>
    </row>
    <row r="19" spans="2:17" ht="24" thickBot="1">
      <c r="B19" s="8" t="s">
        <v>202</v>
      </c>
      <c r="D19" s="44"/>
      <c r="F19" s="44"/>
      <c r="G19" s="12">
        <f>SUM(G15:G18)</f>
        <v>300000000</v>
      </c>
      <c r="H19" s="10"/>
      <c r="I19" s="12">
        <f>SUM(I15:I18)</f>
        <v>285434649.17000002</v>
      </c>
      <c r="J19" s="11"/>
      <c r="K19" s="12">
        <f>SUM(K15:K18)</f>
        <v>110561100</v>
      </c>
      <c r="L19" s="11"/>
      <c r="M19" s="12">
        <f>SUM(M15:M18)</f>
        <v>30000000</v>
      </c>
      <c r="N19" s="11"/>
      <c r="O19" s="12">
        <f>SUM(O15:O18)</f>
        <v>93708043.21999988</v>
      </c>
      <c r="P19" s="11"/>
      <c r="Q19" s="12">
        <f>SUM(Q15:Q18)</f>
        <v>819703792.38999987</v>
      </c>
    </row>
    <row r="20" spans="2:17" ht="24" thickTop="1">
      <c r="B20" s="51"/>
      <c r="D20" s="44"/>
      <c r="F20" s="44"/>
      <c r="J20" s="44"/>
      <c r="K20" s="13"/>
      <c r="L20" s="44"/>
      <c r="N20" s="44"/>
      <c r="O20" s="44"/>
      <c r="P20" s="44"/>
    </row>
    <row r="21" spans="2:17">
      <c r="B21" s="37" t="s">
        <v>117</v>
      </c>
      <c r="D21" s="4"/>
      <c r="F21" s="4"/>
      <c r="J21" s="4"/>
      <c r="L21" s="4"/>
      <c r="M21" s="14"/>
      <c r="N21" s="4"/>
      <c r="O21" s="4"/>
      <c r="P21" s="4"/>
    </row>
    <row r="22" spans="2:17">
      <c r="B22" s="37"/>
      <c r="D22" s="4"/>
      <c r="F22" s="4"/>
      <c r="J22" s="4"/>
      <c r="L22" s="4"/>
      <c r="M22" s="14"/>
      <c r="N22" s="4"/>
      <c r="O22" s="4"/>
      <c r="P22" s="4"/>
    </row>
    <row r="23" spans="2:17">
      <c r="B23" s="37"/>
      <c r="D23" s="4"/>
      <c r="F23" s="4"/>
      <c r="J23" s="4"/>
      <c r="L23" s="4"/>
      <c r="M23" s="14"/>
      <c r="N23" s="4"/>
      <c r="O23" s="4"/>
      <c r="P23" s="4"/>
    </row>
    <row r="24" spans="2:17">
      <c r="D24" s="4"/>
      <c r="F24" s="4"/>
      <c r="J24" s="4"/>
      <c r="L24" s="4"/>
      <c r="M24" s="14"/>
      <c r="N24" s="4"/>
      <c r="O24" s="4"/>
      <c r="P24" s="4"/>
    </row>
    <row r="25" spans="2:17">
      <c r="B25" s="206" t="s">
        <v>80</v>
      </c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</row>
    <row r="26" spans="2:17">
      <c r="B26" s="206" t="s">
        <v>81</v>
      </c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</row>
    <row r="27" spans="2:17">
      <c r="D27" s="4"/>
      <c r="F27" s="4"/>
      <c r="J27" s="4"/>
      <c r="L27" s="4"/>
      <c r="N27" s="4"/>
      <c r="O27" s="4"/>
      <c r="P27" s="4"/>
    </row>
    <row r="28" spans="2:17">
      <c r="D28" s="4"/>
      <c r="F28" s="4"/>
      <c r="J28" s="4"/>
      <c r="L28" s="4"/>
      <c r="N28" s="4"/>
      <c r="O28" s="4"/>
      <c r="P28" s="4"/>
    </row>
  </sheetData>
  <mergeCells count="8">
    <mergeCell ref="B25:Q25"/>
    <mergeCell ref="B26:Q26"/>
    <mergeCell ref="B4:Q4"/>
    <mergeCell ref="B1:Q1"/>
    <mergeCell ref="B2:Q2"/>
    <mergeCell ref="B3:Q3"/>
    <mergeCell ref="G6:Q6"/>
    <mergeCell ref="M7:O7"/>
  </mergeCells>
  <printOptions horizontalCentered="1"/>
  <pageMargins left="0.6692913385826772" right="0.59055118110236227" top="0.59055118110236227" bottom="0.39370078740157483" header="0.31496062992125984" footer="0.31496062992125984"/>
  <pageSetup paperSize="9" scale="85" firstPageNumber="6" orientation="landscape" useFirstPageNumber="1" r:id="rId1"/>
  <headerFooter scaleWithDoc="0">
    <oddFooter>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91"/>
  <sheetViews>
    <sheetView view="pageBreakPreview" zoomScale="70" zoomScaleNormal="80" zoomScaleSheetLayoutView="70" zoomScalePageLayoutView="80" workbookViewId="0">
      <selection activeCell="P1" sqref="P1"/>
    </sheetView>
  </sheetViews>
  <sheetFormatPr defaultColWidth="9.109375" defaultRowHeight="23.4"/>
  <cols>
    <col min="1" max="3" width="2.109375" style="37" customWidth="1"/>
    <col min="4" max="4" width="41.109375" style="37" customWidth="1"/>
    <col min="5" max="5" width="0.6640625" style="37" customWidth="1"/>
    <col min="6" max="6" width="5.77734375" style="37" customWidth="1"/>
    <col min="7" max="7" width="0.5546875" style="37" customWidth="1"/>
    <col min="8" max="8" width="17" style="37" bestFit="1" customWidth="1"/>
    <col min="9" max="9" width="1" style="37" customWidth="1"/>
    <col min="10" max="10" width="17" style="130" bestFit="1" customWidth="1"/>
    <col min="11" max="11" width="0.88671875" style="130" customWidth="1"/>
    <col min="12" max="12" width="17" style="130" bestFit="1" customWidth="1"/>
    <col min="13" max="13" width="0.88671875" style="37" customWidth="1"/>
    <col min="14" max="14" width="17" style="130" bestFit="1" customWidth="1"/>
    <col min="15" max="15" width="1.21875" style="37" customWidth="1"/>
    <col min="16" max="16" width="15.44140625" style="130" customWidth="1"/>
    <col min="17" max="17" width="1" style="37" customWidth="1"/>
    <col min="18" max="18" width="15.109375" style="37" bestFit="1" customWidth="1"/>
    <col min="19" max="19" width="2.109375" style="37" customWidth="1"/>
    <col min="20" max="20" width="14.6640625" style="37" customWidth="1"/>
    <col min="21" max="16384" width="9.109375" style="37"/>
  </cols>
  <sheetData>
    <row r="1" spans="1:16" s="128" customForma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6" s="128" customFormat="1">
      <c r="A2" s="211" t="s">
        <v>82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</row>
    <row r="3" spans="1:16" s="128" customFormat="1">
      <c r="A3" s="211" t="s">
        <v>200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</row>
    <row r="4" spans="1:16" s="128" customFormat="1">
      <c r="A4" s="211" t="s">
        <v>50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</row>
    <row r="5" spans="1:16">
      <c r="F5" s="19"/>
      <c r="G5" s="19"/>
      <c r="H5" s="19"/>
      <c r="I5" s="19"/>
      <c r="J5" s="19"/>
      <c r="K5" s="19"/>
      <c r="L5" s="20"/>
      <c r="M5" s="20"/>
      <c r="N5" s="21" t="s">
        <v>6</v>
      </c>
      <c r="O5" s="129"/>
    </row>
    <row r="6" spans="1:16">
      <c r="F6" s="19"/>
      <c r="G6" s="19"/>
      <c r="H6" s="199" t="s">
        <v>4</v>
      </c>
      <c r="I6" s="199"/>
      <c r="J6" s="199"/>
      <c r="K6" s="46"/>
      <c r="L6" s="199" t="s">
        <v>5</v>
      </c>
      <c r="M6" s="199"/>
      <c r="N6" s="199"/>
      <c r="O6" s="129"/>
    </row>
    <row r="7" spans="1:16">
      <c r="F7" s="19"/>
      <c r="G7" s="19"/>
      <c r="H7" s="74" t="s">
        <v>197</v>
      </c>
      <c r="I7" s="18"/>
      <c r="J7" s="74" t="s">
        <v>198</v>
      </c>
      <c r="K7" s="3"/>
      <c r="L7" s="74" t="s">
        <v>197</v>
      </c>
      <c r="M7" s="18"/>
      <c r="N7" s="74" t="s">
        <v>198</v>
      </c>
      <c r="O7" s="129"/>
    </row>
    <row r="8" spans="1:16">
      <c r="A8" s="128" t="s">
        <v>83</v>
      </c>
      <c r="N8" s="131"/>
      <c r="P8" s="131"/>
    </row>
    <row r="9" spans="1:16">
      <c r="B9" s="37" t="s">
        <v>124</v>
      </c>
      <c r="H9" s="131">
        <v>144665608.77000013</v>
      </c>
      <c r="J9" s="131">
        <v>150451370.44999999</v>
      </c>
      <c r="K9" s="38">
        <v>0</v>
      </c>
      <c r="L9" s="131">
        <v>158108018.11000004</v>
      </c>
      <c r="M9" s="38">
        <v>0</v>
      </c>
      <c r="N9" s="131">
        <v>146415605.54999989</v>
      </c>
      <c r="O9" s="39"/>
      <c r="P9" s="39"/>
    </row>
    <row r="10" spans="1:16">
      <c r="B10" s="128" t="s">
        <v>84</v>
      </c>
      <c r="O10" s="39"/>
      <c r="P10" s="39"/>
    </row>
    <row r="11" spans="1:16">
      <c r="B11" s="132" t="s">
        <v>109</v>
      </c>
      <c r="F11" s="133"/>
      <c r="G11" s="133"/>
      <c r="H11" s="134">
        <v>5748838.6500000004</v>
      </c>
      <c r="J11" s="41">
        <v>-377719.08</v>
      </c>
      <c r="K11" s="41"/>
      <c r="L11" s="134">
        <v>5748838.6500000004</v>
      </c>
      <c r="M11" s="41"/>
      <c r="N11" s="41">
        <v>-377719.08</v>
      </c>
      <c r="O11" s="39"/>
      <c r="P11" s="39"/>
    </row>
    <row r="12" spans="1:16">
      <c r="B12" s="132" t="s">
        <v>110</v>
      </c>
      <c r="H12" s="58">
        <v>0</v>
      </c>
      <c r="J12" s="41">
        <v>-142896</v>
      </c>
      <c r="K12" s="41"/>
      <c r="L12" s="58">
        <v>0</v>
      </c>
      <c r="M12" s="41"/>
      <c r="N12" s="41">
        <v>-142896</v>
      </c>
      <c r="O12" s="39"/>
      <c r="P12" s="39"/>
    </row>
    <row r="13" spans="1:16">
      <c r="B13" s="132" t="s">
        <v>192</v>
      </c>
      <c r="H13" s="131">
        <v>866019.89</v>
      </c>
      <c r="J13" s="134">
        <v>10066.51</v>
      </c>
      <c r="K13" s="38"/>
      <c r="L13" s="131">
        <v>866019.89</v>
      </c>
      <c r="M13" s="38"/>
      <c r="N13" s="131">
        <v>10066.51</v>
      </c>
      <c r="O13" s="39"/>
      <c r="P13" s="39"/>
    </row>
    <row r="14" spans="1:16">
      <c r="B14" s="132" t="s">
        <v>175</v>
      </c>
      <c r="H14" s="131">
        <v>234489.65</v>
      </c>
      <c r="J14" s="58">
        <v>0</v>
      </c>
      <c r="K14" s="2"/>
      <c r="L14" s="135">
        <v>0</v>
      </c>
      <c r="M14" s="2"/>
      <c r="N14" s="135">
        <v>0</v>
      </c>
      <c r="O14" s="39"/>
      <c r="P14" s="39"/>
    </row>
    <row r="15" spans="1:16">
      <c r="B15" s="132" t="s">
        <v>161</v>
      </c>
      <c r="O15" s="39"/>
      <c r="P15" s="39"/>
    </row>
    <row r="16" spans="1:16">
      <c r="B16" s="132"/>
      <c r="D16" s="37" t="s">
        <v>162</v>
      </c>
      <c r="H16" s="131">
        <v>13356948.73</v>
      </c>
      <c r="J16" s="41">
        <v>-446225.58</v>
      </c>
      <c r="K16" s="38"/>
      <c r="L16" s="58">
        <v>0</v>
      </c>
      <c r="M16" s="2"/>
      <c r="N16" s="2">
        <v>0</v>
      </c>
      <c r="O16" s="39"/>
      <c r="P16" s="39"/>
    </row>
    <row r="17" spans="2:18">
      <c r="B17" s="132" t="s">
        <v>204</v>
      </c>
      <c r="H17" s="134">
        <v>783870.61400000006</v>
      </c>
      <c r="J17" s="58">
        <v>0</v>
      </c>
      <c r="K17" s="2"/>
      <c r="L17" s="134">
        <v>25388.11</v>
      </c>
      <c r="M17" s="2"/>
      <c r="N17" s="58">
        <v>0</v>
      </c>
      <c r="O17" s="39"/>
      <c r="P17" s="39"/>
    </row>
    <row r="18" spans="2:18">
      <c r="B18" s="132" t="s">
        <v>163</v>
      </c>
      <c r="O18" s="39"/>
      <c r="P18" s="39"/>
    </row>
    <row r="19" spans="2:18">
      <c r="B19" s="132"/>
      <c r="D19" s="37" t="s">
        <v>164</v>
      </c>
      <c r="H19" s="134">
        <v>35380.54</v>
      </c>
      <c r="J19" s="134">
        <v>6728306.5700000003</v>
      </c>
      <c r="K19" s="38"/>
      <c r="L19" s="58">
        <v>0</v>
      </c>
      <c r="M19" s="2"/>
      <c r="N19" s="2">
        <v>0</v>
      </c>
      <c r="O19" s="39"/>
      <c r="P19" s="39"/>
    </row>
    <row r="20" spans="2:18">
      <c r="B20" s="132" t="s">
        <v>193</v>
      </c>
      <c r="H20" s="58">
        <v>0</v>
      </c>
      <c r="J20" s="58">
        <v>0</v>
      </c>
      <c r="K20" s="38"/>
      <c r="L20" s="41">
        <v>-340000</v>
      </c>
      <c r="M20" s="2"/>
      <c r="N20" s="38">
        <v>9600000</v>
      </c>
      <c r="O20" s="39"/>
      <c r="P20" s="39"/>
    </row>
    <row r="21" spans="2:18">
      <c r="B21" s="37" t="s">
        <v>85</v>
      </c>
      <c r="H21" s="134">
        <v>18673970.890000001</v>
      </c>
      <c r="J21" s="131">
        <v>18658046.459999997</v>
      </c>
      <c r="K21" s="38"/>
      <c r="L21" s="134">
        <v>18673970.890000001</v>
      </c>
      <c r="M21" s="38"/>
      <c r="N21" s="38">
        <v>18658046.459999997</v>
      </c>
      <c r="O21" s="39"/>
      <c r="P21" s="39"/>
    </row>
    <row r="22" spans="2:18">
      <c r="B22" s="37" t="s">
        <v>149</v>
      </c>
      <c r="H22" s="41">
        <v>-934.58</v>
      </c>
      <c r="J22" s="131">
        <v>229606.53999999998</v>
      </c>
      <c r="K22" s="38"/>
      <c r="L22" s="41">
        <v>-934.58</v>
      </c>
      <c r="M22" s="38"/>
      <c r="N22" s="38">
        <v>229606.53999999998</v>
      </c>
      <c r="O22" s="39"/>
      <c r="P22" s="39"/>
    </row>
    <row r="23" spans="2:18">
      <c r="B23" s="37" t="s">
        <v>150</v>
      </c>
      <c r="H23" s="58">
        <v>0</v>
      </c>
      <c r="J23" s="38">
        <v>15692.18</v>
      </c>
      <c r="K23" s="38"/>
      <c r="L23" s="58">
        <v>0</v>
      </c>
      <c r="M23" s="2"/>
      <c r="N23" s="38">
        <v>15692.18</v>
      </c>
      <c r="O23" s="39"/>
      <c r="P23" s="39"/>
    </row>
    <row r="24" spans="2:18">
      <c r="B24" s="37" t="s">
        <v>166</v>
      </c>
      <c r="H24" s="38">
        <v>335150.25</v>
      </c>
      <c r="J24" s="38">
        <v>125444</v>
      </c>
      <c r="K24" s="38"/>
      <c r="L24" s="38">
        <v>335150.25</v>
      </c>
      <c r="M24" s="2"/>
      <c r="N24" s="38">
        <v>125444</v>
      </c>
      <c r="O24" s="39"/>
      <c r="P24" s="39"/>
    </row>
    <row r="25" spans="2:18">
      <c r="B25" s="37" t="s">
        <v>139</v>
      </c>
      <c r="H25" s="38">
        <v>2135749.4699999997</v>
      </c>
      <c r="J25" s="38">
        <v>2074807.86</v>
      </c>
      <c r="K25" s="38"/>
      <c r="L25" s="38">
        <v>2135749.4699999997</v>
      </c>
      <c r="M25" s="38"/>
      <c r="N25" s="38">
        <v>2074807.86</v>
      </c>
      <c r="O25" s="39"/>
      <c r="P25" s="39"/>
    </row>
    <row r="26" spans="2:18">
      <c r="B26" s="37" t="s">
        <v>107</v>
      </c>
      <c r="H26" s="38">
        <v>466601.03</v>
      </c>
      <c r="J26" s="38">
        <v>386245.98</v>
      </c>
      <c r="K26" s="38"/>
      <c r="L26" s="38">
        <v>466601.03</v>
      </c>
      <c r="M26" s="38"/>
      <c r="N26" s="38">
        <v>386245.98</v>
      </c>
      <c r="O26" s="39"/>
      <c r="P26" s="39"/>
    </row>
    <row r="27" spans="2:18">
      <c r="B27" s="18" t="s">
        <v>128</v>
      </c>
      <c r="H27" s="136">
        <v>42474256.100000001</v>
      </c>
      <c r="J27" s="136">
        <v>38253165.920000002</v>
      </c>
      <c r="K27" s="38"/>
      <c r="L27" s="136">
        <v>42147186.050000004</v>
      </c>
      <c r="M27" s="38"/>
      <c r="N27" s="136">
        <v>38253165.920000002</v>
      </c>
      <c r="O27" s="39"/>
      <c r="P27" s="39"/>
    </row>
    <row r="28" spans="2:18">
      <c r="H28" s="38">
        <f>SUM(H9:H27)</f>
        <v>229775950.00400007</v>
      </c>
      <c r="J28" s="38">
        <f>SUM(J9:J27)</f>
        <v>215965911.80999994</v>
      </c>
      <c r="K28" s="38"/>
      <c r="L28" s="38">
        <f>SUM(L9:L27)</f>
        <v>228165987.87000003</v>
      </c>
      <c r="M28" s="38"/>
      <c r="N28" s="38">
        <f>SUM(N9:N27)</f>
        <v>215248065.9199999</v>
      </c>
      <c r="O28" s="39"/>
      <c r="P28" s="39"/>
    </row>
    <row r="29" spans="2:18">
      <c r="B29" s="128" t="s">
        <v>86</v>
      </c>
      <c r="H29" s="137"/>
      <c r="O29" s="39"/>
      <c r="P29" s="39"/>
      <c r="R29" s="42"/>
    </row>
    <row r="30" spans="2:18">
      <c r="B30" s="37" t="s">
        <v>100</v>
      </c>
      <c r="H30" s="138">
        <v>-4894950.8799999971</v>
      </c>
      <c r="I30" s="132"/>
      <c r="J30" s="38">
        <v>3054599.85</v>
      </c>
      <c r="K30" s="139"/>
      <c r="L30" s="38">
        <v>914031.83</v>
      </c>
      <c r="M30" s="132"/>
      <c r="N30" s="38">
        <v>4459751.8499999978</v>
      </c>
      <c r="O30" s="39"/>
      <c r="P30" s="39"/>
    </row>
    <row r="31" spans="2:18">
      <c r="B31" s="37" t="s">
        <v>101</v>
      </c>
      <c r="H31" s="38">
        <v>3704783</v>
      </c>
      <c r="J31" s="39">
        <v>-2401347.4600000042</v>
      </c>
      <c r="K31" s="39"/>
      <c r="L31" s="38">
        <v>3704783</v>
      </c>
      <c r="M31" s="38"/>
      <c r="N31" s="39">
        <v>-2401347.4600000042</v>
      </c>
      <c r="O31" s="39"/>
      <c r="P31" s="39"/>
    </row>
    <row r="32" spans="2:18">
      <c r="B32" s="37" t="s">
        <v>98</v>
      </c>
      <c r="H32" s="38">
        <v>1442674.9599999993</v>
      </c>
      <c r="J32" s="39">
        <v>-127821.07000000047</v>
      </c>
      <c r="K32" s="39"/>
      <c r="L32" s="38">
        <v>1442674.96</v>
      </c>
      <c r="N32" s="138">
        <v>-127821.07000000047</v>
      </c>
      <c r="O32" s="39"/>
      <c r="P32" s="39"/>
    </row>
    <row r="33" spans="1:30">
      <c r="B33" s="37" t="s">
        <v>157</v>
      </c>
      <c r="H33" s="38">
        <v>21403370.435399991</v>
      </c>
      <c r="I33" s="38"/>
      <c r="J33" s="38">
        <v>16146623.62000001</v>
      </c>
      <c r="K33" s="39"/>
      <c r="L33" s="38">
        <v>14377920.63539999</v>
      </c>
      <c r="N33" s="38">
        <v>14262084.940000011</v>
      </c>
      <c r="O33" s="39"/>
      <c r="P33" s="39"/>
      <c r="T33" s="140"/>
    </row>
    <row r="34" spans="1:30">
      <c r="B34" s="37" t="s">
        <v>158</v>
      </c>
      <c r="H34" s="141">
        <v>-48215529.830000006</v>
      </c>
      <c r="I34" s="138"/>
      <c r="J34" s="141">
        <v>-70802220.170000002</v>
      </c>
      <c r="K34" s="138"/>
      <c r="L34" s="141">
        <v>-48215529.830000006</v>
      </c>
      <c r="M34" s="138"/>
      <c r="N34" s="141">
        <v>-70802220.170000002</v>
      </c>
      <c r="O34" s="39"/>
      <c r="P34" s="39"/>
      <c r="T34" s="140"/>
    </row>
    <row r="35" spans="1:30">
      <c r="B35" s="37" t="s">
        <v>87</v>
      </c>
      <c r="F35" s="133"/>
      <c r="G35" s="133"/>
      <c r="H35" s="38">
        <f>SUM(H28:H34)</f>
        <v>203216297.68940005</v>
      </c>
      <c r="J35" s="38">
        <f>SUM(J28:J34)</f>
        <v>161835746.57999992</v>
      </c>
      <c r="K35" s="39"/>
      <c r="L35" s="38">
        <f>SUM(L28:L34)</f>
        <v>200389868.46540004</v>
      </c>
      <c r="N35" s="38">
        <f>SUM(N28:N34)</f>
        <v>160638514.00999987</v>
      </c>
      <c r="O35" s="39"/>
      <c r="P35" s="39"/>
    </row>
    <row r="36" spans="1:30">
      <c r="B36" s="37" t="s">
        <v>176</v>
      </c>
      <c r="F36" s="133"/>
      <c r="G36" s="133"/>
      <c r="H36" s="39">
        <v>-626758.77</v>
      </c>
      <c r="J36" s="39">
        <v>-712305.69</v>
      </c>
      <c r="K36" s="39"/>
      <c r="L36" s="39">
        <v>-626758.77</v>
      </c>
      <c r="N36" s="39">
        <v>-712305.69</v>
      </c>
      <c r="O36" s="39"/>
      <c r="P36" s="39"/>
    </row>
    <row r="37" spans="1:30" s="142" customFormat="1">
      <c r="B37" s="142" t="s">
        <v>129</v>
      </c>
      <c r="C37" s="37"/>
      <c r="D37" s="37"/>
      <c r="E37" s="37"/>
      <c r="F37" s="37"/>
      <c r="G37" s="37"/>
      <c r="H37" s="39">
        <v>-466601.03</v>
      </c>
      <c r="I37" s="37"/>
      <c r="J37" s="39">
        <v>-386245.98</v>
      </c>
      <c r="K37" s="39"/>
      <c r="L37" s="39">
        <v>-466601.03</v>
      </c>
      <c r="M37" s="39"/>
      <c r="N37" s="39">
        <v>-386245.98</v>
      </c>
      <c r="O37" s="37"/>
      <c r="P37" s="39"/>
      <c r="Q37" s="37"/>
      <c r="R37" s="37"/>
      <c r="S37" s="37"/>
      <c r="T37" s="37"/>
      <c r="U37" s="37"/>
      <c r="V37" s="37"/>
      <c r="W37" s="37"/>
      <c r="X37" s="37"/>
      <c r="Y37" s="40"/>
      <c r="Z37" s="40"/>
      <c r="AA37" s="40"/>
      <c r="AB37" s="37"/>
      <c r="AC37" s="37"/>
      <c r="AD37" s="37"/>
    </row>
    <row r="38" spans="1:30" s="142" customFormat="1">
      <c r="B38" s="37" t="s">
        <v>130</v>
      </c>
      <c r="C38" s="37"/>
      <c r="D38" s="37"/>
      <c r="E38" s="37"/>
      <c r="F38" s="37"/>
      <c r="G38" s="37"/>
      <c r="H38" s="39">
        <v>-31999882.09</v>
      </c>
      <c r="I38" s="37"/>
      <c r="J38" s="39">
        <v>-24112417.59</v>
      </c>
      <c r="K38" s="39"/>
      <c r="L38" s="39">
        <v>-31738832.030000001</v>
      </c>
      <c r="M38" s="39"/>
      <c r="N38" s="39">
        <v>-22334652.259999994</v>
      </c>
      <c r="O38" s="37"/>
      <c r="P38" s="39"/>
      <c r="Q38" s="37"/>
      <c r="R38" s="37"/>
      <c r="S38" s="37"/>
      <c r="T38" s="37"/>
      <c r="U38" s="37"/>
      <c r="V38" s="37"/>
      <c r="W38" s="37"/>
      <c r="X38" s="37"/>
      <c r="Y38" s="40"/>
      <c r="Z38" s="40"/>
      <c r="AA38" s="40"/>
      <c r="AB38" s="37"/>
      <c r="AC38" s="37"/>
      <c r="AD38" s="37"/>
    </row>
    <row r="39" spans="1:30">
      <c r="A39" s="128" t="s">
        <v>88</v>
      </c>
      <c r="F39" s="143"/>
      <c r="G39" s="143"/>
      <c r="H39" s="144">
        <f>SUM(H35:H38)</f>
        <v>170123055.79940003</v>
      </c>
      <c r="I39" s="38"/>
      <c r="J39" s="144">
        <f>SUM(J35:J38)</f>
        <v>136624777.31999993</v>
      </c>
      <c r="K39" s="38"/>
      <c r="L39" s="144">
        <f>SUM(L35:L38)</f>
        <v>167557676.63540003</v>
      </c>
      <c r="M39" s="38"/>
      <c r="N39" s="144">
        <f>SUM(N35:N38)</f>
        <v>137205310.07999989</v>
      </c>
      <c r="P39" s="39"/>
    </row>
    <row r="40" spans="1:30">
      <c r="A40" s="128"/>
      <c r="F40" s="143"/>
      <c r="G40" s="143"/>
      <c r="H40" s="38"/>
      <c r="I40" s="38"/>
      <c r="J40" s="38"/>
      <c r="K40" s="38"/>
      <c r="L40" s="38"/>
      <c r="M40" s="38"/>
      <c r="N40" s="38"/>
      <c r="P40" s="39"/>
    </row>
    <row r="41" spans="1:30">
      <c r="A41" s="128"/>
      <c r="F41" s="143"/>
      <c r="G41" s="143"/>
      <c r="H41" s="38"/>
      <c r="I41" s="38"/>
      <c r="J41" s="38"/>
      <c r="K41" s="38"/>
      <c r="L41" s="38"/>
      <c r="M41" s="38"/>
      <c r="N41" s="38"/>
      <c r="P41" s="39"/>
    </row>
    <row r="42" spans="1:30">
      <c r="A42" s="128"/>
      <c r="F42" s="143"/>
      <c r="G42" s="143"/>
      <c r="H42" s="38"/>
      <c r="I42" s="38"/>
      <c r="J42" s="38"/>
      <c r="K42" s="38"/>
      <c r="L42" s="38"/>
      <c r="M42" s="38"/>
      <c r="N42" s="38"/>
      <c r="P42" s="39"/>
    </row>
    <row r="43" spans="1:30">
      <c r="A43" s="128"/>
      <c r="F43" s="143"/>
      <c r="G43" s="143"/>
      <c r="H43" s="38"/>
      <c r="I43" s="38"/>
      <c r="J43" s="38"/>
      <c r="K43" s="38"/>
      <c r="L43" s="38"/>
      <c r="M43" s="38"/>
      <c r="N43" s="38"/>
      <c r="P43" s="39"/>
    </row>
    <row r="44" spans="1:30">
      <c r="B44" s="212" t="s">
        <v>90</v>
      </c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P44" s="145"/>
    </row>
    <row r="45" spans="1:30">
      <c r="B45" s="212" t="s">
        <v>24</v>
      </c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  <c r="N45" s="212"/>
      <c r="O45" s="6"/>
      <c r="P45" s="145"/>
      <c r="Q45" s="6"/>
    </row>
    <row r="46" spans="1:30">
      <c r="A46" s="211" t="s">
        <v>0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37"/>
    </row>
    <row r="47" spans="1:30">
      <c r="A47" s="211" t="s">
        <v>89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37"/>
    </row>
    <row r="48" spans="1:30">
      <c r="A48" s="211" t="s">
        <v>200</v>
      </c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37"/>
    </row>
    <row r="49" spans="1:18">
      <c r="A49" s="211" t="s">
        <v>50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145"/>
    </row>
    <row r="50" spans="1:18">
      <c r="F50" s="19"/>
      <c r="G50" s="19"/>
      <c r="H50" s="19"/>
      <c r="I50" s="19"/>
      <c r="J50" s="19"/>
      <c r="K50" s="19"/>
      <c r="L50" s="20"/>
      <c r="M50" s="20"/>
      <c r="N50" s="21" t="s">
        <v>6</v>
      </c>
      <c r="O50" s="129"/>
    </row>
    <row r="51" spans="1:18">
      <c r="F51" s="19"/>
      <c r="G51" s="19"/>
      <c r="H51" s="199" t="s">
        <v>4</v>
      </c>
      <c r="I51" s="199"/>
      <c r="J51" s="199"/>
      <c r="K51" s="46"/>
      <c r="L51" s="199" t="s">
        <v>5</v>
      </c>
      <c r="M51" s="199"/>
      <c r="N51" s="199"/>
      <c r="O51" s="129"/>
    </row>
    <row r="52" spans="1:18">
      <c r="F52" s="19" t="s">
        <v>3</v>
      </c>
      <c r="G52" s="19"/>
      <c r="H52" s="74" t="s">
        <v>197</v>
      </c>
      <c r="I52" s="18"/>
      <c r="J52" s="74" t="s">
        <v>198</v>
      </c>
      <c r="K52" s="3"/>
      <c r="L52" s="74" t="s">
        <v>197</v>
      </c>
      <c r="M52" s="18"/>
      <c r="N52" s="74" t="s">
        <v>198</v>
      </c>
      <c r="O52" s="129"/>
    </row>
    <row r="53" spans="1:18">
      <c r="A53" s="128" t="s">
        <v>91</v>
      </c>
      <c r="O53" s="39"/>
      <c r="P53" s="39"/>
    </row>
    <row r="54" spans="1:18">
      <c r="B54" s="132" t="s">
        <v>182</v>
      </c>
      <c r="H54" s="36">
        <v>0</v>
      </c>
      <c r="J54" s="2">
        <v>0</v>
      </c>
      <c r="K54" s="39"/>
      <c r="L54" s="39">
        <v>-17920000</v>
      </c>
      <c r="N54" s="2">
        <v>0</v>
      </c>
      <c r="O54" s="39"/>
      <c r="P54" s="39"/>
    </row>
    <row r="55" spans="1:18">
      <c r="B55" s="132" t="s">
        <v>154</v>
      </c>
      <c r="C55" s="132"/>
      <c r="D55" s="132"/>
      <c r="H55" s="39">
        <v>-89100</v>
      </c>
      <c r="J55" s="38">
        <v>50038035.119999997</v>
      </c>
      <c r="K55" s="39"/>
      <c r="L55" s="39">
        <v>-89100</v>
      </c>
      <c r="N55" s="38">
        <v>50038035.119999997</v>
      </c>
      <c r="O55" s="39"/>
      <c r="P55" s="39"/>
    </row>
    <row r="56" spans="1:18">
      <c r="B56" s="132" t="s">
        <v>151</v>
      </c>
      <c r="C56" s="132"/>
      <c r="D56" s="132"/>
      <c r="H56" s="2">
        <v>0</v>
      </c>
      <c r="J56" s="2">
        <v>0</v>
      </c>
      <c r="K56" s="39"/>
      <c r="L56" s="2">
        <v>0</v>
      </c>
      <c r="N56" s="39">
        <v>-2997000</v>
      </c>
      <c r="O56" s="39"/>
      <c r="P56" s="39"/>
    </row>
    <row r="57" spans="1:18">
      <c r="B57" s="132" t="s">
        <v>152</v>
      </c>
      <c r="C57" s="132"/>
      <c r="D57" s="132"/>
      <c r="H57" s="39">
        <v>-500000</v>
      </c>
      <c r="J57" s="39">
        <v>-8550000</v>
      </c>
      <c r="K57" s="39"/>
      <c r="L57" s="39">
        <v>-500000</v>
      </c>
      <c r="N57" s="39">
        <v>-8550000</v>
      </c>
      <c r="O57" s="39"/>
      <c r="P57" s="39"/>
    </row>
    <row r="58" spans="1:18">
      <c r="B58" s="132" t="s">
        <v>153</v>
      </c>
      <c r="C58" s="132"/>
      <c r="D58" s="132"/>
      <c r="H58" s="38">
        <v>682000</v>
      </c>
      <c r="J58" s="38">
        <v>8208000</v>
      </c>
      <c r="K58" s="39"/>
      <c r="L58" s="38">
        <v>656611.89</v>
      </c>
      <c r="N58" s="38">
        <v>8208000</v>
      </c>
      <c r="O58" s="39"/>
      <c r="P58" s="39"/>
    </row>
    <row r="59" spans="1:18">
      <c r="B59" s="37" t="s">
        <v>111</v>
      </c>
      <c r="H59" s="38">
        <v>124100</v>
      </c>
      <c r="J59" s="38">
        <v>186750</v>
      </c>
      <c r="K59" s="37"/>
      <c r="L59" s="38">
        <v>124100</v>
      </c>
      <c r="N59" s="38">
        <v>186750</v>
      </c>
      <c r="O59" s="39"/>
      <c r="P59" s="39"/>
    </row>
    <row r="60" spans="1:18">
      <c r="B60" s="37" t="s">
        <v>102</v>
      </c>
      <c r="H60" s="39">
        <v>-17163286.495399997</v>
      </c>
      <c r="J60" s="39">
        <v>-14168185.09</v>
      </c>
      <c r="K60" s="39"/>
      <c r="L60" s="39">
        <v>-17163286.495399997</v>
      </c>
      <c r="N60" s="39">
        <v>-14168185.09</v>
      </c>
      <c r="O60" s="39"/>
      <c r="P60" s="39"/>
    </row>
    <row r="61" spans="1:18">
      <c r="B61" s="37" t="s">
        <v>203</v>
      </c>
      <c r="H61" s="38">
        <v>6934.58</v>
      </c>
      <c r="J61" s="195">
        <v>0</v>
      </c>
      <c r="K61" s="39"/>
      <c r="L61" s="38">
        <v>6934.58</v>
      </c>
      <c r="N61" s="195">
        <v>0</v>
      </c>
      <c r="O61" s="39"/>
      <c r="P61" s="39"/>
    </row>
    <row r="62" spans="1:18">
      <c r="B62" s="37" t="s">
        <v>93</v>
      </c>
      <c r="H62" s="39">
        <v>-2848700</v>
      </c>
      <c r="J62" s="39">
        <v>-2500000</v>
      </c>
      <c r="K62" s="39"/>
      <c r="L62" s="39">
        <v>-2848700</v>
      </c>
      <c r="N62" s="39">
        <v>-2500000</v>
      </c>
      <c r="O62" s="39"/>
      <c r="P62" s="39"/>
    </row>
    <row r="63" spans="1:18">
      <c r="B63" s="37" t="s">
        <v>92</v>
      </c>
      <c r="H63" s="39">
        <v>-568000</v>
      </c>
      <c r="J63" s="39">
        <v>-3511000</v>
      </c>
      <c r="K63" s="39"/>
      <c r="L63" s="39">
        <v>-568000</v>
      </c>
      <c r="N63" s="39">
        <v>-3511000</v>
      </c>
      <c r="O63" s="39"/>
      <c r="P63" s="39"/>
    </row>
    <row r="64" spans="1:18">
      <c r="A64" s="128" t="s">
        <v>94</v>
      </c>
      <c r="B64" s="128"/>
      <c r="C64" s="128"/>
      <c r="F64" s="140"/>
      <c r="G64" s="140"/>
      <c r="H64" s="146">
        <f>SUM(H54:H63)</f>
        <v>-20356051.915399998</v>
      </c>
      <c r="J64" s="194">
        <f>SUM(J54:J63)</f>
        <v>29703600.030000001</v>
      </c>
      <c r="K64" s="146"/>
      <c r="L64" s="146">
        <f>SUM(L54:L63)</f>
        <v>-38301440.025399998</v>
      </c>
      <c r="N64" s="194">
        <f>SUM(N54:N63)</f>
        <v>26706600.029999997</v>
      </c>
      <c r="O64" s="39"/>
      <c r="P64" s="39"/>
      <c r="R64" s="133"/>
    </row>
    <row r="65" spans="1:21">
      <c r="A65" s="128" t="s">
        <v>95</v>
      </c>
      <c r="B65" s="128"/>
      <c r="C65" s="128"/>
      <c r="O65" s="39"/>
      <c r="P65" s="39"/>
    </row>
    <row r="66" spans="1:21">
      <c r="B66" s="37" t="s">
        <v>178</v>
      </c>
      <c r="H66" s="39">
        <v>-10405092.800000001</v>
      </c>
      <c r="J66" s="39">
        <v>-9143214.2300000004</v>
      </c>
      <c r="L66" s="39">
        <v>-10405092.800000001</v>
      </c>
      <c r="N66" s="39">
        <v>-9143214.2300000004</v>
      </c>
      <c r="O66" s="39"/>
      <c r="P66" s="39"/>
    </row>
    <row r="67" spans="1:21">
      <c r="B67" s="37" t="s">
        <v>118</v>
      </c>
      <c r="H67" s="39">
        <v>-2514042.6343</v>
      </c>
      <c r="J67" s="39">
        <v>-1947924.59</v>
      </c>
      <c r="L67" s="39">
        <v>-2514042.6343</v>
      </c>
      <c r="N67" s="39">
        <v>-1947924.59</v>
      </c>
      <c r="O67" s="39"/>
      <c r="P67" s="39"/>
    </row>
    <row r="68" spans="1:21">
      <c r="B68" s="37" t="s">
        <v>155</v>
      </c>
      <c r="H68" s="2">
        <v>0</v>
      </c>
      <c r="J68" s="38">
        <v>3000</v>
      </c>
      <c r="K68" s="196"/>
      <c r="L68" s="2">
        <v>0</v>
      </c>
      <c r="M68" s="36"/>
      <c r="N68" s="2">
        <v>0</v>
      </c>
      <c r="O68" s="39"/>
      <c r="P68" s="39"/>
    </row>
    <row r="69" spans="1:21">
      <c r="B69" s="37" t="s">
        <v>156</v>
      </c>
      <c r="H69" s="148">
        <v>-101999983</v>
      </c>
      <c r="J69" s="148">
        <v>-92999985.200000003</v>
      </c>
      <c r="L69" s="148">
        <v>-101999983</v>
      </c>
      <c r="N69" s="148">
        <v>-92999985.200000003</v>
      </c>
      <c r="O69" s="39"/>
      <c r="P69" s="39"/>
    </row>
    <row r="70" spans="1:21">
      <c r="A70" s="128" t="s">
        <v>96</v>
      </c>
      <c r="H70" s="147">
        <f>SUM(H66:H69)</f>
        <v>-114919118.43430001</v>
      </c>
      <c r="I70" s="69"/>
      <c r="J70" s="147">
        <f>SUM(J66:J69)</f>
        <v>-104088124.02000001</v>
      </c>
      <c r="K70" s="68"/>
      <c r="L70" s="147">
        <f>SUM(L66:L69)</f>
        <v>-114919118.43430001</v>
      </c>
      <c r="M70" s="69"/>
      <c r="N70" s="147">
        <f>SUM(N66:N69)</f>
        <v>-104091124.02000001</v>
      </c>
      <c r="O70" s="39"/>
      <c r="P70" s="39"/>
    </row>
    <row r="71" spans="1:21">
      <c r="A71" s="37" t="s">
        <v>165</v>
      </c>
      <c r="B71" s="128"/>
      <c r="H71" s="148">
        <v>81072.929999999993</v>
      </c>
      <c r="J71" s="148">
        <v>-46955.93</v>
      </c>
      <c r="K71" s="39"/>
      <c r="L71" s="70">
        <v>0</v>
      </c>
      <c r="M71" s="43"/>
      <c r="N71" s="70">
        <v>0</v>
      </c>
      <c r="O71" s="39"/>
      <c r="P71" s="39"/>
    </row>
    <row r="72" spans="1:21">
      <c r="A72" s="128" t="s">
        <v>131</v>
      </c>
      <c r="B72" s="128"/>
      <c r="D72" s="128"/>
      <c r="H72" s="38">
        <f>H39+H64+H70+H71</f>
        <v>34928958.379700027</v>
      </c>
      <c r="I72" s="39"/>
      <c r="J72" s="38">
        <f>J39+J64+J70+J71</f>
        <v>62193297.399999924</v>
      </c>
      <c r="K72" s="39"/>
      <c r="L72" s="38">
        <f>L39+L64+L70+L71</f>
        <v>14337118.175700024</v>
      </c>
      <c r="M72" s="39"/>
      <c r="N72" s="38">
        <f>N39+N64+N70+N71</f>
        <v>59820786.089999884</v>
      </c>
      <c r="O72" s="39"/>
      <c r="P72" s="39"/>
    </row>
    <row r="73" spans="1:21">
      <c r="A73" s="37" t="s">
        <v>103</v>
      </c>
      <c r="F73" s="129">
        <v>21.1</v>
      </c>
      <c r="G73" s="129"/>
      <c r="H73" s="38">
        <v>65950641.56000001</v>
      </c>
      <c r="J73" s="38">
        <v>22440871.330000006</v>
      </c>
      <c r="K73" s="38"/>
      <c r="L73" s="38">
        <v>64002875.910000004</v>
      </c>
      <c r="N73" s="38">
        <v>22337525.420000006</v>
      </c>
      <c r="O73" s="39"/>
      <c r="P73" s="39"/>
    </row>
    <row r="74" spans="1:21" ht="24" thickBot="1">
      <c r="A74" s="128" t="s">
        <v>97</v>
      </c>
      <c r="F74" s="129">
        <v>21.2</v>
      </c>
      <c r="G74" s="129"/>
      <c r="H74" s="149">
        <f>SUM(H72:H73)</f>
        <v>100879599.93970004</v>
      </c>
      <c r="J74" s="149">
        <f>SUM(J72:J73)</f>
        <v>84634168.72999993</v>
      </c>
      <c r="K74" s="38"/>
      <c r="L74" s="149">
        <f>SUM(L72:L73)</f>
        <v>78339994.085700035</v>
      </c>
      <c r="N74" s="149">
        <f>SUM(N72:N73)</f>
        <v>82158311.509999886</v>
      </c>
      <c r="O74" s="39"/>
      <c r="P74" s="39"/>
      <c r="R74" s="140"/>
      <c r="T74" s="42"/>
      <c r="U74" s="133"/>
    </row>
    <row r="75" spans="1:21" ht="24" thickTop="1">
      <c r="A75" s="128"/>
      <c r="B75" s="128"/>
      <c r="C75" s="128"/>
      <c r="F75" s="140"/>
      <c r="G75" s="140"/>
      <c r="H75" s="140"/>
      <c r="J75" s="39"/>
      <c r="K75" s="39"/>
      <c r="L75" s="39"/>
      <c r="N75" s="39"/>
      <c r="O75" s="39"/>
      <c r="P75" s="39"/>
      <c r="R75" s="133"/>
    </row>
    <row r="76" spans="1:21">
      <c r="A76" s="37" t="s">
        <v>183</v>
      </c>
      <c r="J76" s="38"/>
      <c r="M76" s="130"/>
      <c r="P76" s="131"/>
    </row>
    <row r="77" spans="1:21">
      <c r="P77" s="131"/>
    </row>
    <row r="78" spans="1:21">
      <c r="A78" s="37" t="s">
        <v>117</v>
      </c>
      <c r="N78" s="131"/>
      <c r="P78" s="131"/>
    </row>
    <row r="79" spans="1:21">
      <c r="N79" s="131"/>
      <c r="P79" s="131"/>
    </row>
    <row r="80" spans="1:21">
      <c r="N80" s="131"/>
      <c r="P80" s="131"/>
    </row>
    <row r="81" spans="2:17">
      <c r="N81" s="131"/>
      <c r="P81" s="131"/>
    </row>
    <row r="82" spans="2:17">
      <c r="N82" s="131"/>
      <c r="P82" s="131"/>
    </row>
    <row r="83" spans="2:17">
      <c r="N83" s="131"/>
      <c r="P83" s="131"/>
    </row>
    <row r="84" spans="2:17">
      <c r="N84" s="131"/>
      <c r="P84" s="131"/>
    </row>
    <row r="85" spans="2:17">
      <c r="N85" s="131"/>
      <c r="P85" s="131"/>
    </row>
    <row r="86" spans="2:17">
      <c r="N86" s="131"/>
      <c r="P86" s="131"/>
    </row>
    <row r="87" spans="2:17">
      <c r="N87" s="131"/>
      <c r="P87" s="131"/>
    </row>
    <row r="88" spans="2:17">
      <c r="N88" s="131"/>
      <c r="P88" s="131"/>
    </row>
    <row r="89" spans="2:17">
      <c r="B89" s="212" t="s">
        <v>160</v>
      </c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2"/>
      <c r="N89" s="212"/>
    </row>
    <row r="90" spans="2:17">
      <c r="B90" s="212" t="s">
        <v>159</v>
      </c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2"/>
      <c r="N90" s="212"/>
      <c r="O90" s="6"/>
      <c r="Q90" s="6"/>
    </row>
    <row r="91" spans="2:17">
      <c r="H91" s="133"/>
    </row>
  </sheetData>
  <mergeCells count="16">
    <mergeCell ref="B89:N89"/>
    <mergeCell ref="B90:N90"/>
    <mergeCell ref="A46:O46"/>
    <mergeCell ref="A47:O47"/>
    <mergeCell ref="A48:O48"/>
    <mergeCell ref="L51:N51"/>
    <mergeCell ref="H51:J51"/>
    <mergeCell ref="A49:O49"/>
    <mergeCell ref="A4:O4"/>
    <mergeCell ref="B44:N44"/>
    <mergeCell ref="B45:N45"/>
    <mergeCell ref="A1:O1"/>
    <mergeCell ref="A2:O2"/>
    <mergeCell ref="A3:O3"/>
    <mergeCell ref="L6:N6"/>
    <mergeCell ref="H6:J6"/>
  </mergeCells>
  <pageMargins left="0.70866141732283472" right="0.31496062992125984" top="0.39370078740157483" bottom="0.39370078740157483" header="0.31496062992125984" footer="0.31496062992125984"/>
  <pageSetup paperSize="9" scale="73" firstPageNumber="7" orientation="portrait" useFirstPageNumber="1" r:id="rId1"/>
  <headerFooter scaleWithDoc="0">
    <oddFooter>&amp;R&amp;"AngsanaUPC,Regular"&amp;16&amp;P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SPF</vt:lpstr>
      <vt:lpstr>SCI (3M)</vt:lpstr>
      <vt:lpstr>SCI (9M)</vt:lpstr>
      <vt:lpstr>SE(Conso)</vt:lpstr>
      <vt:lpstr>SE</vt:lpstr>
      <vt:lpstr>SCF</vt:lpstr>
      <vt:lpstr>SPF!_Hlk96459482</vt:lpstr>
      <vt:lpstr>SCF!Print_Area</vt:lpstr>
      <vt:lpstr>'SCI (3M)'!Print_Area</vt:lpstr>
      <vt:lpstr>'SCI (9M)'!Print_Area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2025-11-10T15:47:30Z</dcterms:modified>
</cp:coreProperties>
</file>