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akamon\Account\2568_2025\Detail 09@Sep25\SET\"/>
    </mc:Choice>
  </mc:AlternateContent>
  <bookViews>
    <workbookView xWindow="-105" yWindow="-105" windowWidth="23250" windowHeight="12450" tabRatio="799" activeTab="5"/>
  </bookViews>
  <sheets>
    <sheet name="BS" sheetId="3" r:id="rId1"/>
    <sheet name="PL 3M" sheetId="7" r:id="rId2"/>
    <sheet name="PL 9M" sheetId="11" r:id="rId3"/>
    <sheet name="conso" sheetId="8" r:id="rId4"/>
    <sheet name="company only" sheetId="9" r:id="rId5"/>
    <sheet name="cash flow" sheetId="10" r:id="rId6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">#REF!</definedName>
    <definedName name="____________________VH9">#REF!</definedName>
    <definedName name="___________________std3">#REF!</definedName>
    <definedName name="___________________VH9">#REF!</definedName>
    <definedName name="__________________std3">#REF!</definedName>
    <definedName name="__________________VH9">#REF!</definedName>
    <definedName name="_________________std3">#REF!</definedName>
    <definedName name="_________________VH9">#REF!</definedName>
    <definedName name="________________std3">#REF!</definedName>
    <definedName name="________________VH9">#REF!</definedName>
    <definedName name="_______________std3">#REF!</definedName>
    <definedName name="_______________VH9">#REF!</definedName>
    <definedName name="______________std3">#REF!</definedName>
    <definedName name="______________VH9">#REF!</definedName>
    <definedName name="_____________std3">#REF!</definedName>
    <definedName name="_____________sub1">#REF!</definedName>
    <definedName name="_____________VH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std3">#REF!</definedName>
    <definedName name="____________sub1">#REF!</definedName>
    <definedName name="____________VH9">#REF!</definedName>
    <definedName name="___________DAT7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std3">#REF!</definedName>
    <definedName name="___________sub1">#REF!</definedName>
    <definedName name="___________VH9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7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qf1">#REF!</definedName>
    <definedName name="__________qm1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VH9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qf1">#REF!</definedName>
    <definedName name="_________qm1">#REF!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VH9">#REF!</definedName>
    <definedName name="_________wa55">#REF!</definedName>
    <definedName name="_________wa555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PE2" hidden="1">#REF!</definedName>
    <definedName name="________qf1">#REF!</definedName>
    <definedName name="________qm1">#REF!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VH9">#REF!</definedName>
    <definedName name="________wa55">#REF!</definedName>
    <definedName name="________wa555">#REF!</definedName>
    <definedName name="_______aq34">#REF!</definedName>
    <definedName name="_______aq4">#REF!</definedName>
    <definedName name="_______aq678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kd1">IF(#REF!&lt;=5,INDEX(#REF!,(#REF!*5)-4),#REF!)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s2001">#REF!</definedName>
    <definedName name="_______g1">#REF!</definedName>
    <definedName name="_______h1">#REF!</definedName>
    <definedName name="_______k1">#REF!</definedName>
    <definedName name="_______KL379">#REF!</definedName>
    <definedName name="_______lit1">#REF!</definedName>
    <definedName name="_______lit2">#REF!</definedName>
    <definedName name="_______PPE2" hidden="1">#REF!</definedName>
    <definedName name="_______qf1">#REF!</definedName>
    <definedName name="_______qm1">#REF!</definedName>
    <definedName name="_______rik1">IF(#REF!&lt;=5,INDEX(#REF!,(#REF!*5)-4),#REF!)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s1">#REF!</definedName>
    <definedName name="_______Us2">#REF!</definedName>
    <definedName name="_______uua1">#REF!</definedName>
    <definedName name="_______VH9">#REF!</definedName>
    <definedName name="_______wa55">#REF!</definedName>
    <definedName name="_______wa555">#REF!</definedName>
    <definedName name="_______wew3">#REF!</definedName>
    <definedName name="______1Excel_BuiltIn_Print_Area_24_1">#REF!</definedName>
    <definedName name="______aq34">#REF!</definedName>
    <definedName name="______aq4">#REF!</definedName>
    <definedName name="______aq678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7">#REF!</definedName>
    <definedName name="______dkd1">IF(#REF!&lt;=5,INDEX(#REF!,(#REF!*5)-4),#REF!)</definedName>
    <definedName name="______dkk1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ob1">#REF!</definedName>
    <definedName name="______fs2001">#REF!</definedName>
    <definedName name="______g1">#REF!</definedName>
    <definedName name="______h1">#REF!</definedName>
    <definedName name="______k1">#REF!</definedName>
    <definedName name="______KL379">#REF!</definedName>
    <definedName name="______lit1">#REF!</definedName>
    <definedName name="______lit2">#REF!</definedName>
    <definedName name="______PPE2" hidden="1">#REF!</definedName>
    <definedName name="______qf1">#REF!</definedName>
    <definedName name="______qm1">#REF!</definedName>
    <definedName name="______rik1">IF(#REF!&lt;=5,INDEX(#REF!,(#REF!*5)-4),#REF!)</definedName>
    <definedName name="______SCB1">#REF!</definedName>
    <definedName name="______SCB2">#REF!</definedName>
    <definedName name="______st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s1">#REF!</definedName>
    <definedName name="______Us2">#REF!</definedName>
    <definedName name="______uua1">#REF!</definedName>
    <definedName name="______VH9">#REF!</definedName>
    <definedName name="______wa55">#REF!</definedName>
    <definedName name="______wa555">#REF!</definedName>
    <definedName name="______wew3">#REF!</definedName>
    <definedName name="_____1Excel_BuiltIn_Print_Area_24_1">#REF!</definedName>
    <definedName name="_____aq34">#REF!</definedName>
    <definedName name="_____aq4">#REF!</definedName>
    <definedName name="_____aq678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>IF(#REF!&lt;=5,INDEX(#REF!,(#REF!*5)-4),#REF!)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ob1">#REF!</definedName>
    <definedName name="_____fs2001">#REF!</definedName>
    <definedName name="_____g1">#REF!</definedName>
    <definedName name="_____h1">#REF!</definedName>
    <definedName name="_____k1">#REF!</definedName>
    <definedName name="_____KL379">#REF!</definedName>
    <definedName name="_____lit1">#REF!</definedName>
    <definedName name="_____lit2">#REF!</definedName>
    <definedName name="_____PPE2" hidden="1">#REF!</definedName>
    <definedName name="_____PRO1">#REF!</definedName>
    <definedName name="_____qf1">#REF!</definedName>
    <definedName name="_____qm1">#REF!</definedName>
    <definedName name="_____rik1">IF(#REF!&lt;=5,INDEX(#REF!,(#REF!*5)-4),#REF!)</definedName>
    <definedName name="_____SCB1">#REF!</definedName>
    <definedName name="_____SCB2">#REF!</definedName>
    <definedName name="_____st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s1">#REF!</definedName>
    <definedName name="_____Us2">#REF!</definedName>
    <definedName name="_____uua1">#REF!</definedName>
    <definedName name="_____VH9">#REF!</definedName>
    <definedName name="_____wa55">#REF!</definedName>
    <definedName name="_____wa555">#REF!</definedName>
    <definedName name="_____wew3">#REF!</definedName>
    <definedName name="____1Excel_BuiltIn_Print_Area_24_1">#REF!</definedName>
    <definedName name="____aq34">#REF!</definedName>
    <definedName name="____aq4">#REF!</definedName>
    <definedName name="____aq678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>IF(#REF!&lt;=5,INDEX(#REF!,(#REF!*5)-4),#REF!)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ob1">#REF!</definedName>
    <definedName name="____fs2001">#REF!</definedName>
    <definedName name="____g1">#REF!</definedName>
    <definedName name="____h1">#REF!</definedName>
    <definedName name="____h2">#REF!</definedName>
    <definedName name="____J31">#REF!</definedName>
    <definedName name="____k1">#REF!</definedName>
    <definedName name="____KL379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PRO1">#REF!</definedName>
    <definedName name="____qf1">#REF!</definedName>
    <definedName name="____qm1">#REF!</definedName>
    <definedName name="____rik1">IF(#REF!&lt;=5,INDEX(#REF!,(#REF!*5)-4),#REF!)</definedName>
    <definedName name="____S4">#REF!</definedName>
    <definedName name="____SCB1">#REF!</definedName>
    <definedName name="____SCB2">#REF!</definedName>
    <definedName name="____st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s1">#REF!</definedName>
    <definedName name="____Us2">#REF!</definedName>
    <definedName name="____uua1">#REF!</definedName>
    <definedName name="____VH9">#REF!</definedName>
    <definedName name="____wa55">#REF!</definedName>
    <definedName name="____wa555">#REF!</definedName>
    <definedName name="____wew3">#REF!</definedName>
    <definedName name="___1Excel_BuiltIn_Print_Area_24_1">#REF!</definedName>
    <definedName name="___aq34">#REF!</definedName>
    <definedName name="___aq4">#REF!</definedName>
    <definedName name="___aq678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1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fs200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KL379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qf1">#REF!</definedName>
    <definedName name="___qm1">#REF!</definedName>
    <definedName name="___rik1">IF(#REF!&lt;=5,INDEX(#REF!,(#REF!*5)-4),#REF!)</definedName>
    <definedName name="___S4">#REF!</definedName>
    <definedName name="___SCB1">#REF!</definedName>
    <definedName name="___SCB2">#REF!</definedName>
    <definedName name="___st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10">#REF!</definedName>
    <definedName name="___Us2">#REF!</definedName>
    <definedName name="___uua1">#REF!</definedName>
    <definedName name="___VH9">#REF!</definedName>
    <definedName name="___wa55">#REF!</definedName>
    <definedName name="___wa555">#REF!</definedName>
    <definedName name="___wew3">#REF!</definedName>
    <definedName name="___ZZ4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aq34">#REF!</definedName>
    <definedName name="__aq4">#REF!</definedName>
    <definedName name="__aq678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fs200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KL379">#REF!</definedName>
    <definedName name="__lit1">#REF!</definedName>
    <definedName name="__lit2">#REF!</definedName>
    <definedName name="__poo1" localSheetId="2">INDEX(#REF!,MATCH(#REF!,#REF!,0))</definedName>
    <definedName name="__poo1">INDEX(#REF!,MATCH(#REF!,#REF!,0))</definedName>
    <definedName name="__poo3" localSheetId="2">INDEX(#REF!,MATCH(#REF!,#REF!,0))</definedName>
    <definedName name="__poo3">INDEX(#REF!,MATCH(#REF!,#REF!,0))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qf1">#REF!</definedName>
    <definedName name="__qm1">#REF!</definedName>
    <definedName name="__rik1">IF(#REF!&lt;=5,INDEX(#REF!,(#REF!*5)-4),#REF!)</definedName>
    <definedName name="__S4">#REF!</definedName>
    <definedName name="__SCB1">#REF!</definedName>
    <definedName name="__SCB2">#REF!</definedName>
    <definedName name="__st1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Us1">#REF!</definedName>
    <definedName name="__US10">#REF!</definedName>
    <definedName name="__Us2">#REF!</definedName>
    <definedName name="__uua1">#REF!</definedName>
    <definedName name="__VH9">#REF!</definedName>
    <definedName name="__wa55">#REF!</definedName>
    <definedName name="__wa555">#REF!</definedName>
    <definedName name="__wew3">#REF!</definedName>
    <definedName name="__ZZ41">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_123Graph_ATEILM_RKTE" hidden="1">#REF!</definedName>
    <definedName name="_1102" hidden="1">#REF!</definedName>
    <definedName name="_16.12.99">#REF!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3">#REF!</definedName>
    <definedName name="_3__123Graph_XTEILM_RKTE2" hidden="1">#REF!</definedName>
    <definedName name="_3_2">#REF!</definedName>
    <definedName name="_3Excel_BuiltIn_Print_Area_24_1">#REF!</definedName>
    <definedName name="_4">#REF!</definedName>
    <definedName name="_420DX">#REF!</definedName>
    <definedName name="_5">#REF!</definedName>
    <definedName name="_6703_00_105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aq34">#REF!</definedName>
    <definedName name="_aq4">#REF!</definedName>
    <definedName name="_aq678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rt1">#REF!</definedName>
    <definedName name="_crt10">#REF!</definedName>
    <definedName name="_crt11">#REF!</definedName>
    <definedName name="_crt12">#REF!</definedName>
    <definedName name="_crt13">#REF!</definedName>
    <definedName name="_crt14">#REF!</definedName>
    <definedName name="_crt15">#REF!</definedName>
    <definedName name="_crt16">#REF!</definedName>
    <definedName name="_crt17">#REF!</definedName>
    <definedName name="_crt18">#REF!</definedName>
    <definedName name="_crt19">#REF!</definedName>
    <definedName name="_crt2">#REF!</definedName>
    <definedName name="_crt20">#REF!</definedName>
    <definedName name="_crt21">#REF!</definedName>
    <definedName name="_crt22">#REF!</definedName>
    <definedName name="_crt23">#REF!</definedName>
    <definedName name="_crt24">#REF!</definedName>
    <definedName name="_crt25">#REF!</definedName>
    <definedName name="_crt26">#REF!</definedName>
    <definedName name="_crt27">#REF!</definedName>
    <definedName name="_crt28">#REF!</definedName>
    <definedName name="_crt29">#REF!</definedName>
    <definedName name="_crt3">#REF!</definedName>
    <definedName name="_crt30">#REF!</definedName>
    <definedName name="_crt31">#REF!</definedName>
    <definedName name="_crt32">#REF!</definedName>
    <definedName name="_crt33">#REF!</definedName>
    <definedName name="_crt34">#REF!</definedName>
    <definedName name="_crt35">#REF!</definedName>
    <definedName name="_crt36">#REF!</definedName>
    <definedName name="_crt37">#REF!</definedName>
    <definedName name="_crt38">#REF!</definedName>
    <definedName name="_crt39">#REF!</definedName>
    <definedName name="_crt4">#REF!</definedName>
    <definedName name="_crt40">#REF!</definedName>
    <definedName name="_crt5">#REF!</definedName>
    <definedName name="_crt6">#REF!</definedName>
    <definedName name="_crt7">#REF!</definedName>
    <definedName name="_crt8">#REF!</definedName>
    <definedName name="_crt9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d1">IF(#REF!&lt;=5,INDEX(#REF!,(#REF!*5)-4),#REF!)</definedName>
    <definedName name="_dkk1">#REF!</definedName>
    <definedName name="_dkk10">#REF!</definedName>
    <definedName name="_dkk2">#REF!</definedName>
    <definedName name="_e1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ill" hidden="1">#REF!</definedName>
    <definedName name="_FMC1">#REF!</definedName>
    <definedName name="_fob1">#REF!</definedName>
    <definedName name="_fs2001">#REF!</definedName>
    <definedName name="_G1">#REF!</definedName>
    <definedName name="_h1">#REF!</definedName>
    <definedName name="_h2">#REF!</definedName>
    <definedName name="_ikk1">#REF!</definedName>
    <definedName name="_Int1100">#REF!</definedName>
    <definedName name="_int1200">#REF!</definedName>
    <definedName name="_J31">#REF!</definedName>
    <definedName name="_JU47">#REF!</definedName>
    <definedName name="_k1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ms1">#REF!</definedName>
    <definedName name="_ms2">#REF!</definedName>
    <definedName name="_ms3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oo1" localSheetId="2">INDEX(#REF!,MATCH(#REF!,#REF!,0))</definedName>
    <definedName name="_poo1">INDEX(#REF!,MATCH(#REF!,#REF!,0))</definedName>
    <definedName name="_poo3" localSheetId="2">INDEX(#REF!,MATCH(#REF!,#REF!,0))</definedName>
    <definedName name="_poo3">INDEX(#REF!,MATCH(#REF!,#REF!,0))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qf1">#REF!</definedName>
    <definedName name="_qm1">#REF!</definedName>
    <definedName name="_QT247">#REF!</definedName>
    <definedName name="_QT347">#REF!</definedName>
    <definedName name="_qt445">#REF!</definedName>
    <definedName name="_QT446">#REF!</definedName>
    <definedName name="_ref1">#REF!</definedName>
    <definedName name="_Regression_Int" hidden="1">1</definedName>
    <definedName name="_rik1">IF(#REF!&lt;=5,INDEX(#REF!,(#REF!*5)-4),#REF!)</definedName>
    <definedName name="_S4">#REF!</definedName>
    <definedName name="_SCB1">#REF!</definedName>
    <definedName name="_SCB2">#REF!</definedName>
    <definedName name="_SE47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t1">#REF!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le1_Out" hidden="1">#REF!</definedName>
    <definedName name="_tax1">#REF!</definedName>
    <definedName name="_tax2">#REF!</definedName>
    <definedName name="_tb1">#REF!</definedName>
    <definedName name="_tb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>#REF!</definedName>
    <definedName name="_US10">#REF!</definedName>
    <definedName name="_Us2">#REF!</definedName>
    <definedName name="_uua1">#REF!</definedName>
    <definedName name="_VH9">#REF!</definedName>
    <definedName name="_W020798">#REF!</definedName>
    <definedName name="_wa55">#REF!</definedName>
    <definedName name="_wa555">#REF!</definedName>
    <definedName name="_wew3">#REF!</definedName>
    <definedName name="_WGZY">#REF!</definedName>
    <definedName name="_YE45">#REF!</definedName>
    <definedName name="_YE46">#REF!</definedName>
    <definedName name="_Z">#N/A</definedName>
    <definedName name="_ZZ41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#REF!</definedName>
    <definedName name="a_22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 hidden="1">{"cashflow",#N/A,FALSE,"cash flow"}</definedName>
    <definedName name="aaaaa">#REF!</definedName>
    <definedName name="aaaaaa">#REF!</definedName>
    <definedName name="Aaaaaa123456">#REF!</definedName>
    <definedName name="AAAAAAA">#REF!</definedName>
    <definedName name="AAAAAAAAAAAA">#REF!</definedName>
    <definedName name="AAAc">#REF!</definedName>
    <definedName name="aaดด">#REF!</definedName>
    <definedName name="AB">#REF!</definedName>
    <definedName name="abc">#REF!</definedName>
    <definedName name="AC">#REF!</definedName>
    <definedName name="ACCODE">#REF!</definedName>
    <definedName name="ACCRUAL">#REF!</definedName>
    <definedName name="ACID">#REF!</definedName>
    <definedName name="ACIDDATA">#REF!</definedName>
    <definedName name="acname">#REF!</definedName>
    <definedName name="ACS">#REF!</definedName>
    <definedName name="AcTable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G">#REF!</definedName>
    <definedName name="ADDITION_TAC">#REF!</definedName>
    <definedName name="ADDITION_TIC">#REF!</definedName>
    <definedName name="ADDITION_TSC">#REF!</definedName>
    <definedName name="ADDITIONS_2">#REF!</definedName>
    <definedName name="ADF">#REF!</definedName>
    <definedName name="Adjustedinc">#REF!</definedName>
    <definedName name="ADM">#N/A</definedName>
    <definedName name="ADMNOH">#REF!</definedName>
    <definedName name="advdep">#REF!</definedName>
    <definedName name="AE">#REF!</definedName>
    <definedName name="AED">#REF!</definedName>
    <definedName name="aeu">#REF!</definedName>
    <definedName name="af">#REF!</definedName>
    <definedName name="afda">#REF!</definedName>
    <definedName name="AG">#REF!</definedName>
    <definedName name="AGING">#REF!</definedName>
    <definedName name="Aging_For_Auditor_by_Crncy_Aging_Local_List">#REF!</definedName>
    <definedName name="AH">#REF!</definedName>
    <definedName name="AJ">#REF!</definedName>
    <definedName name="AK">#REF!</definedName>
    <definedName name="AL">#REF!</definedName>
    <definedName name="ALL">OFFSET(#REF!,1,0,COUNTA(#REF!),12)</definedName>
    <definedName name="AM">#REF!</definedName>
    <definedName name="Amount">#REF!</definedName>
    <definedName name="Amount_JPY">#REF!</definedName>
    <definedName name="Amount_USD">#REF!</definedName>
    <definedName name="amt">#REF!</definedName>
    <definedName name="AN">#REF!</definedName>
    <definedName name="ana">#REF!</definedName>
    <definedName name="Ana_U_5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">#REF!</definedName>
    <definedName name="ANNUAL_ALLOWAN">#REF!</definedName>
    <definedName name="ANS">#REF!</definedName>
    <definedName name="aoy">#REF!</definedName>
    <definedName name="AP_code">#REF!</definedName>
    <definedName name="AP_value">#REF!</definedName>
    <definedName name="APage_Interest">#REF!</definedName>
    <definedName name="Apartment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aq" hidden="1">{"cashflow",#N/A,FALSE,"cash flow"}</definedName>
    <definedName name="AQWS">#REF!</definedName>
    <definedName name="AR">#REF!</definedName>
    <definedName name="ARA_Threshold">#REF!</definedName>
    <definedName name="arac">NA()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">#REF!</definedName>
    <definedName name="ASD">#REF!</definedName>
    <definedName name="asdff">#REF!</definedName>
    <definedName name="asf">#REF!</definedName>
    <definedName name="asi">#REF!</definedName>
    <definedName name="ASIAN">#REF!</definedName>
    <definedName name="ASS">#REF!</definedName>
    <definedName name="assd">#REF!</definedName>
    <definedName name="ASSET">#REF!</definedName>
    <definedName name="ASSETS">#REF!</definedName>
    <definedName name="Asstes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>#REF!</definedName>
    <definedName name="axaax" hidden="1">{"cashflow",#N/A,FALSE,"cash flow"}</definedName>
    <definedName name="axaxax" hidden="1">{"conso",#N/A,FALSE,"cash flow"}</definedName>
    <definedName name="AZ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L_Date">#REF!</definedName>
    <definedName name="B1.1" hidden="1">#REF!</definedName>
    <definedName name="B1a1">#REF!</definedName>
    <definedName name="BA">#REF!</definedName>
    <definedName name="baba">#REF!</definedName>
    <definedName name="Baht">#REF!</definedName>
    <definedName name="bahtvalue">#REF!</definedName>
    <definedName name="Balance">#REF!</definedName>
    <definedName name="balanceh">#REF!</definedName>
    <definedName name="Bank">#REF!</definedName>
    <definedName name="BANK1">#REF!</definedName>
    <definedName name="BasedOn">#REF!</definedName>
    <definedName name="BasedOnOther">#REF!</definedName>
    <definedName name="BASTCODE">#REF!</definedName>
    <definedName name="BASTDATE">#REF!</definedName>
    <definedName name="BASTQTY">#REF!</definedName>
    <definedName name="BASTREPORT">#REF!</definedName>
    <definedName name="BASTTRANTYPE">#REF!</definedName>
    <definedName name="bb">#REF!</definedName>
    <definedName name="BBB">#REF!</definedName>
    <definedName name="BBL">#REF!</definedName>
    <definedName name="BCExport">#N/A</definedName>
    <definedName name="BCExport_15">#N/A</definedName>
    <definedName name="bee">#REF!</definedName>
    <definedName name="begin">#REF!</definedName>
    <definedName name="begin1">#REF!</definedName>
    <definedName name="begin2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pl">#REF!</definedName>
    <definedName name="bgpl1">#REF!</definedName>
    <definedName name="bk" hidden="1">{"cashflow",#N/A,FALSE,"cash flow"}</definedName>
    <definedName name="BL">#REF!</definedName>
    <definedName name="BL_3">#REF!</definedName>
    <definedName name="BL_33">#REF!</definedName>
    <definedName name="bl_Q12">#REF!</definedName>
    <definedName name="BLOW4502">#REF!</definedName>
    <definedName name="BN">#REF!</definedName>
    <definedName name="BO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sheet">#REF!</definedName>
    <definedName name="BSTABLE">#REF!</definedName>
    <definedName name="BU">#REF!</definedName>
    <definedName name="bud">#REF!</definedName>
    <definedName name="BUDGETCURRENT">#N/A</definedName>
    <definedName name="BUDGETTODATE">#N/A</definedName>
    <definedName name="BuiltIn_AutoFilter___1">#REF!</definedName>
    <definedName name="BuiltIn_AutoFilter___1_1">#REF!</definedName>
    <definedName name="BuiltIn_AutoFilter___1_2">#REF!</definedName>
    <definedName name="BuiltIn_AutoFilter___1_3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">#REF!</definedName>
    <definedName name="BW">#REF!</definedName>
    <definedName name="BW__06">#REF!</definedName>
    <definedName name="BX">#REF!</definedName>
    <definedName name="c_1">#REF!</definedName>
    <definedName name="c402.">#REF!</definedName>
    <definedName name="CA">#REF!</definedName>
    <definedName name="CA___0">#REF!</definedName>
    <definedName name="CA___12">#REF!</definedName>
    <definedName name="CARRIED_FORWARD">#REF!</definedName>
    <definedName name="case">#REF!</definedName>
    <definedName name="CASH">#REF!</definedName>
    <definedName name="cc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cc">#REF!</definedName>
    <definedName name="cd">#REF!</definedName>
    <definedName name="CF">#REF!</definedName>
    <definedName name="CF0">#REF!</definedName>
    <definedName name="cfdxc">#REF!</definedName>
    <definedName name="cfxc">#REF!</definedName>
    <definedName name="CHAIN">#REF!</definedName>
    <definedName name="CHART">#REF!</definedName>
    <definedName name="chart_of_account">#REF!</definedName>
    <definedName name="CHARTTAB">#REF!</definedName>
    <definedName name="ChartTable">#REF!</definedName>
    <definedName name="CheckIBT_YTD">#REF!</definedName>
    <definedName name="CL">#REF!</definedName>
    <definedName name="Class">#REF!</definedName>
    <definedName name="clear">#REF!</definedName>
    <definedName name="CLIENT">#REF!</definedName>
    <definedName name="co">#REF!</definedName>
    <definedName name="code">#REF!</definedName>
    <definedName name="Code__06">#REF!</definedName>
    <definedName name="Code1">#REF!</definedName>
    <definedName name="col">#REF!</definedName>
    <definedName name="Col_YTD">#REF!</definedName>
    <definedName name="Color">#REF!</definedName>
    <definedName name="Color__06">#REF!</definedName>
    <definedName name="com">#REF!</definedName>
    <definedName name="Combine">#REF!</definedName>
    <definedName name="COMM">#REF!</definedName>
    <definedName name="Company">#REF!</definedName>
    <definedName name="CompanyName">#REF!</definedName>
    <definedName name="CompanyNameShort">#REF!</definedName>
    <definedName name="compare">#REF!</definedName>
    <definedName name="ComplDate">#REF!</definedName>
    <definedName name="Coname">#REF!</definedName>
    <definedName name="CONTIN">#REF!</definedName>
    <definedName name="Control_2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">#REF!</definedName>
    <definedName name="cost_per_unit">#REF!</definedName>
    <definedName name="COST_T">#REF!</definedName>
    <definedName name="cost1">#REF!</definedName>
    <definedName name="cost2">#REF!</definedName>
    <definedName name="cost25">#REF!</definedName>
    <definedName name="costa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____financial_analysis_2004_analysis">#REF!</definedName>
    <definedName name="CREDIT">#N/A</definedName>
    <definedName name="Credit_term">#REF!</definedName>
    <definedName name="CREDITORS">#REF!</definedName>
    <definedName name="_xlnm.Criteria">#REF!</definedName>
    <definedName name="CTI_TOWER_FL.18__191_54_57RATCHADAPISEK_RD.__KHLONG_TOEI__BKK_10110">#REF!</definedName>
    <definedName name="CUMULATIVE">#REF!</definedName>
    <definedName name="CUR">#REF!</definedName>
    <definedName name="CUR_SUM">#REF!</definedName>
    <definedName name="CURP">#REF!</definedName>
    <definedName name="curr_rte">#REF!</definedName>
    <definedName name="curr_yr">#REF!</definedName>
    <definedName name="Currency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_No.">#REF!</definedName>
    <definedName name="customer">#REF!</definedName>
    <definedName name="Customer__06">#REF!</definedName>
    <definedName name="Customer_Warehouse">#REF!</definedName>
    <definedName name="CVT0">#REF!</definedName>
    <definedName name="CVWHCODE">#REF!</definedName>
    <definedName name="CVWHDATE">#REF!</definedName>
    <definedName name="CVWHLOC">#REF!</definedName>
    <definedName name="CVWHQTY">#REF!</definedName>
    <definedName name="CVWHREPORT">#REF!</definedName>
    <definedName name="CVWHTOT">#REF!</definedName>
    <definedName name="CVWHTRANTYPE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dd">#REF!</definedName>
    <definedName name="D_O_or_Reference">#REF!</definedName>
    <definedName name="D_Purchased_Vehicles">#REF!</definedName>
    <definedName name="dadf">#REF!</definedName>
    <definedName name="danai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DB">#REF!</definedName>
    <definedName name="data_ID">#REF!</definedName>
    <definedName name="data_NormLoss">#REF!</definedName>
    <definedName name="data1">#REF!</definedName>
    <definedName name="DATA3">#REF!</definedName>
    <definedName name="_xlnm.Database">#REF!</definedName>
    <definedName name="DATASHEET">#REF!</definedName>
    <definedName name="Date">#REF!</definedName>
    <definedName name="dates">#REF!</definedName>
    <definedName name="DAYS">#REF!</definedName>
    <definedName name="DB">#REF!</definedName>
    <definedName name="DB_DATA">#REF!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lay_Charge">#REF!</definedName>
    <definedName name="Delay_Date">#REF!</definedName>
    <definedName name="DEP">#REF!</definedName>
    <definedName name="DepFr">#REF!</definedName>
    <definedName name="DEPN">#REF!</definedName>
    <definedName name="DEPOSIT">#REF!</definedName>
    <definedName name="DepTo">#REF!</definedName>
    <definedName name="Derty">#REF!</definedName>
    <definedName name="desc">#REF!</definedName>
    <definedName name="description">#REF!</definedName>
    <definedName name="Destination_port">#REF!</definedName>
    <definedName name="detail">#REF!</definedName>
    <definedName name="detail2001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g">#REF!</definedName>
    <definedName name="dfifif">#REF!</definedName>
    <definedName name="DFJI">#REF!</definedName>
    <definedName name="dflt7">#REF!</definedName>
    <definedName name="dfs">#REF!</definedName>
    <definedName name="DGGHH">#REF!</definedName>
    <definedName name="director">#REF!</definedName>
    <definedName name="DIS">#REF!</definedName>
    <definedName name="Discount">#REF!</definedName>
    <definedName name="DISCOUNT99">#REF!</definedName>
    <definedName name="DISP">#REF!</definedName>
    <definedName name="div">#REF!</definedName>
    <definedName name="dividend">#REF!</definedName>
    <definedName name="dkd">IF(#REF!&lt;=5,INDEX(#REF!,(#REF!*5)-4),#REF!)</definedName>
    <definedName name="dkei">#REF!</definedName>
    <definedName name="DKK">#REF!</definedName>
    <definedName name="DL">#REF!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nations">#REF!</definedName>
    <definedName name="dr_1">#REF!</definedName>
    <definedName name="drtfv">#REF!</definedName>
    <definedName name="ds">#REF!</definedName>
    <definedName name="dsddsdsd">#REF!</definedName>
    <definedName name="dsdsa">#REF!</definedName>
    <definedName name="dsdsds">#REF!</definedName>
    <definedName name="dsf">#REF!</definedName>
    <definedName name="dsfew">#REF!</definedName>
    <definedName name="dsffdsfdsffopkfeow">#REF!</definedName>
    <definedName name="dsfs">#REF!</definedName>
    <definedName name="dssqw">#REF!</definedName>
    <definedName name="dsv">#REF!</definedName>
    <definedName name="DT">#REF!</definedName>
    <definedName name="Due_Date">#REF!</definedName>
    <definedName name="e">#REF!</definedName>
    <definedName name="E1R">#REF!</definedName>
    <definedName name="easr">#REF!</definedName>
    <definedName name="EBI">#REF!</definedName>
    <definedName name="econ">#REF!</definedName>
    <definedName name="ECR">#N/A</definedName>
    <definedName name="ECSTCODE.">#REF!</definedName>
    <definedName name="ECSTDATE.">#REF!</definedName>
    <definedName name="ECSTQTY.">#REF!</definedName>
    <definedName name="ECSTREPORT.">#REF!</definedName>
    <definedName name="ECSTTRANTYPE.">#REF!</definedName>
    <definedName name="ECWHCODE.">#REF!</definedName>
    <definedName name="ECWHDATE.">#REF!</definedName>
    <definedName name="ECWHINAMT.">#REF!</definedName>
    <definedName name="ECWHQTY.">#REF!</definedName>
    <definedName name="ECWHREPORT.">#REF!</definedName>
    <definedName name="ECWHTRANTYPE.">#REF!</definedName>
    <definedName name="ed">#REF!</definedName>
    <definedName name="EE">#REF!</definedName>
    <definedName name="eedd">#REF!</definedName>
    <definedName name="eee">#REF!</definedName>
    <definedName name="eeee">#REF!</definedName>
    <definedName name="efwef">#REF!</definedName>
    <definedName name="egfg">#REF!</definedName>
    <definedName name="ehawe">#REF!</definedName>
    <definedName name="Elim">#REF!</definedName>
    <definedName name="ElimDif">#REF!</definedName>
    <definedName name="end">#REF!</definedName>
    <definedName name="End_customer">#REF!</definedName>
    <definedName name="enddate">#REF!</definedName>
    <definedName name="endpr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qq" hidden="1">{"cashflow",#N/A,FALSE,"cash flow"}</definedName>
    <definedName name="er">#REF!</definedName>
    <definedName name="ert" hidden="1">#REF!</definedName>
    <definedName name="erywtr">#REF!</definedName>
    <definedName name="esfse">#REF!</definedName>
    <definedName name="EV">#REF!</definedName>
    <definedName name="ewew" hidden="1">{"cashflow",#N/A,FALSE,"cash flow"}</definedName>
    <definedName name="ewf">#REF!</definedName>
    <definedName name="ewqq">#REF!</definedName>
    <definedName name="eww">#REF!</definedName>
    <definedName name="Excel_BuiltIn__FilterDatabase_19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hange_Rate">#REF!</definedName>
    <definedName name="EXP">#REF!</definedName>
    <definedName name="exp5.1">#REF!</definedName>
    <definedName name="expense">#REF!</definedName>
    <definedName name="EXPORT">#REF!</definedName>
    <definedName name="ExpQ4">#REF!</definedName>
    <definedName name="Extract_FA">#REF!</definedName>
    <definedName name="f">#REF!</definedName>
    <definedName name="FA">#REF!</definedName>
    <definedName name="FA..">#REF!</definedName>
    <definedName name="FA_Fr">#REF!</definedName>
    <definedName name="FA_To">#REF!</definedName>
    <definedName name="FACOH">#REF!</definedName>
    <definedName name="FACTORY">#REF!</definedName>
    <definedName name="falmn">#REF!</definedName>
    <definedName name="FAT">#REF!</definedName>
    <definedName name="fd">#REF!</definedName>
    <definedName name="fdf">#REF!</definedName>
    <definedName name="FDSFDDFD">#REF!</definedName>
    <definedName name="fdss">#REF!</definedName>
    <definedName name="FE">#REF!</definedName>
    <definedName name="Feb">#REF!</definedName>
    <definedName name="fed">#REF!</definedName>
    <definedName name="fef">#REF!</definedName>
    <definedName name="fefre">#REF!</definedName>
    <definedName name="fetg">#REF!</definedName>
    <definedName name="fewfw">#REF!</definedName>
    <definedName name="ff">#REF!</definedName>
    <definedName name="ffd">#REF!</definedName>
    <definedName name="fff">#REF!</definedName>
    <definedName name="FFFF">#REF!</definedName>
    <definedName name="FFFFFFFFF">#REF!</definedName>
    <definedName name="ffj">#REF!</definedName>
    <definedName name="fg">#REF!</definedName>
    <definedName name="fgh">#REF!</definedName>
    <definedName name="figure">#REF!</definedName>
    <definedName name="FINAL_CUST_CREDIT_GL">#REF!</definedName>
    <definedName name="FINANCIAL_ACS">#REF!</definedName>
    <definedName name="Finsumm">#REF!</definedName>
    <definedName name="fob">#REF!</definedName>
    <definedName name="Foreign">#REF!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rank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wf">#REF!</definedName>
    <definedName name="frfelk">#REF!</definedName>
    <definedName name="frt">#REF!</definedName>
    <definedName name="frtitem">#REF!</definedName>
    <definedName name="frtmkt">#REF!</definedName>
    <definedName name="FS">#REF!</definedName>
    <definedName name="FUND1">#REF!</definedName>
    <definedName name="FUND2">#REF!</definedName>
    <definedName name="fund2a">#REF!</definedName>
    <definedName name="FX">#REF!</definedName>
    <definedName name="fxgfhgj">#REF!</definedName>
    <definedName name="g">#REF!</definedName>
    <definedName name="Gain_Loss">#REF!</definedName>
    <definedName name="gd">#REF!</definedName>
    <definedName name="gf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">#REF!</definedName>
    <definedName name="ggfg">#REF!</definedName>
    <definedName name="ggg">#REF!</definedName>
    <definedName name="gggg">#REF!</definedName>
    <definedName name="gggggf">#REF!</definedName>
    <definedName name="GH">#REF!</definedName>
    <definedName name="ghjkl">#REF!</definedName>
    <definedName name="ght">#REF!</definedName>
    <definedName name="ghtg" hidden="1">{"cashflow",#N/A,FALSE,"cash flow"}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r">#REF!</definedName>
    <definedName name="Grade">#REF!</definedName>
    <definedName name="Grade__06">#REF!</definedName>
    <definedName name="grdfrwaw">#REF!</definedName>
    <definedName name="GROSS_PROFIT">#REF!</definedName>
    <definedName name="Group_cust_paid">#REF!</definedName>
    <definedName name="Group_Cust_UPC01">#REF!</definedName>
    <definedName name="Grp">#REF!</definedName>
    <definedName name="grr">#REF!</definedName>
    <definedName name="guguhuhuhuhuh">#REF!</definedName>
    <definedName name="GW">#REF!</definedName>
    <definedName name="GXSTCODE">#REF!</definedName>
    <definedName name="GXSTDATE">#REF!</definedName>
    <definedName name="GXSTQTY">#REF!</definedName>
    <definedName name="GXSTTRANTYPE">#REF!</definedName>
    <definedName name="GXWHCODE">#REF!</definedName>
    <definedName name="GXWHDATE">#REF!</definedName>
    <definedName name="GXWHINAMT">#REF!</definedName>
    <definedName name="GXWHQTY">#REF!</definedName>
    <definedName name="GXWHREPORT">#REF!</definedName>
    <definedName name="GXWHTRANTYPE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ha">#REF!</definedName>
    <definedName name="HE">#REF!</definedName>
    <definedName name="Heading">#REF!</definedName>
    <definedName name="HELP">#REF!</definedName>
    <definedName name="hh" hidden="1">{"conso",#N/A,FALSE,"cash flow"}</definedName>
    <definedName name="hhh">#REF!</definedName>
    <definedName name="hhhh">#REF!</definedName>
    <definedName name="HHHHHHHHHHHHHHHHHHHHHHHHHH">#REF!</definedName>
    <definedName name="hikhihu">#REF!</definedName>
    <definedName name="hitech" hidden="1">#REF!</definedName>
    <definedName name="HJ">#REF!</definedName>
    <definedName name="hjhkgj">#REF!</definedName>
    <definedName name="hjj">#REF!</definedName>
    <definedName name="hjk" hidden="1">#REF!</definedName>
    <definedName name="hjkhkjihiyio">#REF!</definedName>
    <definedName name="HK">#REF!</definedName>
    <definedName name="holiday">#REF!</definedName>
    <definedName name="HSCB">#REF!</definedName>
    <definedName name="ht">#REF!</definedName>
    <definedName name="hteyr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u">#REF!</definedName>
    <definedName name="I">#REF!</definedName>
    <definedName name="IA">#REF!</definedName>
    <definedName name="ID">#REF!</definedName>
    <definedName name="IDChoice">#REF!</definedName>
    <definedName name="ier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MPREG">#REF!</definedName>
    <definedName name="In">#REF!</definedName>
    <definedName name="Inco_term">#REF!</definedName>
    <definedName name="Inco_term_06">#REF!</definedName>
    <definedName name="income">#REF!</definedName>
    <definedName name="income_by_month">#REF!</definedName>
    <definedName name="Index">#REF!</definedName>
    <definedName name="INITIAL_ALLOWAN">#REF!</definedName>
    <definedName name="InputBasis">#REF!</definedName>
    <definedName name="inputsheet">#REF!</definedName>
    <definedName name="INSERT">#N/A</definedName>
    <definedName name="Insurance">#REF!</definedName>
    <definedName name="INT">#REF!</definedName>
    <definedName name="intangible">#REF!</definedName>
    <definedName name="intdec00">#REF!</definedName>
    <definedName name="interco">#REF!</definedName>
    <definedName name="INTERCONTINENTAL_COMMODITIES">#REF!</definedName>
    <definedName name="interest">#REF!</definedName>
    <definedName name="Internal_Grade">#REF!</definedName>
    <definedName name="Internal_Grade.__06">#REF!</definedName>
    <definedName name="INV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oice_No.">#REF!</definedName>
    <definedName name="iou">#REF!</definedName>
    <definedName name="Item">#REF!</definedName>
    <definedName name="Item_master">#REF!</definedName>
    <definedName name="Item_Master__06">#REF!</definedName>
    <definedName name="Item_name">#REF!</definedName>
    <definedName name="itemm">OFFSET(#REF!,1,0,COUNTA(#REF!),1)</definedName>
    <definedName name="j">#REF!</definedName>
    <definedName name="Jan">#REF!</definedName>
    <definedName name="jas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e\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k">#REF!</definedName>
    <definedName name="jkejfolefrerfe">#REF!</definedName>
    <definedName name="jkk">#REF!</definedName>
    <definedName name="JO">#REF!</definedName>
    <definedName name="jrhter">#REF!</definedName>
    <definedName name="juhftu">#REF!</definedName>
    <definedName name="Jul">#REF!</definedName>
    <definedName name="Jul_00">#REF!</definedName>
    <definedName name="Jun">#REF!</definedName>
    <definedName name="JUNE">#REF!</definedName>
    <definedName name="k">#REF!</definedName>
    <definedName name="K2.1">#REF!</definedName>
    <definedName name="kaa">#REF!</definedName>
    <definedName name="KBK">#REF!</definedName>
    <definedName name="Ken">#REF!</definedName>
    <definedName name="KHJGDFGFHGHJ" hidden="1">{"cashflow",#N/A,FALSE,"cash flow"}</definedName>
    <definedName name="kifk">#REF!</definedName>
    <definedName name="kill">#REF!</definedName>
    <definedName name="kiuytytt">#REF!</definedName>
    <definedName name="KJJJJJJHGTBV">#REF!</definedName>
    <definedName name="kk">#REF!</definedName>
    <definedName name="KKK">#REF!</definedName>
    <definedName name="kkkk">#REF!</definedName>
    <definedName name="kkkkkk">#REF!</definedName>
    <definedName name="kkl">#REF!</definedName>
    <definedName name="kklk">#REF!</definedName>
    <definedName name="kkopp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FridayDateAdj">#REF!</definedName>
    <definedName name="LastFriDayNAVAdj">#REF!</definedName>
    <definedName name="LB014A">#REF!</definedName>
    <definedName name="LB104A1">#REF!</definedName>
    <definedName name="lead">#REF!</definedName>
    <definedName name="LEASE">#REF!</definedName>
    <definedName name="Letter">#REF!</definedName>
    <definedName name="Letter2">#REF!</definedName>
    <definedName name="LIAB">#REF!</definedName>
    <definedName name="LIN">#REF!</definedName>
    <definedName name="lINE">#REF!</definedName>
    <definedName name="Line1">#REF!</definedName>
    <definedName name="LIT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>#REF!</definedName>
    <definedName name="LLLLLLLLLLLLLLLLLLLLLLLLLL">#REF!</definedName>
    <definedName name="lllppp">#REF!</definedName>
    <definedName name="LO">#REF!</definedName>
    <definedName name="Loan">#REF!</definedName>
    <definedName name="Loan1">#REF!</definedName>
    <definedName name="Loan2">#REF!</definedName>
    <definedName name="Loan3">#REF!</definedName>
    <definedName name="loc">#REF!</definedName>
    <definedName name="LocationFr">#REF!</definedName>
    <definedName name="LocationTo">#REF!</definedName>
    <definedName name="lol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werAmount">#REF!</definedName>
    <definedName name="lpo">#REF!</definedName>
    <definedName name="lrhlrh">#REF!</definedName>
    <definedName name="lyrbs">#REF!</definedName>
    <definedName name="lyrbs1">#REF!</definedName>
    <definedName name="lyrpl">#REF!</definedName>
    <definedName name="lyrpl1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k">#REF!</definedName>
    <definedName name="MKT">#REF!</definedName>
    <definedName name="ml">#REF!</definedName>
    <definedName name="mm">IF(#REF!&lt;=5,INDEX(#REF!,(#REF!*5)-4),#REF!)</definedName>
    <definedName name="mmm">#REF!</definedName>
    <definedName name="MMMMMMMMMMMMMM">#REF!</definedName>
    <definedName name="MN">#REF!</definedName>
    <definedName name="MNOPQ">#REF!</definedName>
    <definedName name="month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Y">#REF!</definedName>
    <definedName name="n">#REF!</definedName>
    <definedName name="N.2.4">#N/A</definedName>
    <definedName name="N.2.4_34">#N/A</definedName>
    <definedName name="n_1">#REF!</definedName>
    <definedName name="NA_2">#REF!</definedName>
    <definedName name="NA_3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>#REF!</definedName>
    <definedName name="NCode" localSheetId="2">#REF!</definedName>
    <definedName name="NCode">#REF!</definedName>
    <definedName name="ne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haslk">#REF!</definedName>
    <definedName name="ni" hidden="1">{"conso",#N/A,FALSE,"cash flow"}</definedName>
    <definedName name="njkhjkh">#REF!</definedName>
    <definedName name="nklnj">#REF!</definedName>
    <definedName name="nn">#REF!</definedName>
    <definedName name="No.">#REF!</definedName>
    <definedName name="NominalAmount">#REF!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P">#REF!</definedName>
    <definedName name="nu" hidden="1">{"cashflow",#N/A,FALSE,"cash flow"}</definedName>
    <definedName name="nuc">#REF!</definedName>
    <definedName name="nuch">#REF!</definedName>
    <definedName name="NUMBER">#N/A</definedName>
    <definedName name="numwa">#REF!</definedName>
    <definedName name="O">#REF!</definedName>
    <definedName name="o9ujoiuo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EM">#REF!</definedName>
    <definedName name="OFFICE">#REF!</definedName>
    <definedName name="OI">#REF!</definedName>
    <definedName name="oil">#REF!</definedName>
    <definedName name="oldData">#REF!</definedName>
    <definedName name="oldData1">#REF!</definedName>
    <definedName name="OldTBCode">#REF!</definedName>
    <definedName name="OldTBValue">#REF!</definedName>
    <definedName name="Onhand">#REF!-#REF!</definedName>
    <definedName name="OO">#REF!</definedName>
    <definedName name="ooo">#REF!</definedName>
    <definedName name="OOOOOOOOOOOOOOOOOO">#REF!</definedName>
    <definedName name="ORDER_NO.">#REF!</definedName>
    <definedName name="other">#REF!</definedName>
    <definedName name="OtherBasis">#REF!</definedName>
    <definedName name="otherliab">#REF!</definedName>
    <definedName name="OU">#REF!</definedName>
    <definedName name="OUTCODE">#REF!</definedName>
    <definedName name="OUTLOC">#REF!</definedName>
    <definedName name="OUTMONTH">#REF!</definedName>
    <definedName name="OUTQTY">#REF!</definedName>
    <definedName name="OUTTYPE">#REF!</definedName>
    <definedName name="P">#REF!</definedName>
    <definedName name="P_2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GLTBAR1">#REF!</definedName>
    <definedName name="PAGE1">#REF!</definedName>
    <definedName name="PAGE4">#REF!</definedName>
    <definedName name="PAGE4TO7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ables">#REF!</definedName>
    <definedName name="Payment_Date">#REF!</definedName>
    <definedName name="Payment_method">#REF!</definedName>
    <definedName name="Payment_type">#REF!</definedName>
    <definedName name="PCG">#REF!</definedName>
    <definedName name="PD">#REF!</definedName>
    <definedName name="Period">#REF!</definedName>
    <definedName name="PeriodEnding">#REF!</definedName>
    <definedName name="PeriodInYear">#REF!</definedName>
    <definedName name="PHYSICAL_SIGHT_TAC">#REF!</definedName>
    <definedName name="PHYSICAL_SIGHT_TIC">#REF!</definedName>
    <definedName name="pl">#REF!</definedName>
    <definedName name="PL_A02">#REF!</definedName>
    <definedName name="pl_exrate">#REF!</definedName>
    <definedName name="PlanningAmount">#REF!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Y_F">#REF!</definedName>
    <definedName name="PM">#REF!</definedName>
    <definedName name="PO">#REF!</definedName>
    <definedName name="pom" hidden="1">#REF!</definedName>
    <definedName name="pon" localSheetId="2">INDEX([0]!data_NormLoss,MATCH(#REF!,[0]!data_ID,0))</definedName>
    <definedName name="pon">INDEX(data_NormLoss,MATCH(#REF!,data_ID,0))</definedName>
    <definedName name="poo" localSheetId="2">INDEX([0]!data_NormLoss,MATCH(#REF!,[0]!data_ID,0))</definedName>
    <definedName name="poo">INDEX(data_NormLoss,MATCH(#REF!,data_ID,0))</definedName>
    <definedName name="PooNim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p">#REF!</definedName>
    <definedName name="pppp">#REF!</definedName>
    <definedName name="ppppp">#REF!</definedName>
    <definedName name="PPPPPPPPPPPPPPPPPPPPPPPPP">#REF!</definedName>
    <definedName name="PQ">#REF!</definedName>
    <definedName name="Pr_F">#REF!</definedName>
    <definedName name="Pr_To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CESS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MIS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ui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q">#REF!</definedName>
    <definedName name="Q3S30">#REF!</definedName>
    <definedName name="qac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wr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qq" hidden="1">{"cashflow",#N/A,FALSE,"cash flow"}</definedName>
    <definedName name="qqqqqq">#REF!</definedName>
    <definedName name="qqqqqqqqqqqq" localSheetId="2">INDEX([0]!data_NormLoss,MATCH(#REF!,[0]!data_ID,0))</definedName>
    <definedName name="qqqqqqqqqqqq">INDEX(data_NormLoss,MATCH(#REF!,data_ID,0))</definedName>
    <definedName name="QQW">#REF!</definedName>
    <definedName name="qr">#REF!</definedName>
    <definedName name="qret">#REF!</definedName>
    <definedName name="qt">#REF!</definedName>
    <definedName name="qu">#REF!</definedName>
    <definedName name="Quantity__Kg">#REF!</definedName>
    <definedName name="QW">#REF!</definedName>
    <definedName name="QWE">#REF!</definedName>
    <definedName name="qwec">#REF!</definedName>
    <definedName name="qwee">#REF!</definedName>
    <definedName name="qwqeqweqwq">#REF!</definedName>
    <definedName name="qwqwq" hidden="1">{"cashflow",#N/A,FALSE,"cash flow"}</definedName>
    <definedName name="qwr">#REF!</definedName>
    <definedName name="qwrq">#REF!</definedName>
    <definedName name="qwrwqe">#REF!</definedName>
    <definedName name="qwww">#REF!</definedName>
    <definedName name="qy">#REF!</definedName>
    <definedName name="RangeHigher">#REF!</definedName>
    <definedName name="RangeLower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ATIO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UD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pt_No.">#REF!</definedName>
    <definedName name="receivables">#REF!</definedName>
    <definedName name="Reclass1">#REF!</definedName>
    <definedName name="Reconcile">#REF!</definedName>
    <definedName name="_xlnm.Recorder">#REF!</definedName>
    <definedName name="recqty">#REF!</definedName>
    <definedName name="recvbleexport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">#REF!</definedName>
    <definedName name="RemarkNAV2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S_EXPEN_CF">#REF!</definedName>
    <definedName name="ReviseStamp">#REF!</definedName>
    <definedName name="rewa">#REF!</definedName>
    <definedName name="RFUR">#REF!</definedName>
    <definedName name="rik">IF(#REF!&lt;=5,INDEX(#REF!,(#REF!*5)-4),#REF!)</definedName>
    <definedName name="RJE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OYALLIST">#REF!</definedName>
    <definedName name="ROYALLISTPN">#REF!</definedName>
    <definedName name="ROYALTYLIST">#REF!</definedName>
    <definedName name="RP">#REF!</definedName>
    <definedName name="RPB" hidden="1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herwt">#REF!</definedName>
    <definedName name="RTOO">#REF!</definedName>
    <definedName name="rtwe">#REF!</definedName>
    <definedName name="S">#REF!</definedName>
    <definedName name="s_31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3">#REF!</definedName>
    <definedName name="Sale_4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">#REF!</definedName>
    <definedName name="SAW">#REF!</definedName>
    <definedName name="SBUD">#REF!</definedName>
    <definedName name="SC">#REF!</definedName>
    <definedName name="sc_v1">#REF!</definedName>
    <definedName name="SC_V2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ad">#REF!</definedName>
    <definedName name="sdc">#REF!</definedName>
    <definedName name="sdds">#REF!</definedName>
    <definedName name="sdf">#REF!</definedName>
    <definedName name="sdff">#REF!</definedName>
    <definedName name="sdisu">#REF!</definedName>
    <definedName name="sds">#REF!</definedName>
    <definedName name="sdsd">#REF!</definedName>
    <definedName name="SDSDSDS">#REF!</definedName>
    <definedName name="SE">#REF!</definedName>
    <definedName name="SECTION108">#REF!</definedName>
    <definedName name="sehr">#REF!</definedName>
    <definedName name="SELLOH">#REF!</definedName>
    <definedName name="Sep">#REF!</definedName>
    <definedName name="SF">#REF!</definedName>
    <definedName name="sfe">#REF!</definedName>
    <definedName name="SFName">#REF!</definedName>
    <definedName name="SFUR">#REF!</definedName>
    <definedName name="sga">#REF!</definedName>
    <definedName name="sh">#REF!</definedName>
    <definedName name="SheLett">#REF!</definedName>
    <definedName name="SHIP_TO">#REF!</definedName>
    <definedName name="Short">#REF!</definedName>
    <definedName name="short1">#REF!</definedName>
    <definedName name="Short2">#REF!</definedName>
    <definedName name="Short3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huji">#REF!</definedName>
    <definedName name="Sign">#REF!</definedName>
    <definedName name="SL">#REF!</definedName>
    <definedName name="SLAN">#REF!</definedName>
    <definedName name="slo">#REF!</definedName>
    <definedName name="sm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re">#REF!</definedName>
    <definedName name="ss">#REF!</definedName>
    <definedName name="ssca">#REF!</definedName>
    <definedName name="sss">#REF!</definedName>
    <definedName name="ssss">#N/A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rt_yr">#REF!</definedName>
    <definedName name="StartDate">#REF!</definedName>
    <definedName name="Status">#REF!</definedName>
    <definedName name="STDOUTPUT">#REF!</definedName>
    <definedName name="STEP1_Match">#REF!</definedName>
    <definedName name="STK">#REF!</definedName>
    <definedName name="STM">#REF!</definedName>
    <definedName name="STOCK">#N/A</definedName>
    <definedName name="STOO">#REF!</definedName>
    <definedName name="strdate">#REF!</definedName>
    <definedName name="sub">#REF!</definedName>
    <definedName name="SUNCON">#REF!</definedName>
    <definedName name="sundry">#REF!</definedName>
    <definedName name="SUNG">#REF!</definedName>
    <definedName name="SV">#REF!</definedName>
    <definedName name="SVFctr14">#REF!</definedName>
    <definedName name="SVFctr15">#REF!</definedName>
    <definedName name="SYNF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1">#REF!</definedName>
    <definedName name="T_2">#REF!</definedName>
    <definedName name="T99_BYCUST_INC_NOTSPEC">#REF!</definedName>
    <definedName name="T99_BYGROUP_INC_NOTSPEC">#REF!</definedName>
    <definedName name="TA">#REF!</definedName>
    <definedName name="TABCODE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oi">#REF!</definedName>
    <definedName name="Tax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">#REF!</definedName>
    <definedName name="TE">#REF!</definedName>
    <definedName name="TE_Pct">#REF!</definedName>
    <definedName name="temp">#REF!</definedName>
    <definedName name="temp1">#REF!</definedName>
    <definedName name="temp2">#REF!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G">#REF!</definedName>
    <definedName name="tgds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yota">#REF!</definedName>
    <definedName name="tr">#REF!</definedName>
    <definedName name="TRAIL02">#REF!</definedName>
    <definedName name="TRAIL03">#REF!</definedName>
    <definedName name="TRAIL04">#REF!</definedName>
    <definedName name="TRAIL05">#REF!</definedName>
    <definedName name="Trans">#REF!</definedName>
    <definedName name="Trans_detail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r">#REF!</definedName>
    <definedName name="trt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">#REF!</definedName>
    <definedName name="ttr">#REF!</definedName>
    <definedName name="ttt">#REF!</definedName>
    <definedName name="tututututuut">#REF!</definedName>
    <definedName name="tw">#REF!</definedName>
    <definedName name="twe">#REF!</definedName>
    <definedName name="twerqw">#REF!</definedName>
    <definedName name="tyerwer">#REF!</definedName>
    <definedName name="type">#REF!</definedName>
    <definedName name="Type_Config">#REF!</definedName>
    <definedName name="Type_Contract">#REF!</definedName>
    <definedName name="tyu">#REF!</definedName>
    <definedName name="u">#REF!</definedName>
    <definedName name="u_1">#REF!</definedName>
    <definedName name="U210new">#REF!</definedName>
    <definedName name="ui">#REF!</definedName>
    <definedName name="uio">#REF!</definedName>
    <definedName name="uirfuy">#REF!</definedName>
    <definedName name="uj">#REF!</definedName>
    <definedName name="UNC">INDEX(data_NormLoss,MATCH(ref_ac8,data_ID,0))</definedName>
    <definedName name="Unit">#REF!</definedName>
    <definedName name="unnamed">#REF!</definedName>
    <definedName name="unnamed_1">#REF!</definedName>
    <definedName name="uoi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u">#REF!</definedName>
    <definedName name="uuuuuuu">#REF!</definedName>
    <definedName name="uyt">#REF!</definedName>
    <definedName name="V">#REF!</definedName>
    <definedName name="v2_2">#REF!</definedName>
    <definedName name="variance">#REF!</definedName>
    <definedName name="Vat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oice">#REF!</definedName>
    <definedName name="VTOO">#REF!</definedName>
    <definedName name="vv">#REF!</definedName>
    <definedName name="VW">#REF!</definedName>
    <definedName name="VY">#REF!</definedName>
    <definedName name="w">#REF!</definedName>
    <definedName name="waaaaa">#REF!</definedName>
    <definedName name="WAN">#REF!</definedName>
    <definedName name="wanumwa">#REF!</definedName>
    <definedName name="wat">#REF!</definedName>
    <definedName name="WATER">#REF!</definedName>
    <definedName name="watey90">#REF!</definedName>
    <definedName name="wawa">#REF!</definedName>
    <definedName name="we">#REF!</definedName>
    <definedName name="wedqdd">#REF!</definedName>
    <definedName name="wefed">#N/A</definedName>
    <definedName name="wefwe">#REF!</definedName>
    <definedName name="werfew">#REF!</definedName>
    <definedName name="wf">#REF!</definedName>
    <definedName name="wht">#REF!</definedName>
    <definedName name="wip_1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orkbook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wqw" hidden="1">{"cashflow",#N/A,FALSE,"cash flow"}</definedName>
    <definedName name="wr">#REF!</definedName>
    <definedName name="wrn.Cashflow." hidden="1">{"cashflow",#N/A,FALSE,"cash flow"}</definedName>
    <definedName name="wrn.conso." hidden="1">{"conso",#N/A,FALSE,"cash flow"}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t_JUNE2008">#REF!</definedName>
    <definedName name="wth">#REF!</definedName>
    <definedName name="wtq" hidden="1">"5/6/00"</definedName>
    <definedName name="ww">#REF!</definedName>
    <definedName name="wwqq" hidden="1">{"cashflow",#N/A,FALSE,"cash flow"}</definedName>
    <definedName name="www.">#REF!</definedName>
    <definedName name="www..">#REF!</definedName>
    <definedName name="WWWW">#REF!</definedName>
    <definedName name="X">#REF!</definedName>
    <definedName name="X22104000_ค่าใช้จ่ายค้างจ่าย5103_22104000__4__List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>#REF!</definedName>
    <definedName name="xcv">#REF!</definedName>
    <definedName name="xsa">#REF!</definedName>
    <definedName name="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agi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end">#REF!</definedName>
    <definedName name="year_st">#REF!</definedName>
    <definedName name="yr">#REF!</definedName>
    <definedName name="yr_curr">#REF!</definedName>
    <definedName name="yr_start">#REF!</definedName>
    <definedName name="yrthye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bs">#REF!</definedName>
    <definedName name="ytdbs1">#REF!</definedName>
    <definedName name="ytdpl">#REF!</definedName>
    <definedName name="ytdpl1">#REF!</definedName>
    <definedName name="yu">#REF!</definedName>
    <definedName name="yuphin">#REF!</definedName>
    <definedName name="yuu">#REF!</definedName>
    <definedName name="YY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1q">#REF!</definedName>
    <definedName name="zaxa" hidden="1">{"conso",#N/A,FALSE,"cash flow"}</definedName>
    <definedName name="zaza" hidden="1">{"conso",#N/A,FALSE,"cash flow"}</definedName>
    <definedName name="ZERO_e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z">INDEX(data_NormLoss,MATCH(ref_ac3,data_ID,0))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#REF!</definedName>
    <definedName name="แ1060">#REF!</definedName>
    <definedName name="แ1063">#REF!</definedName>
    <definedName name="แ258">#REF!</definedName>
    <definedName name="แ261">#REF!</definedName>
    <definedName name="แ306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จ.Q3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เงินเดือน">#REF!</definedName>
    <definedName name="เงินประกันนิ">#REF!</definedName>
    <definedName name="เงินฝากประจำ">#REF!</definedName>
    <definedName name="เงินมัดจำ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ด">#REF!</definedName>
    <definedName name="ดกด">#REF!</definedName>
    <definedName name="ดดด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เดือน7">#REF!</definedName>
    <definedName name="ท">#REF!</definedName>
    <definedName name="เทรลเลอร์">#REF!</definedName>
    <definedName name="น">#N/A</definedName>
    <definedName name="น_34">#N/A</definedName>
    <definedName name="แบงค์">#REF!</definedName>
    <definedName name="ฝ">#REF!</definedName>
    <definedName name="พันธบัตร">#REF!</definedName>
    <definedName name="เพไ">#REF!</definedName>
    <definedName name="ฟ">#REF!</definedName>
    <definedName name="ฟ1">#REF!</definedName>
    <definedName name="ฟ1000">#REF!</definedName>
    <definedName name="ฟ200">#REF!</definedName>
    <definedName name="ฟ360">#REF!</definedName>
    <definedName name="ฟ70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ๅ">#REF!</definedName>
    <definedName name="ฟๅจ">#REF!</definedName>
    <definedName name="ยนน">INDEX(data_NormLoss,MATCH(ref_ac10,data_ID,0))</definedName>
    <definedName name="ยย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น">#REF!</definedName>
    <definedName name="รายงานอัตราแลกเปลี่ยน">#REF!</definedName>
    <definedName name="ฤ1">#REF!</definedName>
    <definedName name="ฤ355">#REF!</definedName>
    <definedName name="ฤฤฤ">#REF!</definedName>
    <definedName name="ฤฤฤฤ">#REF!</definedName>
    <definedName name="ส">#REF!</definedName>
    <definedName name="ส1117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ห">#REF!</definedName>
    <definedName name="หกด">#REF!</definedName>
    <definedName name="หมายเหตุประกอบงบ" hidden="1">#REF!</definedName>
    <definedName name="หห">#REF!</definedName>
    <definedName name="หหหฟ">#REF!</definedName>
    <definedName name="หหหห">#REF!</definedName>
    <definedName name="หุ้นกู้">#REF!</definedName>
    <definedName name="อแ">#REF!</definedName>
    <definedName name="อำ">#REF!</definedName>
    <definedName name="ๆ">#REF!</definedName>
    <definedName name="印刷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1" l="1"/>
  <c r="H18" i="7"/>
  <c r="H20" i="10"/>
  <c r="H19" i="10"/>
  <c r="H22" i="3"/>
  <c r="H15" i="3"/>
  <c r="H14" i="3" l="1"/>
  <c r="U33" i="8"/>
  <c r="S33" i="8"/>
  <c r="Q33" i="8"/>
  <c r="O33" i="8"/>
  <c r="M33" i="8"/>
  <c r="K33" i="8"/>
  <c r="I33" i="8"/>
  <c r="G33" i="8"/>
  <c r="E33" i="8"/>
  <c r="C33" i="8"/>
  <c r="J12" i="10" l="1"/>
  <c r="H12" i="10"/>
  <c r="F12" i="10"/>
  <c r="D12" i="10"/>
  <c r="J10" i="10"/>
  <c r="F10" i="10"/>
  <c r="D10" i="10"/>
  <c r="J62" i="10" l="1"/>
  <c r="H62" i="10"/>
  <c r="F62" i="10"/>
  <c r="D62" i="10"/>
  <c r="J59" i="10"/>
  <c r="F59" i="10"/>
  <c r="F75" i="10"/>
  <c r="J75" i="10"/>
  <c r="D12" i="7" l="1"/>
  <c r="D24" i="11"/>
  <c r="H24" i="11"/>
  <c r="D59" i="3"/>
  <c r="H59" i="3"/>
  <c r="D28" i="3"/>
  <c r="H28" i="3"/>
  <c r="D13" i="10" l="1"/>
  <c r="D39" i="7"/>
  <c r="D35" i="7"/>
  <c r="D29" i="7"/>
  <c r="D16" i="7"/>
  <c r="F17" i="7"/>
  <c r="J17" i="7"/>
  <c r="H16" i="7"/>
  <c r="D17" i="11" l="1"/>
  <c r="D14" i="3" l="1"/>
  <c r="D17" i="7" l="1"/>
  <c r="H17" i="7"/>
  <c r="H17" i="11"/>
  <c r="H60" i="3" l="1"/>
  <c r="D60" i="3"/>
  <c r="H17" i="3"/>
  <c r="D17" i="3"/>
  <c r="F82" i="3"/>
  <c r="H11" i="7"/>
  <c r="D18" i="7"/>
  <c r="D11" i="7"/>
  <c r="J11" i="7"/>
  <c r="F11" i="7"/>
  <c r="D30" i="3"/>
  <c r="D12" i="11" l="1"/>
  <c r="J66" i="10" l="1"/>
  <c r="F66" i="10"/>
  <c r="D66" i="10" l="1"/>
  <c r="H66" i="10"/>
  <c r="M23" i="9" l="1"/>
  <c r="H80" i="3" s="1"/>
  <c r="H23" i="9"/>
  <c r="H78" i="3" s="1"/>
  <c r="F23" i="9"/>
  <c r="H76" i="3" s="1"/>
  <c r="D23" i="9"/>
  <c r="H75" i="3" s="1"/>
  <c r="J22" i="9"/>
  <c r="O32" i="8"/>
  <c r="Q32" i="8" s="1"/>
  <c r="U32" i="8" s="1"/>
  <c r="O31" i="8"/>
  <c r="O27" i="8"/>
  <c r="F72" i="10" l="1"/>
  <c r="P22" i="9"/>
  <c r="D18" i="9"/>
  <c r="F18" i="9"/>
  <c r="H18" i="9"/>
  <c r="M18" i="9"/>
  <c r="P17" i="9"/>
  <c r="S29" i="8"/>
  <c r="S28" i="8"/>
  <c r="S21" i="8"/>
  <c r="S20" i="8"/>
  <c r="Q31" i="8"/>
  <c r="U31" i="8" s="1"/>
  <c r="O23" i="8"/>
  <c r="Q23" i="8" s="1"/>
  <c r="U23" i="8" s="1"/>
  <c r="O24" i="8"/>
  <c r="Q24" i="8" s="1"/>
  <c r="U24" i="8" s="1"/>
  <c r="F12" i="11"/>
  <c r="J30" i="11"/>
  <c r="H30" i="11"/>
  <c r="F30" i="11"/>
  <c r="D30" i="11"/>
  <c r="J19" i="11"/>
  <c r="H19" i="11"/>
  <c r="F19" i="11"/>
  <c r="D19" i="11"/>
  <c r="J12" i="11"/>
  <c r="H12" i="11"/>
  <c r="H19" i="3"/>
  <c r="H20" i="11" l="1"/>
  <c r="J20" i="11"/>
  <c r="J23" i="11" s="1"/>
  <c r="F20" i="11"/>
  <c r="F23" i="11" s="1"/>
  <c r="D20" i="11"/>
  <c r="D23" i="11" s="1"/>
  <c r="J30" i="7"/>
  <c r="H30" i="7"/>
  <c r="F30" i="7"/>
  <c r="D30" i="7"/>
  <c r="H23" i="11" l="1"/>
  <c r="F25" i="11"/>
  <c r="F36" i="11" s="1"/>
  <c r="F34" i="11" s="1"/>
  <c r="F31" i="10"/>
  <c r="J25" i="11"/>
  <c r="J34" i="11" s="1"/>
  <c r="J42" i="11" s="1"/>
  <c r="D25" i="11"/>
  <c r="D31" i="11" s="1"/>
  <c r="D40" i="11" s="1"/>
  <c r="H25" i="11" l="1"/>
  <c r="H10" i="10" s="1"/>
  <c r="H31" i="10" s="1"/>
  <c r="F31" i="11"/>
  <c r="D36" i="11"/>
  <c r="D34" i="11" s="1"/>
  <c r="J31" i="11"/>
  <c r="F42" i="11"/>
  <c r="I20" i="8"/>
  <c r="F40" i="11" l="1"/>
  <c r="F38" i="11" s="1"/>
  <c r="K21" i="8" s="1"/>
  <c r="O21" i="8" s="1"/>
  <c r="H31" i="11"/>
  <c r="H34" i="11"/>
  <c r="H42" i="11" s="1"/>
  <c r="D42" i="11"/>
  <c r="I28" i="8"/>
  <c r="D38" i="11"/>
  <c r="K29" i="8" s="1"/>
  <c r="J38" i="11"/>
  <c r="J16" i="9"/>
  <c r="J18" i="9" s="1"/>
  <c r="O28" i="8"/>
  <c r="O20" i="8"/>
  <c r="O19" i="8"/>
  <c r="H38" i="11" l="1"/>
  <c r="J21" i="9"/>
  <c r="J23" i="9" s="1"/>
  <c r="O29" i="8"/>
  <c r="J67" i="3"/>
  <c r="H67" i="3"/>
  <c r="F67" i="3"/>
  <c r="D67" i="3"/>
  <c r="D75" i="10" l="1"/>
  <c r="H75" i="10"/>
  <c r="F19" i="7" l="1"/>
  <c r="J19" i="7"/>
  <c r="J76" i="3" l="1"/>
  <c r="J75" i="3"/>
  <c r="F79" i="3"/>
  <c r="F76" i="3"/>
  <c r="F75" i="3"/>
  <c r="J80" i="3"/>
  <c r="J79" i="3"/>
  <c r="J78" i="3"/>
  <c r="F78" i="3"/>
  <c r="P20" i="9"/>
  <c r="D19" i="3" l="1"/>
  <c r="H61" i="3" l="1"/>
  <c r="P15" i="9"/>
  <c r="Q19" i="8"/>
  <c r="U19" i="8" l="1"/>
  <c r="J12" i="7"/>
  <c r="H12" i="7"/>
  <c r="F12" i="7"/>
  <c r="H30" i="3"/>
  <c r="Q27" i="8" l="1"/>
  <c r="U27" i="8" s="1"/>
  <c r="F80" i="3"/>
  <c r="J72" i="10"/>
  <c r="F20" i="7"/>
  <c r="H72" i="10"/>
  <c r="D72" i="10"/>
  <c r="M30" i="8"/>
  <c r="G30" i="8"/>
  <c r="D78" i="3" s="1"/>
  <c r="E30" i="8"/>
  <c r="D76" i="3" s="1"/>
  <c r="C30" i="8"/>
  <c r="D75" i="3" s="1"/>
  <c r="M22" i="8"/>
  <c r="M25" i="8" s="1"/>
  <c r="G22" i="8"/>
  <c r="G25" i="8" s="1"/>
  <c r="E22" i="8"/>
  <c r="E25" i="8" s="1"/>
  <c r="C22" i="8"/>
  <c r="C25" i="8" s="1"/>
  <c r="H19" i="7"/>
  <c r="D19" i="7"/>
  <c r="F23" i="7" l="1"/>
  <c r="F25" i="7" s="1"/>
  <c r="S30" i="8"/>
  <c r="S22" i="8"/>
  <c r="S25" i="8" s="1"/>
  <c r="D20" i="7"/>
  <c r="H20" i="7"/>
  <c r="J20" i="7"/>
  <c r="F36" i="7" l="1"/>
  <c r="J23" i="7"/>
  <c r="J25" i="7" s="1"/>
  <c r="F34" i="7"/>
  <c r="D23" i="7"/>
  <c r="D82" i="3"/>
  <c r="H23" i="7"/>
  <c r="F31" i="7"/>
  <c r="D31" i="10"/>
  <c r="J31" i="10"/>
  <c r="F42" i="7" l="1"/>
  <c r="F40" i="7"/>
  <c r="F41" i="10"/>
  <c r="F44" i="10" s="1"/>
  <c r="H25" i="7"/>
  <c r="D25" i="7"/>
  <c r="J41" i="10"/>
  <c r="J44" i="10" s="1"/>
  <c r="J34" i="7"/>
  <c r="K22" i="8"/>
  <c r="J31" i="7"/>
  <c r="D41" i="10"/>
  <c r="D44" i="10" s="1"/>
  <c r="F30" i="3"/>
  <c r="D36" i="7" l="1"/>
  <c r="F38" i="7"/>
  <c r="J38" i="7"/>
  <c r="J42" i="7"/>
  <c r="H41" i="10"/>
  <c r="H44" i="10" s="1"/>
  <c r="H31" i="7"/>
  <c r="H34" i="7"/>
  <c r="D31" i="7"/>
  <c r="O22" i="8"/>
  <c r="O25" i="8" s="1"/>
  <c r="K25" i="8"/>
  <c r="D34" i="7"/>
  <c r="P16" i="9"/>
  <c r="P18" i="9" s="1"/>
  <c r="J19" i="3"/>
  <c r="D40" i="7" l="1"/>
  <c r="Q21" i="8"/>
  <c r="U21" i="8" s="1"/>
  <c r="F74" i="10"/>
  <c r="J74" i="10"/>
  <c r="H38" i="7"/>
  <c r="D74" i="10"/>
  <c r="H42" i="7"/>
  <c r="D42" i="7"/>
  <c r="K30" i="8"/>
  <c r="P21" i="9"/>
  <c r="P23" i="9" s="1"/>
  <c r="H79" i="3"/>
  <c r="Q28" i="8"/>
  <c r="U28" i="8" s="1"/>
  <c r="I22" i="8"/>
  <c r="I25" i="8" s="1"/>
  <c r="Q20" i="8"/>
  <c r="U20" i="8" s="1"/>
  <c r="J30" i="3"/>
  <c r="D38" i="7" l="1"/>
  <c r="J76" i="10"/>
  <c r="F76" i="10"/>
  <c r="D76" i="10"/>
  <c r="H74" i="10"/>
  <c r="O30" i="8"/>
  <c r="I30" i="8"/>
  <c r="D79" i="3" s="1"/>
  <c r="Q29" i="8"/>
  <c r="U29" i="8" s="1"/>
  <c r="Q22" i="8"/>
  <c r="Q25" i="8" s="1"/>
  <c r="J81" i="3"/>
  <c r="F81" i="3"/>
  <c r="F83" i="3" s="1"/>
  <c r="J61" i="3"/>
  <c r="F61" i="3"/>
  <c r="D61" i="3"/>
  <c r="F19" i="3"/>
  <c r="F31" i="3" s="1"/>
  <c r="H76" i="10" l="1"/>
  <c r="D80" i="3"/>
  <c r="Q30" i="8"/>
  <c r="J68" i="3"/>
  <c r="U22" i="8"/>
  <c r="U25" i="8" s="1"/>
  <c r="J83" i="3"/>
  <c r="F68" i="3"/>
  <c r="J31" i="3"/>
  <c r="D68" i="3"/>
  <c r="D31" i="3"/>
  <c r="U30" i="8" l="1"/>
  <c r="J84" i="3"/>
  <c r="F84" i="3"/>
  <c r="H31" i="3" l="1"/>
  <c r="H81" i="3"/>
  <c r="H83" i="3" l="1"/>
  <c r="D81" i="3" l="1"/>
  <c r="D83" i="3" l="1"/>
  <c r="D84" i="3" l="1"/>
  <c r="H68" i="3" l="1"/>
  <c r="H84" i="3" s="1"/>
</calcChain>
</file>

<file path=xl/sharedStrings.xml><?xml version="1.0" encoding="utf-8"?>
<sst xmlns="http://schemas.openxmlformats.org/spreadsheetml/2006/main" count="382" uniqueCount="225">
  <si>
    <t xml:space="preserve">บริษัท ริช สปอร์ต จำกัด (มหาชน) และบริษัทย่อย </t>
  </si>
  <si>
    <t>งบฐานะการเงิน</t>
  </si>
  <si>
    <t>หน่วย: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</si>
  <si>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</si>
  <si>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</si>
  <si>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</si>
  <si>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</si>
  <si>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</si>
  <si>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</si>
  <si>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</si>
  <si>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</si>
  <si>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</si>
  <si>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</si>
  <si>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</si>
  <si>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4</t>
  </si>
  <si>
    <t xml:space="preserve">สินค้าคงเหลือ  </t>
  </si>
  <si>
    <t>6</t>
  </si>
  <si>
    <t>สินทรัพย์ทางการเงินหมุนเวียนอื่น</t>
  </si>
  <si>
    <t>7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</si>
  <si>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</si>
  <si>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</si>
  <si>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</si>
  <si>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</si>
  <si>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</si>
  <si>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8</t>
  </si>
  <si>
    <t>เงินลงทุนในบริษัทร่วม</t>
  </si>
  <si>
    <t>9.1</t>
  </si>
  <si>
    <t>ลูกหนี้การค้าและลูกหนี้ไม่หมุนเวียนอื่น</t>
  </si>
  <si>
    <t>ที่ดิน อาคารและอุปกรณ์</t>
  </si>
  <si>
    <t>10</t>
  </si>
  <si>
    <t>สินทรัพย์สิทธิการใช้</t>
  </si>
  <si>
    <t>11</t>
  </si>
  <si>
    <t>สินทรัพย์ภาษีเงินได้รอการตัดบัญชี</t>
  </si>
  <si>
    <t>เงินมัดจำค่าเช่า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</si>
  <si>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</si>
  <si>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</si>
  <si>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</si>
  <si>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</si>
  <si>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</si>
  <si>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</si>
  <si>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</si>
  <si>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</si>
  <si>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</si>
  <si>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หนี้สินตราสารอนุพันธ์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</si>
  <si>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</si>
  <si>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</si>
  <si>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</si>
  <si>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</si>
  <si>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ประมาณการหนี้สินในการรื้อถอน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</si>
  <si>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</si>
  <si>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</si>
  <si>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</si>
  <si>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</si>
  <si>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</si>
  <si>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</si>
  <si>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743,000,000 หุ้น มูลค่าหุ้นละ 1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</si>
  <si>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</si>
  <si>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</si>
  <si>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</si>
  <si>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</si>
  <si>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</si>
  <si>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</si>
  <si>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</si>
  <si>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</si>
  <si>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</si>
  <si>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</si>
  <si>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</si>
  <si>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2568</t>
  </si>
  <si>
    <t>2567</t>
  </si>
  <si>
    <t>รายได้</t>
  </si>
  <si>
    <t>รายได้จากการขาย</t>
  </si>
  <si>
    <t>รายได้อื่น</t>
  </si>
  <si>
    <t>12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</si>
  <si>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</si>
  <si>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</si>
  <si>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</si>
  <si>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</si>
  <si>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</si>
  <si>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</si>
  <si>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13</t>
  </si>
  <si>
    <t>รวมค่าใช้จ่าย</t>
  </si>
  <si>
    <t>ส่วนแบ่งขาดทุนของบริษัทร่วม</t>
  </si>
  <si>
    <t>9.2</t>
  </si>
  <si>
    <t>ต้นทุนทางการเงิน</t>
  </si>
  <si>
    <t>14</t>
  </si>
  <si>
    <t>กำไร (ขาดทุน) สำหรับงวด</t>
  </si>
  <si>
    <t>รายการที่อาจถูกจัดประเภทใหม่ไว้ในกำไรหรือขาดทุนในภายหลัง</t>
  </si>
  <si>
    <t>ผลต่างจากการแปลงค่างบการเงินที่เป็นเงินตราต่างประเทศ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</si>
  <si>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</si>
  <si>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</si>
  <si>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</si>
  <si>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</si>
  <si>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</si>
  <si>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</si>
  <si>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19</t>
  </si>
  <si>
    <t>งบการเปลี่ยนแปลงส่วนของผู้ถือหุ้น</t>
  </si>
  <si>
    <t>ส่วนได้เสียที่ไม่มี</t>
  </si>
  <si>
    <t>รวม</t>
  </si>
  <si>
    <t>ทุนที่ออก</t>
  </si>
  <si>
    <t>ส่วนเกิน</t>
  </si>
  <si>
    <t>อำนาจควบคุม</t>
  </si>
  <si>
    <t>ส่วนของ</t>
  </si>
  <si>
    <t>และชำระ</t>
  </si>
  <si>
    <t>มูลค่า</t>
  </si>
  <si>
    <t>ยังไม่ได้</t>
  </si>
  <si>
    <t>กำไร (ขาดทุน) เบ็ดเสร็จอื่น</t>
  </si>
  <si>
    <t>ของบริษัทย่อย</t>
  </si>
  <si>
    <t>ผู้ถือหุ้น</t>
  </si>
  <si>
    <t>เต็มมูลค่าแล้ว</t>
  </si>
  <si>
    <t>หุ้นสามัญ</t>
  </si>
  <si>
    <t>ตามกฎหมาย</t>
  </si>
  <si>
    <t>จัดสรร</t>
  </si>
  <si>
    <t>ผลต่างจาก</t>
  </si>
  <si>
    <t>ขาดทุนจากการ</t>
  </si>
  <si>
    <t>องค์ประกอบอื่น</t>
  </si>
  <si>
    <t>การแปลงค่า</t>
  </si>
  <si>
    <t>เปลี่ยนแปลงมูลค่า</t>
  </si>
  <si>
    <t>ของส่วนของ</t>
  </si>
  <si>
    <t>ของบริษัท</t>
  </si>
  <si>
    <t>งบการเงิน</t>
  </si>
  <si>
    <t>ของเงินลงทุน</t>
  </si>
  <si>
    <t>ที่เป็นเงินตรา</t>
  </si>
  <si>
    <t>ในตราสารทุน</t>
  </si>
  <si>
    <t>ต่างประเทศ</t>
  </si>
  <si>
    <t>ที่วัดมูลค่ายุติธรรม</t>
  </si>
  <si>
    <t>ผ่านกำไรขาดทุน</t>
  </si>
  <si>
    <t>เบ็ดเสร็จอื่น</t>
  </si>
  <si>
    <t>ยอดคงเหลือ ณ วันที่ 1 มกราคม 2567</t>
  </si>
  <si>
    <t>เงินปันผลจ่าย</t>
  </si>
  <si>
    <t>16</t>
  </si>
  <si>
    <t>ยอดคงเหลือ ณ วันที่ 1 มกราคม 2568</t>
  </si>
  <si>
    <t>ขาดทุนสำหรับงวด</t>
  </si>
  <si>
    <t>ขาดทุนเบ็ดเสร็จอื่นสำหรับงวด</t>
  </si>
  <si>
    <t>ขาดทุนเบ็ดเสร็จรวมสำหรับงวด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</si>
  <si>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</si>
  <si>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ทุนที่ออกและชำระ</t>
  </si>
  <si>
    <t>ส่วนเกินมูลค่า</t>
  </si>
  <si>
    <t>กำไรสะสม</t>
  </si>
  <si>
    <t>ยังไม่ได้จัดสรร</t>
  </si>
  <si>
    <t>ของส่วนของผู้ถือหุ้น</t>
  </si>
  <si>
    <t>ขาดทุนจากการเปลี่ยนแปลง</t>
  </si>
  <si>
    <t>มูลค่าของเงินลงทุนใน</t>
  </si>
  <si>
    <t>ตราสารทุนที่วัดมูลค่ายุติธรรม</t>
  </si>
  <si>
    <t>ผ่านกำไรขาดทุนเบ็ดเสร็จอื่น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</si>
  <si>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</si>
  <si>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</si>
  <si>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</si>
  <si>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 (ขาดทุน) ก่อนค่าใช้จ่ายภาษีเงินได้</t>
  </si>
  <si>
    <t>รายการปรับปรุง</t>
  </si>
  <si>
    <t xml:space="preserve">   ค่าเสื่อมราคาและค่าตัดจำหน่าย</t>
  </si>
  <si>
    <t xml:space="preserve">   ผลขาดทุนจากการด้อยค่าของสินทรัพย์ถาวร</t>
  </si>
  <si>
    <t xml:space="preserve">   ขาดทุนจากการลดมูลค่าของสินค้าคงเหลือ (กลับรายการ)</t>
  </si>
  <si>
    <t xml:space="preserve">   กลับรายการประมาณการรับคืนสินค้า</t>
  </si>
  <si>
    <t xml:space="preserve">   ขาดทุนจากการด้อยค่าเงินลงทุนในบริษัทย่อย</t>
  </si>
  <si>
    <t xml:space="preserve">   ส่วนแบ่งขาดทุนของบริษัทร่วม</t>
  </si>
  <si>
    <t xml:space="preserve">   ค่าใช้จ่ายผลประโยชน์พนักงาน</t>
  </si>
  <si>
    <t xml:space="preserve">   ขาดทุน (กำไร) จากอัตราแลกเปลี่ยนที่ยังไม่เกิดขึ้นจริง</t>
  </si>
  <si>
    <t xml:space="preserve">   ขาดทุนจากตราสารอนุพันธ์ที่ยังไม่เกิดขึ้นจริง</t>
  </si>
  <si>
    <t xml:space="preserve">   ขาดทุน (กำไร) จากการเปลี่ยนแปลงมูลค่ายุติธรรม</t>
  </si>
  <si>
    <t xml:space="preserve">      ของสินทรัพย์ทางการเงินและหนี้สินทางการเงิน</t>
  </si>
  <si>
    <t xml:space="preserve">   กำไรจากการขายเงินลงทุนในสินทรัพย์ทางการเงิน</t>
  </si>
  <si>
    <t xml:space="preserve">   เงินปันผลรับ</t>
  </si>
  <si>
    <t xml:space="preserve">   ดอกเบี้ยรับ</t>
  </si>
  <si>
    <t xml:space="preserve">   ต้นทุนทางการเงิน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</si>
  <si>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</si>
  <si>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</si>
  <si>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</si>
  <si>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</si>
  <si>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</si>
  <si>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เงินมัดจำค่าเช่า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</si>
  <si>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</si>
  <si>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</si>
  <si>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หนี้สินไม่หมุนเวียนอื่น</t>
  </si>
  <si>
    <t>กระแสเงินสดสุทธิได้มาจากการดำเนินงาน</t>
  </si>
  <si>
    <t xml:space="preserve">   รับดอกเบี้ย</t>
  </si>
  <si>
    <t xml:space="preserve">   จ่ายภาษีเงินได้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</si>
  <si>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</si>
  <si>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</si>
  <si>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</si>
  <si>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</si>
  <si>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</si>
  <si>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เงินลงทุนในบัญชีเงินฝากประจำลดลง</t>
  </si>
  <si>
    <t>เงินฝากธนาคารที่มีภาระค้ำประกัน (เพิ่มขึ้น) ลดลง</t>
  </si>
  <si>
    <t>เงินสดจ่ายค่าหุ้นในบริษัทร่วม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</si>
  <si>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</si>
  <si>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</si>
  <si>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เงินสดรับจากการจำหน่ายอุปกรณ์และยานพาหนะ</t>
  </si>
  <si>
    <t>เงินปันผลรับ</t>
  </si>
  <si>
    <t>กระแสเงินสดจากกิจกรรมจัดหาเงิน</t>
  </si>
  <si>
    <t>ดอกเบี้ยจ่าย</t>
  </si>
  <si>
    <t>เงินสดจ่ายชำระหนี้ตามสัญญาเช่า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</si>
  <si>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</si>
  <si>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</si>
  <si>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</si>
  <si>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</si>
  <si>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</t>
  </si>
  <si>
    <t xml:space="preserve">   สินทรัพย์สิทธิการใช้และหนี้สินตามสัญญาเช่าเพิ่มขึ้น</t>
  </si>
  <si>
    <t xml:space="preserve">      จากการทำสัญญาเช่าเพิ่ม</t>
  </si>
  <si>
    <t xml:space="preserve">   เจ้าหนี้อื่นเพิ่มขึ้นจากการซื้ออุปกรณ์และสินทรัพย์ไม่มีตัวตน</t>
  </si>
  <si>
    <t xml:space="preserve">   เงินลงทุนในบริษัทย่อยเพิ่มขึ้น</t>
  </si>
  <si>
    <t>ณ วันที่ 30 กันยายน 2568</t>
  </si>
  <si>
    <t>30 กันยายน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</si>
  <si>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</si>
  <si>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</si>
  <si>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</si>
  <si>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</si>
  <si>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 xml:space="preserve">   ค่าใช้จ่ายภาษีเงินได้</t>
  </si>
  <si>
    <t>ค่าใช้จ่ายภาษีเงินได้</t>
  </si>
  <si>
    <t>กำไรสำหรับงวด</t>
  </si>
  <si>
    <t>กำไรก่อนค่าใช้จ่ายภาษีเงินได้</t>
  </si>
  <si>
    <t>กำไรจากกิจกรรมดำเนินงาน</t>
  </si>
  <si>
    <t>กำไรต่อหุ้นขั้นพื้นฐาน (บาท)</t>
  </si>
  <si>
    <t xml:space="preserve">   ขาดทุน (กำไร) จากการจำหน่าย/ตัดจำหน่ายอุปกรณ์</t>
  </si>
  <si>
    <t>5</t>
  </si>
  <si>
    <t>ขาดทุนเบ็ดเสร็จอื่น:</t>
  </si>
  <si>
    <t>เงินสดรับค่าหุ้นจากผู้มีส่วนได้เสียที่ไม่มีอำนาจควบคุมของบริษัทย่อย</t>
  </si>
  <si>
    <t>ขาดทุนเบ็ดเสร็จอื่น</t>
  </si>
  <si>
    <t xml:space="preserve">   ผลขาดทุนด้านเครดิตที่คาดว่าจะเกิดขึ้น (กลับรายการ)</t>
  </si>
  <si>
    <t>ผลกระทบของอัตราแลกเปลี่ยนที่มีต่อเงินสดและรายการเทียบเท่าเงินสด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</si>
  <si>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</si>
  <si>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</si>
  <si>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ขาดทุนจากการด้อยค่าของเงินให้กู้ยืมระยะสั้นแก่กิจการที่เกี่ยวข้องกัน</t>
  </si>
  <si>
    <t>จัดสรรแล้ว - ทุนสำรองตามกฎหมาย</t>
  </si>
  <si>
    <t>ทุนสำรอง</t>
  </si>
  <si>
    <t>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</si>
</sst>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d\ ดดดด\ bbbb"/>
    <numFmt numFmtId="191" formatCode="_(* #,##0_);[Red]_(* \(#,##0\);_(* &quot;-&quot;??_);_(@_)"/>
    <numFmt numFmtId="192" formatCode="#,##0.000_);\(#,##0.000\)"/>
  </numFmts>
  <fonts count="21">
    <font>
      <sz val="11"/>
      <color theme="1"/>
      <name val="Tahoma"/>
      <family val="2"/>
      <scheme val="minor"/>
    </font>
    <font>
      <sz val="10"/>
      <name val="ApFont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sz val="16"/>
      <name val="Arial Narro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u/>
      <sz val="16"/>
      <name val="Angsana New"/>
      <family val="1"/>
    </font>
    <font>
      <i/>
      <sz val="14"/>
      <name val="Angsana New"/>
      <family val="1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188" fontId="1" fillId="0" borderId="0" applyFont="0" applyFill="0" applyBorder="0" applyAlignment="0" applyProtection="0"/>
    <xf numFmtId="0" fontId="3" fillId="0" borderId="0"/>
    <xf numFmtId="0" fontId="1" fillId="0" borderId="0"/>
    <xf numFmtId="0" fontId="8" fillId="0" borderId="0"/>
    <xf numFmtId="188" fontId="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209">
    <xf numFmtId="0" fontId="0" fillId="0" borderId="0" xfId="0"/>
    <xf numFmtId="187" fontId="5" fillId="0" borderId="0" xfId="2" applyNumberFormat="1" applyFont="1" applyFill="1" applyAlignment="1">
      <alignment vertical="center"/>
    </xf>
    <xf numFmtId="187" fontId="7" fillId="0" borderId="0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right" vertical="center"/>
    </xf>
    <xf numFmtId="0" fontId="5" fillId="0" borderId="0" xfId="3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center"/>
    </xf>
    <xf numFmtId="187" fontId="6" fillId="0" borderId="0" xfId="1" applyNumberFormat="1" applyFont="1" applyAlignment="1">
      <alignment horizontal="center"/>
    </xf>
    <xf numFmtId="38" fontId="5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left" indent="2"/>
    </xf>
    <xf numFmtId="0" fontId="5" fillId="0" borderId="0" xfId="1" applyFont="1" applyAlignment="1">
      <alignment horizontal="center"/>
    </xf>
    <xf numFmtId="0" fontId="5" fillId="0" borderId="0" xfId="1" applyFont="1" applyAlignment="1">
      <alignment vertical="center"/>
    </xf>
    <xf numFmtId="49" fontId="5" fillId="0" borderId="0" xfId="1" applyNumberFormat="1" applyFont="1" applyAlignment="1">
      <alignment horizontal="left" indent="3"/>
    </xf>
    <xf numFmtId="0" fontId="5" fillId="0" borderId="0" xfId="1" quotePrefix="1" applyFont="1" applyAlignment="1">
      <alignment horizontal="center"/>
    </xf>
    <xf numFmtId="0" fontId="5" fillId="0" borderId="0" xfId="1" quotePrefix="1" applyFont="1" applyAlignment="1">
      <alignment horizontal="center" vertical="center"/>
    </xf>
    <xf numFmtId="49" fontId="5" fillId="0" borderId="0" xfId="1" applyNumberFormat="1" applyFont="1" applyAlignment="1">
      <alignment horizontal="left" indent="5"/>
    </xf>
    <xf numFmtId="49" fontId="5" fillId="0" borderId="0" xfId="1" applyNumberFormat="1" applyFont="1"/>
    <xf numFmtId="0" fontId="5" fillId="0" borderId="0" xfId="1" applyFont="1"/>
    <xf numFmtId="0" fontId="6" fillId="0" borderId="0" xfId="1" applyFont="1"/>
    <xf numFmtId="38" fontId="4" fillId="0" borderId="0" xfId="5" applyNumberFormat="1" applyFont="1" applyAlignment="1">
      <alignment horizontal="left" vertical="center"/>
    </xf>
    <xf numFmtId="37" fontId="4" fillId="0" borderId="0" xfId="1" applyNumberFormat="1" applyFont="1" applyAlignment="1">
      <alignment vertical="center"/>
    </xf>
    <xf numFmtId="37" fontId="16" fillId="0" borderId="1" xfId="1" applyNumberFormat="1" applyFont="1" applyBorder="1" applyAlignment="1">
      <alignment vertical="center"/>
    </xf>
    <xf numFmtId="37" fontId="16" fillId="0" borderId="1" xfId="1" applyNumberFormat="1" applyFont="1" applyBorder="1" applyAlignment="1">
      <alignment horizontal="center" vertical="center"/>
    </xf>
    <xf numFmtId="37" fontId="17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190" fontId="5" fillId="0" borderId="0" xfId="1" applyNumberFormat="1" applyFont="1" applyAlignment="1">
      <alignment horizontal="center" vertical="center"/>
    </xf>
    <xf numFmtId="37" fontId="4" fillId="0" borderId="0" xfId="1" applyNumberFormat="1" applyFont="1" applyAlignment="1">
      <alignment horizontal="center" vertical="center"/>
    </xf>
    <xf numFmtId="38" fontId="5" fillId="0" borderId="0" xfId="1" applyNumberFormat="1" applyFont="1" applyAlignment="1">
      <alignment horizontal="centerContinuous" vertical="center"/>
    </xf>
    <xf numFmtId="38" fontId="9" fillId="0" borderId="0" xfId="1" applyNumberFormat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190" fontId="9" fillId="0" borderId="0" xfId="1" quotePrefix="1" applyNumberFormat="1" applyFont="1" applyAlignment="1">
      <alignment horizontal="center" vertical="center"/>
    </xf>
    <xf numFmtId="0" fontId="4" fillId="0" borderId="0" xfId="4" quotePrefix="1" applyFont="1" applyAlignment="1">
      <alignment horizontal="center" vertical="center"/>
    </xf>
    <xf numFmtId="0" fontId="4" fillId="0" borderId="0" xfId="4" applyFont="1" applyAlignment="1">
      <alignment vertical="center"/>
    </xf>
    <xf numFmtId="49" fontId="4" fillId="0" borderId="0" xfId="1" applyNumberFormat="1" applyFont="1" applyAlignment="1">
      <alignment horizontal="center"/>
    </xf>
    <xf numFmtId="49" fontId="4" fillId="0" borderId="0" xfId="1" applyNumberFormat="1" applyFont="1"/>
    <xf numFmtId="0" fontId="4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187" fontId="5" fillId="0" borderId="0" xfId="1" applyNumberFormat="1" applyFont="1" applyAlignment="1">
      <alignment horizontal="right"/>
    </xf>
    <xf numFmtId="38" fontId="5" fillId="0" borderId="0" xfId="5" quotePrefix="1" applyNumberFormat="1" applyFont="1" applyAlignment="1">
      <alignment horizontal="left" vertical="center"/>
    </xf>
    <xf numFmtId="38" fontId="16" fillId="0" borderId="0" xfId="5" applyNumberFormat="1" applyFont="1" applyAlignment="1">
      <alignment horizontal="left" vertical="center"/>
    </xf>
    <xf numFmtId="37" fontId="16" fillId="0" borderId="0" xfId="1" applyNumberFormat="1" applyFont="1" applyAlignment="1">
      <alignment vertical="center"/>
    </xf>
    <xf numFmtId="0" fontId="5" fillId="0" borderId="0" xfId="1" applyFont="1" applyAlignment="1">
      <alignment horizontal="left" indent="2"/>
    </xf>
    <xf numFmtId="0" fontId="4" fillId="0" borderId="0" xfId="1" applyFont="1" applyAlignment="1">
      <alignment horizontal="left"/>
    </xf>
    <xf numFmtId="37" fontId="5" fillId="0" borderId="0" xfId="5" applyNumberFormat="1" applyFont="1" applyAlignment="1">
      <alignment vertical="center"/>
    </xf>
    <xf numFmtId="38" fontId="5" fillId="0" borderId="0" xfId="5" applyNumberFormat="1" applyFont="1" applyAlignment="1">
      <alignment vertical="center"/>
    </xf>
    <xf numFmtId="49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/>
    </xf>
    <xf numFmtId="49" fontId="5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Continuous" vertical="center"/>
    </xf>
    <xf numFmtId="37" fontId="5" fillId="0" borderId="0" xfId="1" applyNumberFormat="1" applyFont="1" applyAlignment="1">
      <alignment horizontal="right" vertical="center"/>
    </xf>
    <xf numFmtId="37" fontId="4" fillId="0" borderId="0" xfId="1" quotePrefix="1" applyNumberFormat="1" applyFont="1" applyAlignment="1">
      <alignment horizontal="center" vertical="center"/>
    </xf>
    <xf numFmtId="37" fontId="18" fillId="0" borderId="0" xfId="1" applyNumberFormat="1" applyFont="1" applyAlignment="1">
      <alignment horizontal="center" vertical="center"/>
    </xf>
    <xf numFmtId="37" fontId="18" fillId="0" borderId="0" xfId="1" applyNumberFormat="1" applyFont="1" applyAlignment="1">
      <alignment vertical="center"/>
    </xf>
    <xf numFmtId="37" fontId="5" fillId="0" borderId="0" xfId="1" quotePrefix="1" applyNumberFormat="1" applyFont="1" applyAlignment="1">
      <alignment horizontal="center" vertical="center"/>
    </xf>
    <xf numFmtId="0" fontId="12" fillId="0" borderId="0" xfId="3" applyFont="1" applyAlignment="1">
      <alignment horizontal="left" vertical="center" indent="2"/>
    </xf>
    <xf numFmtId="0" fontId="5" fillId="0" borderId="0" xfId="1" applyFont="1" applyAlignment="1">
      <alignment horizontal="center" vertical="center"/>
    </xf>
    <xf numFmtId="0" fontId="5" fillId="0" borderId="0" xfId="3" applyFont="1" applyAlignment="1">
      <alignment horizontal="left" vertical="center" indent="4"/>
    </xf>
    <xf numFmtId="49" fontId="5" fillId="0" borderId="0" xfId="1" applyNumberFormat="1" applyFont="1" applyAlignment="1">
      <alignment horizontal="left" vertical="center" indent="2"/>
    </xf>
    <xf numFmtId="0" fontId="4" fillId="0" borderId="0" xfId="3" applyFont="1" applyAlignment="1">
      <alignment vertical="center"/>
    </xf>
    <xf numFmtId="0" fontId="5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6" fillId="0" borderId="0" xfId="3" applyFont="1" applyAlignment="1">
      <alignment vertical="center"/>
    </xf>
    <xf numFmtId="37" fontId="4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horizontal="left" vertical="center"/>
    </xf>
    <xf numFmtId="191" fontId="13" fillId="0" borderId="0" xfId="2" quotePrefix="1" applyNumberFormat="1" applyFont="1" applyFill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37" fontId="7" fillId="0" borderId="0" xfId="1" applyNumberFormat="1" applyFont="1" applyAlignment="1">
      <alignment vertical="center"/>
    </xf>
    <xf numFmtId="37" fontId="14" fillId="0" borderId="0" xfId="1" applyNumberFormat="1" applyFont="1" applyAlignment="1">
      <alignment horizontal="center" vertical="center"/>
    </xf>
    <xf numFmtId="37" fontId="14" fillId="0" borderId="0" xfId="1" applyNumberFormat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0" fontId="14" fillId="0" borderId="0" xfId="1" applyFont="1" applyAlignment="1">
      <alignment horizontal="left" vertical="center"/>
    </xf>
    <xf numFmtId="187" fontId="7" fillId="0" borderId="0" xfId="1" applyNumberFormat="1" applyFont="1" applyAlignment="1">
      <alignment vertical="center"/>
    </xf>
    <xf numFmtId="0" fontId="7" fillId="0" borderId="0" xfId="1" applyFont="1" applyAlignment="1">
      <alignment horizontal="left" vertical="center" indent="1"/>
    </xf>
    <xf numFmtId="49" fontId="7" fillId="0" borderId="0" xfId="1" applyNumberFormat="1" applyFont="1" applyAlignment="1">
      <alignment horizontal="left" vertical="center"/>
    </xf>
    <xf numFmtId="49" fontId="15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center" vertical="center"/>
    </xf>
    <xf numFmtId="192" fontId="5" fillId="0" borderId="0" xfId="2" applyNumberFormat="1" applyFont="1" applyFill="1" applyBorder="1" applyAlignment="1">
      <alignment vertical="center"/>
    </xf>
    <xf numFmtId="37" fontId="14" fillId="0" borderId="1" xfId="1" applyNumberFormat="1" applyFont="1" applyBorder="1" applyAlignment="1">
      <alignment horizontal="center" vertical="center"/>
    </xf>
    <xf numFmtId="37" fontId="14" fillId="0" borderId="2" xfId="1" applyNumberFormat="1" applyFont="1" applyBorder="1" applyAlignment="1">
      <alignment horizontal="center" vertical="center"/>
    </xf>
    <xf numFmtId="37" fontId="4" fillId="0" borderId="1" xfId="1" applyNumberFormat="1" applyFont="1" applyBorder="1" applyAlignment="1">
      <alignment vertical="center"/>
    </xf>
    <xf numFmtId="37" fontId="4" fillId="0" borderId="1" xfId="1" applyNumberFormat="1" applyFont="1" applyBorder="1" applyAlignment="1">
      <alignment horizontal="center" vertical="center"/>
    </xf>
    <xf numFmtId="37" fontId="4" fillId="0" borderId="1" xfId="1" applyNumberFormat="1" applyFont="1" applyBorder="1" applyAlignment="1">
      <alignment horizontal="right" vertical="center"/>
    </xf>
    <xf numFmtId="37" fontId="5" fillId="0" borderId="1" xfId="1" applyNumberFormat="1" applyFont="1" applyBorder="1" applyAlignment="1">
      <alignment horizontal="centerContinuous" vertical="center"/>
    </xf>
    <xf numFmtId="0" fontId="5" fillId="0" borderId="0" xfId="3" applyFont="1" applyAlignment="1">
      <alignment horizontal="left" vertical="center" indent="1"/>
    </xf>
    <xf numFmtId="187" fontId="5" fillId="0" borderId="0" xfId="2" applyNumberFormat="1" applyFont="1" applyFill="1" applyBorder="1" applyAlignment="1">
      <alignment horizontal="right" vertical="center"/>
    </xf>
    <xf numFmtId="0" fontId="14" fillId="0" borderId="0" xfId="4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2" xfId="4" applyFont="1" applyBorder="1" applyAlignment="1">
      <alignment horizontal="center" vertical="center"/>
    </xf>
    <xf numFmtId="37" fontId="5" fillId="0" borderId="0" xfId="2" applyNumberFormat="1" applyFont="1" applyFill="1" applyAlignment="1">
      <alignment vertical="center"/>
    </xf>
    <xf numFmtId="37" fontId="5" fillId="0" borderId="0" xfId="2" applyNumberFormat="1" applyFont="1" applyFill="1" applyBorder="1" applyAlignment="1">
      <alignment vertical="center"/>
    </xf>
    <xf numFmtId="37" fontId="5" fillId="0" borderId="2" xfId="2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Border="1" applyAlignment="1">
      <alignment horizontal="right" vertical="center"/>
    </xf>
    <xf numFmtId="37" fontId="5" fillId="0" borderId="1" xfId="2" applyNumberFormat="1" applyFont="1" applyFill="1" applyBorder="1" applyAlignment="1">
      <alignment horizontal="right" vertical="center"/>
    </xf>
    <xf numFmtId="37" fontId="5" fillId="0" borderId="5" xfId="2" applyNumberFormat="1" applyFont="1" applyFill="1" applyBorder="1" applyAlignment="1">
      <alignment horizontal="right" vertical="center"/>
    </xf>
    <xf numFmtId="37" fontId="5" fillId="0" borderId="3" xfId="2" applyNumberFormat="1" applyFont="1" applyFill="1" applyBorder="1" applyAlignment="1">
      <alignment horizontal="right" vertical="center"/>
    </xf>
    <xf numFmtId="37" fontId="5" fillId="0" borderId="4" xfId="2" applyNumberFormat="1" applyFont="1" applyFill="1" applyBorder="1" applyAlignment="1">
      <alignment horizontal="right" vertical="center"/>
    </xf>
    <xf numFmtId="187" fontId="6" fillId="0" borderId="0" xfId="1" applyNumberFormat="1" applyFont="1"/>
    <xf numFmtId="187" fontId="5" fillId="0" borderId="0" xfId="1" applyNumberFormat="1" applyFont="1"/>
    <xf numFmtId="0" fontId="7" fillId="0" borderId="0" xfId="1" quotePrefix="1" applyFont="1" applyAlignment="1">
      <alignment horizontal="center" vertical="center"/>
    </xf>
    <xf numFmtId="37" fontId="7" fillId="0" borderId="0" xfId="2" applyNumberFormat="1" applyFont="1" applyFill="1" applyBorder="1" applyAlignment="1">
      <alignment horizontal="right" vertical="center"/>
    </xf>
    <xf numFmtId="37" fontId="7" fillId="0" borderId="4" xfId="2" applyNumberFormat="1" applyFont="1" applyFill="1" applyBorder="1" applyAlignment="1">
      <alignment horizontal="right" vertical="center"/>
    </xf>
    <xf numFmtId="37" fontId="19" fillId="0" borderId="0" xfId="1" applyNumberFormat="1" applyFont="1" applyAlignment="1">
      <alignment horizontal="right" vertical="center"/>
    </xf>
    <xf numFmtId="37" fontId="5" fillId="0" borderId="1" xfId="2" applyNumberFormat="1" applyFont="1" applyFill="1" applyBorder="1" applyAlignment="1">
      <alignment vertical="center"/>
    </xf>
    <xf numFmtId="37" fontId="5" fillId="0" borderId="5" xfId="2" applyNumberFormat="1" applyFont="1" applyFill="1" applyBorder="1" applyAlignment="1">
      <alignment vertical="center"/>
    </xf>
    <xf numFmtId="37" fontId="13" fillId="0" borderId="0" xfId="2" quotePrefix="1" applyNumberFormat="1" applyFont="1" applyFill="1" applyAlignment="1">
      <alignment vertical="center"/>
    </xf>
    <xf numFmtId="37" fontId="5" fillId="0" borderId="0" xfId="6" applyNumberFormat="1" applyFont="1" applyFill="1" applyBorder="1" applyAlignment="1">
      <alignment horizontal="right"/>
    </xf>
    <xf numFmtId="37" fontId="6" fillId="0" borderId="0" xfId="1" applyNumberFormat="1" applyFont="1" applyAlignment="1">
      <alignment horizontal="right"/>
    </xf>
    <xf numFmtId="37" fontId="5" fillId="0" borderId="2" xfId="1" applyNumberFormat="1" applyFont="1" applyBorder="1" applyAlignment="1">
      <alignment horizontal="right"/>
    </xf>
    <xf numFmtId="37" fontId="5" fillId="0" borderId="1" xfId="6" applyNumberFormat="1" applyFont="1" applyFill="1" applyBorder="1" applyAlignment="1">
      <alignment horizontal="right"/>
    </xf>
    <xf numFmtId="37" fontId="5" fillId="0" borderId="5" xfId="1" applyNumberFormat="1" applyFont="1" applyBorder="1" applyAlignment="1">
      <alignment horizontal="right"/>
    </xf>
    <xf numFmtId="37" fontId="5" fillId="0" borderId="0" xfId="1" applyNumberFormat="1" applyFont="1" applyAlignment="1">
      <alignment horizontal="right"/>
    </xf>
    <xf numFmtId="37" fontId="5" fillId="0" borderId="2" xfId="6" applyNumberFormat="1" applyFont="1" applyFill="1" applyBorder="1" applyAlignment="1">
      <alignment horizontal="right"/>
    </xf>
    <xf numFmtId="37" fontId="5" fillId="0" borderId="1" xfId="1" applyNumberFormat="1" applyFont="1" applyBorder="1" applyAlignment="1">
      <alignment horizontal="right"/>
    </xf>
    <xf numFmtId="37" fontId="5" fillId="0" borderId="5" xfId="6" applyNumberFormat="1" applyFont="1" applyFill="1" applyBorder="1" applyAlignment="1">
      <alignment horizontal="right"/>
    </xf>
    <xf numFmtId="188" fontId="5" fillId="0" borderId="0" xfId="7" applyFont="1" applyFill="1" applyBorder="1" applyAlignment="1">
      <alignment horizontal="right"/>
    </xf>
    <xf numFmtId="188" fontId="5" fillId="0" borderId="0" xfId="7" applyFont="1" applyFill="1" applyAlignment="1">
      <alignment horizontal="right" vertical="center"/>
    </xf>
    <xf numFmtId="188" fontId="5" fillId="0" borderId="1" xfId="7" applyFont="1" applyFill="1" applyBorder="1" applyAlignment="1">
      <alignment horizontal="right" vertical="center"/>
    </xf>
    <xf numFmtId="188" fontId="5" fillId="0" borderId="1" xfId="7" applyFont="1" applyFill="1" applyBorder="1" applyAlignment="1">
      <alignment vertical="center"/>
    </xf>
    <xf numFmtId="188" fontId="7" fillId="0" borderId="0" xfId="7" applyFont="1" applyFill="1" applyBorder="1" applyAlignment="1">
      <alignment horizontal="right" vertical="center"/>
    </xf>
    <xf numFmtId="189" fontId="7" fillId="0" borderId="0" xfId="7" applyNumberFormat="1" applyFont="1" applyFill="1" applyBorder="1" applyAlignment="1">
      <alignment horizontal="right" vertical="center"/>
    </xf>
    <xf numFmtId="189" fontId="7" fillId="0" borderId="0" xfId="7" applyNumberFormat="1" applyFont="1" applyFill="1" applyAlignment="1">
      <alignment horizontal="right" vertical="center"/>
    </xf>
    <xf numFmtId="189" fontId="7" fillId="0" borderId="1" xfId="7" applyNumberFormat="1" applyFont="1" applyFill="1" applyBorder="1" applyAlignment="1">
      <alignment horizontal="right" vertical="center"/>
    </xf>
    <xf numFmtId="189" fontId="7" fillId="0" borderId="4" xfId="7" applyNumberFormat="1" applyFont="1" applyFill="1" applyBorder="1" applyAlignment="1">
      <alignment horizontal="right" vertical="center"/>
    </xf>
    <xf numFmtId="189" fontId="5" fillId="0" borderId="0" xfId="7" applyNumberFormat="1" applyFont="1" applyFill="1" applyBorder="1" applyAlignment="1">
      <alignment horizontal="right"/>
    </xf>
    <xf numFmtId="188" fontId="5" fillId="0" borderId="0" xfId="7" applyFont="1" applyFill="1" applyAlignment="1">
      <alignment vertical="center"/>
    </xf>
    <xf numFmtId="37" fontId="10" fillId="0" borderId="0" xfId="1" applyNumberFormat="1" applyFont="1" applyAlignment="1">
      <alignment horizontal="right"/>
    </xf>
    <xf numFmtId="37" fontId="5" fillId="0" borderId="0" xfId="3" applyNumberFormat="1" applyFont="1" applyAlignment="1">
      <alignment horizontal="right" vertical="center"/>
    </xf>
    <xf numFmtId="37" fontId="5" fillId="0" borderId="3" xfId="1" applyNumberFormat="1" applyFont="1" applyBorder="1" applyAlignment="1">
      <alignment horizontal="right" vertical="center"/>
    </xf>
    <xf numFmtId="37" fontId="5" fillId="0" borderId="0" xfId="1" quotePrefix="1" applyNumberFormat="1" applyFont="1" applyAlignment="1">
      <alignment horizontal="right" vertical="center"/>
    </xf>
    <xf numFmtId="37" fontId="9" fillId="0" borderId="0" xfId="1" applyNumberFormat="1" applyFont="1" applyAlignment="1">
      <alignment horizontal="right" vertical="center"/>
    </xf>
    <xf numFmtId="37" fontId="5" fillId="0" borderId="1" xfId="3" applyNumberFormat="1" applyFont="1" applyBorder="1" applyAlignment="1">
      <alignment horizontal="right" vertical="center"/>
    </xf>
    <xf numFmtId="37" fontId="5" fillId="0" borderId="0" xfId="1" quotePrefix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37" fontId="5" fillId="0" borderId="5" xfId="1" quotePrefix="1" applyNumberFormat="1" applyFont="1" applyBorder="1" applyAlignment="1">
      <alignment vertical="center"/>
    </xf>
    <xf numFmtId="37" fontId="5" fillId="0" borderId="1" xfId="1" quotePrefix="1" applyNumberFormat="1" applyFont="1" applyBorder="1" applyAlignment="1">
      <alignment vertical="center"/>
    </xf>
    <xf numFmtId="37" fontId="9" fillId="0" borderId="0" xfId="1" applyNumberFormat="1" applyFont="1" applyAlignment="1">
      <alignment horizontal="center" vertical="center"/>
    </xf>
    <xf numFmtId="192" fontId="5" fillId="0" borderId="0" xfId="3" applyNumberFormat="1" applyFont="1" applyAlignment="1">
      <alignment vertical="center"/>
    </xf>
    <xf numFmtId="37" fontId="5" fillId="0" borderId="5" xfId="1" quotePrefix="1" applyNumberFormat="1" applyFont="1" applyBorder="1" applyAlignment="1">
      <alignment horizontal="right" vertical="center"/>
    </xf>
    <xf numFmtId="37" fontId="5" fillId="0" borderId="1" xfId="1" quotePrefix="1" applyNumberFormat="1" applyFont="1" applyBorder="1" applyAlignment="1">
      <alignment horizontal="right" vertical="center"/>
    </xf>
    <xf numFmtId="187" fontId="9" fillId="0" borderId="0" xfId="1" applyNumberFormat="1" applyFont="1" applyAlignment="1">
      <alignment vertical="center"/>
    </xf>
    <xf numFmtId="187" fontId="5" fillId="0" borderId="0" xfId="1" quotePrefix="1" applyNumberFormat="1" applyFont="1" applyAlignment="1">
      <alignment horizontal="center" vertical="center"/>
    </xf>
    <xf numFmtId="187" fontId="5" fillId="0" borderId="5" xfId="1" quotePrefix="1" applyNumberFormat="1" applyFont="1" applyBorder="1" applyAlignment="1">
      <alignment horizontal="center" vertical="center"/>
    </xf>
    <xf numFmtId="189" fontId="7" fillId="0" borderId="0" xfId="1" applyNumberFormat="1" applyFont="1" applyAlignment="1">
      <alignment vertical="center"/>
    </xf>
    <xf numFmtId="188" fontId="7" fillId="0" borderId="0" xfId="7" applyFont="1" applyAlignment="1">
      <alignment vertical="center"/>
    </xf>
    <xf numFmtId="187" fontId="5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38" fontId="5" fillId="0" borderId="0" xfId="1" applyNumberFormat="1" applyFont="1" applyAlignment="1">
      <alignment horizontal="right" vertical="center"/>
    </xf>
    <xf numFmtId="38" fontId="5" fillId="0" borderId="0" xfId="1" quotePrefix="1" applyNumberFormat="1" applyFont="1" applyAlignment="1">
      <alignment horizontal="center" vertical="center"/>
    </xf>
    <xf numFmtId="188" fontId="5" fillId="0" borderId="0" xfId="7" quotePrefix="1" applyFont="1" applyFill="1" applyAlignment="1">
      <alignment horizontal="right" vertical="center"/>
    </xf>
    <xf numFmtId="188" fontId="9" fillId="0" borderId="0" xfId="7" applyFont="1" applyFill="1" applyAlignment="1">
      <alignment horizontal="right" vertical="center"/>
    </xf>
    <xf numFmtId="9" fontId="7" fillId="0" borderId="0" xfId="9" applyFont="1" applyFill="1" applyBorder="1" applyAlignment="1">
      <alignment horizontal="right" vertical="center"/>
    </xf>
    <xf numFmtId="37" fontId="5" fillId="0" borderId="2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5" fillId="0" borderId="0" xfId="3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3" xfId="1" applyNumberFormat="1" applyFont="1" applyFill="1" applyBorder="1" applyAlignment="1">
      <alignment horizontal="right" vertical="center"/>
    </xf>
    <xf numFmtId="37" fontId="5" fillId="0" borderId="0" xfId="1" quotePrefix="1" applyNumberFormat="1" applyFont="1" applyFill="1" applyAlignment="1">
      <alignment vertical="center"/>
    </xf>
    <xf numFmtId="37" fontId="5" fillId="0" borderId="5" xfId="1" quotePrefix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0" xfId="1" quotePrefix="1" applyNumberFormat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Alignment="1">
      <alignment horizontal="left" vertical="center"/>
    </xf>
    <xf numFmtId="38" fontId="5" fillId="0" borderId="0" xfId="1" quotePrefix="1" applyNumberFormat="1" applyFont="1" applyFill="1" applyAlignment="1">
      <alignment horizontal="center" vertical="center"/>
    </xf>
    <xf numFmtId="187" fontId="5" fillId="0" borderId="0" xfId="1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left" vertical="center"/>
    </xf>
    <xf numFmtId="0" fontId="5" fillId="0" borderId="0" xfId="3" applyFont="1" applyFill="1" applyAlignment="1">
      <alignment horizontal="left" vertical="center"/>
    </xf>
    <xf numFmtId="0" fontId="4" fillId="0" borderId="0" xfId="3" applyFont="1" applyFill="1" applyAlignment="1">
      <alignment vertical="center"/>
    </xf>
    <xf numFmtId="37" fontId="5" fillId="0" borderId="1" xfId="1" applyNumberFormat="1" applyFont="1" applyFill="1" applyBorder="1" applyAlignment="1">
      <alignment horizontal="centerContinuous" vertical="center"/>
    </xf>
    <xf numFmtId="37" fontId="4" fillId="0" borderId="1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center" vertical="center"/>
    </xf>
    <xf numFmtId="37" fontId="4" fillId="0" borderId="0" xfId="1" quotePrefix="1" applyNumberFormat="1" applyFont="1" applyFill="1" applyAlignment="1">
      <alignment horizontal="center" vertical="center"/>
    </xf>
    <xf numFmtId="37" fontId="18" fillId="0" borderId="0" xfId="1" applyNumberFormat="1" applyFont="1" applyFill="1" applyAlignment="1">
      <alignment horizontal="center" vertical="center"/>
    </xf>
    <xf numFmtId="37" fontId="18" fillId="0" borderId="0" xfId="1" applyNumberFormat="1" applyFont="1" applyFill="1" applyAlignment="1">
      <alignment vertical="center"/>
    </xf>
    <xf numFmtId="187" fontId="5" fillId="0" borderId="0" xfId="3" applyNumberFormat="1" applyFont="1" applyFill="1" applyAlignment="1">
      <alignment horizontal="center" vertical="center"/>
    </xf>
    <xf numFmtId="187" fontId="5" fillId="0" borderId="0" xfId="3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left" vertical="center"/>
    </xf>
    <xf numFmtId="187" fontId="5" fillId="0" borderId="0" xfId="3" applyNumberFormat="1" applyFont="1" applyFill="1" applyAlignment="1">
      <alignment horizontal="right" vertical="center"/>
    </xf>
    <xf numFmtId="38" fontId="5" fillId="0" borderId="0" xfId="1" applyNumberFormat="1" applyFont="1" applyFill="1" applyAlignment="1">
      <alignment vertical="center"/>
    </xf>
    <xf numFmtId="0" fontId="5" fillId="0" borderId="0" xfId="4" applyFont="1" applyFill="1" applyAlignment="1">
      <alignment vertical="center"/>
    </xf>
    <xf numFmtId="38" fontId="4" fillId="0" borderId="0" xfId="1" applyNumberFormat="1" applyFont="1" applyAlignment="1">
      <alignment horizontal="center" vertical="center"/>
    </xf>
    <xf numFmtId="38" fontId="16" fillId="0" borderId="0" xfId="5" quotePrefix="1" applyNumberFormat="1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37" fontId="4" fillId="0" borderId="1" xfId="1" applyNumberFormat="1" applyFont="1" applyBorder="1" applyAlignment="1">
      <alignment horizontal="right" vertical="center"/>
    </xf>
    <xf numFmtId="37" fontId="16" fillId="0" borderId="0" xfId="1" applyNumberFormat="1" applyFont="1" applyAlignment="1">
      <alignment horizontal="center" vertical="center"/>
    </xf>
    <xf numFmtId="0" fontId="16" fillId="0" borderId="0" xfId="4" applyFont="1" applyAlignment="1">
      <alignment horizontal="center" vertical="top"/>
    </xf>
    <xf numFmtId="37" fontId="14" fillId="0" borderId="1" xfId="1" applyNumberFormat="1" applyFont="1" applyBorder="1" applyAlignment="1">
      <alignment horizontal="center" vertical="center"/>
    </xf>
    <xf numFmtId="37" fontId="14" fillId="0" borderId="2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37" fontId="16" fillId="0" borderId="0" xfId="1" applyNumberFormat="1" applyFont="1" applyFill="1" applyAlignment="1">
      <alignment horizontal="center" vertical="center"/>
    </xf>
  </cellXfs>
  <cellStyles count="10">
    <cellStyle name="Comma" xfId="7" builtinId="3"/>
    <cellStyle name="Comma 2 3" xfId="6"/>
    <cellStyle name="Comma 3" xfId="8"/>
    <cellStyle name="Comma 5" xfId="2"/>
    <cellStyle name="Normal" xfId="0" builtinId="0"/>
    <cellStyle name="Normal 2 2" xfId="4"/>
    <cellStyle name="Normal 3 2" xfId="5"/>
    <cellStyle name="Normal 6" xfId="1"/>
    <cellStyle name="Normal_Draft PTTCHTx" xfId="3"/>
    <cellStyle name="Percent" xfId="9" builtinId="5"/>
  </cellStyles>
  <dxfs count="0"/>
  <tableStyles count="1" defaultTableStyle="TableStyleMedium2" defaultPivotStyle="PivotStyleLight16">
    <tableStyle name="Invisible" pivot="0" table="0" count="0"/>
  </tableStyles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9"/>
  <sheetViews>
    <sheetView zoomScale="90" zoomScaleNormal="90" zoomScaleSheetLayoutView="85" zoomScalePageLayoutView="70" workbookViewId="0">
      <selection activeCell="D87" sqref="D85:J87"/>
    </sheetView>
  </sheetViews>
  <sheetFormatPr defaultColWidth="10.5" defaultRowHeight="23.25"/>
  <cols>
    <col min="1" max="1" width="54.125" style="46" customWidth="1"/>
    <col min="2" max="2" width="7.5" style="46" customWidth="1"/>
    <col min="3" max="3" width="1.5" style="46" customWidth="1"/>
    <col min="4" max="4" width="13.5" style="45" customWidth="1"/>
    <col min="5" max="5" width="1.5" style="46" customWidth="1"/>
    <col min="6" max="6" width="13.5" style="45" customWidth="1"/>
    <col min="7" max="7" width="1.5" style="45" customWidth="1"/>
    <col min="8" max="8" width="13.5" style="45" customWidth="1"/>
    <col min="9" max="9" width="1.5" style="46" customWidth="1"/>
    <col min="10" max="10" width="13.5" style="45" customWidth="1"/>
    <col min="11" max="11" width="0.5" style="46" customWidth="1"/>
    <col min="12" max="16384" width="10.5" style="46"/>
  </cols>
  <sheetData>
    <row r="1" spans="1:28" s="21" customFormat="1" ht="26.2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28" s="21" customFormat="1" ht="26.25">
      <c r="A2" s="198" t="s">
        <v>1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28" s="22" customFormat="1" ht="26.25">
      <c r="A3" s="198" t="s">
        <v>200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28" s="5" customFormat="1">
      <c r="A4" s="85"/>
      <c r="B4" s="86"/>
      <c r="C4" s="85"/>
      <c r="D4" s="86"/>
      <c r="E4" s="86"/>
      <c r="F4" s="86"/>
      <c r="G4" s="85"/>
      <c r="H4" s="85"/>
      <c r="I4" s="85"/>
      <c r="J4" s="87" t="s">
        <v>2</v>
      </c>
    </row>
    <row r="5" spans="1:28" s="22" customFormat="1">
      <c r="B5" s="26"/>
      <c r="C5" s="27"/>
      <c r="D5" s="27"/>
      <c r="E5" s="27"/>
      <c r="F5" s="27"/>
      <c r="G5" s="27"/>
      <c r="H5" s="27"/>
      <c r="I5" s="27"/>
      <c r="J5" s="27"/>
    </row>
    <row r="6" spans="1:28" s="22" customFormat="1">
      <c r="B6" s="28" t="s">
        <v>3</v>
      </c>
      <c r="C6" s="29"/>
      <c r="D6" s="197" t="s">
        <v>4</v>
      </c>
      <c r="E6" s="197"/>
      <c r="F6" s="197"/>
      <c r="G6" s="29"/>
      <c r="H6" s="197" t="s">
        <v>5</v>
      </c>
      <c r="I6" s="197"/>
      <c r="J6" s="197"/>
    </row>
    <row r="7" spans="1:28" s="22" customFormat="1">
      <c r="C7" s="30"/>
      <c r="D7" s="31" t="s">
        <v>6</v>
      </c>
      <c r="E7" s="32"/>
      <c r="F7" s="31" t="s">
        <v>6</v>
      </c>
      <c r="G7" s="30"/>
      <c r="H7" s="31" t="s">
        <v>6</v>
      </c>
      <c r="I7" s="32"/>
      <c r="J7" s="31" t="s">
        <v>6</v>
      </c>
    </row>
    <row r="8" spans="1:28" s="22" customFormat="1">
      <c r="B8" s="26"/>
      <c r="C8" s="30"/>
      <c r="D8" s="31" t="s">
        <v>201</v>
      </c>
      <c r="E8" s="27"/>
      <c r="F8" s="31" t="s">
        <v>7</v>
      </c>
      <c r="G8" s="30"/>
      <c r="H8" s="31" t="s">
        <v>201</v>
      </c>
      <c r="I8" s="27"/>
      <c r="J8" s="31" t="s">
        <v>7</v>
      </c>
    </row>
    <row r="9" spans="1:28" s="22" customFormat="1">
      <c r="B9" s="26"/>
      <c r="C9" s="27"/>
      <c r="D9" s="33">
        <v>2568</v>
      </c>
      <c r="E9" s="27"/>
      <c r="F9" s="33">
        <v>2567</v>
      </c>
      <c r="G9" s="27"/>
      <c r="H9" s="33">
        <v>2568</v>
      </c>
      <c r="I9" s="27"/>
      <c r="J9" s="33">
        <v>2567</v>
      </c>
    </row>
    <row r="10" spans="1:28" s="22" customFormat="1">
      <c r="B10" s="26"/>
      <c r="C10" s="27"/>
      <c r="D10" s="31" t="s">
        <v>8</v>
      </c>
      <c r="E10" s="34"/>
      <c r="F10" s="34"/>
      <c r="G10" s="27"/>
      <c r="H10" s="31" t="s">
        <v>8</v>
      </c>
      <c r="I10" s="27"/>
      <c r="J10" s="27"/>
    </row>
    <row r="11" spans="1:28" s="10" customFormat="1">
      <c r="A11" s="35" t="s">
        <v>9</v>
      </c>
      <c r="B11" s="8"/>
      <c r="C11" s="8"/>
      <c r="D11" s="9"/>
      <c r="E11" s="9"/>
      <c r="F11" s="9"/>
      <c r="G11" s="9"/>
      <c r="H11" s="9"/>
      <c r="I11" s="9"/>
      <c r="J11" s="9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</row>
    <row r="12" spans="1:28" s="10" customFormat="1">
      <c r="A12" s="18" t="s">
        <v>10</v>
      </c>
      <c r="B12" s="8"/>
      <c r="C12" s="8"/>
      <c r="D12" s="105"/>
      <c r="E12" s="105"/>
      <c r="F12" s="105"/>
      <c r="G12" s="105"/>
      <c r="H12" s="105"/>
      <c r="I12" s="105"/>
      <c r="J12" s="105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pans="1:28" s="10" customFormat="1">
      <c r="A13" s="11" t="s">
        <v>11</v>
      </c>
      <c r="B13" s="8"/>
      <c r="C13" s="8"/>
      <c r="D13" s="114">
        <v>469889</v>
      </c>
      <c r="E13" s="115"/>
      <c r="F13" s="114">
        <v>616820</v>
      </c>
      <c r="G13" s="115"/>
      <c r="H13" s="114">
        <v>469613</v>
      </c>
      <c r="I13" s="115"/>
      <c r="J13" s="114">
        <v>615421</v>
      </c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1:28" s="10" customFormat="1">
      <c r="A14" s="11" t="s">
        <v>12</v>
      </c>
      <c r="B14" s="15" t="s">
        <v>213</v>
      </c>
      <c r="C14" s="8"/>
      <c r="D14" s="114">
        <f>168153-354</f>
        <v>167799</v>
      </c>
      <c r="E14" s="115"/>
      <c r="F14" s="114">
        <v>206751</v>
      </c>
      <c r="G14" s="115"/>
      <c r="H14" s="114">
        <f>183128-354</f>
        <v>182774</v>
      </c>
      <c r="I14" s="115"/>
      <c r="J14" s="114">
        <v>210423</v>
      </c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28" s="10" customFormat="1">
      <c r="A15" s="11" t="s">
        <v>13</v>
      </c>
      <c r="B15" s="15" t="s">
        <v>14</v>
      </c>
      <c r="C15" s="8"/>
      <c r="D15" s="123">
        <v>0</v>
      </c>
      <c r="E15" s="115"/>
      <c r="F15" s="123">
        <v>0</v>
      </c>
      <c r="G15" s="115"/>
      <c r="H15" s="114">
        <f>18129-6600</f>
        <v>11529</v>
      </c>
      <c r="I15" s="115"/>
      <c r="J15" s="114">
        <v>26015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1:28" s="10" customFormat="1">
      <c r="A16" s="11" t="s">
        <v>15</v>
      </c>
      <c r="B16" s="15" t="s">
        <v>16</v>
      </c>
      <c r="C16" s="8"/>
      <c r="D16" s="114">
        <v>380479</v>
      </c>
      <c r="E16" s="115"/>
      <c r="F16" s="114">
        <v>477812</v>
      </c>
      <c r="G16" s="115"/>
      <c r="H16" s="114">
        <v>358823</v>
      </c>
      <c r="I16" s="115"/>
      <c r="J16" s="114">
        <v>443141</v>
      </c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s="10" customFormat="1">
      <c r="A17" s="11" t="s">
        <v>17</v>
      </c>
      <c r="B17" s="15" t="s">
        <v>18</v>
      </c>
      <c r="C17" s="8"/>
      <c r="D17" s="114">
        <f>365639+764</f>
        <v>366403</v>
      </c>
      <c r="E17" s="115"/>
      <c r="F17" s="114">
        <v>219296</v>
      </c>
      <c r="G17" s="115"/>
      <c r="H17" s="114">
        <f>365639+764</f>
        <v>366403</v>
      </c>
      <c r="I17" s="115"/>
      <c r="J17" s="114">
        <v>219296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s="10" customFormat="1">
      <c r="A18" s="11" t="s">
        <v>19</v>
      </c>
      <c r="B18" s="12"/>
      <c r="C18" s="8"/>
      <c r="D18" s="114">
        <v>2098</v>
      </c>
      <c r="E18" s="115"/>
      <c r="F18" s="114">
        <v>1791</v>
      </c>
      <c r="G18" s="115"/>
      <c r="H18" s="114">
        <v>2098</v>
      </c>
      <c r="I18" s="115"/>
      <c r="J18" s="114">
        <v>1791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</row>
    <row r="19" spans="1:28" s="10" customFormat="1">
      <c r="A19" s="17" t="s">
        <v>20</v>
      </c>
      <c r="B19" s="12"/>
      <c r="C19" s="8"/>
      <c r="D19" s="116">
        <f>SUM(D13:D18)</f>
        <v>1386668</v>
      </c>
      <c r="E19" s="115"/>
      <c r="F19" s="116">
        <f>SUM(F13:F18)</f>
        <v>1522470</v>
      </c>
      <c r="G19" s="115"/>
      <c r="H19" s="162">
        <f>SUM(H13:H18)</f>
        <v>1391240</v>
      </c>
      <c r="I19" s="115"/>
      <c r="J19" s="116">
        <f>SUM(J13:J18)</f>
        <v>1516087</v>
      </c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0" spans="1:28" s="10" customFormat="1">
      <c r="A20" s="18" t="s">
        <v>21</v>
      </c>
      <c r="B20" s="12"/>
      <c r="C20" s="8"/>
      <c r="D20" s="115"/>
      <c r="E20" s="115"/>
      <c r="F20" s="115"/>
      <c r="G20" s="115"/>
      <c r="H20" s="163"/>
      <c r="I20" s="115"/>
      <c r="J20" s="115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1:28" s="10" customFormat="1">
      <c r="A21" s="11" t="s">
        <v>22</v>
      </c>
      <c r="B21" s="12"/>
      <c r="C21" s="8"/>
      <c r="D21" s="114">
        <v>5083</v>
      </c>
      <c r="E21" s="114"/>
      <c r="F21" s="114">
        <v>9278</v>
      </c>
      <c r="G21" s="114"/>
      <c r="H21" s="114">
        <v>5083</v>
      </c>
      <c r="I21" s="115"/>
      <c r="J21" s="114">
        <v>9278</v>
      </c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28" s="10" customFormat="1">
      <c r="A22" s="11" t="s">
        <v>23</v>
      </c>
      <c r="B22" s="15" t="s">
        <v>24</v>
      </c>
      <c r="C22" s="8"/>
      <c r="D22" s="123">
        <v>0</v>
      </c>
      <c r="E22" s="114"/>
      <c r="F22" s="123">
        <v>0</v>
      </c>
      <c r="G22" s="115"/>
      <c r="H22" s="123">
        <f>9165-9165</f>
        <v>0</v>
      </c>
      <c r="I22" s="115"/>
      <c r="J22" s="114">
        <v>8456</v>
      </c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1:28" s="10" customFormat="1">
      <c r="A23" s="11" t="s">
        <v>25</v>
      </c>
      <c r="B23" s="15" t="s">
        <v>26</v>
      </c>
      <c r="C23" s="8"/>
      <c r="D23" s="114">
        <v>24472</v>
      </c>
      <c r="E23" s="115"/>
      <c r="F23" s="114">
        <v>31206</v>
      </c>
      <c r="G23" s="115"/>
      <c r="H23" s="114">
        <v>33589</v>
      </c>
      <c r="I23" s="115"/>
      <c r="J23" s="114">
        <v>33589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 s="10" customFormat="1">
      <c r="A24" s="11" t="s">
        <v>27</v>
      </c>
      <c r="B24" s="15" t="s">
        <v>213</v>
      </c>
      <c r="C24" s="8"/>
      <c r="D24" s="114">
        <v>2157</v>
      </c>
      <c r="E24" s="115"/>
      <c r="F24" s="114">
        <v>4220</v>
      </c>
      <c r="G24" s="114"/>
      <c r="H24" s="114">
        <v>6338</v>
      </c>
      <c r="I24" s="115"/>
      <c r="J24" s="114">
        <v>15426</v>
      </c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 s="10" customFormat="1">
      <c r="A25" s="11" t="s">
        <v>28</v>
      </c>
      <c r="B25" s="15" t="s">
        <v>29</v>
      </c>
      <c r="C25" s="8"/>
      <c r="D25" s="114">
        <v>180367</v>
      </c>
      <c r="E25" s="115"/>
      <c r="F25" s="114">
        <v>206101</v>
      </c>
      <c r="G25" s="115"/>
      <c r="H25" s="114">
        <v>170283</v>
      </c>
      <c r="I25" s="115"/>
      <c r="J25" s="114">
        <v>183758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 s="10" customFormat="1">
      <c r="A26" s="11" t="s">
        <v>30</v>
      </c>
      <c r="B26" s="15" t="s">
        <v>31</v>
      </c>
      <c r="C26" s="8"/>
      <c r="D26" s="114">
        <v>431094</v>
      </c>
      <c r="E26" s="115"/>
      <c r="F26" s="114">
        <v>457996</v>
      </c>
      <c r="G26" s="115"/>
      <c r="H26" s="114">
        <v>431094</v>
      </c>
      <c r="I26" s="115"/>
      <c r="J26" s="114">
        <v>457996</v>
      </c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 s="10" customFormat="1">
      <c r="A27" s="11" t="s">
        <v>224</v>
      </c>
      <c r="B27" s="12"/>
      <c r="C27" s="8"/>
      <c r="D27" s="114">
        <v>62829</v>
      </c>
      <c r="E27" s="115"/>
      <c r="F27" s="114">
        <v>63747</v>
      </c>
      <c r="G27" s="115"/>
      <c r="H27" s="114">
        <v>62822</v>
      </c>
      <c r="I27" s="115"/>
      <c r="J27" s="114">
        <v>63734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 s="10" customFormat="1">
      <c r="A28" s="11" t="s">
        <v>32</v>
      </c>
      <c r="B28" s="12"/>
      <c r="C28" s="8"/>
      <c r="D28" s="114">
        <f>33025-1552</f>
        <v>31473</v>
      </c>
      <c r="E28" s="115"/>
      <c r="F28" s="114">
        <v>27740</v>
      </c>
      <c r="G28" s="115"/>
      <c r="H28" s="114">
        <f>32459+71-1552</f>
        <v>30978</v>
      </c>
      <c r="I28" s="115"/>
      <c r="J28" s="114">
        <v>27740</v>
      </c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 s="10" customFormat="1">
      <c r="A29" s="11" t="s">
        <v>33</v>
      </c>
      <c r="B29" s="12"/>
      <c r="C29" s="8"/>
      <c r="D29" s="117">
        <v>69227</v>
      </c>
      <c r="E29" s="115"/>
      <c r="F29" s="117">
        <v>66123</v>
      </c>
      <c r="G29" s="115"/>
      <c r="H29" s="117">
        <v>63140</v>
      </c>
      <c r="I29" s="115"/>
      <c r="J29" s="117">
        <v>59236</v>
      </c>
      <c r="N29" s="22"/>
      <c r="O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 s="10" customFormat="1">
      <c r="A30" s="17" t="s">
        <v>34</v>
      </c>
      <c r="B30" s="12"/>
      <c r="C30" s="8"/>
      <c r="D30" s="117">
        <f>SUM(D21:D29)</f>
        <v>806702</v>
      </c>
      <c r="E30" s="115"/>
      <c r="F30" s="117">
        <f>SUM(F21:F29)</f>
        <v>866411</v>
      </c>
      <c r="G30" s="115"/>
      <c r="H30" s="117">
        <f>SUM(H21:H29)</f>
        <v>803327</v>
      </c>
      <c r="I30" s="115"/>
      <c r="J30" s="117">
        <f>SUM(J21:J29)</f>
        <v>859213</v>
      </c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 s="10" customFormat="1" ht="24" thickBot="1">
      <c r="A31" s="36" t="s">
        <v>35</v>
      </c>
      <c r="B31" s="37"/>
      <c r="C31" s="38"/>
      <c r="D31" s="118">
        <f>D30+D19</f>
        <v>2193370</v>
      </c>
      <c r="E31" s="115"/>
      <c r="F31" s="118">
        <f>F30+F19</f>
        <v>2388881</v>
      </c>
      <c r="G31" s="115"/>
      <c r="H31" s="118">
        <f>H30+H19</f>
        <v>2194567</v>
      </c>
      <c r="I31" s="115"/>
      <c r="J31" s="118">
        <f>J30+J19</f>
        <v>2375300</v>
      </c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 s="10" customFormat="1" ht="24" thickTop="1">
      <c r="A32" s="36"/>
      <c r="B32" s="37"/>
      <c r="C32" s="38"/>
      <c r="D32" s="106"/>
      <c r="E32" s="105"/>
      <c r="F32" s="106"/>
      <c r="G32" s="105"/>
      <c r="H32" s="106"/>
      <c r="I32" s="105"/>
      <c r="J32" s="106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 s="10" customFormat="1">
      <c r="A33" s="36"/>
      <c r="B33" s="37"/>
      <c r="C33" s="38"/>
      <c r="D33" s="106"/>
      <c r="E33" s="105"/>
      <c r="F33" s="106"/>
      <c r="G33" s="105"/>
      <c r="H33" s="106"/>
      <c r="I33" s="105"/>
      <c r="J33" s="106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 s="10" customFormat="1">
      <c r="A34" s="36"/>
      <c r="B34" s="37"/>
      <c r="C34" s="38"/>
      <c r="D34" s="106"/>
      <c r="E34" s="105"/>
      <c r="F34" s="106"/>
      <c r="G34" s="105"/>
      <c r="H34" s="106"/>
      <c r="I34" s="105"/>
      <c r="J34" s="106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 s="10" customFormat="1">
      <c r="A35" s="36"/>
      <c r="B35" s="37"/>
      <c r="C35" s="38"/>
      <c r="D35" s="39"/>
      <c r="E35" s="9"/>
      <c r="F35" s="39"/>
      <c r="G35" s="9"/>
      <c r="H35" s="39"/>
      <c r="I35" s="9"/>
      <c r="J35" s="39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 s="10" customFormat="1">
      <c r="A36" s="36"/>
      <c r="B36" s="37"/>
      <c r="C36" s="38"/>
      <c r="D36" s="39"/>
      <c r="E36" s="9"/>
      <c r="F36" s="39"/>
      <c r="G36" s="9"/>
      <c r="H36" s="39"/>
      <c r="I36" s="9"/>
      <c r="J36" s="39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 s="10" customFormat="1">
      <c r="A37" s="36"/>
      <c r="B37" s="37"/>
      <c r="C37" s="38"/>
      <c r="D37" s="39"/>
      <c r="E37" s="9"/>
      <c r="F37" s="39"/>
      <c r="G37" s="9"/>
      <c r="H37" s="39"/>
      <c r="I37" s="9"/>
      <c r="J37" s="39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 s="10" customFormat="1">
      <c r="A38" s="36"/>
      <c r="B38" s="37"/>
      <c r="C38" s="38"/>
      <c r="D38" s="39"/>
      <c r="E38" s="9"/>
      <c r="F38" s="39"/>
      <c r="G38" s="9"/>
      <c r="H38" s="39"/>
      <c r="I38" s="9"/>
      <c r="J38" s="39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 s="10" customFormat="1">
      <c r="A39" s="36"/>
      <c r="B39" s="37"/>
      <c r="C39" s="38"/>
      <c r="D39" s="39"/>
      <c r="E39" s="9"/>
      <c r="F39" s="39"/>
      <c r="G39" s="9"/>
      <c r="H39" s="39"/>
      <c r="I39" s="9"/>
      <c r="J39" s="39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 s="10" customFormat="1">
      <c r="A40" s="36"/>
      <c r="B40" s="37"/>
      <c r="C40" s="38"/>
      <c r="D40" s="39"/>
      <c r="E40" s="9"/>
      <c r="F40" s="39"/>
      <c r="G40" s="9"/>
      <c r="H40" s="39"/>
      <c r="I40" s="9"/>
      <c r="J40" s="39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 s="10" customFormat="1">
      <c r="A41" s="36"/>
      <c r="B41" s="37"/>
      <c r="C41" s="38"/>
      <c r="D41" s="39"/>
      <c r="E41" s="9"/>
      <c r="F41" s="39"/>
      <c r="G41" s="9"/>
      <c r="H41" s="39"/>
      <c r="I41" s="9"/>
      <c r="J41" s="39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 s="10" customFormat="1">
      <c r="A42" s="36"/>
      <c r="B42" s="37"/>
      <c r="C42" s="38"/>
      <c r="D42" s="39"/>
      <c r="E42" s="9"/>
      <c r="F42" s="39"/>
      <c r="G42" s="9"/>
      <c r="H42" s="39"/>
      <c r="I42" s="9"/>
      <c r="J42" s="39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 s="10" customFormat="1">
      <c r="A43" s="36"/>
      <c r="B43" s="37"/>
      <c r="C43" s="38"/>
      <c r="D43" s="39"/>
      <c r="E43" s="9"/>
      <c r="F43" s="39"/>
      <c r="G43" s="9"/>
      <c r="H43" s="39"/>
      <c r="I43" s="9"/>
      <c r="J43" s="39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 s="10" customFormat="1">
      <c r="A44" s="40" t="s">
        <v>36</v>
      </c>
      <c r="B44" s="38"/>
      <c r="C44" s="38"/>
      <c r="D44" s="39"/>
      <c r="E44" s="9"/>
      <c r="F44" s="39"/>
      <c r="G44" s="9"/>
      <c r="H44" s="39"/>
      <c r="I44" s="9"/>
      <c r="J44" s="39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 s="10" customFormat="1" ht="26.25">
      <c r="A45" s="198" t="s">
        <v>0</v>
      </c>
      <c r="B45" s="198"/>
      <c r="C45" s="198"/>
      <c r="D45" s="198"/>
      <c r="E45" s="198"/>
      <c r="F45" s="198"/>
      <c r="G45" s="198"/>
      <c r="H45" s="198"/>
      <c r="I45" s="198"/>
      <c r="J45" s="198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 s="41" customFormat="1" ht="26.25">
      <c r="A46" s="198" t="s">
        <v>37</v>
      </c>
      <c r="B46" s="198"/>
      <c r="C46" s="198"/>
      <c r="D46" s="198"/>
      <c r="E46" s="198"/>
      <c r="F46" s="198"/>
      <c r="G46" s="198"/>
      <c r="H46" s="198"/>
      <c r="I46" s="198"/>
      <c r="J46" s="198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 s="42" customFormat="1" ht="26.25">
      <c r="A47" s="198" t="s">
        <v>200</v>
      </c>
      <c r="B47" s="198"/>
      <c r="C47" s="198"/>
      <c r="D47" s="198"/>
      <c r="E47" s="198"/>
      <c r="F47" s="198"/>
      <c r="G47" s="198"/>
      <c r="H47" s="198"/>
      <c r="I47" s="198"/>
      <c r="J47" s="198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 s="42" customFormat="1" ht="26.25">
      <c r="A48" s="23"/>
      <c r="B48" s="24"/>
      <c r="C48" s="23"/>
      <c r="D48" s="24"/>
      <c r="E48" s="24"/>
      <c r="F48" s="24"/>
      <c r="G48" s="23"/>
      <c r="H48" s="23"/>
      <c r="I48" s="23"/>
      <c r="J48" s="87" t="s">
        <v>2</v>
      </c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 s="22" customFormat="1" ht="11.45" customHeight="1">
      <c r="B49" s="26"/>
      <c r="C49" s="27"/>
      <c r="D49" s="27"/>
      <c r="E49" s="27"/>
      <c r="F49" s="27"/>
      <c r="G49" s="27"/>
      <c r="H49" s="27"/>
      <c r="I49" s="27"/>
      <c r="J49" s="27"/>
    </row>
    <row r="50" spans="1:28" s="22" customFormat="1">
      <c r="B50" s="28" t="s">
        <v>3</v>
      </c>
      <c r="C50" s="29"/>
      <c r="D50" s="197" t="s">
        <v>4</v>
      </c>
      <c r="E50" s="197"/>
      <c r="F50" s="197"/>
      <c r="G50" s="29"/>
      <c r="H50" s="197" t="s">
        <v>5</v>
      </c>
      <c r="I50" s="197"/>
      <c r="J50" s="197"/>
    </row>
    <row r="51" spans="1:28" s="22" customFormat="1">
      <c r="C51" s="30"/>
      <c r="D51" s="31" t="s">
        <v>6</v>
      </c>
      <c r="E51" s="32"/>
      <c r="F51" s="31" t="s">
        <v>6</v>
      </c>
      <c r="G51" s="30"/>
      <c r="H51" s="31" t="s">
        <v>6</v>
      </c>
      <c r="I51" s="32"/>
      <c r="J51" s="31" t="s">
        <v>6</v>
      </c>
    </row>
    <row r="52" spans="1:28" s="22" customFormat="1">
      <c r="B52" s="26"/>
      <c r="C52" s="30"/>
      <c r="D52" s="31" t="s">
        <v>201</v>
      </c>
      <c r="E52" s="27"/>
      <c r="F52" s="31" t="s">
        <v>7</v>
      </c>
      <c r="G52" s="30"/>
      <c r="H52" s="31" t="s">
        <v>201</v>
      </c>
      <c r="I52" s="27"/>
      <c r="J52" s="31" t="s">
        <v>7</v>
      </c>
    </row>
    <row r="53" spans="1:28" s="22" customFormat="1">
      <c r="B53" s="26"/>
      <c r="C53" s="27"/>
      <c r="D53" s="33">
        <v>2568</v>
      </c>
      <c r="E53" s="27"/>
      <c r="F53" s="33">
        <v>2567</v>
      </c>
      <c r="G53" s="27"/>
      <c r="H53" s="33">
        <v>2568</v>
      </c>
      <c r="I53" s="27"/>
      <c r="J53" s="33">
        <v>2567</v>
      </c>
    </row>
    <row r="54" spans="1:28" s="22" customFormat="1">
      <c r="B54" s="26"/>
      <c r="C54" s="27"/>
      <c r="D54" s="31" t="s">
        <v>8</v>
      </c>
      <c r="E54" s="34"/>
      <c r="F54" s="34"/>
      <c r="G54" s="27"/>
      <c r="H54" s="31" t="s">
        <v>8</v>
      </c>
      <c r="I54" s="27"/>
      <c r="J54" s="27"/>
    </row>
    <row r="55" spans="1:28" s="10" customFormat="1">
      <c r="A55" s="35" t="s">
        <v>38</v>
      </c>
      <c r="B55" s="8"/>
      <c r="C55" s="8"/>
      <c r="D55" s="8"/>
      <c r="E55" s="8"/>
      <c r="F55" s="8"/>
      <c r="G55" s="8"/>
      <c r="H55" s="8"/>
      <c r="I55" s="8"/>
      <c r="J55" s="8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 s="10" customFormat="1">
      <c r="A56" s="18" t="s">
        <v>39</v>
      </c>
      <c r="B56" s="8"/>
      <c r="C56" s="8"/>
      <c r="D56" s="115"/>
      <c r="E56" s="115"/>
      <c r="F56" s="115"/>
      <c r="G56" s="119"/>
      <c r="H56" s="119"/>
      <c r="I56" s="119"/>
      <c r="J56" s="119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 s="10" customFormat="1">
      <c r="A57" s="11" t="s">
        <v>40</v>
      </c>
      <c r="B57" s="12"/>
      <c r="C57" s="8"/>
      <c r="D57" s="132">
        <v>86869</v>
      </c>
      <c r="E57" s="115"/>
      <c r="F57" s="132">
        <v>97313</v>
      </c>
      <c r="G57" s="115"/>
      <c r="H57" s="132">
        <v>81968</v>
      </c>
      <c r="I57" s="115"/>
      <c r="J57" s="132">
        <v>89973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 s="10" customFormat="1">
      <c r="A58" s="11" t="s">
        <v>41</v>
      </c>
      <c r="B58" s="12"/>
      <c r="C58" s="8"/>
      <c r="D58" s="132">
        <v>91074</v>
      </c>
      <c r="E58" s="115"/>
      <c r="F58" s="114">
        <v>84139</v>
      </c>
      <c r="G58" s="115"/>
      <c r="H58" s="132">
        <v>91075</v>
      </c>
      <c r="I58" s="115"/>
      <c r="J58" s="134">
        <v>84138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 s="10" customFormat="1">
      <c r="A59" s="11" t="s">
        <v>42</v>
      </c>
      <c r="B59" s="12"/>
      <c r="C59" s="8"/>
      <c r="D59" s="132">
        <f>6786-1616</f>
        <v>5170</v>
      </c>
      <c r="E59" s="115"/>
      <c r="F59" s="114">
        <v>25743</v>
      </c>
      <c r="G59" s="115"/>
      <c r="H59" s="132">
        <f>6298-1616</f>
        <v>4682</v>
      </c>
      <c r="I59" s="115"/>
      <c r="J59" s="134">
        <v>24422</v>
      </c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 s="10" customFormat="1">
      <c r="A60" s="11" t="s">
        <v>43</v>
      </c>
      <c r="B60" s="12"/>
      <c r="C60" s="8"/>
      <c r="D60" s="132">
        <f>1835+764</f>
        <v>2599</v>
      </c>
      <c r="E60" s="115"/>
      <c r="F60" s="114">
        <v>643</v>
      </c>
      <c r="G60" s="115"/>
      <c r="H60" s="132">
        <f>1835+764</f>
        <v>2599</v>
      </c>
      <c r="I60" s="115"/>
      <c r="J60" s="134">
        <v>643</v>
      </c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 s="10" customFormat="1">
      <c r="A61" s="17" t="s">
        <v>44</v>
      </c>
      <c r="B61" s="12"/>
      <c r="C61" s="8"/>
      <c r="D61" s="116">
        <f>SUM(D57:D60)</f>
        <v>185712</v>
      </c>
      <c r="E61" s="115"/>
      <c r="F61" s="116">
        <f>SUM(F57:F60)</f>
        <v>207838</v>
      </c>
      <c r="G61" s="115"/>
      <c r="H61" s="116">
        <f>SUM(H57:H60)</f>
        <v>180324</v>
      </c>
      <c r="I61" s="115"/>
      <c r="J61" s="116">
        <f>SUM(J57:J60)</f>
        <v>199176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 s="10" customFormat="1">
      <c r="A62" s="18" t="s">
        <v>45</v>
      </c>
      <c r="B62" s="19"/>
      <c r="C62" s="20"/>
      <c r="D62" s="115"/>
      <c r="E62" s="115"/>
      <c r="F62" s="115"/>
      <c r="G62" s="115"/>
      <c r="H62" s="115"/>
      <c r="I62" s="115"/>
      <c r="J62" s="115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 s="10" customFormat="1">
      <c r="A63" s="11" t="s">
        <v>46</v>
      </c>
      <c r="B63" s="12"/>
      <c r="C63" s="20"/>
      <c r="D63" s="114">
        <v>379151</v>
      </c>
      <c r="E63" s="115"/>
      <c r="F63" s="114">
        <v>403103</v>
      </c>
      <c r="G63" s="115"/>
      <c r="H63" s="114">
        <v>379150</v>
      </c>
      <c r="I63" s="115"/>
      <c r="J63" s="114">
        <v>403103</v>
      </c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 s="10" customFormat="1">
      <c r="A64" s="11" t="s">
        <v>47</v>
      </c>
      <c r="B64" s="12"/>
      <c r="C64" s="8"/>
      <c r="D64" s="114">
        <v>17904</v>
      </c>
      <c r="E64" s="115"/>
      <c r="F64" s="114">
        <v>14853</v>
      </c>
      <c r="G64" s="115"/>
      <c r="H64" s="114">
        <v>17904</v>
      </c>
      <c r="I64" s="115"/>
      <c r="J64" s="114">
        <v>14853</v>
      </c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 s="10" customFormat="1">
      <c r="A65" s="11" t="s">
        <v>48</v>
      </c>
      <c r="B65" s="12"/>
      <c r="C65" s="8"/>
      <c r="D65" s="114">
        <v>21175</v>
      </c>
      <c r="E65" s="115"/>
      <c r="F65" s="114">
        <v>20740</v>
      </c>
      <c r="G65" s="115"/>
      <c r="H65" s="114">
        <v>20850</v>
      </c>
      <c r="I65" s="115"/>
      <c r="J65" s="114">
        <v>20100</v>
      </c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 s="10" customFormat="1">
      <c r="A66" s="11" t="s">
        <v>49</v>
      </c>
      <c r="B66" s="12"/>
      <c r="C66" s="8"/>
      <c r="D66" s="114">
        <v>738</v>
      </c>
      <c r="E66" s="115"/>
      <c r="F66" s="117">
        <v>5934</v>
      </c>
      <c r="G66" s="115"/>
      <c r="H66" s="114">
        <v>738</v>
      </c>
      <c r="I66" s="115"/>
      <c r="J66" s="117">
        <v>5934</v>
      </c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 s="10" customFormat="1">
      <c r="A67" s="17" t="s">
        <v>50</v>
      </c>
      <c r="B67" s="12"/>
      <c r="C67" s="8"/>
      <c r="D67" s="120">
        <f>SUM(D63:D66)</f>
        <v>418968</v>
      </c>
      <c r="E67" s="115"/>
      <c r="F67" s="120">
        <f>SUM(F63:F66)</f>
        <v>444630</v>
      </c>
      <c r="G67" s="115"/>
      <c r="H67" s="120">
        <f>SUM(H63:H66)</f>
        <v>418642</v>
      </c>
      <c r="I67" s="115"/>
      <c r="J67" s="120">
        <f>SUM(J63:J66)</f>
        <v>443990</v>
      </c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 s="10" customFormat="1">
      <c r="A68" s="43" t="s">
        <v>51</v>
      </c>
      <c r="B68" s="12"/>
      <c r="C68" s="8"/>
      <c r="D68" s="121">
        <f>SUM(D61,D67)</f>
        <v>604680</v>
      </c>
      <c r="E68" s="115"/>
      <c r="F68" s="121">
        <f>SUM(F61,F67)</f>
        <v>652468</v>
      </c>
      <c r="G68" s="115"/>
      <c r="H68" s="121">
        <f>SUM(H61,H67)</f>
        <v>598966</v>
      </c>
      <c r="I68" s="115"/>
      <c r="J68" s="121">
        <f>SUM(J61,J67)</f>
        <v>643166</v>
      </c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 s="10" customFormat="1">
      <c r="A69" s="44"/>
      <c r="B69" s="8"/>
      <c r="C69" s="8"/>
      <c r="D69" s="119"/>
      <c r="E69" s="115"/>
      <c r="F69" s="119"/>
      <c r="G69" s="115"/>
      <c r="H69" s="119"/>
      <c r="I69" s="115"/>
      <c r="J69" s="119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 s="10" customFormat="1">
      <c r="A70" s="18" t="s">
        <v>52</v>
      </c>
      <c r="B70" s="8"/>
      <c r="C70" s="8"/>
      <c r="D70" s="115"/>
      <c r="E70" s="115"/>
      <c r="F70" s="115"/>
      <c r="G70" s="115"/>
      <c r="H70" s="119"/>
      <c r="I70" s="115"/>
      <c r="J70" s="119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 s="10" customFormat="1">
      <c r="A71" s="13" t="s">
        <v>53</v>
      </c>
      <c r="B71" s="8"/>
      <c r="C71" s="8"/>
      <c r="D71" s="115"/>
      <c r="E71" s="115"/>
      <c r="F71" s="115"/>
      <c r="G71" s="115"/>
      <c r="H71" s="119"/>
      <c r="I71" s="115"/>
      <c r="J71" s="119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 s="10" customFormat="1">
      <c r="A72" s="11" t="s">
        <v>54</v>
      </c>
      <c r="B72" s="8"/>
      <c r="C72" s="8"/>
      <c r="D72" s="51"/>
      <c r="E72" s="51"/>
      <c r="F72" s="51"/>
      <c r="G72" s="51"/>
      <c r="H72" s="51"/>
      <c r="I72" s="51"/>
      <c r="J72" s="51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 s="10" customFormat="1" ht="24" thickBot="1">
      <c r="A73" s="14" t="s">
        <v>55</v>
      </c>
      <c r="B73" s="8"/>
      <c r="C73" s="8"/>
      <c r="D73" s="122">
        <v>743000</v>
      </c>
      <c r="E73" s="115"/>
      <c r="F73" s="122">
        <v>743000</v>
      </c>
      <c r="G73" s="115"/>
      <c r="H73" s="122">
        <v>743000</v>
      </c>
      <c r="I73" s="115"/>
      <c r="J73" s="122">
        <v>743000</v>
      </c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 s="10" customFormat="1" ht="24" thickTop="1">
      <c r="A74" s="11" t="s">
        <v>56</v>
      </c>
      <c r="B74" s="8"/>
      <c r="C74" s="8"/>
      <c r="D74" s="114"/>
      <c r="E74" s="115"/>
      <c r="F74" s="114"/>
      <c r="G74" s="115"/>
      <c r="H74" s="114"/>
      <c r="I74" s="115"/>
      <c r="J74" s="114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 s="10" customFormat="1">
      <c r="A75" s="14" t="s">
        <v>55</v>
      </c>
      <c r="B75" s="8"/>
      <c r="C75" s="8"/>
      <c r="D75" s="114">
        <f>conso!C33</f>
        <v>743000</v>
      </c>
      <c r="E75" s="115"/>
      <c r="F75" s="114">
        <f>conso!C27</f>
        <v>743000</v>
      </c>
      <c r="G75" s="115"/>
      <c r="H75" s="114">
        <f>'company only'!D23</f>
        <v>743000</v>
      </c>
      <c r="I75" s="115"/>
      <c r="J75" s="114">
        <f>'company only'!D20</f>
        <v>743000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 s="10" customFormat="1">
      <c r="A76" s="13" t="s">
        <v>57</v>
      </c>
      <c r="B76" s="8"/>
      <c r="C76" s="8"/>
      <c r="D76" s="114">
        <f>conso!E33</f>
        <v>823125</v>
      </c>
      <c r="E76" s="115"/>
      <c r="F76" s="119">
        <f>conso!E27</f>
        <v>823125</v>
      </c>
      <c r="G76" s="115"/>
      <c r="H76" s="114">
        <f>'company only'!F23</f>
        <v>823125</v>
      </c>
      <c r="I76" s="115"/>
      <c r="J76" s="119">
        <f>'company only'!F20</f>
        <v>823125</v>
      </c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 s="10" customFormat="1">
      <c r="A77" s="47" t="s">
        <v>58</v>
      </c>
      <c r="B77" s="8"/>
      <c r="C77" s="8"/>
      <c r="D77" s="119"/>
      <c r="E77" s="115"/>
      <c r="F77" s="119"/>
      <c r="G77" s="115"/>
      <c r="H77" s="119"/>
      <c r="I77" s="115"/>
      <c r="J77" s="119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 s="10" customFormat="1">
      <c r="A78" s="11" t="s">
        <v>222</v>
      </c>
      <c r="B78" s="8"/>
      <c r="C78" s="8"/>
      <c r="D78" s="114">
        <f>conso!G33</f>
        <v>74300</v>
      </c>
      <c r="E78" s="115"/>
      <c r="F78" s="114">
        <f>conso!G27</f>
        <v>74300</v>
      </c>
      <c r="G78" s="115"/>
      <c r="H78" s="114">
        <f>'company only'!H23</f>
        <v>74300</v>
      </c>
      <c r="I78" s="115"/>
      <c r="J78" s="114">
        <f>'company only'!H20</f>
        <v>74300</v>
      </c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 s="10" customFormat="1">
      <c r="A79" s="11" t="s">
        <v>59</v>
      </c>
      <c r="B79" s="8"/>
      <c r="C79" s="8"/>
      <c r="D79" s="114">
        <f>conso!I33</f>
        <v>2069</v>
      </c>
      <c r="E79" s="115"/>
      <c r="F79" s="119">
        <f>conso!I27</f>
        <v>136224</v>
      </c>
      <c r="G79" s="115"/>
      <c r="H79" s="114">
        <f>'company only'!J23</f>
        <v>4425</v>
      </c>
      <c r="I79" s="115"/>
      <c r="J79" s="119">
        <f>'company only'!J20</f>
        <v>140958</v>
      </c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 s="10" customFormat="1">
      <c r="A80" s="48" t="s">
        <v>60</v>
      </c>
      <c r="B80" s="8"/>
      <c r="C80" s="8"/>
      <c r="D80" s="117">
        <f>conso!O33</f>
        <v>-52053</v>
      </c>
      <c r="E80" s="115"/>
      <c r="F80" s="121">
        <f>conso!O27</f>
        <v>-47773</v>
      </c>
      <c r="G80" s="115"/>
      <c r="H80" s="121">
        <f>'company only'!M23</f>
        <v>-49249</v>
      </c>
      <c r="I80" s="115"/>
      <c r="J80" s="121">
        <f>'company only'!M20</f>
        <v>-49249</v>
      </c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 s="10" customFormat="1">
      <c r="A81" s="49" t="s">
        <v>61</v>
      </c>
      <c r="B81" s="8"/>
      <c r="C81" s="8"/>
      <c r="D81" s="119">
        <f>SUM(D75:D80)</f>
        <v>1590441</v>
      </c>
      <c r="E81" s="115"/>
      <c r="F81" s="119">
        <f>SUM(F75:F80)</f>
        <v>1728876</v>
      </c>
      <c r="G81" s="115"/>
      <c r="H81" s="119">
        <f>SUM(H75:H80)</f>
        <v>1595601</v>
      </c>
      <c r="I81" s="115"/>
      <c r="J81" s="119">
        <f>SUM(J75:J80)</f>
        <v>1732134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 s="10" customFormat="1">
      <c r="A82" s="49" t="s">
        <v>62</v>
      </c>
      <c r="B82" s="8"/>
      <c r="C82" s="8"/>
      <c r="D82" s="117">
        <f>conso!S33</f>
        <v>-1751</v>
      </c>
      <c r="E82" s="115"/>
      <c r="F82" s="117">
        <f>conso!S27</f>
        <v>7537</v>
      </c>
      <c r="G82" s="115"/>
      <c r="H82" s="123">
        <v>0</v>
      </c>
      <c r="I82" s="114"/>
      <c r="J82" s="123">
        <v>0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 s="10" customFormat="1">
      <c r="A83" s="43" t="s">
        <v>63</v>
      </c>
      <c r="B83" s="8"/>
      <c r="C83" s="8"/>
      <c r="D83" s="116">
        <f>SUM(D81:D82)</f>
        <v>1588690</v>
      </c>
      <c r="E83" s="115"/>
      <c r="F83" s="116">
        <f>SUM(F81:F82)</f>
        <v>1736413</v>
      </c>
      <c r="G83" s="115"/>
      <c r="H83" s="116">
        <f>SUM(H81:H82)</f>
        <v>1595601</v>
      </c>
      <c r="I83" s="119"/>
      <c r="J83" s="116">
        <f>SUM(J81:J82)</f>
        <v>1732134</v>
      </c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 s="10" customFormat="1" ht="24" thickBot="1">
      <c r="A84" s="36" t="s">
        <v>64</v>
      </c>
      <c r="B84" s="8"/>
      <c r="C84" s="8"/>
      <c r="D84" s="118">
        <f>SUM(D68,D83)</f>
        <v>2193370</v>
      </c>
      <c r="E84" s="115"/>
      <c r="F84" s="118">
        <f>SUM(F68,F83)</f>
        <v>2388881</v>
      </c>
      <c r="G84" s="115"/>
      <c r="H84" s="118">
        <f>SUM(H68,H83)</f>
        <v>2194567</v>
      </c>
      <c r="I84" s="119"/>
      <c r="J84" s="118">
        <f>SUM(J68,J83)</f>
        <v>2375300</v>
      </c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 s="10" customFormat="1" ht="24" thickTop="1">
      <c r="A85" s="36"/>
      <c r="B85" s="8"/>
      <c r="C85" s="8"/>
      <c r="D85" s="39"/>
      <c r="E85" s="39"/>
      <c r="F85" s="39"/>
      <c r="G85" s="39"/>
      <c r="H85" s="39"/>
      <c r="I85" s="39"/>
      <c r="J85" s="39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 s="10" customFormat="1" ht="9.6" customHeight="1">
      <c r="A86" s="36"/>
      <c r="B86" s="8"/>
      <c r="C86" s="8"/>
      <c r="D86" s="39"/>
      <c r="E86" s="39"/>
      <c r="F86" s="39"/>
      <c r="G86" s="39"/>
      <c r="H86" s="39"/>
      <c r="I86" s="39"/>
      <c r="J86" s="39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 s="10" customFormat="1">
      <c r="B87" s="8"/>
      <c r="C87" s="8"/>
      <c r="D87" s="39"/>
      <c r="E87" s="39"/>
      <c r="F87" s="39"/>
      <c r="G87" s="39"/>
      <c r="H87" s="39"/>
      <c r="I87" s="39"/>
      <c r="J87" s="39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9" spans="1:28">
      <c r="A89" s="40" t="s">
        <v>36</v>
      </c>
    </row>
  </sheetData>
  <mergeCells count="10">
    <mergeCell ref="D50:F50"/>
    <mergeCell ref="H50:J50"/>
    <mergeCell ref="A46:J46"/>
    <mergeCell ref="A47:J47"/>
    <mergeCell ref="A1:J1"/>
    <mergeCell ref="A2:J2"/>
    <mergeCell ref="A3:J3"/>
    <mergeCell ref="D6:F6"/>
    <mergeCell ref="H6:J6"/>
    <mergeCell ref="A45:J45"/>
  </mergeCells>
  <pageMargins left="0.8" right="0.4" top="0.8" bottom="0.4" header="0.2" footer="0.2"/>
  <pageSetup paperSize="9" scale="72" orientation="portrait" r:id="rId1"/>
  <headerFooter scaleWithDoc="0" alignWithMargins="0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topLeftCell="A36" zoomScale="90" zoomScaleNormal="90" zoomScaleSheetLayoutView="85" zoomScalePageLayoutView="85" workbookViewId="0">
      <selection activeCell="D87" sqref="D85:J87"/>
    </sheetView>
  </sheetViews>
  <sheetFormatPr defaultColWidth="10.5" defaultRowHeight="23.25"/>
  <cols>
    <col min="1" max="1" width="49.5" style="5" customWidth="1"/>
    <col min="2" max="2" width="7.5" style="5" customWidth="1"/>
    <col min="3" max="3" width="1.5" style="5" customWidth="1"/>
    <col min="4" max="4" width="13.5" style="5" customWidth="1"/>
    <col min="5" max="5" width="1.5" style="5" customWidth="1"/>
    <col min="6" max="6" width="13.5" style="5" customWidth="1"/>
    <col min="7" max="7" width="1.5" style="5" customWidth="1"/>
    <col min="8" max="8" width="13.5" style="5" customWidth="1"/>
    <col min="9" max="9" width="1.5" style="5" customWidth="1"/>
    <col min="10" max="10" width="13.5" style="5" customWidth="1"/>
    <col min="11" max="11" width="10.5" style="5"/>
    <col min="12" max="12" width="11" style="5" customWidth="1"/>
    <col min="13" max="13" width="10.5" style="5" customWidth="1"/>
    <col min="14" max="14" width="11" style="5" customWidth="1"/>
    <col min="15" max="15" width="10.5" style="5" customWidth="1"/>
    <col min="16" max="16" width="11" style="5" customWidth="1"/>
    <col min="17" max="17" width="10.5" style="5" customWidth="1"/>
    <col min="18" max="18" width="11" style="5" customWidth="1"/>
    <col min="19" max="19" width="10.5" style="5"/>
    <col min="20" max="25" width="10.5" style="5" bestFit="1" customWidth="1"/>
    <col min="26" max="26" width="15.5" style="5" bestFit="1" customWidth="1"/>
    <col min="27" max="16384" width="10.5" style="5"/>
  </cols>
  <sheetData>
    <row r="1" spans="1:26" s="42" customFormat="1" ht="26.25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26" s="42" customFormat="1" ht="26.25">
      <c r="A2" s="199" t="s">
        <v>65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26" s="42" customFormat="1" ht="26.25">
      <c r="A3" s="199" t="s">
        <v>202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26" s="42" customFormat="1" ht="26.25">
      <c r="A4" s="199" t="s">
        <v>8</v>
      </c>
      <c r="B4" s="199"/>
      <c r="C4" s="199"/>
      <c r="D4" s="199"/>
      <c r="E4" s="199"/>
      <c r="F4" s="199"/>
      <c r="G4" s="199"/>
      <c r="H4" s="199"/>
      <c r="I4" s="199"/>
      <c r="J4" s="199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>
      <c r="A5" s="88" t="s">
        <v>66</v>
      </c>
      <c r="B5" s="88"/>
      <c r="C5" s="88"/>
      <c r="D5" s="88"/>
      <c r="E5" s="88"/>
      <c r="F5" s="88"/>
      <c r="G5" s="88"/>
      <c r="H5" s="88"/>
      <c r="I5" s="88"/>
      <c r="J5" s="87" t="s">
        <v>2</v>
      </c>
    </row>
    <row r="6" spans="1:26" ht="10.35" customHeight="1">
      <c r="A6" s="50"/>
      <c r="B6" s="50"/>
      <c r="C6" s="50"/>
      <c r="D6" s="50"/>
      <c r="E6" s="50"/>
      <c r="F6" s="50"/>
      <c r="G6" s="50"/>
      <c r="H6" s="50"/>
      <c r="I6" s="50"/>
      <c r="J6" s="51"/>
    </row>
    <row r="7" spans="1:26" s="26" customFormat="1">
      <c r="B7" s="28" t="s">
        <v>3</v>
      </c>
      <c r="C7" s="28"/>
      <c r="D7" s="28"/>
      <c r="E7" s="28" t="s">
        <v>4</v>
      </c>
      <c r="F7" s="28"/>
      <c r="G7" s="22"/>
      <c r="H7" s="22"/>
      <c r="I7" s="28" t="s">
        <v>5</v>
      </c>
      <c r="J7" s="22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s="26" customFormat="1">
      <c r="B8" s="28"/>
      <c r="C8" s="28"/>
      <c r="D8" s="52" t="s">
        <v>67</v>
      </c>
      <c r="E8" s="53"/>
      <c r="F8" s="52" t="s">
        <v>68</v>
      </c>
      <c r="G8" s="54"/>
      <c r="H8" s="52" t="s">
        <v>67</v>
      </c>
      <c r="I8" s="53"/>
      <c r="J8" s="52" t="s">
        <v>68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>
      <c r="A9" s="4" t="s">
        <v>69</v>
      </c>
      <c r="B9" s="4"/>
      <c r="C9" s="4"/>
      <c r="D9" s="4"/>
      <c r="E9" s="4"/>
      <c r="F9" s="55"/>
    </row>
    <row r="10" spans="1:26">
      <c r="A10" s="56" t="s">
        <v>70</v>
      </c>
      <c r="B10" s="57"/>
      <c r="C10" s="4"/>
      <c r="D10" s="135">
        <v>295357</v>
      </c>
      <c r="E10" s="99"/>
      <c r="F10" s="135">
        <v>336696</v>
      </c>
      <c r="G10" s="99"/>
      <c r="H10" s="135">
        <v>283960</v>
      </c>
      <c r="I10" s="99"/>
      <c r="J10" s="135">
        <v>323780</v>
      </c>
    </row>
    <row r="11" spans="1:26">
      <c r="A11" s="56" t="s">
        <v>71</v>
      </c>
      <c r="B11" s="16" t="s">
        <v>72</v>
      </c>
      <c r="C11" s="4"/>
      <c r="D11" s="135">
        <f>3831+22496</f>
        <v>26327</v>
      </c>
      <c r="E11" s="100"/>
      <c r="F11" s="135">
        <f>58811+153</f>
        <v>58964</v>
      </c>
      <c r="G11" s="100"/>
      <c r="H11" s="135">
        <f>4411+22239</f>
        <v>26650</v>
      </c>
      <c r="I11" s="99"/>
      <c r="J11" s="135">
        <f>59486+153</f>
        <v>59639</v>
      </c>
    </row>
    <row r="12" spans="1:26">
      <c r="A12" s="58" t="s">
        <v>73</v>
      </c>
      <c r="B12" s="57"/>
      <c r="C12" s="4"/>
      <c r="D12" s="98">
        <f>SUM(D10:D11)</f>
        <v>321684</v>
      </c>
      <c r="E12" s="99"/>
      <c r="F12" s="98">
        <f>SUM(F10:F11)</f>
        <v>395660</v>
      </c>
      <c r="G12" s="99"/>
      <c r="H12" s="98">
        <f>SUM(H10:H11)</f>
        <v>310610</v>
      </c>
      <c r="I12" s="99"/>
      <c r="J12" s="98">
        <f>SUM(J10:J11)</f>
        <v>383419</v>
      </c>
    </row>
    <row r="13" spans="1:26" ht="6.6" customHeight="1">
      <c r="A13" s="58"/>
      <c r="B13" s="57"/>
      <c r="C13" s="4"/>
      <c r="D13" s="100"/>
      <c r="E13" s="99"/>
      <c r="F13" s="100"/>
      <c r="G13" s="99"/>
      <c r="H13" s="100"/>
      <c r="I13" s="99"/>
      <c r="J13" s="100"/>
    </row>
    <row r="14" spans="1:26">
      <c r="A14" s="4" t="s">
        <v>74</v>
      </c>
      <c r="B14" s="57"/>
      <c r="C14" s="4"/>
      <c r="D14" s="99"/>
      <c r="E14" s="99"/>
      <c r="F14" s="99"/>
      <c r="G14" s="99"/>
      <c r="H14" s="99"/>
      <c r="I14" s="99"/>
      <c r="J14" s="99"/>
    </row>
    <row r="15" spans="1:26">
      <c r="A15" s="59" t="s">
        <v>75</v>
      </c>
      <c r="B15" s="57"/>
      <c r="C15" s="4"/>
      <c r="D15" s="135">
        <v>125695</v>
      </c>
      <c r="E15" s="99"/>
      <c r="F15" s="135">
        <v>137404</v>
      </c>
      <c r="G15" s="99"/>
      <c r="H15" s="164">
        <v>118983</v>
      </c>
      <c r="I15" s="99"/>
      <c r="J15" s="135">
        <v>133389</v>
      </c>
    </row>
    <row r="16" spans="1:26">
      <c r="A16" s="59" t="s">
        <v>76</v>
      </c>
      <c r="B16" s="57"/>
      <c r="C16" s="4"/>
      <c r="D16" s="135">
        <f>138940+435</f>
        <v>139375</v>
      </c>
      <c r="E16" s="99"/>
      <c r="F16" s="135">
        <v>161928</v>
      </c>
      <c r="G16" s="135"/>
      <c r="H16" s="165">
        <f>132846+1</f>
        <v>132847</v>
      </c>
      <c r="I16" s="99"/>
      <c r="J16" s="135">
        <v>152378</v>
      </c>
    </row>
    <row r="17" spans="1:26">
      <c r="A17" s="59" t="s">
        <v>77</v>
      </c>
      <c r="B17" s="57"/>
      <c r="C17" s="4"/>
      <c r="D17" s="135">
        <f>30897+354</f>
        <v>31251</v>
      </c>
      <c r="E17" s="99"/>
      <c r="F17" s="135">
        <f>37304+153</f>
        <v>37457</v>
      </c>
      <c r="G17" s="135"/>
      <c r="H17" s="165">
        <f>28413+354</f>
        <v>28767</v>
      </c>
      <c r="I17" s="99"/>
      <c r="J17" s="135">
        <f>34648+153</f>
        <v>34801</v>
      </c>
    </row>
    <row r="18" spans="1:26">
      <c r="A18" s="59" t="s">
        <v>78</v>
      </c>
      <c r="B18" s="16" t="s">
        <v>79</v>
      </c>
      <c r="C18" s="4"/>
      <c r="D18" s="135">
        <f>-20898+22496</f>
        <v>1598</v>
      </c>
      <c r="E18" s="99"/>
      <c r="F18" s="124">
        <v>0</v>
      </c>
      <c r="G18" s="135"/>
      <c r="H18" s="165">
        <f>-20537+22239+6600+9165</f>
        <v>17467</v>
      </c>
      <c r="I18" s="99"/>
      <c r="J18" s="124">
        <v>0</v>
      </c>
    </row>
    <row r="19" spans="1:26">
      <c r="A19" s="58" t="s">
        <v>80</v>
      </c>
      <c r="B19" s="57"/>
      <c r="C19" s="4"/>
      <c r="D19" s="98">
        <f>SUM(D15:D18)</f>
        <v>297919</v>
      </c>
      <c r="E19" s="99"/>
      <c r="F19" s="98">
        <f>SUM(F15:F18)</f>
        <v>336789</v>
      </c>
      <c r="G19" s="99"/>
      <c r="H19" s="98">
        <f>SUM(H15:H18)</f>
        <v>298064</v>
      </c>
      <c r="I19" s="99"/>
      <c r="J19" s="98">
        <f>SUM(J15:J18)</f>
        <v>320568</v>
      </c>
    </row>
    <row r="20" spans="1:26">
      <c r="A20" s="60" t="s">
        <v>210</v>
      </c>
      <c r="B20" s="57"/>
      <c r="C20" s="60"/>
      <c r="D20" s="100">
        <f>D12-D19</f>
        <v>23765</v>
      </c>
      <c r="E20" s="99"/>
      <c r="F20" s="100">
        <f>F12-F19</f>
        <v>58871</v>
      </c>
      <c r="G20" s="99"/>
      <c r="H20" s="100">
        <f>H12-H19</f>
        <v>12546</v>
      </c>
      <c r="I20" s="99"/>
      <c r="J20" s="100">
        <f>J12-J19</f>
        <v>62851</v>
      </c>
    </row>
    <row r="21" spans="1:26">
      <c r="A21" s="4" t="s">
        <v>81</v>
      </c>
      <c r="B21" s="16" t="s">
        <v>82</v>
      </c>
      <c r="D21" s="135">
        <v>-986</v>
      </c>
      <c r="E21" s="99"/>
      <c r="F21" s="135">
        <v>-1142</v>
      </c>
      <c r="G21" s="135"/>
      <c r="H21" s="124">
        <v>0</v>
      </c>
      <c r="I21" s="135"/>
      <c r="J21" s="124">
        <v>0</v>
      </c>
    </row>
    <row r="22" spans="1:26">
      <c r="A22" s="61" t="s">
        <v>83</v>
      </c>
      <c r="B22" s="57"/>
      <c r="C22" s="4"/>
      <c r="D22" s="100">
        <v>-7084</v>
      </c>
      <c r="E22" s="99"/>
      <c r="F22" s="100">
        <v>-6680</v>
      </c>
      <c r="G22" s="99"/>
      <c r="H22" s="100">
        <v>-7084</v>
      </c>
      <c r="I22" s="99"/>
      <c r="J22" s="100">
        <v>-6682</v>
      </c>
    </row>
    <row r="23" spans="1:26">
      <c r="A23" s="60" t="s">
        <v>209</v>
      </c>
      <c r="B23" s="57"/>
      <c r="D23" s="136">
        <f>SUM(D20:D22)</f>
        <v>15695</v>
      </c>
      <c r="E23" s="51"/>
      <c r="F23" s="136">
        <f>SUM(F20:F22)</f>
        <v>51049</v>
      </c>
      <c r="G23" s="51"/>
      <c r="H23" s="166">
        <f>SUM(H20:H22)</f>
        <v>5462</v>
      </c>
      <c r="I23" s="51"/>
      <c r="J23" s="136">
        <f>SUM(J20:J22)</f>
        <v>56169</v>
      </c>
    </row>
    <row r="24" spans="1:26">
      <c r="A24" s="61" t="s">
        <v>207</v>
      </c>
      <c r="B24" s="16" t="s">
        <v>84</v>
      </c>
      <c r="C24" s="4"/>
      <c r="D24" s="135">
        <v>-4284</v>
      </c>
      <c r="E24" s="99"/>
      <c r="F24" s="135">
        <v>-11541</v>
      </c>
      <c r="G24" s="99"/>
      <c r="H24" s="164">
        <v>-4035</v>
      </c>
      <c r="I24" s="99"/>
      <c r="J24" s="135">
        <v>-11402</v>
      </c>
    </row>
    <row r="25" spans="1:26">
      <c r="A25" s="60" t="s">
        <v>208</v>
      </c>
      <c r="B25" s="57"/>
      <c r="C25" s="60"/>
      <c r="D25" s="98">
        <f>SUM(D23:D24)</f>
        <v>11411</v>
      </c>
      <c r="E25" s="100"/>
      <c r="F25" s="98">
        <f>SUM(F23:F24)</f>
        <v>39508</v>
      </c>
      <c r="G25" s="100"/>
      <c r="H25" s="98">
        <f>SUM(H23:H24)</f>
        <v>1427</v>
      </c>
      <c r="I25" s="99"/>
      <c r="J25" s="98">
        <f>SUM(J23:J24)</f>
        <v>44767</v>
      </c>
    </row>
    <row r="26" spans="1:26" ht="5.45" customHeight="1">
      <c r="A26" s="62"/>
      <c r="B26" s="4"/>
      <c r="C26" s="60"/>
      <c r="D26" s="99"/>
      <c r="E26" s="135"/>
      <c r="F26" s="99"/>
      <c r="G26" s="135"/>
      <c r="H26" s="99"/>
      <c r="I26" s="135"/>
      <c r="J26" s="99"/>
    </row>
    <row r="27" spans="1:26" s="26" customFormat="1">
      <c r="A27" s="60" t="s">
        <v>214</v>
      </c>
      <c r="D27" s="159"/>
      <c r="E27" s="159"/>
      <c r="F27" s="159"/>
      <c r="G27" s="159"/>
      <c r="H27" s="159"/>
      <c r="I27" s="159"/>
      <c r="J27" s="159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s="26" customFormat="1">
      <c r="A28" s="63" t="s">
        <v>86</v>
      </c>
      <c r="D28" s="159"/>
      <c r="E28" s="160"/>
      <c r="F28" s="159"/>
      <c r="G28" s="160"/>
      <c r="H28" s="159"/>
      <c r="I28" s="160"/>
      <c r="J28" s="159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26" customFormat="1">
      <c r="A29" s="89" t="s">
        <v>87</v>
      </c>
      <c r="B29" s="16"/>
      <c r="D29" s="139">
        <f>-357+10</f>
        <v>-347</v>
      </c>
      <c r="E29" s="138"/>
      <c r="F29" s="139">
        <v>-6311</v>
      </c>
      <c r="G29" s="138"/>
      <c r="H29" s="125">
        <v>0</v>
      </c>
      <c r="I29" s="138"/>
      <c r="J29" s="125">
        <v>0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>
      <c r="A30" s="4" t="s">
        <v>132</v>
      </c>
      <c r="B30" s="57"/>
      <c r="C30" s="60"/>
      <c r="D30" s="111">
        <f>SUM(D29:D29)</f>
        <v>-347</v>
      </c>
      <c r="E30" s="97"/>
      <c r="F30" s="111">
        <f>SUM(F29:F29)</f>
        <v>-6311</v>
      </c>
      <c r="G30" s="97"/>
      <c r="H30" s="126">
        <f>SUM(H29:H29)</f>
        <v>0</v>
      </c>
      <c r="I30" s="97"/>
      <c r="J30" s="126">
        <f>SUM(J29:J29)</f>
        <v>0</v>
      </c>
    </row>
    <row r="31" spans="1:26" ht="24" thickBot="1">
      <c r="A31" s="60" t="s">
        <v>144</v>
      </c>
      <c r="B31" s="57"/>
      <c r="C31" s="60"/>
      <c r="D31" s="112">
        <f>SUM(D25,D30)</f>
        <v>11064</v>
      </c>
      <c r="E31" s="96"/>
      <c r="F31" s="112">
        <f>SUM(F25,F30)</f>
        <v>33197</v>
      </c>
      <c r="G31" s="96"/>
      <c r="H31" s="112">
        <f>SUM(H25,H30)</f>
        <v>1427</v>
      </c>
      <c r="I31" s="96"/>
      <c r="J31" s="112">
        <f>SUM(J25,J30)</f>
        <v>44767</v>
      </c>
    </row>
    <row r="32" spans="1:26" ht="7.35" customHeight="1" thickTop="1">
      <c r="A32" s="60"/>
      <c r="B32" s="57"/>
      <c r="C32" s="60"/>
      <c r="D32" s="97"/>
      <c r="E32" s="96"/>
      <c r="F32" s="97"/>
      <c r="G32" s="96"/>
      <c r="H32" s="97"/>
      <c r="I32" s="96"/>
      <c r="J32" s="97"/>
    </row>
    <row r="33" spans="1:26" s="26" customFormat="1">
      <c r="A33" s="64" t="s">
        <v>89</v>
      </c>
      <c r="D33" s="140"/>
      <c r="E33" s="141"/>
      <c r="F33" s="140"/>
      <c r="G33" s="141"/>
      <c r="H33" s="167"/>
      <c r="I33" s="141"/>
      <c r="J33" s="140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s="26" customFormat="1" ht="24" thickBot="1">
      <c r="A34" s="59" t="s">
        <v>90</v>
      </c>
      <c r="D34" s="97">
        <f>D36-D35</f>
        <v>14018</v>
      </c>
      <c r="E34" s="141"/>
      <c r="F34" s="97">
        <f>F36-F35</f>
        <v>42778</v>
      </c>
      <c r="G34" s="141"/>
      <c r="H34" s="168">
        <f>H25</f>
        <v>1427</v>
      </c>
      <c r="I34" s="140"/>
      <c r="J34" s="142">
        <f>J25</f>
        <v>44767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s="26" customFormat="1" ht="24" thickTop="1">
      <c r="A35" s="59" t="s">
        <v>91</v>
      </c>
      <c r="D35" s="111">
        <f>-2395-212</f>
        <v>-2607</v>
      </c>
      <c r="E35" s="141"/>
      <c r="F35" s="143">
        <v>-3270</v>
      </c>
      <c r="G35" s="141"/>
      <c r="H35" s="169"/>
      <c r="I35" s="5"/>
      <c r="J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s="26" customFormat="1" ht="24" thickBot="1">
      <c r="A36" s="65"/>
      <c r="D36" s="112">
        <f>D25</f>
        <v>11411</v>
      </c>
      <c r="E36" s="141"/>
      <c r="F36" s="112">
        <f>F25</f>
        <v>39508</v>
      </c>
      <c r="G36" s="141"/>
      <c r="H36" s="169"/>
      <c r="I36" s="5"/>
      <c r="J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s="26" customFormat="1" ht="24" thickTop="1">
      <c r="A37" s="64" t="s">
        <v>92</v>
      </c>
      <c r="D37" s="113"/>
      <c r="E37" s="141"/>
      <c r="F37" s="113"/>
      <c r="G37" s="141"/>
      <c r="H37" s="167"/>
      <c r="I37" s="140"/>
      <c r="J37" s="140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26" customFormat="1" ht="24" thickBot="1">
      <c r="A38" s="59" t="s">
        <v>90</v>
      </c>
      <c r="D38" s="97">
        <f>D40-D39</f>
        <v>13745</v>
      </c>
      <c r="E38" s="141"/>
      <c r="F38" s="97">
        <f>F40-F39</f>
        <v>39560</v>
      </c>
      <c r="G38" s="141"/>
      <c r="H38" s="168">
        <f>H31</f>
        <v>1427</v>
      </c>
      <c r="I38" s="140"/>
      <c r="J38" s="142">
        <f>J31</f>
        <v>44767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26" customFormat="1" ht="24" thickTop="1">
      <c r="A39" s="59" t="s">
        <v>91</v>
      </c>
      <c r="D39" s="111">
        <f>-2472-209</f>
        <v>-2681</v>
      </c>
      <c r="E39" s="141"/>
      <c r="F39" s="143">
        <v>-6363</v>
      </c>
      <c r="G39" s="141"/>
      <c r="H39" s="169"/>
      <c r="I39" s="5"/>
      <c r="J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s="26" customFormat="1" ht="24" thickBot="1">
      <c r="A40" s="65"/>
      <c r="D40" s="112">
        <f>D31</f>
        <v>11064</v>
      </c>
      <c r="E40" s="141"/>
      <c r="F40" s="112">
        <f>F31</f>
        <v>33197</v>
      </c>
      <c r="G40" s="141"/>
      <c r="H40" s="169"/>
      <c r="I40" s="5"/>
      <c r="J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s="26" customFormat="1" ht="7.7" customHeight="1" thickTop="1">
      <c r="D41" s="55"/>
      <c r="E41" s="144"/>
      <c r="F41" s="55"/>
      <c r="G41" s="141"/>
      <c r="H41" s="170"/>
      <c r="I41" s="145"/>
      <c r="J41" s="5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60" t="s">
        <v>211</v>
      </c>
      <c r="B42" s="16" t="s">
        <v>94</v>
      </c>
      <c r="C42" s="60"/>
      <c r="D42" s="82">
        <f>ROUND((D34*1000)/(743000*1000),3)</f>
        <v>1.9E-2</v>
      </c>
      <c r="E42" s="145"/>
      <c r="F42" s="82">
        <f>ROUND((F34*1000)/(743000*1000),3)</f>
        <v>5.8000000000000003E-2</v>
      </c>
      <c r="G42" s="145"/>
      <c r="H42" s="82">
        <f>ROUND((H34*1000)/(743000*1000),3)</f>
        <v>2E-3</v>
      </c>
      <c r="I42" s="145"/>
      <c r="J42" s="82">
        <f>ROUND((J34*1000)/(743000*1000),3)</f>
        <v>0.06</v>
      </c>
    </row>
    <row r="43" spans="1:26" ht="6.6" customHeight="1">
      <c r="A43" s="60"/>
      <c r="B43" s="16"/>
      <c r="C43" s="60"/>
      <c r="D43" s="82"/>
      <c r="E43" s="145"/>
      <c r="F43" s="82"/>
      <c r="G43" s="145"/>
      <c r="H43" s="82"/>
      <c r="I43" s="145"/>
      <c r="J43" s="82"/>
    </row>
    <row r="44" spans="1:26">
      <c r="A44" s="40"/>
      <c r="B44" s="26"/>
      <c r="C44" s="26"/>
      <c r="D44" s="26"/>
      <c r="E44" s="26"/>
      <c r="F44" s="26"/>
      <c r="H44" s="169"/>
    </row>
    <row r="45" spans="1:26">
      <c r="A45" s="40"/>
      <c r="B45" s="26"/>
      <c r="C45" s="26"/>
      <c r="D45" s="26"/>
      <c r="E45" s="26"/>
      <c r="F45" s="26"/>
    </row>
    <row r="46" spans="1:26">
      <c r="A46" s="40"/>
      <c r="B46" s="26"/>
      <c r="C46" s="26"/>
      <c r="D46" s="26"/>
      <c r="E46" s="26"/>
      <c r="F46" s="26"/>
    </row>
    <row r="47" spans="1:26">
      <c r="A47" s="40" t="s">
        <v>36</v>
      </c>
      <c r="B47" s="26"/>
      <c r="C47" s="26"/>
      <c r="D47" s="26"/>
      <c r="E47" s="26"/>
      <c r="F47" s="26"/>
    </row>
  </sheetData>
  <mergeCells count="4">
    <mergeCell ref="A4:J4"/>
    <mergeCell ref="A3:J3"/>
    <mergeCell ref="A2:J2"/>
    <mergeCell ref="A1:J1"/>
  </mergeCells>
  <pageMargins left="0.8" right="0.4" top="0.8" bottom="0.4" header="0.2" footer="0.2"/>
  <pageSetup paperSize="9" scale="72" firstPageNumber="4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zoomScale="90" zoomScaleNormal="90" zoomScaleSheetLayoutView="85" zoomScalePageLayoutView="85" workbookViewId="0">
      <selection activeCell="D87" sqref="D85:J87"/>
    </sheetView>
  </sheetViews>
  <sheetFormatPr defaultColWidth="10.5" defaultRowHeight="23.25"/>
  <cols>
    <col min="1" max="1" width="49.5" style="5" customWidth="1"/>
    <col min="2" max="2" width="7.5" style="5" customWidth="1"/>
    <col min="3" max="3" width="1.5" style="5" customWidth="1"/>
    <col min="4" max="4" width="13.5" style="5" customWidth="1"/>
    <col min="5" max="5" width="1.5" style="5" customWidth="1"/>
    <col min="6" max="6" width="13.5" style="5" customWidth="1"/>
    <col min="7" max="7" width="1.5" style="5" customWidth="1"/>
    <col min="8" max="8" width="13.5" style="5" customWidth="1"/>
    <col min="9" max="9" width="1.5" style="5" customWidth="1"/>
    <col min="10" max="10" width="13.5" style="5" customWidth="1"/>
    <col min="11" max="16384" width="10.5" style="5"/>
  </cols>
  <sheetData>
    <row r="1" spans="1:10" s="42" customFormat="1" ht="26.25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10" s="42" customFormat="1" ht="26.25">
      <c r="A2" s="199" t="s">
        <v>65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s="42" customFormat="1" ht="26.25">
      <c r="A3" s="199" t="s">
        <v>203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0" s="42" customFormat="1" ht="26.25">
      <c r="A4" s="199" t="s">
        <v>8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0">
      <c r="A5" s="88" t="s">
        <v>66</v>
      </c>
      <c r="B5" s="88"/>
      <c r="C5" s="88"/>
      <c r="D5" s="88"/>
      <c r="E5" s="88"/>
      <c r="F5" s="88"/>
      <c r="G5" s="88"/>
      <c r="H5" s="88"/>
      <c r="I5" s="88"/>
      <c r="J5" s="87" t="s">
        <v>2</v>
      </c>
    </row>
    <row r="6" spans="1:10" ht="10.35" customHeight="1">
      <c r="A6" s="50"/>
      <c r="B6" s="50"/>
      <c r="C6" s="50"/>
      <c r="D6" s="50"/>
      <c r="E6" s="50"/>
      <c r="F6" s="50"/>
      <c r="G6" s="50"/>
      <c r="H6" s="50"/>
      <c r="I6" s="50"/>
      <c r="J6" s="51"/>
    </row>
    <row r="7" spans="1:10" s="26" customFormat="1">
      <c r="B7" s="28" t="s">
        <v>3</v>
      </c>
      <c r="C7" s="28"/>
      <c r="D7" s="28"/>
      <c r="E7" s="28" t="s">
        <v>4</v>
      </c>
      <c r="F7" s="28"/>
      <c r="G7" s="22"/>
      <c r="H7" s="22"/>
      <c r="I7" s="28" t="s">
        <v>5</v>
      </c>
      <c r="J7" s="22"/>
    </row>
    <row r="8" spans="1:10" s="26" customFormat="1">
      <c r="B8" s="28"/>
      <c r="C8" s="28"/>
      <c r="D8" s="52" t="s">
        <v>67</v>
      </c>
      <c r="E8" s="53"/>
      <c r="F8" s="52" t="s">
        <v>68</v>
      </c>
      <c r="G8" s="54"/>
      <c r="H8" s="52" t="s">
        <v>67</v>
      </c>
      <c r="I8" s="53"/>
      <c r="J8" s="52" t="s">
        <v>68</v>
      </c>
    </row>
    <row r="9" spans="1:10">
      <c r="A9" s="4" t="s">
        <v>69</v>
      </c>
      <c r="B9" s="4"/>
      <c r="C9" s="4"/>
      <c r="D9" s="4"/>
      <c r="E9" s="4"/>
      <c r="F9" s="55"/>
    </row>
    <row r="10" spans="1:10">
      <c r="A10" s="56" t="s">
        <v>70</v>
      </c>
      <c r="B10" s="57"/>
      <c r="C10" s="4"/>
      <c r="D10" s="135">
        <v>934813</v>
      </c>
      <c r="E10" s="99"/>
      <c r="F10" s="135">
        <v>1038638</v>
      </c>
      <c r="G10" s="99"/>
      <c r="H10" s="135">
        <v>899511</v>
      </c>
      <c r="I10" s="99"/>
      <c r="J10" s="135">
        <v>994473</v>
      </c>
    </row>
    <row r="11" spans="1:10">
      <c r="A11" s="56" t="s">
        <v>71</v>
      </c>
      <c r="B11" s="16" t="s">
        <v>72</v>
      </c>
      <c r="C11" s="4"/>
      <c r="D11" s="135">
        <v>24499</v>
      </c>
      <c r="E11" s="100"/>
      <c r="F11" s="135">
        <v>128680</v>
      </c>
      <c r="G11" s="100"/>
      <c r="H11" s="135">
        <v>25799</v>
      </c>
      <c r="I11" s="99"/>
      <c r="J11" s="135">
        <v>130945</v>
      </c>
    </row>
    <row r="12" spans="1:10">
      <c r="A12" s="58" t="s">
        <v>73</v>
      </c>
      <c r="B12" s="57"/>
      <c r="C12" s="4"/>
      <c r="D12" s="98">
        <f>SUM(D10:D11)</f>
        <v>959312</v>
      </c>
      <c r="E12" s="99"/>
      <c r="F12" s="98">
        <f>SUM(F10:F11)</f>
        <v>1167318</v>
      </c>
      <c r="G12" s="99"/>
      <c r="H12" s="98">
        <f>SUM(H10:H11)</f>
        <v>925310</v>
      </c>
      <c r="I12" s="99"/>
      <c r="J12" s="98">
        <f>SUM(J10:J11)</f>
        <v>1125418</v>
      </c>
    </row>
    <row r="13" spans="1:10" ht="6.6" customHeight="1">
      <c r="A13" s="58"/>
      <c r="B13" s="57"/>
      <c r="C13" s="4"/>
      <c r="D13" s="100"/>
      <c r="E13" s="99"/>
      <c r="F13" s="100"/>
      <c r="G13" s="99"/>
      <c r="H13" s="100"/>
      <c r="I13" s="99"/>
      <c r="J13" s="100"/>
    </row>
    <row r="14" spans="1:10">
      <c r="A14" s="4" t="s">
        <v>74</v>
      </c>
      <c r="B14" s="57"/>
      <c r="C14" s="4"/>
      <c r="D14" s="99"/>
      <c r="E14" s="99"/>
      <c r="F14" s="99"/>
      <c r="G14" s="99"/>
      <c r="H14" s="99"/>
      <c r="I14" s="99"/>
      <c r="J14" s="99"/>
    </row>
    <row r="15" spans="1:10">
      <c r="A15" s="59" t="s">
        <v>75</v>
      </c>
      <c r="B15" s="57"/>
      <c r="C15" s="4"/>
      <c r="D15" s="135">
        <v>389990</v>
      </c>
      <c r="E15" s="99"/>
      <c r="F15" s="135">
        <v>432860</v>
      </c>
      <c r="G15" s="99"/>
      <c r="H15" s="135">
        <v>368954</v>
      </c>
      <c r="I15" s="99"/>
      <c r="J15" s="135">
        <v>414072</v>
      </c>
    </row>
    <row r="16" spans="1:10">
      <c r="A16" s="59" t="s">
        <v>76</v>
      </c>
      <c r="B16" s="57"/>
      <c r="C16" s="4"/>
      <c r="D16" s="135">
        <v>437596</v>
      </c>
      <c r="E16" s="99"/>
      <c r="F16" s="135">
        <v>477818</v>
      </c>
      <c r="G16" s="135"/>
      <c r="H16" s="165">
        <v>412431</v>
      </c>
      <c r="I16" s="99"/>
      <c r="J16" s="135">
        <v>444900</v>
      </c>
    </row>
    <row r="17" spans="1:26">
      <c r="A17" s="59" t="s">
        <v>77</v>
      </c>
      <c r="B17" s="57"/>
      <c r="C17" s="4"/>
      <c r="D17" s="135">
        <f>97627+354</f>
        <v>97981</v>
      </c>
      <c r="E17" s="99"/>
      <c r="F17" s="135">
        <v>114340</v>
      </c>
      <c r="G17" s="135"/>
      <c r="H17" s="165">
        <f>89144+354</f>
        <v>89498</v>
      </c>
      <c r="I17" s="99"/>
      <c r="J17" s="135">
        <v>105786</v>
      </c>
    </row>
    <row r="18" spans="1:26">
      <c r="A18" s="59" t="s">
        <v>78</v>
      </c>
      <c r="B18" s="16" t="s">
        <v>79</v>
      </c>
      <c r="C18" s="4"/>
      <c r="D18" s="135">
        <v>21490</v>
      </c>
      <c r="E18" s="99"/>
      <c r="F18" s="124">
        <v>0</v>
      </c>
      <c r="G18" s="135"/>
      <c r="H18" s="165">
        <f>16677+6600+9165</f>
        <v>32442</v>
      </c>
      <c r="I18" s="99"/>
      <c r="J18" s="124">
        <v>0</v>
      </c>
    </row>
    <row r="19" spans="1:26">
      <c r="A19" s="58" t="s">
        <v>80</v>
      </c>
      <c r="B19" s="57"/>
      <c r="C19" s="4"/>
      <c r="D19" s="98">
        <f>SUM(D15:D18)</f>
        <v>947057</v>
      </c>
      <c r="E19" s="99"/>
      <c r="F19" s="98">
        <f>SUM(F15:F18)</f>
        <v>1025018</v>
      </c>
      <c r="G19" s="99"/>
      <c r="H19" s="98">
        <f>SUM(H15:H18)</f>
        <v>903325</v>
      </c>
      <c r="I19" s="99"/>
      <c r="J19" s="98">
        <f>SUM(J15:J18)</f>
        <v>964758</v>
      </c>
    </row>
    <row r="20" spans="1:26">
      <c r="A20" s="60" t="s">
        <v>210</v>
      </c>
      <c r="B20" s="57"/>
      <c r="C20" s="60"/>
      <c r="D20" s="100">
        <f>D12-D19</f>
        <v>12255</v>
      </c>
      <c r="E20" s="99"/>
      <c r="F20" s="100">
        <f>F12-F19</f>
        <v>142300</v>
      </c>
      <c r="G20" s="99"/>
      <c r="H20" s="100">
        <f>H12-H19</f>
        <v>21985</v>
      </c>
      <c r="I20" s="99"/>
      <c r="J20" s="100">
        <f>J12-J19</f>
        <v>160660</v>
      </c>
    </row>
    <row r="21" spans="1:26">
      <c r="A21" s="4" t="s">
        <v>81</v>
      </c>
      <c r="B21" s="16" t="s">
        <v>82</v>
      </c>
      <c r="D21" s="135">
        <v>-3129</v>
      </c>
      <c r="E21" s="99"/>
      <c r="F21" s="135">
        <v>-1147</v>
      </c>
      <c r="G21" s="135"/>
      <c r="H21" s="124">
        <v>0</v>
      </c>
      <c r="I21" s="135"/>
      <c r="J21" s="124">
        <v>0</v>
      </c>
    </row>
    <row r="22" spans="1:26">
      <c r="A22" s="61" t="s">
        <v>83</v>
      </c>
      <c r="B22" s="57"/>
      <c r="C22" s="4"/>
      <c r="D22" s="100">
        <v>-20616</v>
      </c>
      <c r="E22" s="99"/>
      <c r="F22" s="100">
        <v>-18289</v>
      </c>
      <c r="G22" s="99"/>
      <c r="H22" s="100">
        <v>-20616</v>
      </c>
      <c r="I22" s="99"/>
      <c r="J22" s="100">
        <v>-18232</v>
      </c>
    </row>
    <row r="23" spans="1:26">
      <c r="A23" s="60" t="s">
        <v>147</v>
      </c>
      <c r="B23" s="57"/>
      <c r="D23" s="136">
        <f>SUM(D20:D22)</f>
        <v>-11490</v>
      </c>
      <c r="E23" s="51"/>
      <c r="F23" s="136">
        <f>SUM(F20:F22)</f>
        <v>122864</v>
      </c>
      <c r="G23" s="51"/>
      <c r="H23" s="136">
        <f>SUM(H20:H22)</f>
        <v>1369</v>
      </c>
      <c r="I23" s="51"/>
      <c r="J23" s="136">
        <f>SUM(J20:J22)</f>
        <v>142428</v>
      </c>
    </row>
    <row r="24" spans="1:26">
      <c r="A24" s="61" t="s">
        <v>207</v>
      </c>
      <c r="B24" s="16" t="s">
        <v>84</v>
      </c>
      <c r="C24" s="4"/>
      <c r="D24" s="135">
        <f>-4168-1552+1616</f>
        <v>-4104</v>
      </c>
      <c r="E24" s="99"/>
      <c r="F24" s="135">
        <v>-28788</v>
      </c>
      <c r="G24" s="99"/>
      <c r="H24" s="135">
        <f>-4355+71-1552+1616</f>
        <v>-4220</v>
      </c>
      <c r="I24" s="99"/>
      <c r="J24" s="135">
        <v>-28312</v>
      </c>
    </row>
    <row r="25" spans="1:26">
      <c r="A25" s="60" t="s">
        <v>85</v>
      </c>
      <c r="B25" s="57"/>
      <c r="C25" s="60"/>
      <c r="D25" s="98">
        <f>SUM(D23:D24)</f>
        <v>-15594</v>
      </c>
      <c r="E25" s="100"/>
      <c r="F25" s="98">
        <f>SUM(F23:F24)</f>
        <v>94076</v>
      </c>
      <c r="G25" s="100"/>
      <c r="H25" s="98">
        <f>SUM(H23:H24)</f>
        <v>-2851</v>
      </c>
      <c r="I25" s="99"/>
      <c r="J25" s="98">
        <f>SUM(J23:J24)</f>
        <v>114116</v>
      </c>
    </row>
    <row r="26" spans="1:26" ht="5.45" customHeight="1">
      <c r="A26" s="62"/>
      <c r="B26" s="4"/>
      <c r="C26" s="60"/>
      <c r="D26" s="99"/>
      <c r="E26" s="135"/>
      <c r="F26" s="99"/>
      <c r="G26" s="135"/>
      <c r="H26" s="99"/>
      <c r="I26" s="135"/>
      <c r="J26" s="99"/>
    </row>
    <row r="27" spans="1:26" s="26" customFormat="1">
      <c r="A27" s="60" t="s">
        <v>214</v>
      </c>
      <c r="D27" s="159"/>
      <c r="E27" s="159"/>
      <c r="F27" s="159"/>
      <c r="G27" s="159"/>
      <c r="H27" s="159"/>
      <c r="I27" s="159"/>
      <c r="J27" s="159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s="26" customFormat="1">
      <c r="A28" s="63" t="s">
        <v>86</v>
      </c>
      <c r="D28" s="137"/>
      <c r="E28" s="138"/>
      <c r="F28" s="137"/>
      <c r="G28" s="138"/>
      <c r="H28" s="137"/>
      <c r="I28" s="138"/>
      <c r="J28" s="137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26" customFormat="1">
      <c r="A29" s="89" t="s">
        <v>87</v>
      </c>
      <c r="B29" s="16"/>
      <c r="D29" s="139">
        <v>-4928</v>
      </c>
      <c r="E29" s="138"/>
      <c r="F29" s="139">
        <v>-1109</v>
      </c>
      <c r="G29" s="138"/>
      <c r="H29" s="125">
        <v>0</v>
      </c>
      <c r="I29" s="138"/>
      <c r="J29" s="125">
        <v>0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>
      <c r="A30" s="4" t="s">
        <v>132</v>
      </c>
      <c r="B30" s="57"/>
      <c r="C30" s="60"/>
      <c r="D30" s="101">
        <f>SUM(D29:D29)</f>
        <v>-4928</v>
      </c>
      <c r="E30" s="100"/>
      <c r="F30" s="101">
        <f>SUM(F29:F29)</f>
        <v>-1109</v>
      </c>
      <c r="G30" s="100"/>
      <c r="H30" s="125">
        <f>SUM(H29:H29)</f>
        <v>0</v>
      </c>
      <c r="I30" s="100"/>
      <c r="J30" s="125">
        <f>SUM(J29:J29)</f>
        <v>0</v>
      </c>
    </row>
    <row r="31" spans="1:26" ht="24" thickBot="1">
      <c r="A31" s="60" t="s">
        <v>88</v>
      </c>
      <c r="B31" s="57"/>
      <c r="C31" s="60"/>
      <c r="D31" s="102">
        <f>SUM(D25,D30)</f>
        <v>-20522</v>
      </c>
      <c r="E31" s="99"/>
      <c r="F31" s="102">
        <f>SUM(F25,F30)</f>
        <v>92967</v>
      </c>
      <c r="G31" s="99"/>
      <c r="H31" s="102">
        <f>SUM(H25,H30)</f>
        <v>-2851</v>
      </c>
      <c r="I31" s="99"/>
      <c r="J31" s="102">
        <f>SUM(J25,J30)</f>
        <v>114116</v>
      </c>
    </row>
    <row r="32" spans="1:26" ht="7.35" customHeight="1" thickTop="1">
      <c r="A32" s="60"/>
      <c r="B32" s="57"/>
      <c r="C32" s="60"/>
      <c r="D32" s="100"/>
      <c r="E32" s="99"/>
      <c r="F32" s="100"/>
      <c r="G32" s="99"/>
      <c r="H32" s="100"/>
      <c r="I32" s="99"/>
      <c r="J32" s="100"/>
    </row>
    <row r="33" spans="1:26" s="26" customFormat="1">
      <c r="A33" s="64" t="s">
        <v>89</v>
      </c>
      <c r="D33" s="137"/>
      <c r="E33" s="138"/>
      <c r="F33" s="137"/>
      <c r="G33" s="138"/>
      <c r="H33" s="137"/>
      <c r="I33" s="138"/>
      <c r="J33" s="137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s="26" customFormat="1" ht="24" thickBot="1">
      <c r="A34" s="59" t="s">
        <v>90</v>
      </c>
      <c r="D34" s="100">
        <f>D36-D35</f>
        <v>-473</v>
      </c>
      <c r="E34" s="138"/>
      <c r="F34" s="100">
        <f>F36-F35</f>
        <v>104759</v>
      </c>
      <c r="G34" s="138"/>
      <c r="H34" s="146">
        <f>H25</f>
        <v>-2851</v>
      </c>
      <c r="I34" s="137"/>
      <c r="J34" s="146">
        <f>J25</f>
        <v>114116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s="26" customFormat="1" ht="24" thickTop="1">
      <c r="A35" s="59" t="s">
        <v>91</v>
      </c>
      <c r="D35" s="101">
        <v>-15121</v>
      </c>
      <c r="E35" s="138"/>
      <c r="F35" s="147">
        <v>-10683</v>
      </c>
      <c r="G35" s="138"/>
      <c r="H35" s="51"/>
      <c r="I35" s="51"/>
      <c r="J35" s="51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s="26" customFormat="1" ht="24" thickBot="1">
      <c r="A36" s="65"/>
      <c r="D36" s="102">
        <f>D25</f>
        <v>-15594</v>
      </c>
      <c r="E36" s="138"/>
      <c r="F36" s="102">
        <f>F25</f>
        <v>94076</v>
      </c>
      <c r="G36" s="138"/>
      <c r="H36" s="51"/>
      <c r="I36" s="51"/>
      <c r="J36" s="51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s="26" customFormat="1" ht="24" thickTop="1">
      <c r="A37" s="64" t="s">
        <v>92</v>
      </c>
      <c r="D37" s="66"/>
      <c r="E37" s="144"/>
      <c r="F37" s="66"/>
      <c r="G37" s="148"/>
      <c r="H37" s="149"/>
      <c r="I37" s="149"/>
      <c r="J37" s="149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26" customFormat="1" ht="24" thickBot="1">
      <c r="A38" s="59" t="s">
        <v>90</v>
      </c>
      <c r="D38" s="97">
        <f>D40-D39</f>
        <v>-4753</v>
      </c>
      <c r="E38" s="138"/>
      <c r="F38" s="97">
        <f>F40-F39</f>
        <v>104194</v>
      </c>
      <c r="G38" s="148"/>
      <c r="H38" s="150">
        <f>H31</f>
        <v>-2851</v>
      </c>
      <c r="I38" s="149"/>
      <c r="J38" s="150">
        <f>J31</f>
        <v>114116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26" customFormat="1" ht="24" thickTop="1">
      <c r="A39" s="59" t="s">
        <v>91</v>
      </c>
      <c r="D39" s="111">
        <v>-15769</v>
      </c>
      <c r="E39" s="138"/>
      <c r="F39" s="147">
        <v>-11227</v>
      </c>
      <c r="G39" s="148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s="26" customFormat="1" ht="24" thickBot="1">
      <c r="A40" s="65"/>
      <c r="D40" s="112">
        <f>D31</f>
        <v>-20522</v>
      </c>
      <c r="E40" s="138"/>
      <c r="F40" s="112">
        <f>F31</f>
        <v>92967</v>
      </c>
      <c r="G40" s="141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s="26" customFormat="1" ht="7.7" customHeight="1" thickTop="1">
      <c r="D41" s="55"/>
      <c r="E41" s="144"/>
      <c r="F41" s="55"/>
      <c r="G41" s="141"/>
      <c r="H41" s="55"/>
      <c r="I41" s="145"/>
      <c r="J41" s="5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60" t="s">
        <v>93</v>
      </c>
      <c r="B42" s="16" t="s">
        <v>94</v>
      </c>
      <c r="C42" s="60"/>
      <c r="D42" s="82">
        <f>ROUND((D34*1000)/(743000*1000),3)</f>
        <v>-1E-3</v>
      </c>
      <c r="E42" s="145"/>
      <c r="F42" s="82">
        <f>ROUND((F34*1000)/(743000*1000),3)</f>
        <v>0.14099999999999999</v>
      </c>
      <c r="G42" s="145"/>
      <c r="H42" s="82">
        <f>ROUND((H34*1000)/(743000*1000),3)</f>
        <v>-4.0000000000000001E-3</v>
      </c>
      <c r="I42" s="145"/>
      <c r="J42" s="82">
        <f>ROUND((J34*1000)/(743000*1000),3)</f>
        <v>0.154</v>
      </c>
    </row>
    <row r="43" spans="1:26" ht="6.6" customHeight="1">
      <c r="A43" s="60"/>
      <c r="B43" s="16"/>
      <c r="C43" s="60"/>
      <c r="D43" s="82"/>
      <c r="E43" s="145"/>
      <c r="F43" s="82"/>
      <c r="G43" s="145"/>
      <c r="H43" s="82"/>
      <c r="I43" s="145"/>
      <c r="J43" s="82"/>
    </row>
    <row r="44" spans="1:26">
      <c r="A44" s="40"/>
      <c r="B44" s="26"/>
      <c r="C44" s="26"/>
      <c r="D44" s="26"/>
      <c r="E44" s="26"/>
      <c r="F44" s="26"/>
    </row>
    <row r="45" spans="1:26">
      <c r="A45" s="40"/>
      <c r="B45" s="26"/>
      <c r="C45" s="26"/>
      <c r="D45" s="26"/>
      <c r="E45" s="26"/>
      <c r="F45" s="26"/>
    </row>
    <row r="46" spans="1:26">
      <c r="A46" s="40"/>
      <c r="B46" s="26"/>
      <c r="C46" s="26"/>
      <c r="D46" s="26"/>
      <c r="E46" s="26"/>
      <c r="F46" s="26"/>
    </row>
    <row r="47" spans="1:26">
      <c r="A47" s="40" t="s">
        <v>36</v>
      </c>
      <c r="B47" s="26"/>
      <c r="C47" s="26"/>
      <c r="D47" s="26"/>
      <c r="E47" s="26"/>
      <c r="F47" s="26"/>
    </row>
  </sheetData>
  <mergeCells count="4">
    <mergeCell ref="A1:J1"/>
    <mergeCell ref="A2:J2"/>
    <mergeCell ref="A3:J3"/>
    <mergeCell ref="A4:J4"/>
  </mergeCells>
  <pageMargins left="0.8" right="0.4" top="0.8" bottom="0.4" header="0.2" footer="0.2"/>
  <pageSetup paperSize="9" scale="72" firstPageNumber="4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topLeftCell="A10" zoomScaleNormal="100" zoomScaleSheetLayoutView="80" workbookViewId="0">
      <selection activeCell="G11" sqref="G11"/>
    </sheetView>
  </sheetViews>
  <sheetFormatPr defaultColWidth="8" defaultRowHeight="22.5" customHeight="1"/>
  <cols>
    <col min="1" max="1" width="77.375" style="70" customWidth="1"/>
    <col min="2" max="2" width="7.5" style="70" bestFit="1" customWidth="1"/>
    <col min="3" max="3" width="12" style="70" customWidth="1"/>
    <col min="4" max="4" width="1.5" style="70" customWidth="1"/>
    <col min="5" max="5" width="11" style="70" customWidth="1"/>
    <col min="6" max="6" width="1.5" style="70" customWidth="1"/>
    <col min="7" max="7" width="11.125" style="70" customWidth="1"/>
    <col min="8" max="8" width="1.5" style="70" customWidth="1"/>
    <col min="9" max="9" width="10.5" style="70" customWidth="1"/>
    <col min="10" max="10" width="1.5" style="70" customWidth="1"/>
    <col min="11" max="11" width="11.5" style="70" customWidth="1"/>
    <col min="12" max="12" width="1.5" style="70" customWidth="1"/>
    <col min="13" max="13" width="15.5" style="70" bestFit="1" customWidth="1"/>
    <col min="14" max="14" width="1.5" style="70" customWidth="1"/>
    <col min="15" max="15" width="13.5" style="70" customWidth="1"/>
    <col min="16" max="16" width="1.5" style="70" customWidth="1"/>
    <col min="17" max="17" width="11.875" style="70" customWidth="1"/>
    <col min="18" max="18" width="1.5" style="70" customWidth="1"/>
    <col min="19" max="19" width="13.875" style="70" bestFit="1" customWidth="1"/>
    <col min="20" max="20" width="1.5" style="70" customWidth="1"/>
    <col min="21" max="21" width="12.5" style="70" customWidth="1"/>
    <col min="22" max="22" width="0.875" style="70" customWidth="1"/>
    <col min="23" max="16384" width="8" style="70"/>
  </cols>
  <sheetData>
    <row r="1" spans="1:21" s="42" customFormat="1" ht="24.95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</row>
    <row r="2" spans="1:21" s="42" customFormat="1" ht="24.95" customHeight="1">
      <c r="A2" s="201" t="s">
        <v>95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</row>
    <row r="3" spans="1:21" s="42" customFormat="1" ht="24.95" customHeight="1">
      <c r="A3" s="201" t="s">
        <v>203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</row>
    <row r="4" spans="1:21" s="42" customFormat="1" ht="24.95" customHeight="1">
      <c r="A4" s="202" t="s">
        <v>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s="5" customFormat="1" ht="24.95" customHeight="1">
      <c r="A5" s="200" t="s">
        <v>2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</row>
    <row r="6" spans="1:21" s="69" customFormat="1" ht="9.9499999999999993" customHeight="1">
      <c r="A6" s="67"/>
      <c r="B6" s="67"/>
      <c r="C6" s="68"/>
      <c r="D6" s="68"/>
      <c r="E6" s="68"/>
      <c r="F6" s="68"/>
      <c r="G6" s="68"/>
      <c r="H6" s="68"/>
      <c r="K6" s="68"/>
      <c r="M6" s="68"/>
      <c r="O6" s="68"/>
      <c r="Q6" s="68"/>
      <c r="S6" s="68"/>
      <c r="U6" s="68"/>
    </row>
    <row r="7" spans="1:21" ht="22.5" customHeight="1">
      <c r="B7" s="72" t="s">
        <v>3</v>
      </c>
      <c r="C7" s="203" t="s">
        <v>4</v>
      </c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</row>
    <row r="8" spans="1:21" ht="22.5" customHeight="1">
      <c r="C8" s="204" t="s">
        <v>61</v>
      </c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S8" s="73" t="s">
        <v>96</v>
      </c>
      <c r="T8" s="72"/>
      <c r="U8" s="73" t="s">
        <v>97</v>
      </c>
    </row>
    <row r="9" spans="1:21" ht="22.5" customHeight="1">
      <c r="C9" s="73" t="s">
        <v>98</v>
      </c>
      <c r="D9" s="73"/>
      <c r="E9" s="73" t="s">
        <v>99</v>
      </c>
      <c r="F9" s="71"/>
      <c r="G9" s="205" t="s">
        <v>58</v>
      </c>
      <c r="H9" s="205"/>
      <c r="I9" s="205"/>
      <c r="J9" s="71"/>
      <c r="K9" s="204" t="s">
        <v>60</v>
      </c>
      <c r="L9" s="204"/>
      <c r="M9" s="204"/>
      <c r="N9" s="204"/>
      <c r="O9" s="204"/>
      <c r="P9" s="71"/>
      <c r="Q9" s="73" t="s">
        <v>97</v>
      </c>
      <c r="R9" s="71"/>
      <c r="S9" s="73" t="s">
        <v>100</v>
      </c>
      <c r="T9" s="74"/>
      <c r="U9" s="73" t="s">
        <v>101</v>
      </c>
    </row>
    <row r="10" spans="1:21" ht="22.5" customHeight="1">
      <c r="C10" s="73" t="s">
        <v>102</v>
      </c>
      <c r="D10" s="73"/>
      <c r="E10" s="73" t="s">
        <v>103</v>
      </c>
      <c r="F10" s="72"/>
      <c r="G10" s="71" t="s">
        <v>223</v>
      </c>
      <c r="I10" s="71" t="s">
        <v>104</v>
      </c>
      <c r="K10" s="204" t="s">
        <v>105</v>
      </c>
      <c r="L10" s="204"/>
      <c r="M10" s="204"/>
      <c r="N10" s="72"/>
      <c r="O10" s="73" t="s">
        <v>97</v>
      </c>
      <c r="Q10" s="73" t="s">
        <v>101</v>
      </c>
      <c r="S10" s="73" t="s">
        <v>106</v>
      </c>
      <c r="T10" s="73"/>
      <c r="U10" s="73" t="s">
        <v>107</v>
      </c>
    </row>
    <row r="11" spans="1:21" s="69" customFormat="1" ht="22.5" customHeight="1">
      <c r="A11" s="67"/>
      <c r="B11" s="67"/>
      <c r="C11" s="73" t="s">
        <v>108</v>
      </c>
      <c r="D11" s="73"/>
      <c r="E11" s="73" t="s">
        <v>109</v>
      </c>
      <c r="F11" s="73"/>
      <c r="G11" s="73" t="s">
        <v>110</v>
      </c>
      <c r="H11" s="73"/>
      <c r="I11" s="73" t="s">
        <v>111</v>
      </c>
      <c r="K11" s="73" t="s">
        <v>112</v>
      </c>
      <c r="L11" s="74"/>
      <c r="M11" s="73" t="s">
        <v>113</v>
      </c>
      <c r="N11" s="74"/>
      <c r="O11" s="73" t="s">
        <v>114</v>
      </c>
      <c r="Q11" s="73" t="s">
        <v>107</v>
      </c>
      <c r="T11" s="73"/>
    </row>
    <row r="12" spans="1:21" s="69" customFormat="1" ht="22.5" customHeight="1">
      <c r="A12" s="67"/>
      <c r="B12" s="67"/>
      <c r="C12" s="68"/>
      <c r="D12" s="68"/>
      <c r="E12" s="68"/>
      <c r="F12" s="68"/>
      <c r="G12" s="68"/>
      <c r="H12" s="68"/>
      <c r="K12" s="73" t="s">
        <v>115</v>
      </c>
      <c r="L12" s="74"/>
      <c r="M12" s="73" t="s">
        <v>116</v>
      </c>
      <c r="N12" s="74"/>
      <c r="O12" s="73" t="s">
        <v>117</v>
      </c>
      <c r="Q12" s="73" t="s">
        <v>118</v>
      </c>
      <c r="U12" s="68"/>
    </row>
    <row r="13" spans="1:21" s="69" customFormat="1" ht="22.5" customHeight="1">
      <c r="A13" s="67"/>
      <c r="B13" s="67"/>
      <c r="C13" s="68"/>
      <c r="D13" s="68"/>
      <c r="E13" s="68"/>
      <c r="F13" s="68"/>
      <c r="G13" s="68"/>
      <c r="H13" s="68"/>
      <c r="K13" s="73" t="s">
        <v>119</v>
      </c>
      <c r="L13" s="74"/>
      <c r="M13" s="73" t="s">
        <v>120</v>
      </c>
      <c r="N13" s="74"/>
      <c r="O13" s="73" t="s">
        <v>107</v>
      </c>
      <c r="Q13" s="68"/>
      <c r="S13" s="68"/>
      <c r="U13" s="68"/>
    </row>
    <row r="14" spans="1:21" s="69" customFormat="1" ht="22.5" customHeight="1">
      <c r="A14" s="67"/>
      <c r="B14" s="67"/>
      <c r="C14" s="68"/>
      <c r="D14" s="68"/>
      <c r="E14" s="68"/>
      <c r="F14" s="68"/>
      <c r="G14" s="68"/>
      <c r="H14" s="68"/>
      <c r="K14" s="73" t="s">
        <v>121</v>
      </c>
      <c r="L14" s="74"/>
      <c r="M14" s="73" t="s">
        <v>122</v>
      </c>
      <c r="N14" s="74"/>
      <c r="O14" s="73"/>
      <c r="Q14" s="68"/>
    </row>
    <row r="15" spans="1:21" s="69" customFormat="1" ht="22.5" customHeight="1">
      <c r="A15" s="67"/>
      <c r="B15" s="67"/>
      <c r="F15" s="68"/>
      <c r="G15" s="68"/>
      <c r="H15" s="68"/>
      <c r="K15" s="73" t="s">
        <v>123</v>
      </c>
      <c r="L15" s="74"/>
      <c r="M15" s="73" t="s">
        <v>124</v>
      </c>
      <c r="N15" s="74"/>
      <c r="O15" s="74"/>
    </row>
    <row r="16" spans="1:21" s="69" customFormat="1" ht="22.5" customHeight="1">
      <c r="A16" s="67"/>
      <c r="B16" s="67"/>
      <c r="F16" s="68"/>
      <c r="J16" s="68"/>
      <c r="K16" s="74"/>
      <c r="L16" s="73"/>
      <c r="M16" s="73" t="s">
        <v>125</v>
      </c>
      <c r="N16" s="73"/>
      <c r="O16" s="74"/>
      <c r="P16" s="68"/>
      <c r="R16" s="68"/>
    </row>
    <row r="17" spans="1:23" s="69" customFormat="1" ht="22.5" customHeight="1">
      <c r="A17" s="67"/>
      <c r="B17" s="67"/>
      <c r="F17" s="68"/>
      <c r="J17" s="68"/>
      <c r="K17" s="74"/>
      <c r="L17" s="73"/>
      <c r="M17" s="73" t="s">
        <v>126</v>
      </c>
      <c r="N17" s="73"/>
      <c r="O17" s="74"/>
      <c r="P17" s="68"/>
      <c r="R17" s="68"/>
    </row>
    <row r="18" spans="1:23" s="74" customFormat="1" ht="22.5" customHeight="1">
      <c r="A18" s="75"/>
      <c r="B18" s="75"/>
      <c r="F18" s="73"/>
      <c r="J18" s="73"/>
      <c r="L18" s="73"/>
      <c r="N18" s="73"/>
      <c r="P18" s="73"/>
      <c r="R18" s="73"/>
    </row>
    <row r="19" spans="1:23" s="69" customFormat="1" ht="22.5" customHeight="1">
      <c r="A19" s="75" t="s">
        <v>127</v>
      </c>
      <c r="B19" s="75"/>
      <c r="C19" s="128">
        <v>743000</v>
      </c>
      <c r="D19" s="128"/>
      <c r="E19" s="128">
        <v>823125</v>
      </c>
      <c r="F19" s="128"/>
      <c r="G19" s="128">
        <v>74013</v>
      </c>
      <c r="H19" s="128"/>
      <c r="I19" s="128">
        <v>92876</v>
      </c>
      <c r="J19" s="128"/>
      <c r="K19" s="129">
        <v>1147</v>
      </c>
      <c r="L19" s="128"/>
      <c r="M19" s="129">
        <v>-48091</v>
      </c>
      <c r="N19" s="128"/>
      <c r="O19" s="128">
        <f t="shared" ref="O19:O24" si="0">SUM(K19:M19)</f>
        <v>-46944</v>
      </c>
      <c r="P19" s="128"/>
      <c r="Q19" s="128">
        <f t="shared" ref="Q19:Q24" si="1">SUM(C19:I19,O19)</f>
        <v>1686070</v>
      </c>
      <c r="R19" s="128"/>
      <c r="S19" s="128">
        <v>18602</v>
      </c>
      <c r="T19" s="128"/>
      <c r="U19" s="128">
        <f t="shared" ref="U19:U24" si="2">SUM(Q19:S19)</f>
        <v>1704672</v>
      </c>
    </row>
    <row r="20" spans="1:23" s="69" customFormat="1" ht="22.5" customHeight="1">
      <c r="A20" s="77" t="s">
        <v>85</v>
      </c>
      <c r="B20" s="75"/>
      <c r="C20" s="128">
        <v>0</v>
      </c>
      <c r="D20" s="128"/>
      <c r="E20" s="128">
        <v>0</v>
      </c>
      <c r="F20" s="128"/>
      <c r="G20" s="128">
        <v>0</v>
      </c>
      <c r="H20" s="128"/>
      <c r="I20" s="128">
        <f>'PL 9M'!F34</f>
        <v>104759</v>
      </c>
      <c r="J20" s="128"/>
      <c r="K20" s="128">
        <v>0</v>
      </c>
      <c r="L20" s="128"/>
      <c r="M20" s="128">
        <v>0</v>
      </c>
      <c r="N20" s="128"/>
      <c r="O20" s="128">
        <f t="shared" si="0"/>
        <v>0</v>
      </c>
      <c r="P20" s="128"/>
      <c r="Q20" s="128">
        <f t="shared" si="1"/>
        <v>104759</v>
      </c>
      <c r="R20" s="128"/>
      <c r="S20" s="128">
        <f>'PL 9M'!F35</f>
        <v>-10683</v>
      </c>
      <c r="T20" s="128"/>
      <c r="U20" s="128">
        <f t="shared" si="2"/>
        <v>94076</v>
      </c>
    </row>
    <row r="21" spans="1:23" s="73" customFormat="1" ht="22.5" customHeight="1">
      <c r="A21" s="77" t="s">
        <v>132</v>
      </c>
      <c r="B21" s="75"/>
      <c r="C21" s="130">
        <v>0</v>
      </c>
      <c r="D21" s="128"/>
      <c r="E21" s="130">
        <v>0</v>
      </c>
      <c r="F21" s="128"/>
      <c r="G21" s="130">
        <v>0</v>
      </c>
      <c r="H21" s="128"/>
      <c r="I21" s="130">
        <v>0</v>
      </c>
      <c r="J21" s="128"/>
      <c r="K21" s="130">
        <f>'PL 9M'!F38-'PL 9M'!F34</f>
        <v>-565</v>
      </c>
      <c r="L21" s="128"/>
      <c r="M21" s="130">
        <v>0</v>
      </c>
      <c r="N21" s="128"/>
      <c r="O21" s="130">
        <f t="shared" si="0"/>
        <v>-565</v>
      </c>
      <c r="P21" s="128"/>
      <c r="Q21" s="130">
        <f t="shared" si="1"/>
        <v>-565</v>
      </c>
      <c r="R21" s="128"/>
      <c r="S21" s="130">
        <f>'PL 9M'!F39-'PL 9M'!F35</f>
        <v>-544</v>
      </c>
      <c r="T21" s="128"/>
      <c r="U21" s="130">
        <f t="shared" si="2"/>
        <v>-1109</v>
      </c>
    </row>
    <row r="22" spans="1:23" s="73" customFormat="1" ht="22.5" customHeight="1">
      <c r="A22" s="67" t="s">
        <v>88</v>
      </c>
      <c r="B22" s="75"/>
      <c r="C22" s="128">
        <f>SUM(C20:C21)</f>
        <v>0</v>
      </c>
      <c r="D22" s="128"/>
      <c r="E22" s="128">
        <f>SUM(E20:E21)</f>
        <v>0</v>
      </c>
      <c r="F22" s="128"/>
      <c r="G22" s="128">
        <f>SUM(G20:G21)</f>
        <v>0</v>
      </c>
      <c r="H22" s="128"/>
      <c r="I22" s="128">
        <f>SUM(I20:I21)</f>
        <v>104759</v>
      </c>
      <c r="J22" s="128"/>
      <c r="K22" s="128">
        <f>SUM(K20:K21)</f>
        <v>-565</v>
      </c>
      <c r="L22" s="128"/>
      <c r="M22" s="128">
        <f>SUM(M20:M21)</f>
        <v>0</v>
      </c>
      <c r="N22" s="128"/>
      <c r="O22" s="128">
        <f t="shared" si="0"/>
        <v>-565</v>
      </c>
      <c r="P22" s="128"/>
      <c r="Q22" s="128">
        <f t="shared" si="1"/>
        <v>104194</v>
      </c>
      <c r="R22" s="128"/>
      <c r="S22" s="128">
        <f>SUM(S20:S21)</f>
        <v>-11227</v>
      </c>
      <c r="T22" s="128"/>
      <c r="U22" s="128">
        <f t="shared" si="2"/>
        <v>92967</v>
      </c>
    </row>
    <row r="23" spans="1:23" s="73" customFormat="1" ht="22.5" customHeight="1">
      <c r="A23" s="67" t="s">
        <v>128</v>
      </c>
      <c r="B23" s="107" t="s">
        <v>129</v>
      </c>
      <c r="C23" s="128">
        <v>0</v>
      </c>
      <c r="D23" s="128"/>
      <c r="E23" s="128">
        <v>0</v>
      </c>
      <c r="F23" s="128"/>
      <c r="G23" s="128">
        <v>0</v>
      </c>
      <c r="H23" s="128"/>
      <c r="I23" s="128">
        <v>-96548</v>
      </c>
      <c r="J23" s="128"/>
      <c r="K23" s="128">
        <v>0</v>
      </c>
      <c r="L23" s="128"/>
      <c r="M23" s="128">
        <v>0</v>
      </c>
      <c r="N23" s="128"/>
      <c r="O23" s="128">
        <f t="shared" si="0"/>
        <v>0</v>
      </c>
      <c r="P23" s="128"/>
      <c r="Q23" s="128">
        <f t="shared" si="1"/>
        <v>-96548</v>
      </c>
      <c r="R23" s="128"/>
      <c r="S23" s="128">
        <v>0</v>
      </c>
      <c r="T23" s="128"/>
      <c r="U23" s="128">
        <f t="shared" si="2"/>
        <v>-96548</v>
      </c>
    </row>
    <row r="24" spans="1:23" s="73" customFormat="1" ht="22.5" customHeight="1">
      <c r="A24" s="67" t="s">
        <v>215</v>
      </c>
      <c r="B24" s="75"/>
      <c r="C24" s="128">
        <v>0</v>
      </c>
      <c r="D24" s="128"/>
      <c r="E24" s="128">
        <v>0</v>
      </c>
      <c r="F24" s="128"/>
      <c r="G24" s="128">
        <v>0</v>
      </c>
      <c r="H24" s="128"/>
      <c r="I24" s="128">
        <v>0</v>
      </c>
      <c r="J24" s="128"/>
      <c r="K24" s="128">
        <v>0</v>
      </c>
      <c r="L24" s="128"/>
      <c r="M24" s="128">
        <v>0</v>
      </c>
      <c r="N24" s="128"/>
      <c r="O24" s="128">
        <f t="shared" si="0"/>
        <v>0</v>
      </c>
      <c r="P24" s="128"/>
      <c r="Q24" s="128">
        <f t="shared" si="1"/>
        <v>0</v>
      </c>
      <c r="R24" s="128"/>
      <c r="S24" s="128">
        <v>5072</v>
      </c>
      <c r="T24" s="128"/>
      <c r="U24" s="128">
        <f t="shared" si="2"/>
        <v>5072</v>
      </c>
    </row>
    <row r="25" spans="1:23" s="69" customFormat="1" ht="22.5" customHeight="1" thickBot="1">
      <c r="A25" s="75" t="s">
        <v>204</v>
      </c>
      <c r="B25" s="78"/>
      <c r="C25" s="131">
        <f>SUM(C19,C22:C24)</f>
        <v>743000</v>
      </c>
      <c r="D25" s="128"/>
      <c r="E25" s="131">
        <f>SUM(E19,E22:E24)</f>
        <v>823125</v>
      </c>
      <c r="F25" s="128"/>
      <c r="G25" s="131">
        <f>SUM(G19,G22:G24)</f>
        <v>74013</v>
      </c>
      <c r="H25" s="128"/>
      <c r="I25" s="131">
        <f>SUM(I19,I22:I24)</f>
        <v>101087</v>
      </c>
      <c r="J25" s="128"/>
      <c r="K25" s="131">
        <f>SUM(K19,K22:K24)</f>
        <v>582</v>
      </c>
      <c r="L25" s="128"/>
      <c r="M25" s="131">
        <f>SUM(M19,M22:M24)</f>
        <v>-48091</v>
      </c>
      <c r="N25" s="128"/>
      <c r="O25" s="131">
        <f>SUM(O19,O22:O24)</f>
        <v>-47509</v>
      </c>
      <c r="P25" s="128"/>
      <c r="Q25" s="131">
        <f>SUM(Q19,Q22:Q24)</f>
        <v>1693716</v>
      </c>
      <c r="R25" s="128"/>
      <c r="S25" s="131">
        <f>SUM(S19,S22:S24)</f>
        <v>12447</v>
      </c>
      <c r="T25" s="128"/>
      <c r="U25" s="131">
        <f>SUM(U19,U22:U24)</f>
        <v>1706163</v>
      </c>
    </row>
    <row r="26" spans="1:23" s="69" customFormat="1" ht="22.5" customHeight="1" thickTop="1">
      <c r="A26" s="78"/>
      <c r="B26" s="79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</row>
    <row r="27" spans="1:23" s="69" customFormat="1" ht="22.5" customHeight="1">
      <c r="A27" s="75" t="s">
        <v>130</v>
      </c>
      <c r="B27" s="79"/>
      <c r="C27" s="128">
        <v>743000</v>
      </c>
      <c r="D27" s="128"/>
      <c r="E27" s="128">
        <v>823125</v>
      </c>
      <c r="F27" s="128"/>
      <c r="G27" s="128">
        <v>74300</v>
      </c>
      <c r="H27" s="128"/>
      <c r="I27" s="128">
        <v>136224</v>
      </c>
      <c r="J27" s="128"/>
      <c r="K27" s="128">
        <v>1476</v>
      </c>
      <c r="L27" s="128"/>
      <c r="M27" s="128">
        <v>-49249</v>
      </c>
      <c r="N27" s="128"/>
      <c r="O27" s="128">
        <f t="shared" ref="O27:O32" si="3">SUM(K27:M27)</f>
        <v>-47773</v>
      </c>
      <c r="P27" s="128"/>
      <c r="Q27" s="128">
        <f t="shared" ref="Q27:Q32" si="4">SUM(C27:I27,O27)</f>
        <v>1728876</v>
      </c>
      <c r="R27" s="128"/>
      <c r="S27" s="128">
        <v>7537</v>
      </c>
      <c r="T27" s="128"/>
      <c r="U27" s="128">
        <f t="shared" ref="U27" si="5">SUM(Q27:S27)</f>
        <v>1736413</v>
      </c>
      <c r="W27" s="151"/>
    </row>
    <row r="28" spans="1:23" s="69" customFormat="1" ht="22.5" customHeight="1">
      <c r="A28" s="77" t="s">
        <v>131</v>
      </c>
      <c r="B28" s="75"/>
      <c r="C28" s="128">
        <v>0</v>
      </c>
      <c r="D28" s="128"/>
      <c r="E28" s="128">
        <v>0</v>
      </c>
      <c r="F28" s="128"/>
      <c r="G28" s="128">
        <v>0</v>
      </c>
      <c r="H28" s="128"/>
      <c r="I28" s="128">
        <f>'PL 9M'!D34</f>
        <v>-473</v>
      </c>
      <c r="J28" s="128"/>
      <c r="K28" s="128">
        <v>0</v>
      </c>
      <c r="L28" s="128"/>
      <c r="M28" s="128">
        <v>0</v>
      </c>
      <c r="N28" s="128"/>
      <c r="O28" s="128">
        <f t="shared" si="3"/>
        <v>0</v>
      </c>
      <c r="P28" s="128"/>
      <c r="Q28" s="128">
        <f t="shared" si="4"/>
        <v>-473</v>
      </c>
      <c r="R28" s="128"/>
      <c r="S28" s="128">
        <f>'PL 9M'!D35</f>
        <v>-15121</v>
      </c>
      <c r="T28" s="128"/>
      <c r="U28" s="128">
        <f t="shared" ref="U28:U30" si="6">SUM(Q28:S28)</f>
        <v>-15594</v>
      </c>
    </row>
    <row r="29" spans="1:23" s="74" customFormat="1" ht="22.5" customHeight="1">
      <c r="A29" s="77" t="s">
        <v>132</v>
      </c>
      <c r="B29" s="75"/>
      <c r="C29" s="130">
        <v>0</v>
      </c>
      <c r="D29" s="128"/>
      <c r="E29" s="130">
        <v>0</v>
      </c>
      <c r="F29" s="128"/>
      <c r="G29" s="130">
        <v>0</v>
      </c>
      <c r="H29" s="128"/>
      <c r="I29" s="130">
        <v>0</v>
      </c>
      <c r="J29" s="128"/>
      <c r="K29" s="130">
        <f>'PL 9M'!D38-'PL 9M'!D34</f>
        <v>-4280</v>
      </c>
      <c r="L29" s="128"/>
      <c r="M29" s="130">
        <v>0</v>
      </c>
      <c r="N29" s="128"/>
      <c r="O29" s="130">
        <f t="shared" si="3"/>
        <v>-4280</v>
      </c>
      <c r="P29" s="128"/>
      <c r="Q29" s="130">
        <f t="shared" si="4"/>
        <v>-4280</v>
      </c>
      <c r="R29" s="128"/>
      <c r="S29" s="130">
        <f>'PL 9M'!D39-'PL 9M'!D35</f>
        <v>-648</v>
      </c>
      <c r="T29" s="128"/>
      <c r="U29" s="130">
        <f t="shared" si="6"/>
        <v>-4928</v>
      </c>
    </row>
    <row r="30" spans="1:23" s="74" customFormat="1" ht="22.5" customHeight="1">
      <c r="A30" s="67" t="s">
        <v>133</v>
      </c>
      <c r="B30" s="67"/>
      <c r="C30" s="128">
        <f>SUM(C28:C29)</f>
        <v>0</v>
      </c>
      <c r="D30" s="128"/>
      <c r="E30" s="128">
        <f>SUM(E28:E29)</f>
        <v>0</v>
      </c>
      <c r="F30" s="128"/>
      <c r="G30" s="128">
        <f>SUM(G28:G29)</f>
        <v>0</v>
      </c>
      <c r="H30" s="128"/>
      <c r="I30" s="128">
        <f>SUM(I28:I29)</f>
        <v>-473</v>
      </c>
      <c r="J30" s="128"/>
      <c r="K30" s="128">
        <f>SUM(K28:K29)</f>
        <v>-4280</v>
      </c>
      <c r="L30" s="128"/>
      <c r="M30" s="128">
        <f>SUM(M28:M29)</f>
        <v>0</v>
      </c>
      <c r="N30" s="128"/>
      <c r="O30" s="128">
        <f t="shared" si="3"/>
        <v>-4280</v>
      </c>
      <c r="P30" s="128"/>
      <c r="Q30" s="128">
        <f t="shared" si="4"/>
        <v>-4753</v>
      </c>
      <c r="R30" s="128"/>
      <c r="S30" s="128">
        <f>SUM(S28:S29)</f>
        <v>-15769</v>
      </c>
      <c r="T30" s="128"/>
      <c r="U30" s="128">
        <f t="shared" si="6"/>
        <v>-20522</v>
      </c>
    </row>
    <row r="31" spans="1:23" s="73" customFormat="1" ht="22.5" customHeight="1">
      <c r="A31" s="67" t="s">
        <v>128</v>
      </c>
      <c r="B31" s="107" t="s">
        <v>129</v>
      </c>
      <c r="C31" s="128">
        <v>0</v>
      </c>
      <c r="D31" s="128"/>
      <c r="E31" s="128">
        <v>0</v>
      </c>
      <c r="F31" s="128"/>
      <c r="G31" s="128">
        <v>0</v>
      </c>
      <c r="H31" s="128"/>
      <c r="I31" s="128">
        <v>-133682</v>
      </c>
      <c r="J31" s="128"/>
      <c r="K31" s="128">
        <v>0</v>
      </c>
      <c r="L31" s="128"/>
      <c r="M31" s="128">
        <v>0</v>
      </c>
      <c r="N31" s="128"/>
      <c r="O31" s="128">
        <f t="shared" si="3"/>
        <v>0</v>
      </c>
      <c r="P31" s="128"/>
      <c r="Q31" s="128">
        <f t="shared" si="4"/>
        <v>-133682</v>
      </c>
      <c r="R31" s="128"/>
      <c r="S31" s="128">
        <v>0</v>
      </c>
      <c r="T31" s="128"/>
      <c r="U31" s="128">
        <f>SUM(Q31:S31)</f>
        <v>-133682</v>
      </c>
    </row>
    <row r="32" spans="1:23" s="73" customFormat="1" ht="22.5" customHeight="1">
      <c r="A32" s="67" t="s">
        <v>215</v>
      </c>
      <c r="B32" s="107"/>
      <c r="C32" s="128">
        <v>0</v>
      </c>
      <c r="D32" s="128"/>
      <c r="E32" s="128">
        <v>0</v>
      </c>
      <c r="F32" s="128"/>
      <c r="G32" s="128">
        <v>0</v>
      </c>
      <c r="H32" s="128"/>
      <c r="I32" s="128">
        <v>0</v>
      </c>
      <c r="J32" s="128"/>
      <c r="K32" s="128">
        <v>0</v>
      </c>
      <c r="L32" s="128"/>
      <c r="M32" s="128">
        <v>0</v>
      </c>
      <c r="N32" s="128"/>
      <c r="O32" s="128">
        <f t="shared" si="3"/>
        <v>0</v>
      </c>
      <c r="P32" s="128"/>
      <c r="Q32" s="128">
        <f t="shared" si="4"/>
        <v>0</v>
      </c>
      <c r="R32" s="128"/>
      <c r="S32" s="128">
        <v>6481</v>
      </c>
      <c r="T32" s="128"/>
      <c r="U32" s="128">
        <f>SUM(Q32:S32)</f>
        <v>6481</v>
      </c>
    </row>
    <row r="33" spans="1:21" s="69" customFormat="1" ht="22.5" customHeight="1" thickBot="1">
      <c r="A33" s="75" t="s">
        <v>205</v>
      </c>
      <c r="B33" s="75"/>
      <c r="C33" s="131">
        <f>SUM(C27,C30:C32)</f>
        <v>743000</v>
      </c>
      <c r="D33" s="128"/>
      <c r="E33" s="131">
        <f>SUM(E27,E30:E32)</f>
        <v>823125</v>
      </c>
      <c r="F33" s="128"/>
      <c r="G33" s="131">
        <f>SUM(G27,G30:G32)</f>
        <v>74300</v>
      </c>
      <c r="H33" s="128"/>
      <c r="I33" s="131">
        <f>SUM(I27,I30:I32)</f>
        <v>2069</v>
      </c>
      <c r="J33" s="128"/>
      <c r="K33" s="131">
        <f>SUM(K27,K30:K32)</f>
        <v>-2804</v>
      </c>
      <c r="L33" s="128"/>
      <c r="M33" s="131">
        <f>SUM(M27,M30:M32)</f>
        <v>-49249</v>
      </c>
      <c r="N33" s="128"/>
      <c r="O33" s="131">
        <f>SUM(O27,O30:O32)</f>
        <v>-52053</v>
      </c>
      <c r="P33" s="128"/>
      <c r="Q33" s="131">
        <f>SUM(Q27,Q30:Q32)</f>
        <v>1590441</v>
      </c>
      <c r="R33" s="128"/>
      <c r="S33" s="131">
        <f>SUM(S27,S30:S32)</f>
        <v>-1751</v>
      </c>
      <c r="T33" s="128"/>
      <c r="U33" s="131">
        <f>SUM(U27,U30:U32)</f>
        <v>1588690</v>
      </c>
    </row>
    <row r="34" spans="1:21" s="69" customFormat="1" ht="10.35" customHeight="1" thickTop="1">
      <c r="A34" s="75"/>
      <c r="B34" s="75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76"/>
      <c r="T34" s="2"/>
      <c r="U34" s="2"/>
    </row>
    <row r="35" spans="1:21" ht="22.5" customHeight="1">
      <c r="A35" s="5" t="s">
        <v>36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2"/>
      <c r="T35" s="76"/>
      <c r="U35" s="76"/>
    </row>
    <row r="36" spans="1:21" ht="22.5" customHeight="1"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2"/>
      <c r="T36" s="76"/>
      <c r="U36" s="76"/>
    </row>
    <row r="37" spans="1:21" ht="22.5" customHeight="1"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2"/>
      <c r="T37" s="76"/>
      <c r="U37" s="76"/>
    </row>
    <row r="38" spans="1:21" ht="22.5" customHeight="1"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2"/>
      <c r="T38" s="76"/>
      <c r="U38" s="76"/>
    </row>
    <row r="39" spans="1:21" ht="22.5" customHeight="1"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2"/>
      <c r="T39" s="76"/>
      <c r="U39" s="76"/>
    </row>
    <row r="40" spans="1:21" ht="22.5" customHeight="1"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2"/>
      <c r="T40" s="76"/>
      <c r="U40" s="76"/>
    </row>
    <row r="41" spans="1:21" ht="22.5" customHeight="1"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2"/>
      <c r="T41" s="76"/>
      <c r="U41" s="76"/>
    </row>
    <row r="42" spans="1:21" ht="22.5" customHeight="1"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2"/>
      <c r="T42" s="76"/>
      <c r="U42" s="76"/>
    </row>
    <row r="43" spans="1:21" ht="22.5" customHeight="1"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2"/>
      <c r="T43" s="76"/>
      <c r="U43" s="76"/>
    </row>
    <row r="44" spans="1:21" ht="22.5" customHeight="1">
      <c r="A44" s="67"/>
    </row>
  </sheetData>
  <mergeCells count="10">
    <mergeCell ref="C7:U7"/>
    <mergeCell ref="C8:Q8"/>
    <mergeCell ref="K9:O9"/>
    <mergeCell ref="G9:I9"/>
    <mergeCell ref="K10:M10"/>
    <mergeCell ref="A5:U5"/>
    <mergeCell ref="A1:U1"/>
    <mergeCell ref="A2:U2"/>
    <mergeCell ref="A3:U3"/>
    <mergeCell ref="A4:U4"/>
  </mergeCells>
  <pageMargins left="0.8" right="0.4" top="0.8" bottom="0.4" header="0.2" footer="0.2"/>
  <pageSetup paperSize="9" scale="60" firstPageNumber="6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zoomScaleNormal="100" zoomScaleSheetLayoutView="69" workbookViewId="0">
      <selection activeCell="F14" sqref="F14"/>
    </sheetView>
  </sheetViews>
  <sheetFormatPr defaultColWidth="12" defaultRowHeight="22.5" customHeight="1"/>
  <cols>
    <col min="1" max="1" width="70.5" style="6" customWidth="1"/>
    <col min="2" max="2" width="13" style="6" customWidth="1"/>
    <col min="3" max="3" width="1.5" style="80" customWidth="1"/>
    <col min="4" max="4" width="14.5" style="6" customWidth="1"/>
    <col min="5" max="5" width="1.5" style="6" customWidth="1"/>
    <col min="6" max="6" width="14.5" style="6" customWidth="1"/>
    <col min="7" max="7" width="1.5" style="6" customWidth="1"/>
    <col min="8" max="8" width="13" style="6" customWidth="1"/>
    <col min="9" max="9" width="1.5" style="6" customWidth="1"/>
    <col min="10" max="10" width="14.5" style="6" customWidth="1"/>
    <col min="11" max="11" width="1.5" style="6" customWidth="1"/>
    <col min="12" max="12" width="4.5" style="6" customWidth="1"/>
    <col min="13" max="13" width="12.5" style="6" customWidth="1"/>
    <col min="14" max="14" width="4.5" style="6" customWidth="1"/>
    <col min="15" max="15" width="1.5" style="6" customWidth="1"/>
    <col min="16" max="16" width="14.5" style="6" customWidth="1"/>
    <col min="17" max="17" width="0.5" style="6" customWidth="1"/>
    <col min="18" max="16384" width="12" style="6"/>
  </cols>
  <sheetData>
    <row r="1" spans="1:16" s="25" customFormat="1" ht="24.95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</row>
    <row r="2" spans="1:16" s="42" customFormat="1" ht="24.95" customHeight="1">
      <c r="A2" s="201" t="s">
        <v>134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</row>
    <row r="3" spans="1:16" s="42" customFormat="1" ht="24.95" customHeight="1">
      <c r="A3" s="201" t="s">
        <v>203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</row>
    <row r="4" spans="1:16" s="42" customFormat="1" ht="24.95" customHeight="1">
      <c r="A4" s="201" t="s">
        <v>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</row>
    <row r="5" spans="1:16" s="22" customFormat="1" ht="24.9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7" t="s">
        <v>2</v>
      </c>
    </row>
    <row r="6" spans="1:16" ht="11.1" customHeight="1"/>
    <row r="7" spans="1:16" s="70" customFormat="1" ht="22.5" customHeight="1">
      <c r="B7" s="71" t="s">
        <v>3</v>
      </c>
      <c r="D7" s="203" t="s">
        <v>5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</row>
    <row r="8" spans="1:16" s="70" customFormat="1" ht="22.5" customHeight="1">
      <c r="D8" s="73" t="s">
        <v>135</v>
      </c>
      <c r="E8" s="71"/>
      <c r="F8" s="73" t="s">
        <v>136</v>
      </c>
      <c r="G8" s="71"/>
      <c r="H8" s="206" t="s">
        <v>137</v>
      </c>
      <c r="I8" s="206"/>
      <c r="J8" s="206"/>
      <c r="K8" s="71"/>
      <c r="L8" s="71"/>
      <c r="M8" s="91" t="s">
        <v>114</v>
      </c>
      <c r="N8" s="91"/>
      <c r="O8" s="71"/>
      <c r="P8" s="73" t="s">
        <v>97</v>
      </c>
    </row>
    <row r="9" spans="1:16" s="70" customFormat="1" ht="22.5" customHeight="1">
      <c r="D9" s="73" t="s">
        <v>108</v>
      </c>
      <c r="E9" s="71"/>
      <c r="F9" s="71" t="s">
        <v>109</v>
      </c>
      <c r="G9" s="71"/>
      <c r="H9" s="73" t="s">
        <v>223</v>
      </c>
      <c r="I9" s="73"/>
      <c r="J9" s="73" t="s">
        <v>138</v>
      </c>
      <c r="K9" s="71"/>
      <c r="L9" s="83"/>
      <c r="M9" s="83" t="s">
        <v>139</v>
      </c>
      <c r="N9" s="83"/>
      <c r="O9" s="71"/>
      <c r="P9" s="73" t="s">
        <v>52</v>
      </c>
    </row>
    <row r="10" spans="1:16" s="70" customFormat="1" ht="22.5" customHeight="1">
      <c r="D10" s="73"/>
      <c r="E10" s="71"/>
      <c r="F10" s="71"/>
      <c r="G10" s="71"/>
      <c r="H10" s="71" t="s">
        <v>110</v>
      </c>
      <c r="I10" s="71"/>
      <c r="J10" s="71"/>
      <c r="K10" s="71"/>
      <c r="L10" s="84"/>
      <c r="M10" s="95" t="s">
        <v>216</v>
      </c>
      <c r="N10" s="95"/>
      <c r="O10" s="71"/>
      <c r="P10" s="71"/>
    </row>
    <row r="11" spans="1:16" s="70" customFormat="1" ht="22.5" customHeight="1">
      <c r="D11" s="72"/>
      <c r="E11" s="71"/>
      <c r="F11" s="71"/>
      <c r="G11" s="71"/>
      <c r="H11" s="71"/>
      <c r="I11" s="71"/>
      <c r="J11" s="71"/>
      <c r="K11" s="71"/>
      <c r="L11" s="71"/>
      <c r="M11" s="91" t="s">
        <v>140</v>
      </c>
      <c r="N11" s="91"/>
      <c r="O11" s="71"/>
      <c r="P11" s="71"/>
    </row>
    <row r="12" spans="1:16" s="70" customFormat="1" ht="22.5" customHeight="1">
      <c r="A12" s="67"/>
      <c r="B12" s="67"/>
      <c r="C12" s="92"/>
      <c r="D12" s="72"/>
      <c r="E12" s="73"/>
      <c r="F12" s="72"/>
      <c r="G12" s="73"/>
      <c r="H12" s="72"/>
      <c r="I12" s="72"/>
      <c r="J12" s="72"/>
      <c r="K12" s="73"/>
      <c r="L12" s="73"/>
      <c r="M12" s="93" t="s">
        <v>141</v>
      </c>
      <c r="N12" s="93"/>
      <c r="O12" s="73"/>
      <c r="P12" s="72"/>
    </row>
    <row r="13" spans="1:16" s="70" customFormat="1" ht="22.5" customHeight="1">
      <c r="A13" s="67"/>
      <c r="B13" s="67"/>
      <c r="C13" s="92"/>
      <c r="D13" s="72"/>
      <c r="E13" s="73"/>
      <c r="F13" s="72"/>
      <c r="G13" s="73"/>
      <c r="H13" s="72"/>
      <c r="I13" s="72"/>
      <c r="J13" s="72"/>
      <c r="K13" s="73"/>
      <c r="L13" s="73"/>
      <c r="M13" s="93" t="s">
        <v>142</v>
      </c>
      <c r="N13" s="91"/>
      <c r="O13" s="73"/>
      <c r="P13" s="72"/>
    </row>
    <row r="14" spans="1:16" s="70" customFormat="1" ht="22.5" customHeight="1">
      <c r="A14" s="67"/>
      <c r="B14" s="67"/>
      <c r="C14" s="92"/>
      <c r="E14" s="68"/>
      <c r="G14" s="68"/>
      <c r="K14" s="68"/>
      <c r="L14" s="68"/>
      <c r="M14" s="91" t="s">
        <v>143</v>
      </c>
      <c r="N14" s="91"/>
      <c r="O14" s="68"/>
    </row>
    <row r="15" spans="1:16" s="70" customFormat="1" ht="22.5" customHeight="1">
      <c r="A15" s="75" t="s">
        <v>127</v>
      </c>
      <c r="B15" s="75"/>
      <c r="C15" s="69"/>
      <c r="D15" s="108">
        <v>743000</v>
      </c>
      <c r="E15" s="108"/>
      <c r="F15" s="108">
        <v>823125</v>
      </c>
      <c r="G15" s="108"/>
      <c r="H15" s="108">
        <v>74013</v>
      </c>
      <c r="I15" s="108"/>
      <c r="J15" s="108">
        <v>98911</v>
      </c>
      <c r="K15" s="108"/>
      <c r="L15" s="108"/>
      <c r="M15" s="108">
        <v>-48091</v>
      </c>
      <c r="N15" s="108"/>
      <c r="O15" s="108"/>
      <c r="P15" s="108">
        <f>SUM(D15:M15)</f>
        <v>1690958</v>
      </c>
    </row>
    <row r="16" spans="1:16" s="70" customFormat="1" ht="22.5" customHeight="1">
      <c r="A16" s="77" t="s">
        <v>144</v>
      </c>
      <c r="B16" s="75"/>
      <c r="C16" s="69"/>
      <c r="D16" s="127">
        <v>0</v>
      </c>
      <c r="E16" s="127"/>
      <c r="F16" s="127">
        <v>0</v>
      </c>
      <c r="G16" s="127"/>
      <c r="H16" s="127">
        <v>0</v>
      </c>
      <c r="I16" s="108"/>
      <c r="J16" s="108">
        <f>'PL 9M'!J31</f>
        <v>114116</v>
      </c>
      <c r="K16" s="108"/>
      <c r="L16" s="108"/>
      <c r="M16" s="127">
        <v>0</v>
      </c>
      <c r="N16" s="108"/>
      <c r="O16" s="108"/>
      <c r="P16" s="108">
        <f>SUM(D16:M16)</f>
        <v>114116</v>
      </c>
    </row>
    <row r="17" spans="1:18" s="70" customFormat="1" ht="22.5" customHeight="1">
      <c r="A17" s="77" t="s">
        <v>128</v>
      </c>
      <c r="B17" s="107" t="s">
        <v>129</v>
      </c>
      <c r="C17" s="69"/>
      <c r="D17" s="127">
        <v>0</v>
      </c>
      <c r="E17" s="127"/>
      <c r="F17" s="127">
        <v>0</v>
      </c>
      <c r="G17" s="127"/>
      <c r="H17" s="127">
        <v>0</v>
      </c>
      <c r="I17" s="108"/>
      <c r="J17" s="108">
        <v>-96548</v>
      </c>
      <c r="K17" s="108"/>
      <c r="L17" s="108"/>
      <c r="M17" s="127">
        <v>0</v>
      </c>
      <c r="N17" s="108"/>
      <c r="O17" s="108"/>
      <c r="P17" s="108">
        <f>SUM(D17:M17)</f>
        <v>-96548</v>
      </c>
    </row>
    <row r="18" spans="1:18" s="70" customFormat="1" ht="22.5" customHeight="1" thickBot="1">
      <c r="A18" s="75" t="s">
        <v>204</v>
      </c>
      <c r="B18" s="75"/>
      <c r="C18" s="69"/>
      <c r="D18" s="109">
        <f>SUM(D15:D17)</f>
        <v>743000</v>
      </c>
      <c r="E18" s="108"/>
      <c r="F18" s="109">
        <f>SUM(F15:F17)</f>
        <v>823125</v>
      </c>
      <c r="G18" s="108"/>
      <c r="H18" s="109">
        <f>SUM(H15:H17)</f>
        <v>74013</v>
      </c>
      <c r="I18" s="108"/>
      <c r="J18" s="109">
        <f>SUM(J15:J17)</f>
        <v>116479</v>
      </c>
      <c r="K18" s="108"/>
      <c r="L18" s="108"/>
      <c r="M18" s="109">
        <f>SUM(M15:M17)</f>
        <v>-48091</v>
      </c>
      <c r="N18" s="108"/>
      <c r="O18" s="108"/>
      <c r="P18" s="109">
        <f>SUM(P15:P17)</f>
        <v>1708526</v>
      </c>
    </row>
    <row r="19" spans="1:18" s="70" customFormat="1" ht="22.5" customHeight="1" thickTop="1">
      <c r="A19" s="75"/>
      <c r="B19" s="75"/>
      <c r="C19" s="69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</row>
    <row r="20" spans="1:18" s="70" customFormat="1" ht="22.5" customHeight="1">
      <c r="A20" s="75" t="s">
        <v>130</v>
      </c>
      <c r="B20" s="75"/>
      <c r="C20" s="69"/>
      <c r="D20" s="108">
        <v>743000</v>
      </c>
      <c r="E20" s="108"/>
      <c r="F20" s="108">
        <v>823125</v>
      </c>
      <c r="G20" s="108"/>
      <c r="H20" s="108">
        <v>74300</v>
      </c>
      <c r="I20" s="108"/>
      <c r="J20" s="108">
        <v>140958</v>
      </c>
      <c r="K20" s="108"/>
      <c r="L20" s="108"/>
      <c r="M20" s="108">
        <v>-49249</v>
      </c>
      <c r="N20" s="108"/>
      <c r="O20" s="108"/>
      <c r="P20" s="108">
        <f>SUM(D20:M20)</f>
        <v>1732134</v>
      </c>
      <c r="R20" s="152"/>
    </row>
    <row r="21" spans="1:18" s="70" customFormat="1" ht="22.5" customHeight="1">
      <c r="A21" s="77" t="s">
        <v>133</v>
      </c>
      <c r="B21" s="75"/>
      <c r="C21" s="94"/>
      <c r="D21" s="127">
        <v>0</v>
      </c>
      <c r="E21" s="108"/>
      <c r="F21" s="127">
        <v>0</v>
      </c>
      <c r="G21" s="108"/>
      <c r="H21" s="127">
        <v>0</v>
      </c>
      <c r="I21" s="108"/>
      <c r="J21" s="108">
        <f>'PL 9M'!H31</f>
        <v>-2851</v>
      </c>
      <c r="K21" s="108"/>
      <c r="L21" s="108"/>
      <c r="M21" s="127">
        <v>0</v>
      </c>
      <c r="N21" s="108"/>
      <c r="O21" s="108"/>
      <c r="P21" s="108">
        <f>SUM(D21:M21)</f>
        <v>-2851</v>
      </c>
    </row>
    <row r="22" spans="1:18" s="70" customFormat="1" ht="22.5" customHeight="1">
      <c r="A22" s="77" t="s">
        <v>128</v>
      </c>
      <c r="B22" s="107" t="s">
        <v>129</v>
      </c>
      <c r="C22" s="94"/>
      <c r="D22" s="127">
        <v>0</v>
      </c>
      <c r="E22" s="108"/>
      <c r="F22" s="127">
        <v>0</v>
      </c>
      <c r="G22" s="108"/>
      <c r="H22" s="127">
        <v>0</v>
      </c>
      <c r="I22" s="108"/>
      <c r="J22" s="108">
        <f>conso!I31</f>
        <v>-133682</v>
      </c>
      <c r="K22" s="108"/>
      <c r="L22" s="108"/>
      <c r="M22" s="127">
        <v>0</v>
      </c>
      <c r="N22" s="108"/>
      <c r="O22" s="108"/>
      <c r="P22" s="108">
        <f>SUM(D22:M22)</f>
        <v>-133682</v>
      </c>
    </row>
    <row r="23" spans="1:18" s="70" customFormat="1" ht="22.5" customHeight="1" thickBot="1">
      <c r="A23" s="75" t="s">
        <v>205</v>
      </c>
      <c r="B23" s="75"/>
      <c r="C23" s="68"/>
      <c r="D23" s="109">
        <f>SUM(D20:D22)</f>
        <v>743000</v>
      </c>
      <c r="E23" s="108"/>
      <c r="F23" s="109">
        <f>SUM(F20:F22)</f>
        <v>823125</v>
      </c>
      <c r="G23" s="108"/>
      <c r="H23" s="109">
        <f>SUM(H20:H22)</f>
        <v>74300</v>
      </c>
      <c r="I23" s="108"/>
      <c r="J23" s="109">
        <f>SUM(J20:J22)</f>
        <v>4425</v>
      </c>
      <c r="K23" s="108"/>
      <c r="L23" s="108"/>
      <c r="M23" s="109">
        <f>SUM(M20:M22)</f>
        <v>-49249</v>
      </c>
      <c r="N23" s="108"/>
      <c r="O23" s="108"/>
      <c r="P23" s="109">
        <f>SUM(P20:P22)</f>
        <v>1595601</v>
      </c>
    </row>
    <row r="24" spans="1:18" s="70" customFormat="1" ht="22.5" customHeight="1" thickTop="1">
      <c r="A24" s="75"/>
      <c r="B24" s="75"/>
      <c r="C24" s="68"/>
      <c r="D24" s="108"/>
      <c r="E24" s="108"/>
      <c r="F24" s="108"/>
      <c r="G24" s="108"/>
      <c r="H24" s="161"/>
      <c r="I24" s="108"/>
      <c r="J24" s="108"/>
      <c r="K24" s="108"/>
      <c r="L24" s="108"/>
      <c r="M24" s="108"/>
      <c r="N24" s="108"/>
      <c r="O24" s="108"/>
      <c r="P24" s="127"/>
    </row>
    <row r="25" spans="1:18" s="70" customFormat="1" ht="22.5" customHeight="1">
      <c r="A25" s="75"/>
      <c r="B25" s="75"/>
      <c r="C25" s="6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27"/>
    </row>
    <row r="26" spans="1:18" ht="22.5" customHeight="1">
      <c r="A26" s="7"/>
      <c r="B26" s="7"/>
      <c r="C26" s="81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8" ht="22.5" customHeight="1">
      <c r="B27" s="7"/>
      <c r="C27" s="81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32" spans="1:18" ht="22.5" customHeight="1">
      <c r="A32" s="61" t="s">
        <v>36</v>
      </c>
    </row>
  </sheetData>
  <mergeCells count="6">
    <mergeCell ref="D7:P7"/>
    <mergeCell ref="H8:J8"/>
    <mergeCell ref="A1:P1"/>
    <mergeCell ref="A2:P2"/>
    <mergeCell ref="A3:P3"/>
    <mergeCell ref="A4:P4"/>
  </mergeCells>
  <pageMargins left="0.8" right="0.4" top="0.8" bottom="0.4" header="0.2" footer="0.2"/>
  <pageSetup paperSize="9" scale="70" firstPageNumber="7" fitToWidth="0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1"/>
  <sheetViews>
    <sheetView tabSelected="1" zoomScale="90" zoomScaleNormal="90" zoomScaleSheetLayoutView="85" zoomScalePageLayoutView="85" workbookViewId="0">
      <selection activeCell="A44" sqref="A44"/>
    </sheetView>
  </sheetViews>
  <sheetFormatPr defaultColWidth="10.5" defaultRowHeight="21.75"/>
  <cols>
    <col min="1" max="1" width="57.625" style="6" customWidth="1"/>
    <col min="2" max="2" width="7.5" style="6" customWidth="1"/>
    <col min="3" max="3" width="0.75" style="6" customWidth="1"/>
    <col min="4" max="4" width="13.5" style="6" customWidth="1"/>
    <col min="5" max="5" width="1.5" style="6" customWidth="1"/>
    <col min="6" max="6" width="13.5" style="6" customWidth="1"/>
    <col min="7" max="7" width="1.5" style="6" customWidth="1"/>
    <col min="8" max="8" width="13.5" style="6" customWidth="1"/>
    <col min="9" max="9" width="1.5" style="6" customWidth="1"/>
    <col min="10" max="10" width="13.5" style="6" customWidth="1"/>
    <col min="11" max="11" width="1" style="6" customWidth="1"/>
    <col min="12" max="16384" width="10.5" style="6"/>
  </cols>
  <sheetData>
    <row r="1" spans="1:31" s="42" customFormat="1" ht="26.25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31" s="42" customFormat="1" ht="26.25">
      <c r="A2" s="201" t="s">
        <v>145</v>
      </c>
      <c r="B2" s="201"/>
      <c r="C2" s="201"/>
      <c r="D2" s="201"/>
      <c r="E2" s="201"/>
      <c r="F2" s="201"/>
      <c r="G2" s="201"/>
      <c r="H2" s="201"/>
      <c r="I2" s="201"/>
      <c r="J2" s="201"/>
      <c r="M2" s="5"/>
      <c r="N2" s="5"/>
      <c r="O2" s="5"/>
      <c r="P2" s="5"/>
      <c r="Q2" s="5"/>
      <c r="R2" s="5"/>
      <c r="S2" s="5"/>
      <c r="T2" s="5"/>
    </row>
    <row r="3" spans="1:31" s="42" customFormat="1" ht="26.25">
      <c r="A3" s="201" t="s">
        <v>203</v>
      </c>
      <c r="B3" s="201"/>
      <c r="C3" s="201"/>
      <c r="D3" s="201"/>
      <c r="E3" s="201"/>
      <c r="F3" s="201"/>
      <c r="G3" s="201"/>
      <c r="H3" s="201"/>
      <c r="I3" s="201"/>
      <c r="J3" s="201"/>
      <c r="M3" s="5"/>
      <c r="N3" s="5"/>
      <c r="O3" s="5"/>
      <c r="P3" s="5"/>
      <c r="Q3" s="5"/>
      <c r="R3" s="5"/>
      <c r="S3" s="5"/>
      <c r="T3" s="5"/>
    </row>
    <row r="4" spans="1:31" s="42" customFormat="1" ht="26.25">
      <c r="A4" s="199" t="s">
        <v>8</v>
      </c>
      <c r="B4" s="199"/>
      <c r="C4" s="199"/>
      <c r="D4" s="199"/>
      <c r="E4" s="199"/>
      <c r="F4" s="199"/>
      <c r="G4" s="199"/>
      <c r="H4" s="199"/>
      <c r="I4" s="199"/>
      <c r="J4" s="199"/>
      <c r="M4" s="5"/>
      <c r="N4" s="5"/>
      <c r="O4" s="5"/>
      <c r="P4" s="5"/>
      <c r="Q4" s="5"/>
      <c r="R4" s="5"/>
      <c r="S4" s="5"/>
      <c r="T4" s="5"/>
    </row>
    <row r="5" spans="1:31" s="5" customFormat="1" ht="23.25">
      <c r="A5" s="88"/>
      <c r="B5" s="88"/>
      <c r="C5" s="88"/>
      <c r="D5" s="88"/>
      <c r="E5" s="88"/>
      <c r="F5" s="88"/>
      <c r="G5" s="88"/>
      <c r="H5" s="88"/>
      <c r="I5" s="88"/>
      <c r="J5" s="87" t="s">
        <v>2</v>
      </c>
    </row>
    <row r="6" spans="1:31" ht="9" customHeight="1">
      <c r="A6" s="154"/>
      <c r="B6" s="154"/>
      <c r="C6" s="154"/>
      <c r="D6" s="154"/>
      <c r="E6" s="154"/>
      <c r="F6" s="154"/>
      <c r="G6" s="154"/>
      <c r="H6" s="154"/>
      <c r="I6" s="154"/>
      <c r="J6" s="155"/>
      <c r="M6" s="5"/>
      <c r="N6" s="5"/>
      <c r="O6" s="5"/>
      <c r="P6" s="5"/>
      <c r="Q6" s="5"/>
      <c r="R6" s="5"/>
      <c r="S6" s="5"/>
      <c r="T6" s="5"/>
    </row>
    <row r="7" spans="1:31" s="26" customFormat="1" ht="21.6" customHeight="1">
      <c r="B7" s="28" t="s">
        <v>3</v>
      </c>
      <c r="D7" s="28"/>
      <c r="E7" s="28" t="s">
        <v>4</v>
      </c>
      <c r="F7" s="28"/>
      <c r="G7" s="22"/>
      <c r="H7" s="22"/>
      <c r="I7" s="28" t="s">
        <v>5</v>
      </c>
      <c r="J7" s="22"/>
      <c r="M7" s="5"/>
      <c r="N7" s="5"/>
      <c r="O7" s="5"/>
      <c r="P7" s="5"/>
      <c r="Q7" s="5"/>
      <c r="R7" s="5"/>
      <c r="S7" s="5"/>
      <c r="T7" s="5"/>
    </row>
    <row r="8" spans="1:31" s="26" customFormat="1" ht="21.6" customHeight="1">
      <c r="B8" s="144"/>
      <c r="D8" s="52" t="s">
        <v>67</v>
      </c>
      <c r="E8" s="53"/>
      <c r="F8" s="52" t="s">
        <v>68</v>
      </c>
      <c r="G8" s="54"/>
      <c r="H8" s="52" t="s">
        <v>67</v>
      </c>
      <c r="I8" s="53"/>
      <c r="J8" s="52" t="s">
        <v>68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31" s="5" customFormat="1" ht="21.6" customHeight="1">
      <c r="A9" s="22" t="s">
        <v>146</v>
      </c>
      <c r="F9" s="26"/>
      <c r="G9" s="144"/>
      <c r="H9" s="144"/>
      <c r="J9" s="26"/>
    </row>
    <row r="10" spans="1:31" s="5" customFormat="1" ht="21.6" customHeight="1">
      <c r="A10" s="171" t="s">
        <v>85</v>
      </c>
      <c r="B10" s="171"/>
      <c r="C10" s="171"/>
      <c r="D10" s="99">
        <f>'PL 9M'!D25</f>
        <v>-15594</v>
      </c>
      <c r="E10" s="165"/>
      <c r="F10" s="99">
        <f>'PL 9M'!F25</f>
        <v>94076</v>
      </c>
      <c r="G10" s="165"/>
      <c r="H10" s="99">
        <f>'PL 9M'!H25</f>
        <v>-2851</v>
      </c>
      <c r="I10" s="164"/>
      <c r="J10" s="99">
        <f>'PL 9M'!J25</f>
        <v>114116</v>
      </c>
    </row>
    <row r="11" spans="1:31" s="5" customFormat="1" ht="21.6" customHeight="1">
      <c r="A11" s="172" t="s">
        <v>148</v>
      </c>
      <c r="B11" s="171"/>
      <c r="C11" s="171"/>
      <c r="D11" s="99"/>
      <c r="E11" s="165"/>
      <c r="F11" s="99"/>
      <c r="G11" s="165"/>
      <c r="H11" s="99"/>
      <c r="I11" s="164"/>
      <c r="J11" s="99"/>
    </row>
    <row r="12" spans="1:31" s="5" customFormat="1" ht="21.6" customHeight="1">
      <c r="A12" s="173" t="s">
        <v>206</v>
      </c>
      <c r="B12" s="171"/>
      <c r="C12" s="171"/>
      <c r="D12" s="99">
        <f>-'PL 9M'!D24</f>
        <v>4104</v>
      </c>
      <c r="E12" s="165"/>
      <c r="F12" s="99">
        <f>-'PL 9M'!F24</f>
        <v>28788</v>
      </c>
      <c r="G12" s="165"/>
      <c r="H12" s="99">
        <f>-'PL 9M'!H24</f>
        <v>4220</v>
      </c>
      <c r="I12" s="164"/>
      <c r="J12" s="99">
        <f>-'PL 9M'!J24</f>
        <v>28312</v>
      </c>
    </row>
    <row r="13" spans="1:31" s="5" customFormat="1" ht="21.6" customHeight="1">
      <c r="A13" s="173" t="s">
        <v>149</v>
      </c>
      <c r="B13" s="171"/>
      <c r="C13" s="171"/>
      <c r="D13" s="100">
        <f>103756+434</f>
        <v>104190</v>
      </c>
      <c r="E13" s="164"/>
      <c r="F13" s="100">
        <v>103280</v>
      </c>
      <c r="G13" s="164"/>
      <c r="H13" s="100">
        <v>100112</v>
      </c>
      <c r="I13" s="164"/>
      <c r="J13" s="100">
        <v>96962</v>
      </c>
    </row>
    <row r="14" spans="1:31" s="5" customFormat="1" ht="21.6" customHeight="1">
      <c r="A14" s="173" t="s">
        <v>150</v>
      </c>
      <c r="B14" s="174" t="s">
        <v>79</v>
      </c>
      <c r="C14" s="171"/>
      <c r="D14" s="100">
        <v>10681</v>
      </c>
      <c r="E14" s="165"/>
      <c r="F14" s="90">
        <v>0</v>
      </c>
      <c r="G14" s="175"/>
      <c r="H14" s="90">
        <v>0</v>
      </c>
      <c r="I14" s="175"/>
      <c r="J14" s="90">
        <v>0</v>
      </c>
    </row>
    <row r="15" spans="1:31" s="5" customFormat="1" ht="21.6" customHeight="1">
      <c r="A15" s="173" t="s">
        <v>217</v>
      </c>
      <c r="B15" s="171"/>
      <c r="C15" s="171"/>
      <c r="D15" s="100">
        <v>-3143</v>
      </c>
      <c r="E15" s="165"/>
      <c r="F15" s="100">
        <v>83</v>
      </c>
      <c r="G15" s="165"/>
      <c r="H15" s="100">
        <v>-3143</v>
      </c>
      <c r="I15" s="165"/>
      <c r="J15" s="100">
        <v>83</v>
      </c>
    </row>
    <row r="16" spans="1:31" s="5" customFormat="1" ht="21.6" customHeight="1">
      <c r="A16" s="173" t="s">
        <v>212</v>
      </c>
      <c r="B16" s="171"/>
      <c r="C16" s="171"/>
      <c r="D16" s="100">
        <v>2821</v>
      </c>
      <c r="E16" s="165"/>
      <c r="F16" s="100">
        <v>-103</v>
      </c>
      <c r="G16" s="165"/>
      <c r="H16" s="100">
        <v>2821</v>
      </c>
      <c r="I16" s="165"/>
      <c r="J16" s="100">
        <v>-103</v>
      </c>
    </row>
    <row r="17" spans="1:10" s="5" customFormat="1" ht="21.6" customHeight="1">
      <c r="A17" s="176" t="s">
        <v>151</v>
      </c>
      <c r="B17" s="171"/>
      <c r="C17" s="171"/>
      <c r="D17" s="100">
        <v>6103</v>
      </c>
      <c r="E17" s="165"/>
      <c r="F17" s="100">
        <v>-2757</v>
      </c>
      <c r="G17" s="165"/>
      <c r="H17" s="100">
        <v>3171</v>
      </c>
      <c r="I17" s="165"/>
      <c r="J17" s="100">
        <v>-2757</v>
      </c>
    </row>
    <row r="18" spans="1:10" s="5" customFormat="1" ht="21.6" customHeight="1">
      <c r="A18" s="173" t="s">
        <v>152</v>
      </c>
      <c r="B18" s="171"/>
      <c r="C18" s="171"/>
      <c r="D18" s="100">
        <v>-165</v>
      </c>
      <c r="E18" s="165"/>
      <c r="F18" s="100">
        <v>-702</v>
      </c>
      <c r="G18" s="165"/>
      <c r="H18" s="100">
        <v>-165</v>
      </c>
      <c r="I18" s="165"/>
      <c r="J18" s="100">
        <v>-702</v>
      </c>
    </row>
    <row r="19" spans="1:10" s="5" customFormat="1" ht="21.6" customHeight="1">
      <c r="A19" s="173" t="s">
        <v>153</v>
      </c>
      <c r="B19" s="174" t="s">
        <v>79</v>
      </c>
      <c r="C19" s="171"/>
      <c r="D19" s="90">
        <v>0</v>
      </c>
      <c r="E19" s="165"/>
      <c r="F19" s="90">
        <v>0</v>
      </c>
      <c r="G19" s="90"/>
      <c r="H19" s="100">
        <f>6000+9165</f>
        <v>15165</v>
      </c>
      <c r="I19" s="90"/>
      <c r="J19" s="90">
        <v>0</v>
      </c>
    </row>
    <row r="20" spans="1:10" s="5" customFormat="1" ht="21.6" customHeight="1">
      <c r="A20" s="173" t="s">
        <v>221</v>
      </c>
      <c r="B20" s="174" t="s">
        <v>79</v>
      </c>
      <c r="C20" s="171"/>
      <c r="D20" s="90">
        <v>0</v>
      </c>
      <c r="E20" s="165"/>
      <c r="F20" s="90">
        <v>0</v>
      </c>
      <c r="G20" s="90"/>
      <c r="H20" s="100">
        <f>6600</f>
        <v>6600</v>
      </c>
      <c r="I20" s="90"/>
      <c r="J20" s="90">
        <v>0</v>
      </c>
    </row>
    <row r="21" spans="1:10" s="5" customFormat="1" ht="21.6" customHeight="1">
      <c r="A21" s="173" t="s">
        <v>154</v>
      </c>
      <c r="B21" s="171"/>
      <c r="C21" s="171"/>
      <c r="D21" s="100">
        <v>3129</v>
      </c>
      <c r="E21" s="165"/>
      <c r="F21" s="90">
        <v>1147</v>
      </c>
      <c r="G21" s="90"/>
      <c r="H21" s="90">
        <v>0</v>
      </c>
      <c r="I21" s="90"/>
      <c r="J21" s="90">
        <v>0</v>
      </c>
    </row>
    <row r="22" spans="1:10" s="5" customFormat="1" ht="21.6" customHeight="1">
      <c r="A22" s="177" t="s">
        <v>155</v>
      </c>
      <c r="B22" s="171"/>
      <c r="C22" s="171"/>
      <c r="D22" s="100">
        <v>3051</v>
      </c>
      <c r="E22" s="165"/>
      <c r="F22" s="100">
        <v>3335</v>
      </c>
      <c r="G22" s="165"/>
      <c r="H22" s="100">
        <v>3051</v>
      </c>
      <c r="I22" s="165"/>
      <c r="J22" s="100">
        <v>3335</v>
      </c>
    </row>
    <row r="23" spans="1:10" s="5" customFormat="1" ht="21.6" customHeight="1">
      <c r="A23" s="177" t="s">
        <v>156</v>
      </c>
      <c r="B23" s="171"/>
      <c r="C23" s="171"/>
      <c r="D23" s="100">
        <v>-108</v>
      </c>
      <c r="E23" s="165"/>
      <c r="F23" s="100">
        <v>4275</v>
      </c>
      <c r="G23" s="165"/>
      <c r="H23" s="99">
        <v>1069</v>
      </c>
      <c r="I23" s="165"/>
      <c r="J23" s="99">
        <v>6048</v>
      </c>
    </row>
    <row r="24" spans="1:10" s="5" customFormat="1" ht="21.6" customHeight="1">
      <c r="A24" s="177" t="s">
        <v>157</v>
      </c>
      <c r="B24" s="174" t="s">
        <v>79</v>
      </c>
      <c r="C24" s="171"/>
      <c r="D24" s="100">
        <v>1192</v>
      </c>
      <c r="E24" s="165"/>
      <c r="F24" s="90">
        <v>0</v>
      </c>
      <c r="G24" s="165"/>
      <c r="H24" s="100">
        <v>1192</v>
      </c>
      <c r="I24" s="165"/>
      <c r="J24" s="90">
        <v>0</v>
      </c>
    </row>
    <row r="25" spans="1:10" s="5" customFormat="1" ht="21.6" customHeight="1">
      <c r="A25" s="177" t="s">
        <v>158</v>
      </c>
      <c r="B25" s="171"/>
      <c r="C25" s="171"/>
      <c r="D25" s="165"/>
      <c r="E25" s="165"/>
      <c r="F25" s="165"/>
      <c r="G25" s="165"/>
      <c r="H25" s="165"/>
      <c r="I25" s="165"/>
      <c r="J25" s="165"/>
    </row>
    <row r="26" spans="1:10" s="5" customFormat="1" ht="21.6" customHeight="1">
      <c r="A26" s="177" t="s">
        <v>159</v>
      </c>
      <c r="B26" s="171"/>
      <c r="C26" s="171"/>
      <c r="D26" s="100">
        <v>5883</v>
      </c>
      <c r="E26" s="165"/>
      <c r="F26" s="90">
        <v>-78421</v>
      </c>
      <c r="G26" s="165"/>
      <c r="H26" s="100">
        <v>5883</v>
      </c>
      <c r="I26" s="165"/>
      <c r="J26" s="100">
        <v>-78421</v>
      </c>
    </row>
    <row r="27" spans="1:10" s="5" customFormat="1" ht="21.6" customHeight="1">
      <c r="A27" s="177" t="s">
        <v>160</v>
      </c>
      <c r="B27" s="171"/>
      <c r="C27" s="171"/>
      <c r="D27" s="90">
        <v>0</v>
      </c>
      <c r="E27" s="165"/>
      <c r="F27" s="100">
        <v>-31480</v>
      </c>
      <c r="G27" s="165"/>
      <c r="H27" s="90">
        <v>0</v>
      </c>
      <c r="I27" s="165"/>
      <c r="J27" s="100">
        <v>-31480</v>
      </c>
    </row>
    <row r="28" spans="1:10" s="5" customFormat="1" ht="21.6" customHeight="1">
      <c r="A28" s="177" t="s">
        <v>161</v>
      </c>
      <c r="B28" s="174" t="s">
        <v>72</v>
      </c>
      <c r="C28" s="171"/>
      <c r="D28" s="100">
        <v>-3982</v>
      </c>
      <c r="E28" s="165"/>
      <c r="F28" s="100">
        <v>-6007</v>
      </c>
      <c r="G28" s="165"/>
      <c r="H28" s="100">
        <v>-3982</v>
      </c>
      <c r="I28" s="165"/>
      <c r="J28" s="100">
        <v>-6007</v>
      </c>
    </row>
    <row r="29" spans="1:10" s="5" customFormat="1" ht="21.6" customHeight="1">
      <c r="A29" s="177" t="s">
        <v>162</v>
      </c>
      <c r="B29" s="174" t="s">
        <v>72</v>
      </c>
      <c r="C29" s="171"/>
      <c r="D29" s="100">
        <v>-4636</v>
      </c>
      <c r="E29" s="165"/>
      <c r="F29" s="100">
        <v>-3642</v>
      </c>
      <c r="G29" s="165"/>
      <c r="H29" s="100">
        <v>-5939</v>
      </c>
      <c r="I29" s="165"/>
      <c r="J29" s="100">
        <v>-5719</v>
      </c>
    </row>
    <row r="30" spans="1:10" s="5" customFormat="1" ht="21.6" customHeight="1">
      <c r="A30" s="173" t="s">
        <v>163</v>
      </c>
      <c r="B30" s="171"/>
      <c r="C30" s="171"/>
      <c r="D30" s="101">
        <v>20616</v>
      </c>
      <c r="E30" s="165"/>
      <c r="F30" s="101">
        <v>18289</v>
      </c>
      <c r="G30" s="165"/>
      <c r="H30" s="101">
        <v>20616</v>
      </c>
      <c r="I30" s="165"/>
      <c r="J30" s="101">
        <v>18232</v>
      </c>
    </row>
    <row r="31" spans="1:10" s="5" customFormat="1" ht="21.6" customHeight="1">
      <c r="A31" s="172"/>
      <c r="B31" s="171"/>
      <c r="C31" s="171"/>
      <c r="D31" s="99">
        <f>SUM(D10:D30)</f>
        <v>134142</v>
      </c>
      <c r="E31" s="164"/>
      <c r="F31" s="99">
        <f>SUM(F10:F30)</f>
        <v>130161</v>
      </c>
      <c r="G31" s="164"/>
      <c r="H31" s="99">
        <f>SUM(H10:H30)</f>
        <v>147820</v>
      </c>
      <c r="I31" s="164"/>
      <c r="J31" s="99">
        <f>SUM(J10:J30)</f>
        <v>141899</v>
      </c>
    </row>
    <row r="32" spans="1:10" s="5" customFormat="1" ht="21.6" customHeight="1">
      <c r="A32" s="172" t="s">
        <v>164</v>
      </c>
      <c r="B32" s="171"/>
      <c r="C32" s="171"/>
      <c r="D32" s="99"/>
      <c r="E32" s="164"/>
      <c r="F32" s="99"/>
      <c r="G32" s="164"/>
      <c r="H32" s="99"/>
      <c r="I32" s="164"/>
      <c r="J32" s="99"/>
    </row>
    <row r="33" spans="1:10" s="5" customFormat="1" ht="21.6" customHeight="1">
      <c r="A33" s="172" t="s">
        <v>165</v>
      </c>
      <c r="B33" s="171"/>
      <c r="C33" s="171"/>
      <c r="D33" s="99"/>
      <c r="E33" s="164"/>
      <c r="F33" s="99"/>
      <c r="G33" s="164"/>
      <c r="H33" s="99"/>
      <c r="I33" s="164"/>
      <c r="J33" s="99"/>
    </row>
    <row r="34" spans="1:10" s="5" customFormat="1" ht="21.6" customHeight="1">
      <c r="A34" s="177" t="s">
        <v>166</v>
      </c>
      <c r="B34" s="171"/>
      <c r="C34" s="171"/>
      <c r="D34" s="100">
        <v>45315</v>
      </c>
      <c r="E34" s="165"/>
      <c r="F34" s="100">
        <v>-31853</v>
      </c>
      <c r="G34" s="165"/>
      <c r="H34" s="100">
        <v>41037</v>
      </c>
      <c r="I34" s="165"/>
      <c r="J34" s="100">
        <v>-41583</v>
      </c>
    </row>
    <row r="35" spans="1:10" s="5" customFormat="1" ht="21.6" customHeight="1">
      <c r="A35" s="177" t="s">
        <v>167</v>
      </c>
      <c r="B35" s="171"/>
      <c r="C35" s="171"/>
      <c r="D35" s="100">
        <v>91229</v>
      </c>
      <c r="E35" s="165"/>
      <c r="F35" s="100">
        <v>-33357</v>
      </c>
      <c r="G35" s="165"/>
      <c r="H35" s="100">
        <v>81148</v>
      </c>
      <c r="I35" s="165"/>
      <c r="J35" s="100">
        <v>-35583</v>
      </c>
    </row>
    <row r="36" spans="1:10" s="5" customFormat="1" ht="21.6" customHeight="1">
      <c r="A36" s="177" t="s">
        <v>168</v>
      </c>
      <c r="B36" s="171"/>
      <c r="C36" s="171"/>
      <c r="D36" s="100">
        <v>-307</v>
      </c>
      <c r="E36" s="165"/>
      <c r="F36" s="100">
        <v>-11847</v>
      </c>
      <c r="G36" s="165"/>
      <c r="H36" s="100">
        <v>-307</v>
      </c>
      <c r="I36" s="165"/>
      <c r="J36" s="100">
        <v>-13454</v>
      </c>
    </row>
    <row r="37" spans="1:10" s="5" customFormat="1" ht="21.6" customHeight="1">
      <c r="A37" s="177" t="s">
        <v>169</v>
      </c>
      <c r="B37" s="171"/>
      <c r="C37" s="171"/>
      <c r="D37" s="100">
        <v>-3104</v>
      </c>
      <c r="E37" s="165"/>
      <c r="F37" s="100">
        <v>-6332</v>
      </c>
      <c r="G37" s="165"/>
      <c r="H37" s="100">
        <v>-3904</v>
      </c>
      <c r="I37" s="165"/>
      <c r="J37" s="100">
        <v>-6664</v>
      </c>
    </row>
    <row r="38" spans="1:10" s="5" customFormat="1" ht="21.6" customHeight="1">
      <c r="A38" s="171" t="s">
        <v>170</v>
      </c>
      <c r="B38" s="171"/>
      <c r="C38" s="171"/>
      <c r="D38" s="165"/>
      <c r="E38" s="165"/>
      <c r="F38" s="165"/>
      <c r="G38" s="165"/>
      <c r="H38" s="165"/>
      <c r="I38" s="165"/>
      <c r="J38" s="165"/>
    </row>
    <row r="39" spans="1:10" s="5" customFormat="1" ht="21.6" customHeight="1">
      <c r="A39" s="177" t="s">
        <v>171</v>
      </c>
      <c r="B39" s="171"/>
      <c r="C39" s="171"/>
      <c r="D39" s="100">
        <v>-10217</v>
      </c>
      <c r="E39" s="165"/>
      <c r="F39" s="100">
        <v>4328</v>
      </c>
      <c r="G39" s="165"/>
      <c r="H39" s="100">
        <v>-7778</v>
      </c>
      <c r="I39" s="165"/>
      <c r="J39" s="100">
        <v>6425</v>
      </c>
    </row>
    <row r="40" spans="1:10" s="5" customFormat="1" ht="21.6" customHeight="1">
      <c r="A40" s="177" t="s">
        <v>172</v>
      </c>
      <c r="B40" s="171"/>
      <c r="C40" s="171"/>
      <c r="D40" s="101">
        <v>-5031</v>
      </c>
      <c r="E40" s="165"/>
      <c r="F40" s="101">
        <v>733</v>
      </c>
      <c r="G40" s="165"/>
      <c r="H40" s="101">
        <v>-5031</v>
      </c>
      <c r="I40" s="165"/>
      <c r="J40" s="101">
        <v>760</v>
      </c>
    </row>
    <row r="41" spans="1:10" s="5" customFormat="1" ht="21.6" customHeight="1">
      <c r="A41" s="176" t="s">
        <v>173</v>
      </c>
      <c r="B41" s="171"/>
      <c r="C41" s="171"/>
      <c r="D41" s="100">
        <f>SUM(D31:D40)</f>
        <v>252027</v>
      </c>
      <c r="E41" s="99"/>
      <c r="F41" s="100">
        <f>SUM(F31:F40)</f>
        <v>51833</v>
      </c>
      <c r="G41" s="99"/>
      <c r="H41" s="100">
        <f>SUM(H31:H40)</f>
        <v>252985</v>
      </c>
      <c r="I41" s="164"/>
      <c r="J41" s="100">
        <f>SUM(J31:J40)</f>
        <v>51800</v>
      </c>
    </row>
    <row r="42" spans="1:10" s="5" customFormat="1" ht="21.6" customHeight="1">
      <c r="A42" s="176" t="s">
        <v>174</v>
      </c>
      <c r="B42" s="171"/>
      <c r="C42" s="171"/>
      <c r="D42" s="100">
        <v>4411</v>
      </c>
      <c r="E42" s="99"/>
      <c r="F42" s="100">
        <v>3606</v>
      </c>
      <c r="G42" s="99"/>
      <c r="H42" s="100">
        <v>5713</v>
      </c>
      <c r="I42" s="99"/>
      <c r="J42" s="100">
        <v>5684</v>
      </c>
    </row>
    <row r="43" spans="1:10" s="5" customFormat="1" ht="21.6" customHeight="1">
      <c r="A43" s="177" t="s">
        <v>175</v>
      </c>
      <c r="B43" s="171"/>
      <c r="C43" s="171"/>
      <c r="D43" s="100">
        <v>-28410</v>
      </c>
      <c r="E43" s="99"/>
      <c r="F43" s="100">
        <v>-31349</v>
      </c>
      <c r="G43" s="99"/>
      <c r="H43" s="100">
        <v>-27198</v>
      </c>
      <c r="I43" s="99"/>
      <c r="J43" s="100">
        <v>-30821</v>
      </c>
    </row>
    <row r="44" spans="1:10" s="5" customFormat="1" ht="21.6" customHeight="1">
      <c r="A44" s="178" t="s">
        <v>176</v>
      </c>
      <c r="B44" s="178"/>
      <c r="C44" s="178"/>
      <c r="D44" s="98">
        <f>SUM(D41:D43)</f>
        <v>228028</v>
      </c>
      <c r="E44" s="100"/>
      <c r="F44" s="98">
        <f>SUM(F41:F43)</f>
        <v>24090</v>
      </c>
      <c r="G44" s="100"/>
      <c r="H44" s="98">
        <f>SUM(H41:H43)</f>
        <v>231500</v>
      </c>
      <c r="I44" s="164"/>
      <c r="J44" s="98">
        <f>SUM(J41:J43)</f>
        <v>26663</v>
      </c>
    </row>
    <row r="45" spans="1:10" s="5" customFormat="1" ht="21.6" customHeight="1">
      <c r="A45" s="178"/>
      <c r="B45" s="178"/>
      <c r="C45" s="178"/>
      <c r="D45" s="100"/>
      <c r="E45" s="100"/>
      <c r="F45" s="100"/>
      <c r="G45" s="100"/>
      <c r="H45" s="100"/>
      <c r="I45" s="164"/>
      <c r="J45" s="100"/>
    </row>
    <row r="46" spans="1:10" s="5" customFormat="1" ht="21.6" customHeight="1">
      <c r="A46" s="178"/>
      <c r="B46" s="178"/>
      <c r="C46" s="178"/>
      <c r="D46" s="100"/>
      <c r="E46" s="100"/>
      <c r="F46" s="100"/>
      <c r="G46" s="100"/>
      <c r="H46" s="100"/>
      <c r="I46" s="164"/>
      <c r="J46" s="100"/>
    </row>
    <row r="47" spans="1:10" s="5" customFormat="1" ht="21.6" customHeight="1">
      <c r="A47" s="178"/>
      <c r="B47" s="178"/>
      <c r="C47" s="178"/>
      <c r="D47" s="100"/>
      <c r="E47" s="100"/>
      <c r="F47" s="100"/>
      <c r="G47" s="100"/>
      <c r="H47" s="100"/>
      <c r="I47" s="164"/>
      <c r="J47" s="100"/>
    </row>
    <row r="48" spans="1:10" s="5" customFormat="1" ht="26.25">
      <c r="A48" s="208" t="s">
        <v>0</v>
      </c>
      <c r="B48" s="208"/>
      <c r="C48" s="208"/>
      <c r="D48" s="208"/>
      <c r="E48" s="208"/>
      <c r="F48" s="208"/>
      <c r="G48" s="208"/>
      <c r="H48" s="208"/>
      <c r="I48" s="208"/>
      <c r="J48" s="208"/>
    </row>
    <row r="49" spans="1:31" s="42" customFormat="1" ht="26.25">
      <c r="A49" s="208" t="s">
        <v>177</v>
      </c>
      <c r="B49" s="208"/>
      <c r="C49" s="208"/>
      <c r="D49" s="208"/>
      <c r="E49" s="208"/>
      <c r="F49" s="208"/>
      <c r="G49" s="208"/>
      <c r="H49" s="208"/>
      <c r="I49" s="208"/>
      <c r="J49" s="208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s="42" customFormat="1" ht="26.25">
      <c r="A50" s="208" t="s">
        <v>203</v>
      </c>
      <c r="B50" s="208"/>
      <c r="C50" s="208"/>
      <c r="D50" s="208"/>
      <c r="E50" s="208"/>
      <c r="F50" s="208"/>
      <c r="G50" s="208"/>
      <c r="H50" s="208"/>
      <c r="I50" s="208"/>
      <c r="J50" s="208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s="42" customFormat="1" ht="26.25">
      <c r="A51" s="207" t="s">
        <v>8</v>
      </c>
      <c r="B51" s="207"/>
      <c r="C51" s="207"/>
      <c r="D51" s="207"/>
      <c r="E51" s="207"/>
      <c r="F51" s="207"/>
      <c r="G51" s="207"/>
      <c r="H51" s="207"/>
      <c r="I51" s="207"/>
      <c r="J51" s="207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s="22" customFormat="1" ht="23.25">
      <c r="A52" s="179"/>
      <c r="B52" s="179"/>
      <c r="C52" s="179"/>
      <c r="D52" s="179"/>
      <c r="E52" s="179"/>
      <c r="F52" s="179"/>
      <c r="G52" s="179"/>
      <c r="H52" s="179"/>
      <c r="I52" s="179"/>
      <c r="J52" s="180" t="s">
        <v>2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5.45" customHeight="1">
      <c r="A53" s="181"/>
      <c r="B53" s="181"/>
      <c r="C53" s="181"/>
      <c r="D53" s="181"/>
      <c r="E53" s="181"/>
      <c r="F53" s="181"/>
      <c r="G53" s="181"/>
      <c r="H53" s="181"/>
      <c r="I53" s="181"/>
      <c r="J53" s="182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1:31" s="26" customFormat="1" ht="23.25">
      <c r="A54" s="183"/>
      <c r="B54" s="184" t="s">
        <v>3</v>
      </c>
      <c r="C54" s="183"/>
      <c r="D54" s="184"/>
      <c r="E54" s="184" t="s">
        <v>4</v>
      </c>
      <c r="F54" s="184"/>
      <c r="G54" s="185"/>
      <c r="H54" s="185"/>
      <c r="I54" s="184" t="s">
        <v>5</v>
      </c>
      <c r="J54" s="18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1:31" s="26" customFormat="1" ht="23.25">
      <c r="A55" s="183"/>
      <c r="B55" s="186"/>
      <c r="C55" s="183"/>
      <c r="D55" s="187" t="s">
        <v>67</v>
      </c>
      <c r="E55" s="188"/>
      <c r="F55" s="187" t="s">
        <v>68</v>
      </c>
      <c r="G55" s="189"/>
      <c r="H55" s="187" t="s">
        <v>67</v>
      </c>
      <c r="I55" s="188"/>
      <c r="J55" s="187" t="s">
        <v>68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s="5" customFormat="1" ht="23.25">
      <c r="A56" s="178" t="s">
        <v>178</v>
      </c>
      <c r="B56" s="171"/>
      <c r="C56" s="171"/>
      <c r="D56" s="1"/>
      <c r="E56" s="190"/>
      <c r="F56" s="1"/>
      <c r="G56" s="190"/>
      <c r="H56" s="1"/>
      <c r="I56" s="191"/>
      <c r="J56" s="1"/>
    </row>
    <row r="57" spans="1:31" s="5" customFormat="1" ht="23.25">
      <c r="A57" s="172" t="s">
        <v>179</v>
      </c>
      <c r="B57" s="171"/>
      <c r="C57" s="171"/>
      <c r="D57" s="100">
        <v>-152226</v>
      </c>
      <c r="E57" s="165"/>
      <c r="F57" s="90">
        <v>-220800</v>
      </c>
      <c r="G57" s="165"/>
      <c r="H57" s="100">
        <v>-152226</v>
      </c>
      <c r="I57" s="165"/>
      <c r="J57" s="90">
        <v>-220800</v>
      </c>
    </row>
    <row r="58" spans="1:31" s="5" customFormat="1" ht="23.25">
      <c r="A58" s="172" t="s">
        <v>180</v>
      </c>
      <c r="B58" s="171"/>
      <c r="C58" s="171"/>
      <c r="D58" s="90">
        <v>0</v>
      </c>
      <c r="E58" s="165"/>
      <c r="F58" s="100">
        <v>473356</v>
      </c>
      <c r="G58" s="165"/>
      <c r="H58" s="90">
        <v>0</v>
      </c>
      <c r="I58" s="165"/>
      <c r="J58" s="100">
        <v>473356</v>
      </c>
    </row>
    <row r="59" spans="1:31" s="5" customFormat="1" ht="23.25">
      <c r="A59" s="172" t="s">
        <v>181</v>
      </c>
      <c r="B59" s="171"/>
      <c r="C59" s="171"/>
      <c r="D59" s="90">
        <v>0</v>
      </c>
      <c r="E59" s="165"/>
      <c r="F59" s="100">
        <f>-1832+51832</f>
        <v>50000</v>
      </c>
      <c r="G59" s="165"/>
      <c r="H59" s="90">
        <v>0</v>
      </c>
      <c r="I59" s="165"/>
      <c r="J59" s="100">
        <f>-1832+51832</f>
        <v>50000</v>
      </c>
    </row>
    <row r="60" spans="1:31" s="5" customFormat="1" ht="21.6" customHeight="1">
      <c r="A60" s="172" t="s">
        <v>182</v>
      </c>
      <c r="B60" s="171"/>
      <c r="C60" s="171"/>
      <c r="D60" s="100">
        <v>4196</v>
      </c>
      <c r="E60" s="165"/>
      <c r="F60" s="100">
        <v>-305</v>
      </c>
      <c r="G60" s="165"/>
      <c r="H60" s="100">
        <v>4196</v>
      </c>
      <c r="I60" s="165"/>
      <c r="J60" s="100">
        <v>-305</v>
      </c>
    </row>
    <row r="61" spans="1:31" s="5" customFormat="1" ht="23.25">
      <c r="A61" s="172" t="s">
        <v>183</v>
      </c>
      <c r="B61" s="171"/>
      <c r="C61" s="171"/>
      <c r="D61" s="90">
        <v>0</v>
      </c>
      <c r="E61" s="165"/>
      <c r="F61" s="100">
        <v>-33589</v>
      </c>
      <c r="G61" s="165"/>
      <c r="H61" s="90">
        <v>0</v>
      </c>
      <c r="I61" s="165"/>
      <c r="J61" s="100">
        <v>-33589</v>
      </c>
      <c r="M61" s="133"/>
    </row>
    <row r="62" spans="1:31" s="5" customFormat="1" ht="23.25">
      <c r="A62" s="172" t="s">
        <v>184</v>
      </c>
      <c r="B62" s="171"/>
      <c r="C62" s="171"/>
      <c r="D62" s="100">
        <f>-18901+435</f>
        <v>-18466</v>
      </c>
      <c r="E62" s="165"/>
      <c r="F62" s="100">
        <f>-42081+646</f>
        <v>-41435</v>
      </c>
      <c r="G62" s="165"/>
      <c r="H62" s="100">
        <f>-16406+750</f>
        <v>-15656</v>
      </c>
      <c r="I62" s="165"/>
      <c r="J62" s="100">
        <f>-38572+966</f>
        <v>-37606</v>
      </c>
      <c r="M62" s="133"/>
    </row>
    <row r="63" spans="1:31" s="5" customFormat="1" ht="23.25">
      <c r="A63" s="172" t="s">
        <v>185</v>
      </c>
      <c r="B63" s="171"/>
      <c r="C63" s="171"/>
      <c r="D63" s="100">
        <v>-594</v>
      </c>
      <c r="E63" s="165"/>
      <c r="F63" s="100">
        <v>-15027</v>
      </c>
      <c r="G63" s="165"/>
      <c r="H63" s="100">
        <v>-594</v>
      </c>
      <c r="I63" s="165"/>
      <c r="J63" s="100">
        <v>-14817</v>
      </c>
      <c r="M63" s="133"/>
    </row>
    <row r="64" spans="1:31" s="5" customFormat="1" ht="23.25">
      <c r="A64" s="172" t="s">
        <v>186</v>
      </c>
      <c r="B64" s="171"/>
      <c r="C64" s="171"/>
      <c r="D64" s="100">
        <v>1589</v>
      </c>
      <c r="E64" s="165"/>
      <c r="F64" s="90">
        <v>0</v>
      </c>
      <c r="G64" s="165"/>
      <c r="H64" s="100">
        <v>1589</v>
      </c>
      <c r="I64" s="165"/>
      <c r="J64" s="90">
        <v>0</v>
      </c>
      <c r="M64" s="133"/>
    </row>
    <row r="65" spans="1:31" s="5" customFormat="1" ht="23.25">
      <c r="A65" s="172" t="s">
        <v>187</v>
      </c>
      <c r="B65" s="171"/>
      <c r="C65" s="171"/>
      <c r="D65" s="100">
        <v>3158</v>
      </c>
      <c r="E65" s="165"/>
      <c r="F65" s="100">
        <v>6007</v>
      </c>
      <c r="G65" s="165"/>
      <c r="H65" s="100">
        <v>3158</v>
      </c>
      <c r="I65" s="165"/>
      <c r="J65" s="100">
        <v>6007</v>
      </c>
    </row>
    <row r="66" spans="1:31" s="5" customFormat="1" ht="23.25">
      <c r="A66" s="192" t="s">
        <v>219</v>
      </c>
      <c r="B66" s="171"/>
      <c r="C66" s="171"/>
      <c r="D66" s="98">
        <f>SUM(D57:D65)</f>
        <v>-162343</v>
      </c>
      <c r="E66" s="165"/>
      <c r="F66" s="98">
        <f>SUM(F57:F65)</f>
        <v>218207</v>
      </c>
      <c r="G66" s="165"/>
      <c r="H66" s="98">
        <f>SUM(H57:H65)</f>
        <v>-159533</v>
      </c>
      <c r="I66" s="164"/>
      <c r="J66" s="98">
        <f>SUM(J57:J65)</f>
        <v>222246</v>
      </c>
    </row>
    <row r="67" spans="1:31" s="5" customFormat="1" ht="23.25">
      <c r="A67" s="178" t="s">
        <v>188</v>
      </c>
      <c r="B67" s="171"/>
      <c r="C67" s="171"/>
      <c r="D67" s="99"/>
      <c r="E67" s="99"/>
      <c r="F67" s="99"/>
      <c r="G67" s="99"/>
      <c r="H67" s="99"/>
      <c r="I67" s="164"/>
      <c r="J67" s="99"/>
    </row>
    <row r="68" spans="1:31" s="5" customFormat="1" ht="23.25">
      <c r="A68" s="172" t="s">
        <v>215</v>
      </c>
      <c r="B68" s="171"/>
      <c r="C68" s="171"/>
      <c r="D68" s="100">
        <v>6482</v>
      </c>
      <c r="E68" s="165"/>
      <c r="F68" s="100">
        <v>5072</v>
      </c>
      <c r="G68" s="165"/>
      <c r="H68" s="90">
        <v>0</v>
      </c>
      <c r="I68" s="165"/>
      <c r="J68" s="90">
        <v>0</v>
      </c>
    </row>
    <row r="69" spans="1:31" s="5" customFormat="1" ht="23.25">
      <c r="A69" s="172" t="s">
        <v>189</v>
      </c>
      <c r="B69" s="171"/>
      <c r="C69" s="171"/>
      <c r="D69" s="100">
        <v>-20616</v>
      </c>
      <c r="E69" s="165"/>
      <c r="F69" s="100">
        <v>-18346</v>
      </c>
      <c r="G69" s="165"/>
      <c r="H69" s="100">
        <v>-20616</v>
      </c>
      <c r="I69" s="165"/>
      <c r="J69" s="100">
        <v>-18288</v>
      </c>
    </row>
    <row r="70" spans="1:31" s="5" customFormat="1" ht="23.25">
      <c r="A70" s="172" t="s">
        <v>190</v>
      </c>
      <c r="B70" s="171"/>
      <c r="C70" s="171"/>
      <c r="D70" s="100">
        <v>-63494</v>
      </c>
      <c r="E70" s="165"/>
      <c r="F70" s="100">
        <v>-58614</v>
      </c>
      <c r="G70" s="165"/>
      <c r="H70" s="100">
        <v>-63494</v>
      </c>
      <c r="I70" s="165"/>
      <c r="J70" s="100">
        <v>-58614</v>
      </c>
    </row>
    <row r="71" spans="1:31" s="5" customFormat="1" ht="23.25">
      <c r="A71" s="172" t="s">
        <v>128</v>
      </c>
      <c r="B71" s="171"/>
      <c r="C71" s="171"/>
      <c r="D71" s="101">
        <v>-133665</v>
      </c>
      <c r="E71" s="165"/>
      <c r="F71" s="101">
        <v>-96497</v>
      </c>
      <c r="G71" s="165"/>
      <c r="H71" s="101">
        <v>-133665</v>
      </c>
      <c r="I71" s="165"/>
      <c r="J71" s="101">
        <v>-96497</v>
      </c>
    </row>
    <row r="72" spans="1:31" s="5" customFormat="1" ht="23.25">
      <c r="A72" s="193" t="s">
        <v>191</v>
      </c>
      <c r="B72" s="178"/>
      <c r="C72" s="178"/>
      <c r="D72" s="101">
        <f>SUM(D68:D71)</f>
        <v>-211293</v>
      </c>
      <c r="E72" s="164"/>
      <c r="F72" s="101">
        <f>SUM(F68:F71)</f>
        <v>-168385</v>
      </c>
      <c r="G72" s="164"/>
      <c r="H72" s="101">
        <f>SUM(H68:H71)</f>
        <v>-217775</v>
      </c>
      <c r="I72" s="164"/>
      <c r="J72" s="101">
        <f>SUM(J68:J71)</f>
        <v>-173399</v>
      </c>
    </row>
    <row r="73" spans="1:31" s="5" customFormat="1" ht="23.25">
      <c r="A73" s="176" t="s">
        <v>218</v>
      </c>
      <c r="B73" s="178"/>
      <c r="C73" s="178"/>
      <c r="D73" s="100">
        <v>-1323</v>
      </c>
      <c r="E73" s="164"/>
      <c r="F73" s="100">
        <v>-1109</v>
      </c>
      <c r="G73" s="164"/>
      <c r="H73" s="90">
        <v>0</v>
      </c>
      <c r="I73" s="194"/>
      <c r="J73" s="90">
        <v>0</v>
      </c>
    </row>
    <row r="74" spans="1:31" s="5" customFormat="1" ht="23.25">
      <c r="A74" s="178" t="s">
        <v>220</v>
      </c>
      <c r="B74" s="178"/>
      <c r="C74" s="178"/>
      <c r="D74" s="103">
        <f>SUM(D44,D66,D72,D73)</f>
        <v>-146931</v>
      </c>
      <c r="E74" s="164"/>
      <c r="F74" s="103">
        <f>SUM(F44,F66,F72,F73)</f>
        <v>72803</v>
      </c>
      <c r="G74" s="164"/>
      <c r="H74" s="103">
        <f>SUM(H44,H66,H72,H73)</f>
        <v>-145808</v>
      </c>
      <c r="I74" s="164"/>
      <c r="J74" s="103">
        <f>SUM(J44,J66,J72,J73)</f>
        <v>75510</v>
      </c>
    </row>
    <row r="75" spans="1:31" s="22" customFormat="1" ht="23.25">
      <c r="A75" s="176" t="s">
        <v>192</v>
      </c>
      <c r="B75" s="171"/>
      <c r="C75" s="171"/>
      <c r="D75" s="100">
        <f>BS!F13</f>
        <v>616820</v>
      </c>
      <c r="E75" s="165"/>
      <c r="F75" s="100">
        <f>301393+50491</f>
        <v>351884</v>
      </c>
      <c r="G75" s="165"/>
      <c r="H75" s="100">
        <f>BS!J13</f>
        <v>615421</v>
      </c>
      <c r="I75" s="165"/>
      <c r="J75" s="100">
        <f>296332+50491</f>
        <v>346823</v>
      </c>
      <c r="M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1:31" s="22" customFormat="1" ht="24" thickBot="1">
      <c r="A76" s="193" t="s">
        <v>193</v>
      </c>
      <c r="B76" s="178"/>
      <c r="C76" s="178"/>
      <c r="D76" s="104">
        <f>SUM(D74:D75)</f>
        <v>469889</v>
      </c>
      <c r="E76" s="164"/>
      <c r="F76" s="104">
        <f>SUM(F74:F75)</f>
        <v>424687</v>
      </c>
      <c r="G76" s="164"/>
      <c r="H76" s="104">
        <f>SUM(H74:H75)</f>
        <v>469613</v>
      </c>
      <c r="I76" s="164"/>
      <c r="J76" s="104">
        <f>SUM(J74:J75)</f>
        <v>422333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1:31" s="5" customFormat="1" ht="24" thickTop="1">
      <c r="A77" s="169"/>
      <c r="B77" s="169"/>
      <c r="C77" s="169"/>
      <c r="D77" s="124"/>
      <c r="E77" s="124"/>
      <c r="F77" s="165"/>
      <c r="G77" s="124"/>
      <c r="H77" s="124"/>
      <c r="I77" s="124"/>
      <c r="J77" s="165"/>
    </row>
    <row r="78" spans="1:31" s="5" customFormat="1" ht="23.25">
      <c r="A78" s="192" t="s">
        <v>194</v>
      </c>
      <c r="B78" s="195"/>
      <c r="C78" s="195"/>
      <c r="D78" s="165"/>
      <c r="E78" s="165"/>
      <c r="F78" s="165"/>
      <c r="G78" s="165"/>
      <c r="H78" s="165"/>
      <c r="I78" s="165"/>
      <c r="J78" s="165"/>
    </row>
    <row r="79" spans="1:31" s="5" customFormat="1" ht="23.25">
      <c r="A79" s="172" t="s">
        <v>195</v>
      </c>
      <c r="B79" s="195"/>
      <c r="C79" s="195"/>
      <c r="D79" s="165"/>
      <c r="E79" s="165"/>
      <c r="F79" s="165"/>
      <c r="G79" s="165"/>
      <c r="H79" s="165"/>
      <c r="I79" s="165"/>
      <c r="J79" s="165"/>
    </row>
    <row r="80" spans="1:31" s="5" customFormat="1" ht="23.25">
      <c r="A80" s="196" t="s">
        <v>196</v>
      </c>
      <c r="B80" s="195"/>
      <c r="C80" s="195"/>
      <c r="D80" s="165"/>
      <c r="E80" s="165"/>
      <c r="F80" s="165"/>
      <c r="G80" s="165"/>
      <c r="H80" s="165"/>
      <c r="I80" s="165"/>
      <c r="J80" s="165"/>
    </row>
    <row r="81" spans="1:13" s="5" customFormat="1" ht="23.25">
      <c r="A81" s="156" t="s">
        <v>197</v>
      </c>
      <c r="B81" s="10"/>
      <c r="C81" s="10"/>
      <c r="D81" s="157">
        <v>52955</v>
      </c>
      <c r="E81" s="153"/>
      <c r="F81" s="157">
        <v>126729</v>
      </c>
      <c r="G81" s="153"/>
      <c r="H81" s="157">
        <v>52955</v>
      </c>
      <c r="I81" s="153"/>
      <c r="J81" s="157">
        <v>126729</v>
      </c>
    </row>
    <row r="82" spans="1:13" s="5" customFormat="1" ht="23.25">
      <c r="A82" s="5" t="s">
        <v>198</v>
      </c>
      <c r="B82" s="10"/>
      <c r="C82" s="10"/>
      <c r="D82" s="157">
        <v>244</v>
      </c>
      <c r="E82" s="153"/>
      <c r="F82" s="157">
        <v>5665</v>
      </c>
      <c r="G82" s="153"/>
      <c r="H82" s="157">
        <v>244</v>
      </c>
      <c r="I82" s="153"/>
      <c r="J82" s="157">
        <v>5665</v>
      </c>
    </row>
    <row r="83" spans="1:13" s="5" customFormat="1" ht="23.25">
      <c r="A83" s="5" t="s">
        <v>199</v>
      </c>
      <c r="B83" s="158" t="s">
        <v>24</v>
      </c>
      <c r="C83" s="10"/>
      <c r="D83" s="90">
        <v>0</v>
      </c>
      <c r="E83" s="51"/>
      <c r="F83" s="90">
        <v>0</v>
      </c>
      <c r="G83" s="51"/>
      <c r="H83" s="51">
        <v>6709</v>
      </c>
      <c r="I83" s="51"/>
      <c r="J83" s="90">
        <v>0</v>
      </c>
    </row>
    <row r="84" spans="1:13" s="5" customFormat="1" ht="23.25">
      <c r="D84" s="51"/>
      <c r="E84" s="51"/>
      <c r="F84" s="51"/>
      <c r="G84" s="51"/>
      <c r="H84" s="51"/>
      <c r="I84" s="51"/>
      <c r="J84" s="51"/>
    </row>
    <row r="85" spans="1:13" s="5" customFormat="1" ht="23.25">
      <c r="D85" s="51"/>
      <c r="E85" s="51"/>
      <c r="F85" s="51"/>
      <c r="G85" s="51"/>
      <c r="H85" s="51"/>
      <c r="I85" s="51"/>
      <c r="J85" s="51"/>
    </row>
    <row r="86" spans="1:13" s="5" customFormat="1" ht="23.25">
      <c r="D86" s="51"/>
      <c r="E86" s="51"/>
      <c r="F86" s="51"/>
      <c r="G86" s="51"/>
      <c r="H86" s="51"/>
      <c r="I86" s="51"/>
      <c r="J86" s="51"/>
    </row>
    <row r="87" spans="1:13" s="5" customFormat="1" ht="23.25"/>
    <row r="88" spans="1:13" s="5" customFormat="1" ht="23.25"/>
    <row r="89" spans="1:13" s="5" customFormat="1" ht="23.25">
      <c r="M89" s="6"/>
    </row>
    <row r="91" spans="1:13" ht="23.25">
      <c r="A91" s="5" t="s">
        <v>36</v>
      </c>
    </row>
  </sheetData>
  <mergeCells count="8">
    <mergeCell ref="A51:J51"/>
    <mergeCell ref="A50:J50"/>
    <mergeCell ref="A1:J1"/>
    <mergeCell ref="A2:J2"/>
    <mergeCell ref="A3:J3"/>
    <mergeCell ref="A49:J49"/>
    <mergeCell ref="A4:J4"/>
    <mergeCell ref="A48:J48"/>
  </mergeCells>
  <pageMargins left="0.8" right="0.4" top="0.8" bottom="0.4" header="0.2" footer="0.2"/>
  <pageSetup paperSize="9" scale="72" firstPageNumber="8" orientation="portrait" r:id="rId1"/>
  <headerFooter scaleWithDoc="0" alignWithMargins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1524f3-2114-42ca-9c62-5a230b773e91" xsi:nil="true"/>
    <lcf76f155ced4ddcb4097134ff3c332f xmlns="80918107-7bb6-4c84-a7da-6b3e4a291e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11" ma:contentTypeDescription="Create a new document." ma:contentTypeScope="" ma:versionID="30b6e8d1c83d47bdd2fba21ed3ba4b85">
  <xsd:schema xmlns:xsd="http://www.w3.org/2001/XMLSchema" xmlns:xs="http://www.w3.org/2001/XMLSchema" xmlns:p="http://schemas.microsoft.com/office/2006/metadata/properties" xmlns:ns2="80918107-7bb6-4c84-a7da-6b3e4a291e72" xmlns:ns3="191524f3-2114-42ca-9c62-5a230b773e91" targetNamespace="http://schemas.microsoft.com/office/2006/metadata/properties" ma:root="true" ma:fieldsID="60d43029b376317c401fe81b00a2bd10" ns2:_="" ns3:_="">
    <xsd:import namespace="80918107-7bb6-4c84-a7da-6b3e4a291e72"/>
    <xsd:import namespace="191524f3-2114-42ca-9c62-5a230b773e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524f3-2114-42ca-9c62-5a230b773e9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7fe6016-c999-4901-acc2-f946a4fd1846}" ma:internalName="TaxCatchAll" ma:showField="CatchAllData" ma:web="191524f3-2114-42ca-9c62-5a230b773e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DA079F-9074-48AD-8116-3A86B2ADBD1C}">
  <ds:schemaRefs>
    <ds:schemaRef ds:uri="80918107-7bb6-4c84-a7da-6b3e4a291e72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191524f3-2114-42ca-9c62-5a230b773e9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8BD769D-6DEA-4FC9-B0B4-A0023964B8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855CA6-6FA0-477E-A403-415097FA03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191524f3-2114-42ca-9c62-5a230b773e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3M</vt:lpstr>
      <vt:lpstr>PL 9M</vt:lpstr>
      <vt:lpstr>conso</vt:lpstr>
      <vt:lpstr>company only</vt:lpstr>
      <vt:lpstr>cash flow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Panchanit Sungkarungsi</dc:creator>
  <cp:keywords/>
  <dc:description/>
  <cp:lastModifiedBy>pakamon yingpromlikhit</cp:lastModifiedBy>
  <cp:revision/>
  <cp:lastPrinted>2025-11-11T10:15:56Z</cp:lastPrinted>
  <dcterms:created xsi:type="dcterms:W3CDTF">2021-05-04T05:45:44Z</dcterms:created>
  <dcterms:modified xsi:type="dcterms:W3CDTF">2025-11-14T08:10:22Z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0x0101000C97D37473731645BB70E8D8FC88C15D</vt:lpwstr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