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takan\Desktop\DTC YE2025\DREIT\Q32025\SET\"/>
    </mc:Choice>
  </mc:AlternateContent>
  <xr:revisionPtr revIDLastSave="0" documentId="13_ncr:1_{31597509-C2EE-43F5-8134-1ABA37DE3D1C}" xr6:coauthVersionLast="47" xr6:coauthVersionMax="47" xr10:uidLastSave="{00000000-0000-0000-0000-000000000000}"/>
  <bookViews>
    <workbookView xWindow="-110" yWindow="-110" windowWidth="19420" windowHeight="10300" tabRatio="759" xr2:uid="{31E94352-995F-495B-A717-72A8ED31A363}"/>
  </bookViews>
  <sheets>
    <sheet name="BS-3" sheetId="1" r:id="rId1"/>
    <sheet name="Invest-4" sheetId="2" r:id="rId2"/>
    <sheet name="PL-5" sheetId="3" r:id="rId3"/>
    <sheet name="PL6" sheetId="8" r:id="rId4"/>
    <sheet name="PL-6" sheetId="7" state="hidden" r:id="rId5"/>
    <sheet name="SCE7" sheetId="5" r:id="rId6"/>
    <sheet name="CF-8" sheetId="6" r:id="rId7"/>
    <sheet name="CF-9" sheetId="10" r:id="rId8"/>
  </sheets>
  <definedNames>
    <definedName name="_xlnm.Print_Area" localSheetId="0">'BS-3'!$A$1:$E$39</definedName>
    <definedName name="_xlnm.Print_Area" localSheetId="6">'CF-8'!$A$1:$F$33</definedName>
    <definedName name="_xlnm.Print_Area" localSheetId="7">'CF-9'!$A$1:$F$22</definedName>
    <definedName name="_xlnm.Print_Area" localSheetId="1">'Invest-4'!$A$1:$Q$33</definedName>
    <definedName name="_xlnm.Print_Area" localSheetId="2">'PL-5'!$A$1:$F$38</definedName>
    <definedName name="_xlnm.Print_Area" localSheetId="3">'PL6'!$A$1:$F$36</definedName>
    <definedName name="_xlnm.Print_Area" localSheetId="4">'PL-6'!$A$1:$F$37</definedName>
    <definedName name="_xlnm.Print_Area" localSheetId="5">'SCE7'!$A$1:$F$24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0" l="1"/>
  <c r="F13" i="10" l="1"/>
  <c r="F14" i="10" s="1"/>
  <c r="F9" i="6"/>
  <c r="F32" i="6" s="1"/>
  <c r="F23" i="5"/>
  <c r="F14" i="5"/>
  <c r="F10" i="5"/>
  <c r="F9" i="5"/>
  <c r="F11" i="5" s="1"/>
  <c r="F16" i="5" s="1"/>
  <c r="F18" i="5" s="1"/>
  <c r="F30" i="8"/>
  <c r="F32" i="8" s="1"/>
  <c r="F36" i="8" s="1"/>
  <c r="F24" i="8"/>
  <c r="F23" i="8"/>
  <c r="F12" i="8"/>
  <c r="F30" i="3"/>
  <c r="F23" i="3"/>
  <c r="F12" i="3"/>
  <c r="F24" i="3" s="1"/>
  <c r="E36" i="1"/>
  <c r="E38" i="1" s="1"/>
  <c r="F17" i="10" l="1"/>
  <c r="F19" i="10" s="1"/>
  <c r="F21" i="10" s="1"/>
  <c r="F32" i="3"/>
  <c r="F36" i="3" s="1"/>
  <c r="D14" i="10" l="1"/>
  <c r="I22" i="2" l="1"/>
  <c r="C24" i="1" l="1"/>
  <c r="D30" i="8"/>
  <c r="D10" i="5" s="1"/>
  <c r="D23" i="8"/>
  <c r="D12" i="8"/>
  <c r="D24" i="8" l="1"/>
  <c r="D9" i="5" s="1"/>
  <c r="D32" i="8" l="1"/>
  <c r="D12" i="7"/>
  <c r="D34" i="7"/>
  <c r="D20" i="7"/>
  <c r="D36" i="8" l="1"/>
  <c r="D9" i="6"/>
  <c r="D23" i="5"/>
  <c r="G22" i="2"/>
  <c r="D32" i="6" l="1"/>
  <c r="D17" i="10" s="1"/>
  <c r="D19" i="10" s="1"/>
  <c r="D21" i="10" s="1"/>
  <c r="D23" i="10" s="1"/>
  <c r="F30" i="7"/>
  <c r="D30" i="7"/>
  <c r="F23" i="7"/>
  <c r="D23" i="7"/>
  <c r="F12" i="7"/>
  <c r="F24" i="7" l="1"/>
  <c r="F32" i="7" s="1"/>
  <c r="F36" i="7" s="1"/>
  <c r="D24" i="7"/>
  <c r="D32" i="7" l="1"/>
  <c r="C36" i="1"/>
  <c r="D36" i="7" l="1"/>
  <c r="C15" i="1" l="1"/>
  <c r="D12" i="3" l="1"/>
  <c r="D30" i="3"/>
  <c r="D23" i="3"/>
  <c r="Q22" i="2"/>
  <c r="O22" i="2"/>
  <c r="O34" i="2" s="1"/>
  <c r="M22" i="2"/>
  <c r="M32" i="2" s="1"/>
  <c r="G32" i="2"/>
  <c r="Q30" i="2"/>
  <c r="I32" i="2"/>
  <c r="I34" i="2" s="1"/>
  <c r="C25" i="1"/>
  <c r="C40" i="1" s="1"/>
  <c r="E24" i="1"/>
  <c r="E15" i="1"/>
  <c r="K30" i="2" l="1"/>
  <c r="O32" i="2"/>
  <c r="E25" i="1"/>
  <c r="E40" i="1" s="1"/>
  <c r="Q32" i="2"/>
  <c r="D24" i="3"/>
  <c r="D11" i="5" s="1"/>
  <c r="D16" i="5" s="1"/>
  <c r="K22" i="2" l="1"/>
  <c r="D18" i="5"/>
  <c r="D32" i="3"/>
  <c r="D36" i="3" s="1"/>
  <c r="K32" i="2" l="1"/>
</calcChain>
</file>

<file path=xl/sharedStrings.xml><?xml version="1.0" encoding="utf-8"?>
<sst xmlns="http://schemas.openxmlformats.org/spreadsheetml/2006/main" count="249" uniqueCount="156">
  <si>
    <t>ทรัสต์เพื่อการลงทุนในอสังหาริมทรัพย์และสิทธิการเช่าดุสิตธานี และบริษัทย่อย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</si>
  <si>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</si>
  <si>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</si>
  <si>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</si>
  <si>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</si>
  <si>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</si>
  <si>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</si>
  <si>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</si>
  <si>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</si>
  <si>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</si>
  <si>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</si>
  <si>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</si>
  <si>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</si>
  <si>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</si>
  <si>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</si>
  <si>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</si>
  <si>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</si>
  <si>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</si>
  <si>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</si>
  <si>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</si>
  <si>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</si>
  <si>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</si>
  <si>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</si>
  <si>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   หน่วยทรัสต์จำนวน 711,500 พันหน่วย มูลค่าหน่วยละ 8.7163 บาท </t>
  </si>
  <si>
    <t xml:space="preserve">   ทุนที่ได้รับจากผู้ถือหน่วยทรัสต์</t>
  </si>
  <si>
    <t xml:space="preserve">      หน่วยทรัสต์จำนวน 711,500 พันหน่วย มูลค่าหน่วยละ 7.4616 บาท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</si>
  <si>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</si>
  <si>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</si>
  <si>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</si>
  <si>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</si>
  <si>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</si>
  <si>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</si>
  <si>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</si>
  <si>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</si>
  <si>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</si>
  <si>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</si>
  <si>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</si>
  <si>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</si>
  <si>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</si>
  <si>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</si>
  <si>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</si>
  <si>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</si>
  <si>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r>
      <rPr>
        <u/>
        <sz val="15"/>
        <color theme="1"/>
        <rFont val="Angsana New"/>
        <family val="1"/>
      </rPr>
      <t>ที่ตั้ง</t>
    </r>
    <r>
      <rPr>
        <sz val="15"/>
        <color theme="1"/>
        <rFont val="Angsana New"/>
        <family val="1"/>
      </rPr>
      <t xml:space="preserve"> </t>
    </r>
  </si>
  <si>
    <t>ตำบลเชิงทะเล อำเภอถลาง จังหวัดภูเก็ต</t>
  </si>
  <si>
    <t>33 ไร่ 2 งาน 61.4 ตร.ว.</t>
  </si>
  <si>
    <t>2.</t>
  </si>
  <si>
    <t>โครงการโรงแรมดุสิตธานี หัวหิน</t>
  </si>
  <si>
    <t>ที่ตั้ง</t>
  </si>
  <si>
    <t>ถนนเพชรเกษม อำเภอชะอำ จังหวัดเพชรบุรี</t>
  </si>
  <si>
    <t>63 ไร่ 1 งาน 60 ตร.ว.</t>
  </si>
  <si>
    <t>3.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</si>
  <si>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</si>
  <si>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</si>
  <si>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</si>
  <si>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</si>
  <si>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</si>
  <si>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</si>
  <si>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</si>
  <si>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</si>
  <si>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</si>
  <si>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</si>
  <si>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</si>
  <si>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</si>
  <si>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</si>
  <si>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</si>
  <si>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</si>
  <si>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</si>
  <si>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</si>
  <si>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</si>
  <si>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</si>
  <si>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</si>
  <si>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</si>
  <si>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</si>
  <si>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</si>
  <si>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</si>
  <si>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</si>
  <si>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</si>
  <si>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</si>
  <si>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</si>
  <si>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</si>
  <si>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รายการกำไร (ขาดทุน) 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</si>
  <si>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</si>
  <si>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</si>
  <si>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</si>
  <si>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การเพิ่มขึ้นของผู้ถือหน่วยทรัสต์ในสินทรัพย์สุทธิจากการดำเนินงานและ</t>
  </si>
  <si>
    <t>รายการกำไรสุทธิจากเงินลงทุน</t>
  </si>
  <si>
    <t>รายการขาดทุนสุทธิจากเงินลงทุน</t>
  </si>
  <si>
    <t>รวมรายการกำไรสุทธิจากเงินลงทุน</t>
  </si>
  <si>
    <t>ผลต่างจากอัตราแลกเปลี่ยน</t>
  </si>
  <si>
    <t>สำหรับงวดเก้าเดือนสิ้นสุด</t>
  </si>
  <si>
    <t>วันที่ 30 กันยายน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</si>
  <si>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</si>
  <si>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</si>
  <si>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</si>
  <si>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</si>
  <si>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</si>
  <si>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</si>
  <si>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</si>
  <si>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</si>
  <si>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</si>
  <si>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</si>
  <si>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</si>
  <si>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</si>
  <si>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</si>
  <si>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</si>
  <si>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</si>
  <si>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</si>
  <si>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</si>
  <si>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</si>
  <si>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สินทรัพย์อื่นลดลง</t>
  </si>
  <si>
    <t>เจ้าหนี้อื่นเพิ่มขึ้น</t>
  </si>
  <si>
    <t>ค่าใช้จ่ายค้างจ่ายเพิ่มขึ้น (ลดลง)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</si>
  <si>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</si>
  <si>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</si>
  <si>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</si>
  <si>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</si>
  <si>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</si>
  <si>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</si>
  <si>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</si>
  <si>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- กรรมสิทธิ์ในที่ดิน  อาคาร และอุปกรณ์</t>
  </si>
  <si>
    <t xml:space="preserve">- สินทรัพย์สิทธิการใช้ที่ดิน และอาคาร และสิ่งปลูกสร้าง </t>
  </si>
  <si>
    <t>- กรรมสิทธิ์ในเฟอร์นิเจอร์ ทรัพย์สินติดตรึงตรา อุปกรณ์ และส่วนปรับปรุง</t>
  </si>
  <si>
    <t>- สินทรัพย์สิทธิการใช้ในที่ดิน และ กรรมสิทธิ์ในอาคาร สิ่งปลูกสร้าง และอุปกรณ์</t>
  </si>
  <si>
    <t>30 กันยายน</t>
  </si>
  <si>
    <t>สินทรัพย์สุทธิ ณ วันที่  30 กันยายน</t>
  </si>
  <si>
    <r>
      <t xml:space="preserve">หน่วยทรัสต์ ณ วันที่  30 กันยายน </t>
    </r>
    <r>
      <rPr>
        <b/>
        <i/>
        <sz val="15"/>
        <color theme="1"/>
        <rFont val="Angsana New"/>
        <family val="1"/>
      </rPr>
      <t>(พันหน่วย)</t>
    </r>
  </si>
  <si>
    <t>เงินสดและรายการเทียบเท่าเงินสด ณ วันที่ 30 กันยายน</t>
  </si>
  <si>
    <t>การเพิ่มขึ้น (ลดลง) ของผู้ถือหน่วยทรัสต์ในสินทรัพย์สุทธิจากการดำเนินงานและ</t>
  </si>
  <si>
    <t>การเพิ่มขึ้น (ลดลง) ในสินทรัพย์สุทธิจากการดำเนินงาน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</si>
  <si>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</si>
  <si>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</si>
  <si>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การเพิ่มขึ้น (ลดลง) ของสินทรัพย์สุทธิในระหว่างงวด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</si>
  <si>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</si>
  <si>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</si>
  <si>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เงินสดจ่ายชำระค่าใช้จ่ายในการออกเงินกู้ยืมระยะยาว</t>
  </si>
  <si>
    <t>งบแสดงฐานะการเงินรวม</t>
  </si>
  <si>
    <t xml:space="preserve">      ณ วันที่ 30 กันยายน 2568 และวันที่ 31 ธันวาคม 2567</t>
  </si>
  <si>
    <t xml:space="preserve">      ณ วันที่  30 กันยายน 2568 และวันที่ 31 ธันวาคม 2567</t>
  </si>
  <si>
    <t>ณ วันที่ 30 กันยายน 2568</t>
  </si>
  <si>
    <t>30 กันยายน 2568 (ไม่ได้ตรวจสอบ)</t>
  </si>
  <si>
    <t>31 ธันวาคม 2567</t>
  </si>
  <si>
    <t>5,6</t>
  </si>
  <si>
    <t>ค่าใช้จ่าย (รายได้) ภาษีเงินได้</t>
  </si>
  <si>
    <t>รายการขาดทุนจากการเปลี่ยนแปลงในมูลค่ายุติธรรมของเงินลงทุน</t>
  </si>
  <si>
    <t>รวมรายการขาดทุนสุทธิจากเงินลงทุน</t>
  </si>
  <si>
    <t>ผลต่างของอัตราแลกเปลี่ยนจากการแปลงค่างบการเงิน</t>
  </si>
  <si>
    <r>
      <t>(มูลค่าหน่วยละ 8.0251</t>
    </r>
    <r>
      <rPr>
        <i/>
        <sz val="16"/>
        <rFont val="Angsana New"/>
        <family val="1"/>
      </rPr>
      <t xml:space="preserve"> </t>
    </r>
    <r>
      <rPr>
        <i/>
        <sz val="15"/>
        <rFont val="Angsana New"/>
        <family val="1"/>
      </rPr>
      <t>บาท ณ วันที่ 30 กันยายน 2568)</t>
    </r>
  </si>
  <si>
    <t>กำไร (ขาดทุน) สุทธิจากเงินลงทุน</t>
  </si>
  <si>
    <t>รายการ (กำไร) ขาดทุนจากการเปลี่ยนแปลงในมูลค่ายุติธรรมของเงินลงทุน</t>
  </si>
  <si>
    <t>ลูกหนี้ค่าเช่าและลูกหนี้อื่นลดลง</t>
  </si>
  <si>
    <t>ภาษีเงินได้หัก ณ ที่จ่ายค้างจ่ายเพิ่มขึ้น</t>
  </si>
  <si>
    <t xml:space="preserve">เงินสดและรายการเทียบเท่าเงินสดเพิ่มขึ้น (ลดลง) สุทธิ </t>
  </si>
  <si>
    <t>งบแสดงการเปลี่ยนแปลงสินทรัพย์สุทธิรวม (ไม่ได้ตรวจสอบ)</t>
  </si>
  <si>
    <t>ภาษีเงินได้รับคืน (จ่ายออก)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</si>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</sst>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_);_(* \(#,##0\);_(* &quot;-&quot;??_);_(@_)"/>
    <numFmt numFmtId="173" formatCode="0.000"/>
    <numFmt numFmtId="174" formatCode="0.0%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0000.0"/>
    <numFmt numFmtId="182" formatCode="#,##0\ \ ;\(#,##0\)\ ;\—\ \ \ \ "/>
    <numFmt numFmtId="183" formatCode="0."/>
    <numFmt numFmtId="184" formatCode="_-* #,##0\ _F_B_-;\-* #,##0\ _F_B_-;_-* &quot;-&quot;\ _F_B_-;_-@_-"/>
    <numFmt numFmtId="185" formatCode="_-* #,##0.00\ _F_B_-;\-* #,##0.00\ _F_B_-;_-* &quot;-&quot;??\ _F_B_-;_-@_-"/>
    <numFmt numFmtId="186" formatCode="_-&quot;S$&quot;* #,##0.00_-;\-&quot;S$&quot;* #,##0.00_-;_-&quot;S$&quot;* &quot;-&quot;??_-;_-@_-"/>
    <numFmt numFmtId="187" formatCode="#,##0_)\x;\(#,##0\)\x;0_)\x;@_)_x"/>
    <numFmt numFmtId="188" formatCode="#,##0.0_);\(#,##0.0\);#,##0.0_);@_)"/>
    <numFmt numFmtId="189" formatCode="&quot;$&quot;_(#,##0.00_);&quot;$&quot;\(#,##0.00\);&quot;$&quot;_(0.00_);@_)"/>
    <numFmt numFmtId="190" formatCode="#,##0.00_);\(#,##0.00\);0.00_);@_)"/>
    <numFmt numFmtId="191" formatCode="\€_(#,##0.00_);\€\(#,##0.00\);\€_(0.00_);@_)"/>
    <numFmt numFmtId="192" formatCode="0.0_)\%;\(0.0\)\%;0.0_)\%;@_)_%"/>
    <numFmt numFmtId="193" formatCode="#,##0.0_)_%;\(#,##0.0\)_%;0.0_)_%;@_)_%"/>
    <numFmt numFmtId="194" formatCode="#,##0_)_x;\(#,##0\)_x;0_)_x;@_)_x"/>
    <numFmt numFmtId="195" formatCode="_ * #,##0.00_ ;_ * \-#,##0.00_ ;_ * &quot;-&quot;??_ ;_ @_ "/>
    <numFmt numFmtId="196" formatCode="#,##0;\-#,##0;&quot;-&quot;"/>
    <numFmt numFmtId="197" formatCode="0.000_)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#,##0\ &quot;F&quot;;[Red]\-#,##0\ &quot;F&quot;"/>
    <numFmt numFmtId="201" formatCode="#,##0.00\ &quot;F&quot;;[Red]\-#,##0.00\ &quot;F&quot;"/>
    <numFmt numFmtId="202" formatCode="#,##0&quot;£&quot;_);[Red]\(#,##0&quot;£&quot;\)"/>
    <numFmt numFmtId="203" formatCode="dd\-mmm\-yy_)"/>
    <numFmt numFmtId="204" formatCode="&quot;$&quot;#,##0\ ;\(&quot;$&quot;#,##0\)"/>
    <numFmt numFmtId="205" formatCode="#,##0.0_);\(#,##0.0\)"/>
    <numFmt numFmtId="206" formatCode="General_)"/>
    <numFmt numFmtId="207" formatCode="&quot;?&quot;#,##0;[Red]\-&quot;?&quot;#,##0"/>
    <numFmt numFmtId="208" formatCode="#,##0.00&quot; F&quot;_);\(#,##0.00&quot; F&quot;\)"/>
    <numFmt numFmtId="209" formatCode="0.0&quot;  &quot;"/>
    <numFmt numFmtId="210" formatCode="#,##0&quot; F&quot;_);[Red]\(#,##0&quot; F&quot;\)"/>
    <numFmt numFmtId="211" formatCode="#,##0.000_);\(#,##0.000\)"/>
    <numFmt numFmtId="212" formatCode="_(* #,##0.0_);_(* \(#,##0.00\);_(* &quot;-&quot;??_);_(@_)"/>
    <numFmt numFmtId="213" formatCode="_-[$€-2]\ * #,##0.00_-;\-[$€-2]\ * #,##0.00_-;_-[$€-2]\ * &quot;-&quot;??_-"/>
    <numFmt numFmtId="214" formatCode="&quot;$&quot;#,\);\(&quot;$&quot;#,##0\)"/>
    <numFmt numFmtId="215" formatCode="&quot;$&quot;#,;\(&quot;$&quot;#,\)"/>
    <numFmt numFmtId="216" formatCode="\60\4\7\:"/>
    <numFmt numFmtId="217" formatCode="&quot;$&quot;#,\);\(&quot;$&quot;#,\)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#,##0.00\ &quot;Esc.&quot;;[Red]\-#,##0.00\ &quot;Esc.&quot;"/>
    <numFmt numFmtId="221" formatCode="_-* #,##0\ _E_s_c_._-;\-* #,##0\ _E_s_c_._-;_-* &quot;-&quot;\ _E_s_c_._-;_-@_-"/>
    <numFmt numFmtId="222" formatCode="_-&quot;?&quot;* #,##0_-;\-&quot;?&quot;* #,##0_-;_-&quot;?&quot;* &quot;-&quot;_-;_-@_-"/>
    <numFmt numFmtId="223" formatCode="_-&quot;?&quot;* #,##0.00_-;\-&quot;?&quot;* #,##0.00_-;_-&quot;?&quot;* &quot;-&quot;??_-;_-@_-"/>
    <numFmt numFmtId="224" formatCode="_ * #,##0_)\ _฿_ ;_ * \(#,##0\)\ _฿_ ;_ * &quot;-&quot;_)\ _฿_ ;_ @_ "/>
    <numFmt numFmtId="225" formatCode="#.\ \ "/>
    <numFmt numFmtId="226" formatCode="##.\ \ "/>
    <numFmt numFmtId="227" formatCode="* \(#,##0\);* #,##0_);&quot;-&quot;??_);@"/>
    <numFmt numFmtId="228" formatCode="* #,##0_);* \(#,##0\);&quot;-&quot;??_);@"/>
    <numFmt numFmtId="229" formatCode="&quot;฿&quot;\t#,##0_);[Red]\(&quot;฿&quot;\t#,##0\)"/>
    <numFmt numFmtId="230" formatCode="#,##0.0%;[Red]\(#,##0.0%\)"/>
    <numFmt numFmtId="231" formatCode="&quot;$&quot;#,##0_);\(&quot;$&quot;#,##0.0\)"/>
    <numFmt numFmtId="232" formatCode="_(* #,##0.00000_);_(* \(#,##0.00000\);_(* &quot;-&quot;_);_(@_)"/>
    <numFmt numFmtId="233" formatCode="_(* #,##0.0000_);_(* \(#,##0.0000\);_(* &quot;-&quot;??_);_(@_)"/>
    <numFmt numFmtId="234" formatCode="_(* #,##0.00_);_(* \(#,##0.00\);_(* &quot;-&quot;_);_(@_)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  <font>
      <i/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6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9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3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2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9" fillId="0" borderId="0"/>
    <xf numFmtId="168" fontId="11" fillId="0" borderId="0" applyFont="0" applyFill="0" applyBorder="0" applyAlignment="0" applyProtection="0"/>
    <xf numFmtId="17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4" fontId="28" fillId="0" borderId="0" applyFont="0" applyFill="0" applyBorder="0" applyProtection="0">
      <alignment horizontal="right"/>
    </xf>
    <xf numFmtId="194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4" fontId="57" fillId="0" borderId="0" applyFont="0" applyFill="0" applyBorder="0" applyAlignment="0" applyProtection="0"/>
    <xf numFmtId="179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0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5" fontId="114" fillId="0" borderId="0"/>
    <xf numFmtId="226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6" fontId="51" fillId="0" borderId="0" applyFill="0" applyBorder="0" applyAlignment="0"/>
    <xf numFmtId="206" fontId="32" fillId="0" borderId="0" applyFill="0" applyBorder="0" applyAlignment="0"/>
    <xf numFmtId="173" fontId="32" fillId="0" borderId="0" applyFill="0" applyBorder="0" applyAlignment="0"/>
    <xf numFmtId="205" fontId="59" fillId="0" borderId="0" applyFill="0" applyBorder="0" applyAlignment="0"/>
    <xf numFmtId="211" fontId="59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212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7" fontId="79" fillId="0" borderId="0" applyFill="0" applyBorder="0" applyProtection="0"/>
    <xf numFmtId="0" fontId="60" fillId="0" borderId="0"/>
    <xf numFmtId="0" fontId="60" fillId="0" borderId="0"/>
    <xf numFmtId="198" fontId="165" fillId="0" borderId="24" applyBorder="0"/>
    <xf numFmtId="206" fontId="32" fillId="0" borderId="0" applyFont="0" applyFill="0" applyBorder="0" applyAlignment="0" applyProtection="0"/>
    <xf numFmtId="231" fontId="28" fillId="0" borderId="0">
      <protection locked="0"/>
    </xf>
    <xf numFmtId="204" fontId="63" fillId="0" borderId="0" applyFont="0" applyFill="0" applyBorder="0" applyAlignment="0" applyProtection="0"/>
    <xf numFmtId="184" fontId="62" fillId="0" borderId="0"/>
    <xf numFmtId="208" fontId="28" fillId="0" borderId="0"/>
    <xf numFmtId="208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28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5" fontId="62" fillId="0" borderId="0"/>
    <xf numFmtId="0" fontId="120" fillId="0" borderId="0">
      <protection locked="0"/>
    </xf>
    <xf numFmtId="0" fontId="120" fillId="0" borderId="0">
      <protection locked="0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7" fillId="0" borderId="0" applyNumberFormat="0" applyAlignment="0">
      <alignment horizontal="left"/>
    </xf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2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3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7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09" fontId="28" fillId="0" borderId="0"/>
    <xf numFmtId="209" fontId="28" fillId="0" borderId="0"/>
    <xf numFmtId="17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29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0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1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0" fontId="28" fillId="0" borderId="0"/>
    <xf numFmtId="210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4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1" fontId="59" fillId="0" borderId="0" applyFont="0" applyFill="0" applyBorder="0" applyAlignment="0" applyProtection="0"/>
    <xf numFmtId="216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2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7" fontId="59" fillId="0" borderId="0" applyFill="0" applyBorder="0" applyAlignment="0"/>
    <xf numFmtId="215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3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9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18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5" fontId="92" fillId="0" borderId="0" applyFont="0" applyFill="0" applyBorder="0" applyAlignment="0" applyProtection="0"/>
    <xf numFmtId="169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198" fontId="102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1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0" fontId="6" fillId="0" borderId="0" xfId="0" applyFont="1"/>
    <xf numFmtId="41" fontId="2" fillId="0" borderId="2" xfId="0" applyNumberFormat="1" applyFont="1" applyBorder="1"/>
    <xf numFmtId="41" fontId="3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41" fontId="6" fillId="0" borderId="0" xfId="0" applyNumberFormat="1" applyFont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Border="1" applyAlignment="1">
      <alignment horizontal="right" vertical="center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0" fontId="2" fillId="0" borderId="0" xfId="0" quotePrefix="1" applyFont="1"/>
    <xf numFmtId="232" fontId="3" fillId="0" borderId="0" xfId="0" applyNumberFormat="1" applyFont="1"/>
    <xf numFmtId="43" fontId="0" fillId="0" borderId="0" xfId="1" applyFont="1"/>
    <xf numFmtId="0" fontId="3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2" fillId="0" borderId="0" xfId="1" applyFont="1" applyFill="1"/>
    <xf numFmtId="0" fontId="191" fillId="0" borderId="0" xfId="0" applyFont="1"/>
    <xf numFmtId="172" fontId="6" fillId="0" borderId="0" xfId="0" applyNumberFormat="1" applyFont="1"/>
    <xf numFmtId="172" fontId="2" fillId="0" borderId="2" xfId="0" applyNumberFormat="1" applyFont="1" applyBorder="1"/>
    <xf numFmtId="172" fontId="2" fillId="0" borderId="3" xfId="0" applyNumberFormat="1" applyFont="1" applyBorder="1"/>
    <xf numFmtId="172" fontId="3" fillId="0" borderId="1" xfId="0" applyNumberFormat="1" applyFont="1" applyBorder="1"/>
    <xf numFmtId="172" fontId="2" fillId="0" borderId="0" xfId="1" applyNumberFormat="1" applyFont="1"/>
    <xf numFmtId="172" fontId="3" fillId="0" borderId="3" xfId="0" applyNumberFormat="1" applyFont="1" applyBorder="1"/>
    <xf numFmtId="172" fontId="3" fillId="0" borderId="5" xfId="0" applyNumberFormat="1" applyFont="1" applyBorder="1"/>
    <xf numFmtId="172" fontId="2" fillId="0" borderId="0" xfId="0" applyNumberFormat="1" applyFont="1"/>
    <xf numFmtId="172" fontId="3" fillId="0" borderId="0" xfId="0" applyNumberFormat="1" applyFont="1"/>
    <xf numFmtId="43" fontId="3" fillId="0" borderId="3" xfId="0" applyNumberFormat="1" applyFont="1" applyBorder="1"/>
    <xf numFmtId="233" fontId="3" fillId="0" borderId="3" xfId="0" applyNumberFormat="1" applyFont="1" applyBorder="1"/>
    <xf numFmtId="43" fontId="2" fillId="0" borderId="0" xfId="1" applyFont="1"/>
    <xf numFmtId="43" fontId="3" fillId="0" borderId="5" xfId="0" applyNumberFormat="1" applyFont="1" applyBorder="1"/>
    <xf numFmtId="43" fontId="2" fillId="0" borderId="0" xfId="0" applyNumberFormat="1" applyFont="1"/>
    <xf numFmtId="172" fontId="0" fillId="0" borderId="0" xfId="0" applyNumberFormat="1"/>
    <xf numFmtId="172" fontId="29" fillId="0" borderId="0" xfId="686" applyNumberFormat="1" applyFont="1" applyFill="1" applyAlignment="1"/>
    <xf numFmtId="234" fontId="0" fillId="0" borderId="0" xfId="0" applyNumberFormat="1"/>
    <xf numFmtId="232" fontId="2" fillId="0" borderId="0" xfId="0" applyNumberFormat="1" applyFont="1"/>
    <xf numFmtId="172" fontId="3" fillId="0" borderId="3" xfId="1" applyNumberFormat="1" applyFont="1" applyBorder="1"/>
    <xf numFmtId="0" fontId="31" fillId="0" borderId="0" xfId="0" applyFont="1"/>
    <xf numFmtId="41" fontId="10" fillId="0" borderId="0" xfId="0" applyNumberFormat="1" applyFont="1"/>
    <xf numFmtId="41" fontId="8" fillId="0" borderId="5" xfId="0" applyNumberFormat="1" applyFont="1" applyBorder="1"/>
    <xf numFmtId="172" fontId="2" fillId="0" borderId="0" xfId="0" applyNumberFormat="1" applyFont="1" applyProtection="1">
      <protection locked="0"/>
    </xf>
    <xf numFmtId="172" fontId="2" fillId="0" borderId="2" xfId="0" applyNumberFormat="1" applyFont="1" applyBorder="1" applyProtection="1">
      <protection locked="0"/>
    </xf>
    <xf numFmtId="172" fontId="2" fillId="0" borderId="3" xfId="0" applyNumberFormat="1" applyFont="1" applyBorder="1" applyProtection="1">
      <protection locked="0"/>
    </xf>
    <xf numFmtId="172" fontId="3" fillId="0" borderId="4" xfId="0" applyNumberFormat="1" applyFont="1" applyBorder="1" applyProtection="1">
      <protection locked="0"/>
    </xf>
    <xf numFmtId="172" fontId="3" fillId="0" borderId="3" xfId="0" applyNumberFormat="1" applyFont="1" applyBorder="1" applyAlignment="1">
      <alignment vertical="top"/>
    </xf>
    <xf numFmtId="0" fontId="2" fillId="0" borderId="0" xfId="0" applyFont="1" applyProtection="1"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J40"/>
  <sheetViews>
    <sheetView tabSelected="1" view="pageBreakPreview" zoomScaleNormal="100" zoomScaleSheetLayoutView="100" workbookViewId="0"/>
  </sheetViews>
  <sheetFormatPr defaultColWidth="8.54296875" defaultRowHeight="21.5"/>
  <cols>
    <col min="1" max="1" width="60.7265625" style="1" customWidth="1"/>
    <col min="2" max="2" width="10.54296875" style="5" customWidth="1"/>
    <col min="3" max="3" width="14.54296875" style="1" customWidth="1"/>
    <col min="4" max="4" width="1.54296875" style="1" customWidth="1"/>
    <col min="5" max="5" width="14.54296875" style="1" customWidth="1"/>
    <col min="6" max="9" width="8.54296875" style="1"/>
    <col min="10" max="10" width="12.08984375" style="1" customWidth="1"/>
    <col min="11" max="16384" width="8.54296875" style="1"/>
  </cols>
  <sheetData>
    <row r="1" spans="1:5" ht="23.15" customHeight="1">
      <c r="A1" s="3" t="s">
        <v>0</v>
      </c>
    </row>
    <row r="2" spans="1:5" ht="23.15" customHeight="1">
      <c r="A2" s="3" t="s">
        <v>135</v>
      </c>
    </row>
    <row r="3" spans="1:5" ht="21" customHeight="1"/>
    <row r="4" spans="1:5" ht="21" customHeight="1">
      <c r="C4" s="6" t="s">
        <v>123</v>
      </c>
      <c r="D4" s="6"/>
      <c r="E4" s="6" t="s">
        <v>1</v>
      </c>
    </row>
    <row r="5" spans="1:5" ht="21" customHeight="1">
      <c r="B5" s="5" t="s">
        <v>2</v>
      </c>
      <c r="C5" s="6">
        <v>2568</v>
      </c>
      <c r="D5" s="6"/>
      <c r="E5" s="6">
        <v>2567</v>
      </c>
    </row>
    <row r="6" spans="1:5" ht="21" customHeight="1">
      <c r="C6" s="6" t="s">
        <v>3</v>
      </c>
    </row>
    <row r="7" spans="1:5" ht="21" customHeight="1">
      <c r="C7" s="71" t="s">
        <v>4</v>
      </c>
      <c r="D7" s="71"/>
      <c r="E7" s="71"/>
    </row>
    <row r="8" spans="1:5" ht="21" customHeight="1">
      <c r="A8" s="10" t="s">
        <v>5</v>
      </c>
    </row>
    <row r="9" spans="1:5" ht="21" hidden="1" customHeight="1">
      <c r="A9" s="1" t="s">
        <v>6</v>
      </c>
      <c r="C9" s="63"/>
      <c r="D9" s="50"/>
      <c r="E9" s="50"/>
    </row>
    <row r="10" spans="1:5" ht="21" customHeight="1">
      <c r="A10" s="1" t="s">
        <v>7</v>
      </c>
      <c r="B10" s="39">
        <v>3</v>
      </c>
      <c r="C10" s="50">
        <v>7583676</v>
      </c>
      <c r="D10" s="50"/>
      <c r="E10" s="65">
        <v>7629770</v>
      </c>
    </row>
    <row r="11" spans="1:5" ht="21" customHeight="1">
      <c r="A11" s="1" t="s">
        <v>8</v>
      </c>
      <c r="B11" s="39">
        <v>6</v>
      </c>
      <c r="C11" s="50">
        <v>253336</v>
      </c>
      <c r="D11" s="50"/>
      <c r="E11" s="65">
        <v>358693</v>
      </c>
    </row>
    <row r="12" spans="1:5" ht="21" customHeight="1">
      <c r="A12" s="1" t="s">
        <v>9</v>
      </c>
      <c r="B12" s="39">
        <v>6</v>
      </c>
      <c r="C12" s="50">
        <v>35377</v>
      </c>
      <c r="D12" s="50"/>
      <c r="E12" s="65">
        <v>39700</v>
      </c>
    </row>
    <row r="13" spans="1:5" ht="21" customHeight="1">
      <c r="A13" s="1" t="s">
        <v>10</v>
      </c>
      <c r="C13" s="50">
        <v>3553</v>
      </c>
      <c r="D13" s="50"/>
      <c r="E13" s="65">
        <v>1222</v>
      </c>
    </row>
    <row r="14" spans="1:5" ht="21" customHeight="1">
      <c r="A14" s="1" t="s">
        <v>11</v>
      </c>
      <c r="B14" s="39"/>
      <c r="C14" s="50">
        <v>419</v>
      </c>
      <c r="D14" s="50"/>
      <c r="E14" s="65">
        <v>728</v>
      </c>
    </row>
    <row r="15" spans="1:5" ht="21" customHeight="1">
      <c r="A15" s="2" t="s">
        <v>12</v>
      </c>
      <c r="B15" s="40"/>
      <c r="C15" s="49">
        <f>SUM(C9:C14)</f>
        <v>7876361</v>
      </c>
      <c r="D15" s="51"/>
      <c r="E15" s="49">
        <f>SUM(E9:E14)</f>
        <v>8030113</v>
      </c>
    </row>
    <row r="16" spans="1:5" ht="21" customHeight="1">
      <c r="B16" s="39"/>
      <c r="C16" s="50"/>
      <c r="D16" s="50"/>
      <c r="E16" s="50"/>
    </row>
    <row r="17" spans="1:10" ht="21" customHeight="1">
      <c r="A17" s="20" t="s">
        <v>13</v>
      </c>
      <c r="B17" s="39"/>
      <c r="C17" s="50"/>
      <c r="D17" s="50"/>
      <c r="E17" s="50"/>
    </row>
    <row r="18" spans="1:10" ht="21" customHeight="1">
      <c r="A18" s="1" t="s">
        <v>14</v>
      </c>
      <c r="B18" s="39">
        <v>6</v>
      </c>
      <c r="C18" s="50">
        <v>61328</v>
      </c>
      <c r="D18" s="50"/>
      <c r="E18" s="65">
        <v>31170</v>
      </c>
    </row>
    <row r="19" spans="1:10" ht="21" customHeight="1">
      <c r="A19" s="1" t="s">
        <v>15</v>
      </c>
      <c r="B19" s="39">
        <v>6</v>
      </c>
      <c r="C19" s="50">
        <v>5145</v>
      </c>
      <c r="D19" s="50"/>
      <c r="E19" s="65">
        <v>8786</v>
      </c>
    </row>
    <row r="20" spans="1:10" ht="21" customHeight="1">
      <c r="A20" s="1" t="s">
        <v>16</v>
      </c>
      <c r="B20" s="39"/>
      <c r="C20" s="50">
        <v>5663</v>
      </c>
      <c r="D20" s="50"/>
      <c r="E20" s="65">
        <v>1260</v>
      </c>
    </row>
    <row r="21" spans="1:10" ht="21" customHeight="1">
      <c r="A21" s="1" t="s">
        <v>17</v>
      </c>
      <c r="B21" s="39"/>
      <c r="C21" s="50">
        <v>308245</v>
      </c>
      <c r="D21" s="50"/>
      <c r="E21" s="65">
        <v>324525</v>
      </c>
    </row>
    <row r="22" spans="1:10" ht="21" customHeight="1">
      <c r="A22" s="1" t="s">
        <v>18</v>
      </c>
      <c r="B22" s="39">
        <v>4</v>
      </c>
      <c r="C22" s="50">
        <v>1782318</v>
      </c>
      <c r="D22" s="50"/>
      <c r="E22" s="65">
        <v>1781601</v>
      </c>
    </row>
    <row r="23" spans="1:10" ht="21" customHeight="1">
      <c r="A23" s="1" t="s">
        <v>19</v>
      </c>
      <c r="C23" s="44">
        <v>3782</v>
      </c>
      <c r="D23" s="50"/>
      <c r="E23" s="66">
        <v>1939</v>
      </c>
    </row>
    <row r="24" spans="1:10" ht="21" customHeight="1">
      <c r="A24" s="19" t="s">
        <v>20</v>
      </c>
      <c r="B24" s="8"/>
      <c r="C24" s="51">
        <f>SUM(C18:C23)</f>
        <v>2166481</v>
      </c>
      <c r="D24" s="51"/>
      <c r="E24" s="51">
        <f>SUM(E18:E23)</f>
        <v>2149281</v>
      </c>
    </row>
    <row r="25" spans="1:10" ht="21" customHeight="1" thickBot="1">
      <c r="A25" s="2" t="s">
        <v>21</v>
      </c>
      <c r="B25" s="8"/>
      <c r="C25" s="46">
        <f>C15-C24</f>
        <v>5709880</v>
      </c>
      <c r="D25" s="51"/>
      <c r="E25" s="46">
        <f>E15-E24</f>
        <v>5880832</v>
      </c>
    </row>
    <row r="26" spans="1:10" ht="21" customHeight="1" thickTop="1">
      <c r="C26" s="50"/>
      <c r="D26" s="50"/>
      <c r="E26" s="50"/>
    </row>
    <row r="27" spans="1:10" ht="21" customHeight="1">
      <c r="A27" s="10" t="s">
        <v>21</v>
      </c>
      <c r="C27" s="50"/>
      <c r="D27" s="50"/>
      <c r="E27" s="50"/>
    </row>
    <row r="28" spans="1:10" ht="21" customHeight="1">
      <c r="A28" s="1" t="s">
        <v>22</v>
      </c>
      <c r="C28" s="50"/>
      <c r="D28" s="50"/>
      <c r="E28" s="50"/>
    </row>
    <row r="29" spans="1:10" ht="21" customHeight="1">
      <c r="A29" s="1" t="s">
        <v>23</v>
      </c>
      <c r="C29" s="50"/>
      <c r="D29" s="50"/>
      <c r="E29" s="50"/>
    </row>
    <row r="30" spans="1:10" ht="21" customHeight="1" thickBot="1">
      <c r="A30" s="1" t="s">
        <v>136</v>
      </c>
      <c r="C30" s="45">
        <v>6201647</v>
      </c>
      <c r="D30" s="50"/>
      <c r="E30" s="67">
        <v>6201647</v>
      </c>
    </row>
    <row r="31" spans="1:10" ht="21" customHeight="1" thickTop="1">
      <c r="A31" s="1" t="s">
        <v>24</v>
      </c>
      <c r="C31" s="50"/>
      <c r="D31" s="50"/>
      <c r="E31" s="65"/>
    </row>
    <row r="32" spans="1:10" ht="21" customHeight="1">
      <c r="A32" s="1" t="s">
        <v>25</v>
      </c>
      <c r="C32" s="50"/>
      <c r="D32" s="50"/>
      <c r="E32" s="65"/>
      <c r="H32"/>
      <c r="I32"/>
      <c r="J32"/>
    </row>
    <row r="33" spans="1:10" ht="21" customHeight="1">
      <c r="A33" s="1" t="s">
        <v>137</v>
      </c>
      <c r="C33" s="50">
        <v>5308908</v>
      </c>
      <c r="D33" s="50"/>
      <c r="E33" s="65">
        <v>5308908</v>
      </c>
      <c r="H33"/>
      <c r="I33"/>
      <c r="J33" s="18"/>
    </row>
    <row r="34" spans="1:10" ht="21" customHeight="1">
      <c r="A34" s="1" t="s">
        <v>26</v>
      </c>
      <c r="C34" s="50">
        <v>437095</v>
      </c>
      <c r="D34" s="50"/>
      <c r="E34" s="65">
        <v>549748</v>
      </c>
      <c r="H34" s="18"/>
      <c r="I34"/>
      <c r="J34" s="18"/>
    </row>
    <row r="35" spans="1:10" ht="21" customHeight="1">
      <c r="A35" s="1" t="s">
        <v>27</v>
      </c>
      <c r="C35" s="50">
        <v>-36123</v>
      </c>
      <c r="D35" s="50"/>
      <c r="E35" s="65">
        <v>22176</v>
      </c>
      <c r="G35" s="7"/>
      <c r="H35" s="18"/>
      <c r="I35"/>
      <c r="J35" s="18"/>
    </row>
    <row r="36" spans="1:10" ht="21" customHeight="1" thickBot="1">
      <c r="A36" s="19" t="s">
        <v>28</v>
      </c>
      <c r="B36" s="8"/>
      <c r="C36" s="46">
        <f>SUM(C33:C35)</f>
        <v>5709880</v>
      </c>
      <c r="D36" s="51"/>
      <c r="E36" s="46">
        <f>SUM(E33:E35)</f>
        <v>5880832</v>
      </c>
      <c r="H36" s="18"/>
      <c r="I36"/>
      <c r="J36" s="18"/>
    </row>
    <row r="37" spans="1:10" ht="21" customHeight="1" thickTop="1">
      <c r="C37" s="50"/>
      <c r="D37" s="50"/>
      <c r="E37" s="50"/>
    </row>
    <row r="38" spans="1:10" ht="21" customHeight="1" thickBot="1">
      <c r="A38" s="19" t="s">
        <v>29</v>
      </c>
      <c r="B38" s="8"/>
      <c r="C38" s="53">
        <v>8.0251000000000001</v>
      </c>
      <c r="D38" s="51"/>
      <c r="E38" s="53">
        <f>ROUND(E36/E39,4)</f>
        <v>8.2653999999999996</v>
      </c>
    </row>
    <row r="39" spans="1:10" ht="21" customHeight="1" thickTop="1" thickBot="1">
      <c r="A39" s="19" t="s">
        <v>30</v>
      </c>
      <c r="B39" s="8"/>
      <c r="C39" s="68">
        <v>711500</v>
      </c>
      <c r="D39" s="51"/>
      <c r="E39" s="68">
        <v>711500</v>
      </c>
    </row>
    <row r="40" spans="1:10" ht="22" thickTop="1">
      <c r="C40" s="41">
        <f>C36-C25</f>
        <v>0</v>
      </c>
      <c r="E40" s="41">
        <f>E36-E25</f>
        <v>0</v>
      </c>
    </row>
  </sheetData>
  <mergeCells count="1">
    <mergeCell ref="C7:E7"/>
  </mergeCells>
  <pageMargins left="0.8" right="0.8" top="0.5" bottom="0.5" header="0.5" footer="0.5"/>
  <pageSetup paperSize="9" scale="83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</sheetPr>
  <dimension ref="A1:S37"/>
  <sheetViews>
    <sheetView view="pageBreakPreview" zoomScaleNormal="90" zoomScaleSheetLayoutView="100" workbookViewId="0"/>
  </sheetViews>
  <sheetFormatPr defaultRowHeight="14.5"/>
  <cols>
    <col min="1" max="1" width="2.453125" customWidth="1"/>
    <col min="2" max="2" width="4.453125" customWidth="1"/>
    <col min="3" max="3" width="54.54296875" customWidth="1"/>
    <col min="4" max="4" width="8.6328125" style="14" customWidth="1"/>
    <col min="5" max="5" width="18.6328125" style="13" customWidth="1"/>
    <col min="6" max="6" width="1.54296875" customWidth="1"/>
    <col min="7" max="7" width="12.6328125" customWidth="1"/>
    <col min="8" max="8" width="0.54296875" customWidth="1"/>
    <col min="9" max="9" width="12.6328125" customWidth="1"/>
    <col min="10" max="10" width="0.54296875" customWidth="1"/>
    <col min="11" max="11" width="12.6328125" customWidth="1"/>
    <col min="12" max="12" width="1.6328125" customWidth="1"/>
    <col min="13" max="13" width="12.6328125" customWidth="1"/>
    <col min="14" max="14" width="0.54296875" customWidth="1"/>
    <col min="15" max="15" width="12.6328125" customWidth="1"/>
    <col min="16" max="16" width="0.54296875" customWidth="1"/>
    <col min="17" max="17" width="12.6328125" customWidth="1"/>
  </cols>
  <sheetData>
    <row r="1" spans="1:19" s="1" customFormat="1" ht="23.15" customHeight="1">
      <c r="A1" s="3" t="s">
        <v>0</v>
      </c>
      <c r="D1" s="5"/>
      <c r="E1" s="6"/>
    </row>
    <row r="2" spans="1:19" s="1" customFormat="1" ht="23.15" customHeight="1">
      <c r="A2" s="3" t="s">
        <v>31</v>
      </c>
      <c r="D2" s="5"/>
      <c r="E2" s="6"/>
    </row>
    <row r="3" spans="1:19" s="1" customFormat="1" ht="23.15" customHeight="1">
      <c r="A3" s="3" t="s">
        <v>138</v>
      </c>
      <c r="D3" s="5"/>
      <c r="E3" s="6"/>
    </row>
    <row r="4" spans="1:19" s="1" customFormat="1" ht="14.15" customHeight="1">
      <c r="D4" s="5"/>
      <c r="E4" s="6"/>
    </row>
    <row r="5" spans="1:19" s="1" customFormat="1" ht="22" customHeight="1">
      <c r="D5" s="5"/>
      <c r="E5" s="6"/>
      <c r="G5" s="72" t="s">
        <v>139</v>
      </c>
      <c r="H5" s="72"/>
      <c r="I5" s="72"/>
      <c r="J5" s="72"/>
      <c r="K5" s="72"/>
      <c r="M5" s="72" t="s">
        <v>140</v>
      </c>
      <c r="N5" s="72"/>
      <c r="O5" s="72"/>
      <c r="P5" s="72"/>
      <c r="Q5" s="72"/>
    </row>
    <row r="6" spans="1:19" s="1" customFormat="1" ht="22" customHeight="1">
      <c r="D6" s="5"/>
      <c r="E6" s="6"/>
      <c r="G6" s="6"/>
      <c r="H6" s="6"/>
      <c r="I6" s="6"/>
      <c r="J6" s="6"/>
      <c r="K6" s="6" t="s">
        <v>32</v>
      </c>
      <c r="L6" s="6"/>
      <c r="M6" s="6"/>
      <c r="N6" s="6"/>
      <c r="O6" s="6"/>
      <c r="P6" s="6"/>
      <c r="Q6" s="6" t="s">
        <v>32</v>
      </c>
    </row>
    <row r="7" spans="1:19" s="1" customFormat="1" ht="22" customHeight="1">
      <c r="A7" s="1" t="s">
        <v>33</v>
      </c>
      <c r="D7" s="5" t="s">
        <v>2</v>
      </c>
      <c r="E7" s="6" t="s">
        <v>34</v>
      </c>
      <c r="G7" s="6" t="s">
        <v>35</v>
      </c>
      <c r="H7" s="6"/>
      <c r="I7" s="6" t="s">
        <v>36</v>
      </c>
      <c r="J7" s="6"/>
      <c r="K7" s="6" t="s">
        <v>37</v>
      </c>
      <c r="L7" s="6"/>
      <c r="M7" s="6" t="s">
        <v>35</v>
      </c>
      <c r="N7" s="6"/>
      <c r="O7" s="6" t="s">
        <v>36</v>
      </c>
      <c r="P7" s="6"/>
      <c r="Q7" s="6" t="s">
        <v>37</v>
      </c>
    </row>
    <row r="8" spans="1:19" s="4" customFormat="1" ht="22" customHeight="1">
      <c r="D8" s="5"/>
      <c r="E8" s="5"/>
      <c r="G8" s="71" t="s">
        <v>4</v>
      </c>
      <c r="H8" s="71"/>
      <c r="I8" s="71"/>
      <c r="J8" s="5"/>
      <c r="K8" s="5" t="s">
        <v>38</v>
      </c>
      <c r="L8" s="5"/>
      <c r="M8" s="71" t="s">
        <v>4</v>
      </c>
      <c r="N8" s="71"/>
      <c r="O8" s="71"/>
      <c r="P8" s="5"/>
      <c r="Q8" s="5" t="s">
        <v>38</v>
      </c>
    </row>
    <row r="9" spans="1:19" s="1" customFormat="1" ht="22" customHeight="1">
      <c r="A9" s="2" t="s">
        <v>39</v>
      </c>
      <c r="D9" s="5">
        <v>3</v>
      </c>
      <c r="E9" s="6"/>
    </row>
    <row r="10" spans="1:19" s="1" customFormat="1" ht="22" customHeight="1">
      <c r="A10" s="1" t="s">
        <v>40</v>
      </c>
      <c r="B10" s="1" t="s">
        <v>41</v>
      </c>
      <c r="D10" s="5"/>
      <c r="E10" s="6"/>
    </row>
    <row r="11" spans="1:19" s="1" customFormat="1" ht="22" customHeight="1">
      <c r="B11" s="1" t="s">
        <v>42</v>
      </c>
      <c r="C11" s="1" t="s">
        <v>43</v>
      </c>
      <c r="D11" s="5"/>
      <c r="E11" s="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9" s="1" customFormat="1" ht="22" customHeight="1">
      <c r="B12" s="36" t="s">
        <v>119</v>
      </c>
      <c r="D12" s="5"/>
      <c r="E12" s="6" t="s">
        <v>44</v>
      </c>
      <c r="G12" s="50">
        <v>3205639</v>
      </c>
      <c r="H12" s="50"/>
      <c r="I12" s="50">
        <v>3399873</v>
      </c>
      <c r="J12" s="50"/>
      <c r="K12" s="54">
        <v>44.831464318887043</v>
      </c>
      <c r="L12" s="50"/>
      <c r="M12" s="65">
        <v>3173254</v>
      </c>
      <c r="N12" s="65"/>
      <c r="O12" s="65">
        <v>3319794</v>
      </c>
      <c r="P12" s="50"/>
      <c r="Q12" s="54">
        <v>43.51</v>
      </c>
      <c r="S12" s="50"/>
    </row>
    <row r="13" spans="1:19" s="1" customFormat="1" ht="14.15" customHeight="1">
      <c r="D13" s="5"/>
      <c r="E13" s="6"/>
      <c r="G13" s="50"/>
      <c r="H13" s="50"/>
      <c r="I13" s="50"/>
      <c r="J13" s="50"/>
      <c r="K13" s="47"/>
      <c r="L13" s="50"/>
      <c r="M13" s="65"/>
      <c r="N13" s="65"/>
      <c r="O13" s="65"/>
      <c r="P13" s="50"/>
      <c r="Q13" s="54"/>
    </row>
    <row r="14" spans="1:19" s="1" customFormat="1" ht="22" customHeight="1">
      <c r="A14" s="36" t="s">
        <v>45</v>
      </c>
      <c r="B14" s="1" t="s">
        <v>46</v>
      </c>
      <c r="D14" s="5"/>
      <c r="E14" s="6"/>
      <c r="G14" s="50"/>
      <c r="H14" s="50"/>
      <c r="I14" s="50"/>
      <c r="J14" s="50"/>
      <c r="K14" s="47"/>
      <c r="L14" s="50"/>
      <c r="M14" s="65"/>
      <c r="N14" s="65"/>
      <c r="O14" s="65"/>
      <c r="P14" s="50"/>
      <c r="Q14" s="54"/>
    </row>
    <row r="15" spans="1:19" s="1" customFormat="1" ht="22" customHeight="1">
      <c r="B15" s="42" t="s">
        <v>47</v>
      </c>
      <c r="C15" s="1" t="s">
        <v>48</v>
      </c>
      <c r="D15" s="5"/>
      <c r="E15" s="6"/>
      <c r="G15" s="50"/>
      <c r="H15" s="50"/>
      <c r="I15" s="50"/>
      <c r="J15" s="50"/>
      <c r="K15" s="47"/>
      <c r="L15" s="50"/>
      <c r="M15" s="65"/>
      <c r="N15" s="65"/>
      <c r="O15" s="65"/>
      <c r="P15" s="50"/>
      <c r="Q15" s="54"/>
    </row>
    <row r="16" spans="1:19" s="1" customFormat="1" ht="22" customHeight="1">
      <c r="B16" s="36" t="s">
        <v>120</v>
      </c>
      <c r="D16" s="5"/>
      <c r="E16" s="6"/>
      <c r="G16" s="50"/>
      <c r="H16" s="50"/>
      <c r="I16" s="50"/>
      <c r="J16" s="50"/>
      <c r="K16" s="47"/>
      <c r="L16" s="50"/>
      <c r="M16" s="65"/>
      <c r="N16" s="65"/>
      <c r="O16" s="65"/>
      <c r="P16" s="50"/>
      <c r="Q16" s="54"/>
    </row>
    <row r="17" spans="1:19" s="1" customFormat="1" ht="22" customHeight="1">
      <c r="B17" s="36" t="s">
        <v>121</v>
      </c>
      <c r="D17" s="5"/>
      <c r="E17" s="6" t="s">
        <v>49</v>
      </c>
      <c r="G17" s="50">
        <v>1439047</v>
      </c>
      <c r="H17" s="50"/>
      <c r="I17" s="50">
        <v>1301214</v>
      </c>
      <c r="J17" s="50"/>
      <c r="K17" s="54">
        <v>17.158090614630687</v>
      </c>
      <c r="L17" s="50"/>
      <c r="M17" s="65">
        <v>1428366</v>
      </c>
      <c r="N17" s="65"/>
      <c r="O17" s="65">
        <v>1340092</v>
      </c>
      <c r="P17" s="50"/>
      <c r="Q17" s="54">
        <v>17.57</v>
      </c>
      <c r="S17" s="50"/>
    </row>
    <row r="18" spans="1:19" s="1" customFormat="1" ht="14.15" customHeight="1">
      <c r="D18" s="5"/>
      <c r="E18" s="6"/>
      <c r="G18" s="50"/>
      <c r="H18" s="50"/>
      <c r="I18" s="50"/>
      <c r="J18" s="50"/>
      <c r="K18" s="47"/>
      <c r="L18" s="50"/>
      <c r="M18" s="65"/>
      <c r="N18" s="65"/>
      <c r="O18" s="65"/>
      <c r="P18" s="50"/>
      <c r="Q18" s="54"/>
    </row>
    <row r="19" spans="1:19" s="1" customFormat="1" ht="22" customHeight="1">
      <c r="A19" s="36" t="s">
        <v>50</v>
      </c>
      <c r="B19" s="1" t="s">
        <v>51</v>
      </c>
      <c r="D19" s="5"/>
      <c r="E19" s="6"/>
      <c r="G19" s="50"/>
      <c r="H19" s="50"/>
      <c r="I19" s="50"/>
      <c r="J19" s="50"/>
      <c r="K19" s="47"/>
      <c r="L19" s="50"/>
      <c r="M19" s="65"/>
      <c r="N19" s="65"/>
      <c r="O19" s="65"/>
      <c r="P19" s="50"/>
      <c r="Q19" s="54"/>
    </row>
    <row r="20" spans="1:19" s="1" customFormat="1" ht="22" customHeight="1">
      <c r="B20" s="42" t="s">
        <v>47</v>
      </c>
      <c r="C20" s="1" t="s">
        <v>52</v>
      </c>
      <c r="D20" s="5"/>
      <c r="E20" s="6"/>
      <c r="G20" s="50"/>
      <c r="H20" s="50"/>
      <c r="I20" s="50"/>
      <c r="J20" s="50"/>
      <c r="K20" s="47"/>
      <c r="L20" s="50"/>
      <c r="M20" s="65"/>
      <c r="N20" s="65"/>
      <c r="O20" s="65"/>
      <c r="P20" s="50"/>
      <c r="Q20" s="54"/>
    </row>
    <row r="21" spans="1:19" s="1" customFormat="1" ht="22" customHeight="1">
      <c r="B21" s="36" t="s">
        <v>122</v>
      </c>
      <c r="D21" s="5"/>
      <c r="E21" s="6" t="s">
        <v>53</v>
      </c>
      <c r="G21" s="50">
        <v>3047022</v>
      </c>
      <c r="H21" s="50"/>
      <c r="I21" s="50">
        <v>2882589</v>
      </c>
      <c r="J21" s="50"/>
      <c r="K21" s="54">
        <v>38.010445066482269</v>
      </c>
      <c r="L21" s="50"/>
      <c r="M21" s="65">
        <v>3140988</v>
      </c>
      <c r="N21" s="65"/>
      <c r="O21" s="65">
        <v>2969884</v>
      </c>
      <c r="P21" s="50"/>
      <c r="Q21" s="54">
        <v>38.92</v>
      </c>
    </row>
    <row r="22" spans="1:19" s="2" customFormat="1" ht="22" customHeight="1">
      <c r="A22" s="2" t="s">
        <v>54</v>
      </c>
      <c r="D22" s="8"/>
      <c r="E22" s="15"/>
      <c r="G22" s="49">
        <f>SUM(G12:G21)</f>
        <v>7691708</v>
      </c>
      <c r="H22" s="51"/>
      <c r="I22" s="49">
        <f>SUM(I12:I21)</f>
        <v>7583676</v>
      </c>
      <c r="J22" s="51"/>
      <c r="K22" s="55">
        <f>SUM(K12:K21)</f>
        <v>100</v>
      </c>
      <c r="L22" s="51"/>
      <c r="M22" s="49">
        <f>SUM(M12:M21)</f>
        <v>7742608</v>
      </c>
      <c r="N22" s="51"/>
      <c r="O22" s="49">
        <f>SUM(O12:O21)</f>
        <v>7629770</v>
      </c>
      <c r="P22" s="51"/>
      <c r="Q22" s="55">
        <f>SUM(Q12:Q21)</f>
        <v>100</v>
      </c>
      <c r="S22" s="51"/>
    </row>
    <row r="23" spans="1:19" s="1" customFormat="1" ht="22" customHeight="1">
      <c r="D23" s="5"/>
      <c r="E23" s="6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6"/>
    </row>
    <row r="24" spans="1:19" s="1" customFormat="1" ht="22" customHeight="1">
      <c r="A24" s="2" t="s">
        <v>55</v>
      </c>
      <c r="D24" s="5"/>
      <c r="E24" s="6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6"/>
    </row>
    <row r="25" spans="1:19" s="1" customFormat="1" ht="22" hidden="1" customHeight="1">
      <c r="A25" s="4" t="s">
        <v>56</v>
      </c>
      <c r="D25" s="5"/>
      <c r="E25" s="6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6"/>
    </row>
    <row r="26" spans="1:19" s="1" customFormat="1" ht="22" hidden="1" customHeight="1">
      <c r="A26" s="1" t="s">
        <v>57</v>
      </c>
      <c r="D26" s="5"/>
      <c r="E26" s="6"/>
      <c r="G26" s="63">
        <v>0</v>
      </c>
      <c r="H26" s="50"/>
      <c r="I26" s="63">
        <v>0</v>
      </c>
      <c r="J26" s="50"/>
      <c r="K26" s="63"/>
      <c r="L26" s="50"/>
      <c r="M26" s="50"/>
      <c r="N26" s="50"/>
      <c r="O26" s="50"/>
      <c r="P26" s="50"/>
      <c r="Q26" s="56"/>
    </row>
    <row r="27" spans="1:19" s="1" customFormat="1" ht="14.15" hidden="1" customHeight="1">
      <c r="D27" s="5"/>
      <c r="E27" s="6"/>
      <c r="G27" s="50"/>
      <c r="H27" s="50"/>
      <c r="I27" s="50"/>
      <c r="J27" s="50"/>
      <c r="K27" s="47"/>
      <c r="L27" s="50"/>
      <c r="M27" s="50"/>
      <c r="N27" s="50"/>
      <c r="O27" s="50"/>
      <c r="P27" s="50"/>
      <c r="Q27" s="56"/>
    </row>
    <row r="28" spans="1:19" s="1" customFormat="1" ht="22" customHeight="1">
      <c r="A28" s="4" t="s">
        <v>58</v>
      </c>
      <c r="D28" s="5"/>
      <c r="E28" s="6"/>
      <c r="G28" s="50"/>
      <c r="H28" s="50"/>
      <c r="I28" s="50"/>
      <c r="J28" s="50"/>
      <c r="K28" s="47"/>
      <c r="L28" s="50"/>
      <c r="M28" s="50"/>
      <c r="N28" s="50"/>
      <c r="O28" s="50"/>
      <c r="P28" s="50"/>
      <c r="Q28" s="56"/>
    </row>
    <row r="29" spans="1:19" s="1" customFormat="1" ht="22" customHeight="1">
      <c r="A29" s="1" t="s">
        <v>59</v>
      </c>
      <c r="D29" s="5"/>
      <c r="E29" s="6"/>
      <c r="G29" s="56">
        <v>0.01</v>
      </c>
      <c r="H29" s="56"/>
      <c r="I29" s="56">
        <v>0.01</v>
      </c>
      <c r="J29" s="56"/>
      <c r="K29" s="60">
        <v>0</v>
      </c>
      <c r="L29" s="50"/>
      <c r="M29" s="56">
        <v>0.01</v>
      </c>
      <c r="N29" s="56"/>
      <c r="O29" s="56">
        <v>0.01</v>
      </c>
      <c r="P29" s="50"/>
      <c r="Q29" s="60">
        <v>0</v>
      </c>
    </row>
    <row r="30" spans="1:19" s="2" customFormat="1" ht="22" customHeight="1">
      <c r="A30" s="2" t="s">
        <v>60</v>
      </c>
      <c r="D30" s="8"/>
      <c r="E30" s="15"/>
      <c r="G30" s="64">
        <v>0</v>
      </c>
      <c r="H30" s="51"/>
      <c r="I30" s="64">
        <v>0</v>
      </c>
      <c r="J30" s="51"/>
      <c r="K30" s="64">
        <f>K26+K29</f>
        <v>0</v>
      </c>
      <c r="L30" s="51"/>
      <c r="M30" s="64">
        <v>0</v>
      </c>
      <c r="N30" s="51"/>
      <c r="O30" s="64">
        <v>0</v>
      </c>
      <c r="P30" s="51"/>
      <c r="Q30" s="64">
        <f>Q26+Q29</f>
        <v>0</v>
      </c>
    </row>
    <row r="31" spans="1:19" s="1" customFormat="1" ht="14.15" customHeight="1">
      <c r="D31" s="5"/>
      <c r="E31" s="6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6"/>
    </row>
    <row r="32" spans="1:19" s="2" customFormat="1" ht="22.5" thickBot="1">
      <c r="A32" s="21" t="s">
        <v>61</v>
      </c>
      <c r="D32" s="8"/>
      <c r="E32" s="15"/>
      <c r="G32" s="61">
        <f>G30+G22</f>
        <v>7691708</v>
      </c>
      <c r="H32" s="51"/>
      <c r="I32" s="61">
        <f>I30+I22</f>
        <v>7583676</v>
      </c>
      <c r="J32" s="51"/>
      <c r="K32" s="52">
        <f>K30+K22</f>
        <v>100</v>
      </c>
      <c r="L32" s="51"/>
      <c r="M32" s="48">
        <f>M30+M22</f>
        <v>7742608</v>
      </c>
      <c r="N32" s="51"/>
      <c r="O32" s="48">
        <f>O30+O22</f>
        <v>7629770</v>
      </c>
      <c r="P32" s="51"/>
      <c r="Q32" s="52">
        <f>Q30+Q22</f>
        <v>100</v>
      </c>
    </row>
    <row r="33" spans="9:15" ht="15" thickTop="1"/>
    <row r="34" spans="9:15">
      <c r="I34" s="59">
        <f>I32-'BS-3'!C9-'BS-3'!C10</f>
        <v>0</v>
      </c>
      <c r="O34" s="38">
        <f>'BS-3'!E10-O22</f>
        <v>0</v>
      </c>
    </row>
    <row r="35" spans="9:15">
      <c r="I35" s="58"/>
      <c r="O35" s="38"/>
    </row>
    <row r="36" spans="9:15">
      <c r="I36" s="18"/>
    </row>
    <row r="37" spans="9:15">
      <c r="I37" s="18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77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</sheetPr>
  <dimension ref="A1:N37"/>
  <sheetViews>
    <sheetView view="pageBreakPreview" zoomScaleNormal="85" zoomScaleSheetLayoutView="100" workbookViewId="0"/>
  </sheetViews>
  <sheetFormatPr defaultColWidth="8.54296875" defaultRowHeight="21.5"/>
  <cols>
    <col min="1" max="1" width="59.26953125" style="1" customWidth="1"/>
    <col min="2" max="2" width="8.6328125" style="5" customWidth="1"/>
    <col min="3" max="3" width="1.54296875" style="1" customWidth="1"/>
    <col min="4" max="4" width="13.6328125" style="1" customWidth="1"/>
    <col min="5" max="5" width="1.54296875" style="1" customWidth="1"/>
    <col min="6" max="6" width="13.632812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62</v>
      </c>
    </row>
    <row r="3" spans="1:6" ht="21" customHeight="1"/>
    <row r="4" spans="1:6" ht="21" customHeight="1">
      <c r="D4" s="72" t="s">
        <v>63</v>
      </c>
      <c r="E4" s="72"/>
      <c r="F4" s="72"/>
    </row>
    <row r="5" spans="1:6" ht="21" customHeight="1">
      <c r="D5" s="72" t="s">
        <v>90</v>
      </c>
      <c r="E5" s="72"/>
      <c r="F5" s="72"/>
    </row>
    <row r="6" spans="1:6" ht="21" customHeight="1">
      <c r="D6" s="6">
        <v>2568</v>
      </c>
      <c r="E6" s="6"/>
      <c r="F6" s="6">
        <v>2567</v>
      </c>
    </row>
    <row r="7" spans="1:6" ht="21" customHeight="1">
      <c r="D7" s="71" t="s">
        <v>4</v>
      </c>
      <c r="E7" s="71"/>
      <c r="F7" s="71"/>
    </row>
    <row r="8" spans="1:6" ht="21" customHeight="1">
      <c r="A8" s="10" t="s">
        <v>64</v>
      </c>
    </row>
    <row r="9" spans="1:6" ht="21" customHeight="1">
      <c r="A9" s="1" t="s">
        <v>65</v>
      </c>
      <c r="D9" s="50">
        <v>92163</v>
      </c>
      <c r="E9" s="50"/>
      <c r="F9" s="50">
        <v>87870</v>
      </c>
    </row>
    <row r="10" spans="1:6" ht="21" customHeight="1">
      <c r="A10" s="1" t="s">
        <v>66</v>
      </c>
      <c r="D10" s="50">
        <v>898</v>
      </c>
      <c r="E10" s="50"/>
      <c r="F10" s="50">
        <v>1611</v>
      </c>
    </row>
    <row r="11" spans="1:6" ht="21" hidden="1" customHeight="1">
      <c r="A11" s="1" t="s">
        <v>67</v>
      </c>
      <c r="D11" s="63">
        <v>0</v>
      </c>
      <c r="E11" s="50"/>
      <c r="F11" s="63">
        <v>0</v>
      </c>
    </row>
    <row r="12" spans="1:6" s="2" customFormat="1" ht="21" customHeight="1">
      <c r="A12" s="2" t="s">
        <v>68</v>
      </c>
      <c r="B12" s="8"/>
      <c r="D12" s="49">
        <f>SUM(D9:D11)</f>
        <v>93061</v>
      </c>
      <c r="E12" s="51"/>
      <c r="F12" s="49">
        <f>SUM(F9:F11)</f>
        <v>89481</v>
      </c>
    </row>
    <row r="13" spans="1:6" ht="21" customHeight="1">
      <c r="D13" s="50"/>
      <c r="E13" s="50"/>
      <c r="F13" s="50"/>
    </row>
    <row r="14" spans="1:6" s="10" customFormat="1" ht="21" customHeight="1">
      <c r="A14" s="10" t="s">
        <v>69</v>
      </c>
      <c r="B14" s="8"/>
      <c r="D14" s="43"/>
      <c r="E14" s="43"/>
      <c r="F14" s="43"/>
    </row>
    <row r="15" spans="1:6" ht="21" customHeight="1">
      <c r="A15" s="1" t="s">
        <v>70</v>
      </c>
      <c r="D15" s="50">
        <v>3691</v>
      </c>
      <c r="E15" s="50"/>
      <c r="F15" s="50">
        <v>3751</v>
      </c>
    </row>
    <row r="16" spans="1:6" ht="21" customHeight="1">
      <c r="A16" s="1" t="s">
        <v>71</v>
      </c>
      <c r="D16" s="50">
        <v>2358</v>
      </c>
      <c r="E16" s="50"/>
      <c r="F16" s="50">
        <v>1597</v>
      </c>
    </row>
    <row r="17" spans="1:14" ht="21" customHeight="1">
      <c r="A17" s="1" t="s">
        <v>72</v>
      </c>
      <c r="D17" s="50">
        <v>905</v>
      </c>
      <c r="E17" s="50"/>
      <c r="F17" s="50">
        <v>807</v>
      </c>
    </row>
    <row r="18" spans="1:14" ht="21" customHeight="1">
      <c r="A18" s="1" t="s">
        <v>73</v>
      </c>
      <c r="D18" s="50">
        <v>308</v>
      </c>
      <c r="E18" s="50"/>
      <c r="F18" s="50">
        <v>367</v>
      </c>
    </row>
    <row r="19" spans="1:14" ht="21" customHeight="1">
      <c r="A19" s="1" t="s">
        <v>74</v>
      </c>
      <c r="D19" s="63">
        <v>0</v>
      </c>
      <c r="E19" s="50"/>
      <c r="F19" s="50">
        <v>2691</v>
      </c>
    </row>
    <row r="20" spans="1:14" ht="21" customHeight="1">
      <c r="A20" s="1" t="s">
        <v>75</v>
      </c>
      <c r="D20" s="50">
        <v>7369</v>
      </c>
      <c r="E20" s="50"/>
      <c r="F20" s="50">
        <v>4324</v>
      </c>
    </row>
    <row r="21" spans="1:14" ht="21" customHeight="1">
      <c r="A21" s="1" t="s">
        <v>76</v>
      </c>
      <c r="D21" s="50">
        <v>26593</v>
      </c>
      <c r="E21" s="50"/>
      <c r="F21" s="50">
        <v>29037</v>
      </c>
    </row>
    <row r="22" spans="1:14" ht="21" customHeight="1">
      <c r="A22" s="1" t="s">
        <v>142</v>
      </c>
      <c r="D22" s="50">
        <v>-17</v>
      </c>
      <c r="E22" s="50"/>
      <c r="F22" s="50">
        <v>22</v>
      </c>
    </row>
    <row r="23" spans="1:14" s="2" customFormat="1" ht="21" customHeight="1">
      <c r="A23" s="2" t="s">
        <v>78</v>
      </c>
      <c r="B23" s="8"/>
      <c r="D23" s="49">
        <f>SUM(D15:D22)</f>
        <v>41207</v>
      </c>
      <c r="E23" s="51"/>
      <c r="F23" s="49">
        <f>SUM(F15:F22)</f>
        <v>42596</v>
      </c>
    </row>
    <row r="24" spans="1:14" s="2" customFormat="1" ht="21" customHeight="1">
      <c r="A24" s="2" t="s">
        <v>79</v>
      </c>
      <c r="B24" s="8"/>
      <c r="D24" s="49">
        <f>D12-D23</f>
        <v>51854</v>
      </c>
      <c r="E24" s="51"/>
      <c r="F24" s="49">
        <f>F12-F23</f>
        <v>46885</v>
      </c>
    </row>
    <row r="25" spans="1:14" ht="21" customHeight="1">
      <c r="D25" s="50"/>
      <c r="E25" s="50"/>
      <c r="F25" s="50"/>
    </row>
    <row r="26" spans="1:14" s="2" customFormat="1" ht="21" customHeight="1">
      <c r="A26" s="2" t="s">
        <v>86</v>
      </c>
      <c r="B26" s="8"/>
      <c r="D26" s="51"/>
      <c r="E26" s="51"/>
      <c r="F26" s="51"/>
    </row>
    <row r="27" spans="1:14" ht="21" customHeight="1">
      <c r="A27" s="1" t="s">
        <v>86</v>
      </c>
      <c r="D27" s="50">
        <v>-3879</v>
      </c>
      <c r="E27" s="50"/>
      <c r="F27" s="50">
        <v>-3226</v>
      </c>
    </row>
    <row r="28" spans="1:14" ht="21" customHeight="1">
      <c r="A28" s="1" t="s">
        <v>143</v>
      </c>
      <c r="D28" s="63">
        <v>0</v>
      </c>
      <c r="E28" s="50"/>
      <c r="F28" s="50">
        <v>-416</v>
      </c>
    </row>
    <row r="29" spans="1:14" ht="21" customHeight="1">
      <c r="A29" s="1" t="s">
        <v>81</v>
      </c>
      <c r="D29" s="50">
        <v>-3554</v>
      </c>
      <c r="E29" s="50"/>
      <c r="F29" s="50">
        <v>-224559</v>
      </c>
      <c r="N29" s="2"/>
    </row>
    <row r="30" spans="1:14" s="2" customFormat="1" ht="21" customHeight="1">
      <c r="A30" s="2" t="s">
        <v>144</v>
      </c>
      <c r="B30" s="8"/>
      <c r="D30" s="49">
        <f>SUM(D27:D29)</f>
        <v>-7433</v>
      </c>
      <c r="E30" s="51"/>
      <c r="F30" s="49">
        <f>SUM(F27:F29)</f>
        <v>-228201</v>
      </c>
    </row>
    <row r="31" spans="1:14" ht="21" customHeight="1">
      <c r="D31" s="50"/>
      <c r="E31" s="50"/>
      <c r="F31" s="50"/>
    </row>
    <row r="32" spans="1:14" s="2" customFormat="1" ht="22.5" customHeight="1">
      <c r="A32" s="2" t="s">
        <v>128</v>
      </c>
      <c r="B32" s="8"/>
      <c r="D32" s="51">
        <f>D30+D24</f>
        <v>44421</v>
      </c>
      <c r="E32" s="51"/>
      <c r="F32" s="51">
        <f>F30+F24</f>
        <v>-181316</v>
      </c>
    </row>
    <row r="33" spans="1:6" s="2" customFormat="1" ht="21" customHeight="1">
      <c r="A33" s="2" t="s">
        <v>83</v>
      </c>
      <c r="B33" s="8"/>
      <c r="D33" s="51"/>
      <c r="E33" s="51"/>
      <c r="F33" s="51"/>
    </row>
    <row r="34" spans="1:6" ht="21" customHeight="1">
      <c r="A34" s="1" t="s">
        <v>145</v>
      </c>
      <c r="D34" s="44">
        <v>-3676</v>
      </c>
      <c r="E34" s="50"/>
      <c r="F34" s="44">
        <v>-170853</v>
      </c>
    </row>
    <row r="35" spans="1:6" s="2" customFormat="1" ht="21" customHeight="1">
      <c r="A35" s="22" t="s">
        <v>127</v>
      </c>
      <c r="B35" s="8"/>
      <c r="D35" s="51"/>
      <c r="E35" s="51"/>
      <c r="F35" s="51"/>
    </row>
    <row r="36" spans="1:6" s="2" customFormat="1" ht="21" customHeight="1" thickBot="1">
      <c r="A36" s="22" t="s">
        <v>27</v>
      </c>
      <c r="B36" s="8"/>
      <c r="D36" s="69">
        <f>D32+D34</f>
        <v>40745</v>
      </c>
      <c r="E36" s="51"/>
      <c r="F36" s="69">
        <f>F32+F34</f>
        <v>-352169</v>
      </c>
    </row>
    <row r="37" spans="1:6" ht="21" customHeight="1" thickTop="1">
      <c r="D37" s="50"/>
      <c r="E37" s="50"/>
      <c r="F37" s="50"/>
    </row>
  </sheetData>
  <mergeCells count="3">
    <mergeCell ref="D4:F4"/>
    <mergeCell ref="D7:F7"/>
    <mergeCell ref="D5:F5"/>
  </mergeCells>
  <pageMargins left="0.8" right="0.8" top="0.5" bottom="0.5" header="0.5" footer="0.5"/>
  <pageSetup paperSize="9" scale="86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46C4-FDDB-406A-8471-3909902D80E9}">
  <sheetPr>
    <tabColor rgb="FF00B050"/>
    <pageSetUpPr fitToPage="1"/>
  </sheetPr>
  <dimension ref="A1:J37"/>
  <sheetViews>
    <sheetView view="pageBreakPreview" zoomScaleNormal="85" zoomScaleSheetLayoutView="100" workbookViewId="0"/>
  </sheetViews>
  <sheetFormatPr defaultRowHeight="14.5"/>
  <cols>
    <col min="1" max="1" width="60.90625" customWidth="1"/>
    <col min="3" max="3" width="1.1796875" customWidth="1"/>
    <col min="4" max="4" width="14" customWidth="1"/>
    <col min="5" max="5" width="1.1796875" customWidth="1"/>
    <col min="6" max="6" width="14" customWidth="1"/>
  </cols>
  <sheetData>
    <row r="1" spans="1:10" ht="23">
      <c r="A1" s="3" t="s">
        <v>0</v>
      </c>
    </row>
    <row r="2" spans="1:10" ht="23">
      <c r="A2" s="3" t="s">
        <v>62</v>
      </c>
    </row>
    <row r="4" spans="1:10" ht="21.5">
      <c r="D4" s="72" t="s">
        <v>89</v>
      </c>
      <c r="E4" s="72"/>
      <c r="F4" s="72"/>
    </row>
    <row r="5" spans="1:10" ht="21.5">
      <c r="D5" s="72" t="s">
        <v>90</v>
      </c>
      <c r="E5" s="72"/>
      <c r="F5" s="72"/>
    </row>
    <row r="6" spans="1:10" ht="21.5">
      <c r="B6" s="5" t="s">
        <v>2</v>
      </c>
      <c r="D6" s="6">
        <v>2568</v>
      </c>
      <c r="E6" s="6"/>
      <c r="F6" s="6">
        <v>2567</v>
      </c>
    </row>
    <row r="7" spans="1:10" ht="21.5">
      <c r="D7" s="71" t="s">
        <v>4</v>
      </c>
      <c r="E7" s="71"/>
      <c r="F7" s="71"/>
    </row>
    <row r="8" spans="1:10" ht="22">
      <c r="A8" s="10" t="s">
        <v>64</v>
      </c>
    </row>
    <row r="9" spans="1:10" ht="21.5">
      <c r="A9" s="1" t="s">
        <v>65</v>
      </c>
      <c r="B9" s="5">
        <v>6</v>
      </c>
      <c r="D9" s="50">
        <v>390322</v>
      </c>
      <c r="E9" s="50"/>
      <c r="F9" s="50">
        <v>396684</v>
      </c>
      <c r="H9" s="57"/>
      <c r="J9" s="57"/>
    </row>
    <row r="10" spans="1:10" ht="21.5">
      <c r="A10" s="1" t="s">
        <v>66</v>
      </c>
      <c r="B10" s="5">
        <v>6</v>
      </c>
      <c r="D10" s="50">
        <v>5692</v>
      </c>
      <c r="E10" s="50"/>
      <c r="F10" s="50">
        <v>3547</v>
      </c>
      <c r="H10" s="57"/>
      <c r="J10" s="57"/>
    </row>
    <row r="11" spans="1:10" ht="21.5">
      <c r="A11" s="1" t="s">
        <v>67</v>
      </c>
      <c r="D11" s="50">
        <v>93</v>
      </c>
      <c r="E11" s="50"/>
      <c r="F11" s="50">
        <v>1573</v>
      </c>
      <c r="H11" s="57"/>
      <c r="J11" s="57"/>
    </row>
    <row r="12" spans="1:10" ht="22">
      <c r="A12" s="2" t="s">
        <v>68</v>
      </c>
      <c r="B12" s="8"/>
      <c r="C12" s="2"/>
      <c r="D12" s="49">
        <f>SUM(D9:D11)</f>
        <v>396107</v>
      </c>
      <c r="E12" s="51"/>
      <c r="F12" s="49">
        <f>SUM(F9:F11)</f>
        <v>401804</v>
      </c>
      <c r="J12" s="57"/>
    </row>
    <row r="13" spans="1:10" ht="21.5">
      <c r="D13" s="50"/>
      <c r="E13" s="50"/>
      <c r="F13" s="50"/>
      <c r="J13" s="57"/>
    </row>
    <row r="14" spans="1:10" ht="22">
      <c r="A14" s="10" t="s">
        <v>69</v>
      </c>
      <c r="B14" s="8"/>
      <c r="C14" s="10"/>
      <c r="D14" s="43"/>
      <c r="E14" s="43"/>
      <c r="F14" s="43"/>
      <c r="J14" s="57"/>
    </row>
    <row r="15" spans="1:10" ht="21.5">
      <c r="A15" s="1" t="s">
        <v>70</v>
      </c>
      <c r="B15" s="5" t="s">
        <v>141</v>
      </c>
      <c r="D15" s="50">
        <v>11055</v>
      </c>
      <c r="E15" s="50"/>
      <c r="F15" s="50">
        <v>11188</v>
      </c>
      <c r="H15" s="57"/>
    </row>
    <row r="16" spans="1:10" ht="21.5">
      <c r="A16" s="1" t="s">
        <v>71</v>
      </c>
      <c r="B16" s="5" t="s">
        <v>141</v>
      </c>
      <c r="D16" s="50">
        <v>7063</v>
      </c>
      <c r="E16" s="50"/>
      <c r="F16" s="50">
        <v>7148</v>
      </c>
      <c r="H16" s="57"/>
      <c r="J16" s="57"/>
    </row>
    <row r="17" spans="1:10" ht="21.5">
      <c r="A17" s="1" t="s">
        <v>72</v>
      </c>
      <c r="B17" s="5">
        <v>5</v>
      </c>
      <c r="D17" s="50">
        <v>2570</v>
      </c>
      <c r="E17" s="50"/>
      <c r="F17" s="50">
        <v>2420</v>
      </c>
      <c r="H17" s="57"/>
      <c r="J17" s="57"/>
    </row>
    <row r="18" spans="1:10" ht="21.5">
      <c r="A18" s="1" t="s">
        <v>73</v>
      </c>
      <c r="D18" s="50">
        <v>3138</v>
      </c>
      <c r="E18" s="50"/>
      <c r="F18" s="50">
        <v>2221</v>
      </c>
      <c r="H18" s="57"/>
      <c r="J18" s="57"/>
    </row>
    <row r="19" spans="1:10" ht="21.5">
      <c r="A19" s="1" t="s">
        <v>74</v>
      </c>
      <c r="B19" s="5"/>
      <c r="D19" s="63">
        <v>0</v>
      </c>
      <c r="E19" s="50"/>
      <c r="F19" s="50">
        <v>8657</v>
      </c>
      <c r="H19" s="57"/>
      <c r="J19" s="57"/>
    </row>
    <row r="20" spans="1:10" ht="21.5">
      <c r="A20" s="1" t="s">
        <v>75</v>
      </c>
      <c r="D20" s="50">
        <v>16295</v>
      </c>
      <c r="E20" s="50"/>
      <c r="F20" s="50">
        <v>13967</v>
      </c>
      <c r="H20" s="57"/>
      <c r="J20" s="57"/>
    </row>
    <row r="21" spans="1:10" ht="21.5">
      <c r="A21" s="1" t="s">
        <v>76</v>
      </c>
      <c r="D21" s="50">
        <v>81114</v>
      </c>
      <c r="E21" s="50"/>
      <c r="F21" s="50">
        <v>87551</v>
      </c>
      <c r="H21" s="57"/>
      <c r="J21" s="57"/>
    </row>
    <row r="22" spans="1:10" ht="21.5">
      <c r="A22" s="1" t="s">
        <v>77</v>
      </c>
      <c r="D22" s="50">
        <v>2420</v>
      </c>
      <c r="E22" s="50"/>
      <c r="F22" s="50">
        <v>1023</v>
      </c>
      <c r="H22" s="57"/>
      <c r="J22" s="57"/>
    </row>
    <row r="23" spans="1:10" ht="22">
      <c r="A23" s="2" t="s">
        <v>78</v>
      </c>
      <c r="B23" s="8"/>
      <c r="C23" s="2"/>
      <c r="D23" s="49">
        <f>SUM(D15:D22)</f>
        <v>123655</v>
      </c>
      <c r="E23" s="51"/>
      <c r="F23" s="49">
        <f>SUM(F15:F22)</f>
        <v>134175</v>
      </c>
      <c r="J23" s="57"/>
    </row>
    <row r="24" spans="1:10" ht="22">
      <c r="A24" s="2" t="s">
        <v>79</v>
      </c>
      <c r="B24" s="8"/>
      <c r="C24" s="2"/>
      <c r="D24" s="49">
        <f>D12-D23</f>
        <v>272452</v>
      </c>
      <c r="E24" s="51"/>
      <c r="F24" s="49">
        <f>F12-F23</f>
        <v>267629</v>
      </c>
      <c r="J24" s="57"/>
    </row>
    <row r="25" spans="1:10" ht="21.5">
      <c r="D25" s="50"/>
      <c r="E25" s="50"/>
      <c r="F25" s="50"/>
    </row>
    <row r="26" spans="1:10" ht="22">
      <c r="A26" s="2" t="s">
        <v>129</v>
      </c>
      <c r="B26" s="8"/>
      <c r="C26" s="2"/>
      <c r="D26" s="51"/>
      <c r="E26" s="51"/>
      <c r="F26" s="51"/>
    </row>
    <row r="27" spans="1:10" ht="21.5">
      <c r="A27" s="1" t="s">
        <v>86</v>
      </c>
      <c r="D27" s="50">
        <v>-6661</v>
      </c>
      <c r="E27" s="50"/>
      <c r="F27" s="50">
        <v>-8847</v>
      </c>
      <c r="H27" s="57"/>
    </row>
    <row r="28" spans="1:10" ht="21.5">
      <c r="A28" s="1" t="s">
        <v>80</v>
      </c>
      <c r="D28" s="50">
        <v>-1866</v>
      </c>
      <c r="E28" s="50"/>
      <c r="F28" s="50">
        <v>307311</v>
      </c>
    </row>
    <row r="29" spans="1:10" ht="21.5">
      <c r="A29" s="1" t="s">
        <v>81</v>
      </c>
      <c r="D29" s="50">
        <v>-81306</v>
      </c>
      <c r="E29" s="50"/>
      <c r="F29" s="50">
        <v>-91994</v>
      </c>
      <c r="H29" s="57"/>
    </row>
    <row r="30" spans="1:10" ht="22">
      <c r="A30" s="2" t="s">
        <v>130</v>
      </c>
      <c r="B30" s="8"/>
      <c r="C30" s="2"/>
      <c r="D30" s="49">
        <f>SUM(D27:D29)</f>
        <v>-89833</v>
      </c>
      <c r="E30" s="51"/>
      <c r="F30" s="49">
        <f>SUM(F27:F29)</f>
        <v>206470</v>
      </c>
    </row>
    <row r="31" spans="1:10" ht="21.5">
      <c r="D31" s="50"/>
      <c r="E31" s="50"/>
      <c r="F31" s="50"/>
    </row>
    <row r="32" spans="1:10" ht="22">
      <c r="A32" s="2" t="s">
        <v>82</v>
      </c>
      <c r="B32" s="8"/>
      <c r="C32" s="2"/>
      <c r="D32" s="51">
        <f>D30+D24</f>
        <v>182619</v>
      </c>
      <c r="E32" s="51"/>
      <c r="F32" s="51">
        <f>F30+F24</f>
        <v>474099</v>
      </c>
    </row>
    <row r="33" spans="1:6" ht="22">
      <c r="A33" s="2" t="s">
        <v>83</v>
      </c>
      <c r="B33" s="8"/>
      <c r="C33" s="2"/>
      <c r="D33" s="51"/>
      <c r="E33" s="51"/>
      <c r="F33" s="51"/>
    </row>
    <row r="34" spans="1:6" ht="21.5">
      <c r="A34" s="1" t="s">
        <v>145</v>
      </c>
      <c r="D34" s="44">
        <v>-58299</v>
      </c>
      <c r="E34" s="50"/>
      <c r="F34" s="44">
        <v>-78699</v>
      </c>
    </row>
    <row r="35" spans="1:6" ht="22">
      <c r="A35" s="22" t="s">
        <v>84</v>
      </c>
      <c r="B35" s="8"/>
      <c r="C35" s="2"/>
      <c r="D35" s="51"/>
      <c r="E35" s="51"/>
      <c r="F35" s="51"/>
    </row>
    <row r="36" spans="1:6" ht="22.5" thickBot="1">
      <c r="A36" s="22" t="s">
        <v>27</v>
      </c>
      <c r="B36" s="8"/>
      <c r="C36" s="2"/>
      <c r="D36" s="48">
        <f>D32+D34</f>
        <v>124320</v>
      </c>
      <c r="E36" s="51"/>
      <c r="F36" s="48">
        <f>F32+F34</f>
        <v>395400</v>
      </c>
    </row>
    <row r="37" spans="1:6" ht="15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4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6BCE-341C-4317-826E-B3E54DF110E2}">
  <sheetPr>
    <tabColor rgb="FF00B050"/>
    <pageSetUpPr fitToPage="1"/>
  </sheetPr>
  <dimension ref="A1:F37"/>
  <sheetViews>
    <sheetView view="pageBreakPreview" zoomScale="70" zoomScaleNormal="100" zoomScaleSheetLayoutView="70" workbookViewId="0">
      <selection activeCell="B1" sqref="B1:B1048576"/>
    </sheetView>
  </sheetViews>
  <sheetFormatPr defaultColWidth="8.54296875" defaultRowHeight="21.5"/>
  <cols>
    <col min="1" max="1" width="61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62</v>
      </c>
    </row>
    <row r="3" spans="1:6" ht="21" customHeight="1"/>
    <row r="4" spans="1:6" ht="21" customHeight="1">
      <c r="D4" s="72" t="s">
        <v>89</v>
      </c>
      <c r="E4" s="72"/>
      <c r="F4" s="72"/>
    </row>
    <row r="5" spans="1:6" ht="21" customHeight="1">
      <c r="D5" s="72" t="s">
        <v>90</v>
      </c>
      <c r="E5" s="72"/>
      <c r="F5" s="72"/>
    </row>
    <row r="6" spans="1:6" ht="21" customHeight="1">
      <c r="B6" s="5" t="s">
        <v>2</v>
      </c>
      <c r="D6" s="6">
        <v>2566</v>
      </c>
      <c r="E6" s="6"/>
      <c r="F6" s="6">
        <v>2565</v>
      </c>
    </row>
    <row r="7" spans="1:6" ht="21" customHeight="1">
      <c r="D7" s="71" t="s">
        <v>4</v>
      </c>
      <c r="E7" s="71"/>
      <c r="F7" s="71"/>
    </row>
    <row r="8" spans="1:6" ht="21" customHeight="1">
      <c r="A8" s="10" t="s">
        <v>64</v>
      </c>
    </row>
    <row r="9" spans="1:6" ht="21" customHeight="1">
      <c r="A9" s="1" t="s">
        <v>65</v>
      </c>
      <c r="B9" s="5">
        <v>7</v>
      </c>
      <c r="D9" s="7">
        <v>367279</v>
      </c>
      <c r="E9" s="7"/>
      <c r="F9" s="23">
        <v>337523</v>
      </c>
    </row>
    <row r="10" spans="1:6" ht="21" customHeight="1">
      <c r="A10" s="1" t="s">
        <v>66</v>
      </c>
      <c r="B10" s="5">
        <v>7</v>
      </c>
      <c r="D10" s="7">
        <v>952</v>
      </c>
      <c r="E10" s="7"/>
      <c r="F10" s="23">
        <v>101</v>
      </c>
    </row>
    <row r="11" spans="1:6" ht="21" customHeight="1">
      <c r="A11" s="1" t="s">
        <v>67</v>
      </c>
      <c r="D11" s="7">
        <v>2042</v>
      </c>
      <c r="E11" s="7"/>
      <c r="F11" s="24">
        <v>567</v>
      </c>
    </row>
    <row r="12" spans="1:6" s="2" customFormat="1" ht="21" customHeight="1">
      <c r="A12" s="2" t="s">
        <v>68</v>
      </c>
      <c r="B12" s="8"/>
      <c r="D12" s="16">
        <f>SUM(D9:D11)</f>
        <v>370273</v>
      </c>
      <c r="E12" s="9"/>
      <c r="F12" s="16">
        <f>SUM(F9:F11)</f>
        <v>338191</v>
      </c>
    </row>
    <row r="13" spans="1:6" ht="21" customHeight="1">
      <c r="D13" s="7"/>
      <c r="E13" s="7"/>
      <c r="F13" s="7"/>
    </row>
    <row r="14" spans="1:6" s="10" customFormat="1" ht="21" customHeight="1">
      <c r="A14" s="10" t="s">
        <v>69</v>
      </c>
      <c r="B14" s="8"/>
      <c r="D14" s="17"/>
      <c r="E14" s="17"/>
      <c r="F14" s="17"/>
    </row>
    <row r="15" spans="1:6" ht="21" customHeight="1">
      <c r="A15" s="1" t="s">
        <v>70</v>
      </c>
      <c r="B15" s="5">
        <v>7</v>
      </c>
      <c r="D15" s="7">
        <v>10851</v>
      </c>
      <c r="E15" s="7"/>
      <c r="F15" s="25">
        <v>10884</v>
      </c>
    </row>
    <row r="16" spans="1:6" ht="21" customHeight="1">
      <c r="A16" s="1" t="s">
        <v>71</v>
      </c>
      <c r="B16" s="5">
        <v>7</v>
      </c>
      <c r="D16" s="7">
        <v>6931</v>
      </c>
      <c r="E16" s="7"/>
      <c r="F16" s="25">
        <v>6954</v>
      </c>
    </row>
    <row r="17" spans="1:6" ht="21" customHeight="1">
      <c r="A17" s="1" t="s">
        <v>72</v>
      </c>
      <c r="D17" s="7">
        <v>2516</v>
      </c>
      <c r="E17" s="7"/>
      <c r="F17" s="25">
        <v>2419</v>
      </c>
    </row>
    <row r="18" spans="1:6" ht="21" customHeight="1">
      <c r="A18" s="1" t="s">
        <v>73</v>
      </c>
      <c r="D18" s="7">
        <v>3176</v>
      </c>
      <c r="E18" s="7"/>
      <c r="F18" s="25">
        <v>2544</v>
      </c>
    </row>
    <row r="19" spans="1:6" ht="21" customHeight="1">
      <c r="A19" s="1" t="s">
        <v>74</v>
      </c>
      <c r="B19" s="5">
        <v>4</v>
      </c>
      <c r="D19" s="7">
        <v>8852</v>
      </c>
      <c r="E19" s="7"/>
      <c r="F19" s="27">
        <v>9108</v>
      </c>
    </row>
    <row r="20" spans="1:6" ht="21" customHeight="1">
      <c r="A20" s="1" t="s">
        <v>75</v>
      </c>
      <c r="D20" s="7">
        <f>13681+1</f>
        <v>13682</v>
      </c>
      <c r="E20" s="7"/>
      <c r="F20" s="25">
        <v>13462</v>
      </c>
    </row>
    <row r="21" spans="1:6" ht="21" customHeight="1">
      <c r="A21" s="1" t="s">
        <v>76</v>
      </c>
      <c r="D21" s="7">
        <v>76475</v>
      </c>
      <c r="E21" s="7"/>
      <c r="F21" s="27">
        <v>58582</v>
      </c>
    </row>
    <row r="22" spans="1:6" ht="21" customHeight="1">
      <c r="A22" s="1" t="s">
        <v>77</v>
      </c>
      <c r="D22" s="7">
        <v>1093</v>
      </c>
      <c r="E22" s="7"/>
      <c r="F22" s="26">
        <v>3176</v>
      </c>
    </row>
    <row r="23" spans="1:6" s="2" customFormat="1" ht="21" customHeight="1">
      <c r="A23" s="2" t="s">
        <v>78</v>
      </c>
      <c r="B23" s="8"/>
      <c r="D23" s="16">
        <f>SUM(D15:D22)</f>
        <v>123576</v>
      </c>
      <c r="E23" s="9"/>
      <c r="F23" s="16">
        <f>SUM(F15:F22)</f>
        <v>107129</v>
      </c>
    </row>
    <row r="24" spans="1:6" s="2" customFormat="1" ht="21" customHeight="1">
      <c r="A24" s="2" t="s">
        <v>79</v>
      </c>
      <c r="B24" s="8"/>
      <c r="D24" s="16">
        <f>D12-D23</f>
        <v>246697</v>
      </c>
      <c r="E24" s="9"/>
      <c r="F24" s="16">
        <f>F12-F23</f>
        <v>231062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85</v>
      </c>
      <c r="B26" s="8"/>
      <c r="D26" s="9"/>
      <c r="E26" s="9"/>
      <c r="F26" s="9"/>
    </row>
    <row r="27" spans="1:6" ht="21" customHeight="1">
      <c r="A27" s="1" t="s">
        <v>86</v>
      </c>
      <c r="D27" s="7">
        <v>-4097</v>
      </c>
      <c r="E27" s="7"/>
      <c r="F27" s="29">
        <v>-2620</v>
      </c>
    </row>
    <row r="28" spans="1:6" ht="21" customHeight="1">
      <c r="A28" s="1" t="s">
        <v>80</v>
      </c>
      <c r="D28" s="7">
        <v>11678</v>
      </c>
      <c r="E28" s="7"/>
      <c r="F28" s="29">
        <v>-66138</v>
      </c>
    </row>
    <row r="29" spans="1:6" ht="21" customHeight="1">
      <c r="A29" s="1" t="s">
        <v>81</v>
      </c>
      <c r="D29" s="7">
        <v>100756</v>
      </c>
      <c r="E29" s="7"/>
      <c r="F29" s="28">
        <v>221993</v>
      </c>
    </row>
    <row r="30" spans="1:6" s="2" customFormat="1" ht="21" customHeight="1">
      <c r="A30" s="2" t="s">
        <v>87</v>
      </c>
      <c r="B30" s="8"/>
      <c r="D30" s="16">
        <f>SUM(D27:D29)</f>
        <v>108337</v>
      </c>
      <c r="E30" s="9"/>
      <c r="F30" s="16">
        <f>SUM(F27:F29)</f>
        <v>153235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82</v>
      </c>
      <c r="B32" s="8"/>
      <c r="D32" s="9">
        <f>D30+D24</f>
        <v>355034</v>
      </c>
      <c r="E32" s="9"/>
      <c r="F32" s="9">
        <f>F30+F24</f>
        <v>384297</v>
      </c>
    </row>
    <row r="33" spans="1:6" s="2" customFormat="1" ht="21" customHeight="1">
      <c r="A33" s="2" t="s">
        <v>83</v>
      </c>
      <c r="B33" s="8"/>
      <c r="D33" s="9"/>
      <c r="E33" s="9"/>
      <c r="F33" s="9"/>
    </row>
    <row r="34" spans="1:6" ht="21" customHeight="1">
      <c r="A34" s="1" t="s">
        <v>88</v>
      </c>
      <c r="D34" s="11">
        <f>70284+1</f>
        <v>70285</v>
      </c>
      <c r="E34" s="7"/>
      <c r="F34" s="30">
        <v>135234</v>
      </c>
    </row>
    <row r="35" spans="1:6" s="2" customFormat="1" ht="21" customHeight="1">
      <c r="A35" s="22" t="s">
        <v>84</v>
      </c>
      <c r="B35" s="8"/>
      <c r="D35" s="9"/>
      <c r="E35" s="9"/>
      <c r="F35" s="9"/>
    </row>
    <row r="36" spans="1:6" s="2" customFormat="1" ht="21" customHeight="1" thickBot="1">
      <c r="A36" s="22" t="s">
        <v>27</v>
      </c>
      <c r="B36" s="8"/>
      <c r="D36" s="12">
        <f>D32+D34</f>
        <v>425319</v>
      </c>
      <c r="E36" s="9"/>
      <c r="F36" s="12">
        <f>F32+F34</f>
        <v>519531</v>
      </c>
    </row>
    <row r="37" spans="1:6" ht="21" customHeight="1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</sheetPr>
  <dimension ref="A1:F26"/>
  <sheetViews>
    <sheetView view="pageBreakPreview" zoomScaleNormal="100" zoomScaleSheetLayoutView="100" workbookViewId="0"/>
  </sheetViews>
  <sheetFormatPr defaultColWidth="8.54296875" defaultRowHeight="21.5"/>
  <cols>
    <col min="1" max="1" width="59.36328125" style="1" customWidth="1"/>
    <col min="2" max="2" width="8.6328125" style="5" customWidth="1"/>
    <col min="3" max="3" width="1.54296875" style="1" customWidth="1"/>
    <col min="4" max="4" width="13.6328125" style="1" customWidth="1"/>
    <col min="5" max="5" width="1.54296875" style="1" customWidth="1"/>
    <col min="6" max="6" width="13.632812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152</v>
      </c>
    </row>
    <row r="3" spans="1:6" ht="22" customHeight="1"/>
    <row r="4" spans="1:6" ht="22" customHeight="1">
      <c r="D4" s="72" t="s">
        <v>89</v>
      </c>
      <c r="E4" s="72"/>
      <c r="F4" s="72"/>
    </row>
    <row r="5" spans="1:6" ht="22" customHeight="1">
      <c r="D5" s="72" t="s">
        <v>90</v>
      </c>
      <c r="E5" s="72"/>
      <c r="F5" s="72"/>
    </row>
    <row r="6" spans="1:6" ht="22" customHeight="1">
      <c r="B6" s="5" t="s">
        <v>2</v>
      </c>
      <c r="D6" s="6">
        <v>2568</v>
      </c>
      <c r="E6" s="6"/>
      <c r="F6" s="6">
        <v>2567</v>
      </c>
    </row>
    <row r="7" spans="1:6" ht="22" customHeight="1">
      <c r="D7" s="71" t="s">
        <v>4</v>
      </c>
      <c r="E7" s="71"/>
      <c r="F7" s="71"/>
    </row>
    <row r="8" spans="1:6" s="2" customFormat="1" ht="22" customHeight="1">
      <c r="A8" s="2" t="s">
        <v>91</v>
      </c>
      <c r="B8" s="8"/>
    </row>
    <row r="9" spans="1:6" ht="22" customHeight="1">
      <c r="A9" s="1" t="s">
        <v>79</v>
      </c>
      <c r="D9" s="50">
        <f>'PL6'!D24</f>
        <v>272452</v>
      </c>
      <c r="E9" s="50"/>
      <c r="F9" s="50">
        <f>'PL6'!F24</f>
        <v>267629</v>
      </c>
    </row>
    <row r="10" spans="1:6" ht="22" customHeight="1">
      <c r="A10" s="1" t="s">
        <v>147</v>
      </c>
      <c r="D10" s="44">
        <f>'PL6'!D30</f>
        <v>-89833</v>
      </c>
      <c r="E10" s="50"/>
      <c r="F10" s="44">
        <f>'PL6'!F30</f>
        <v>206470</v>
      </c>
    </row>
    <row r="11" spans="1:6" s="2" customFormat="1" ht="22" customHeight="1">
      <c r="A11" s="2" t="s">
        <v>92</v>
      </c>
      <c r="B11" s="8"/>
      <c r="D11" s="51">
        <f>D9+D10</f>
        <v>182619</v>
      </c>
      <c r="E11" s="51"/>
      <c r="F11" s="51">
        <f>F9+F10</f>
        <v>474099</v>
      </c>
    </row>
    <row r="12" spans="1:6" ht="22" customHeight="1">
      <c r="D12" s="50"/>
      <c r="E12" s="50"/>
      <c r="F12" s="50"/>
    </row>
    <row r="13" spans="1:6" s="2" customFormat="1" ht="22" customHeight="1">
      <c r="A13" s="31" t="s">
        <v>93</v>
      </c>
      <c r="B13" s="32">
        <v>7</v>
      </c>
      <c r="D13" s="50">
        <v>-295272</v>
      </c>
      <c r="E13" s="50"/>
      <c r="F13" s="50">
        <v>-286214</v>
      </c>
    </row>
    <row r="14" spans="1:6" s="2" customFormat="1" ht="22" customHeight="1">
      <c r="A14" s="31" t="s">
        <v>94</v>
      </c>
      <c r="B14" s="32"/>
      <c r="D14" s="44">
        <v>-58299</v>
      </c>
      <c r="E14" s="50"/>
      <c r="F14" s="44">
        <f>'PL6'!F34</f>
        <v>-78699</v>
      </c>
    </row>
    <row r="15" spans="1:6" ht="22" customHeight="1">
      <c r="D15" s="50"/>
      <c r="E15" s="50"/>
      <c r="F15" s="50"/>
    </row>
    <row r="16" spans="1:6" s="2" customFormat="1" ht="22" customHeight="1">
      <c r="A16" s="2" t="s">
        <v>131</v>
      </c>
      <c r="B16" s="8"/>
      <c r="D16" s="51">
        <f>SUM(D11:D14)</f>
        <v>-170952</v>
      </c>
      <c r="E16" s="51"/>
      <c r="F16" s="51">
        <f>SUM(F11:F14)</f>
        <v>109186</v>
      </c>
    </row>
    <row r="17" spans="1:6" ht="22" customHeight="1">
      <c r="A17" s="1" t="s">
        <v>95</v>
      </c>
      <c r="D17" s="50">
        <v>5880832</v>
      </c>
      <c r="E17" s="50"/>
      <c r="F17" s="50">
        <v>5594124</v>
      </c>
    </row>
    <row r="18" spans="1:6" s="2" customFormat="1" ht="24" customHeight="1" thickBot="1">
      <c r="A18" s="2" t="s">
        <v>124</v>
      </c>
      <c r="B18" s="8"/>
      <c r="D18" s="46">
        <f>D16+D17</f>
        <v>5709880</v>
      </c>
      <c r="E18" s="51"/>
      <c r="F18" s="46">
        <f>F16+F17</f>
        <v>5703310</v>
      </c>
    </row>
    <row r="19" spans="1:6" ht="22" customHeight="1" thickTop="1">
      <c r="D19" s="50"/>
      <c r="E19" s="50"/>
      <c r="F19" s="50"/>
    </row>
    <row r="20" spans="1:6" s="2" customFormat="1" ht="22" customHeight="1">
      <c r="A20" s="2" t="s">
        <v>96</v>
      </c>
      <c r="B20" s="8"/>
      <c r="D20" s="51"/>
      <c r="E20" s="51"/>
      <c r="F20" s="51"/>
    </row>
    <row r="21" spans="1:6" ht="22" customHeight="1">
      <c r="A21" s="62" t="s">
        <v>146</v>
      </c>
      <c r="D21" s="50"/>
      <c r="E21" s="50"/>
      <c r="F21" s="50"/>
    </row>
    <row r="22" spans="1:6" ht="22" customHeight="1">
      <c r="A22" s="1" t="s">
        <v>97</v>
      </c>
      <c r="D22" s="50">
        <v>711500</v>
      </c>
      <c r="E22" s="50"/>
      <c r="F22" s="50">
        <v>711500</v>
      </c>
    </row>
    <row r="23" spans="1:6" ht="24" customHeight="1" thickBot="1">
      <c r="A23" s="2" t="s">
        <v>125</v>
      </c>
      <c r="B23" s="8"/>
      <c r="C23" s="2"/>
      <c r="D23" s="46">
        <f>D22</f>
        <v>711500</v>
      </c>
      <c r="E23" s="51"/>
      <c r="F23" s="46">
        <f>F22</f>
        <v>711500</v>
      </c>
    </row>
    <row r="24" spans="1:6" s="2" customFormat="1" ht="22" customHeight="1" thickTop="1"/>
    <row r="25" spans="1:6" s="2" customFormat="1" ht="22" customHeight="1">
      <c r="B25" s="8"/>
      <c r="D25" s="37"/>
      <c r="E25" s="9"/>
      <c r="F25" s="9"/>
    </row>
    <row r="26" spans="1:6">
      <c r="D26" s="7"/>
    </row>
  </sheetData>
  <mergeCells count="3">
    <mergeCell ref="D7:F7"/>
    <mergeCell ref="D4:F4"/>
    <mergeCell ref="D5:F5"/>
  </mergeCells>
  <pageMargins left="0.8" right="0.8" top="0.5" bottom="0.5" header="0.5" footer="0.5"/>
  <pageSetup paperSize="9" scale="86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38"/>
  <sheetViews>
    <sheetView view="pageBreakPreview" zoomScaleNormal="85" zoomScaleSheetLayoutView="100" workbookViewId="0"/>
  </sheetViews>
  <sheetFormatPr defaultRowHeight="21.5"/>
  <cols>
    <col min="1" max="1" width="59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8" width="8.54296875" style="1"/>
  </cols>
  <sheetData>
    <row r="1" spans="1:6" ht="21" customHeight="1">
      <c r="A1" s="3" t="s">
        <v>0</v>
      </c>
    </row>
    <row r="2" spans="1:6" ht="21" customHeight="1">
      <c r="A2" s="3" t="s">
        <v>98</v>
      </c>
    </row>
    <row r="3" spans="1:6" ht="21" customHeight="1"/>
    <row r="4" spans="1:6" ht="21" customHeight="1">
      <c r="D4" s="72" t="s">
        <v>89</v>
      </c>
      <c r="E4" s="72"/>
      <c r="F4" s="72"/>
    </row>
    <row r="5" spans="1:6" ht="21" customHeight="1">
      <c r="D5" s="72" t="s">
        <v>90</v>
      </c>
      <c r="E5" s="72"/>
      <c r="F5" s="72"/>
    </row>
    <row r="6" spans="1:6" ht="21" customHeight="1">
      <c r="B6" s="5" t="s">
        <v>2</v>
      </c>
      <c r="D6" s="6">
        <v>2568</v>
      </c>
      <c r="E6" s="6"/>
      <c r="F6" s="6">
        <v>2567</v>
      </c>
    </row>
    <row r="7" spans="1:6" ht="21" customHeight="1">
      <c r="D7" s="71" t="s">
        <v>4</v>
      </c>
      <c r="E7" s="71"/>
      <c r="F7" s="71"/>
    </row>
    <row r="8" spans="1:6" ht="21" customHeight="1">
      <c r="A8" s="10" t="s">
        <v>99</v>
      </c>
    </row>
    <row r="9" spans="1:6" ht="21" customHeight="1">
      <c r="A9" s="1" t="s">
        <v>82</v>
      </c>
      <c r="D9" s="50">
        <f>'PL6'!D32</f>
        <v>182619</v>
      </c>
      <c r="E9" s="50"/>
      <c r="F9" s="50">
        <f>'PL6'!F32</f>
        <v>474099</v>
      </c>
    </row>
    <row r="10" spans="1:6" ht="15" customHeight="1">
      <c r="D10" s="50"/>
      <c r="E10" s="50"/>
      <c r="F10" s="50"/>
    </row>
    <row r="11" spans="1:6" ht="21" customHeight="1">
      <c r="A11" s="4" t="s">
        <v>100</v>
      </c>
      <c r="D11" s="50"/>
      <c r="E11" s="50"/>
      <c r="F11" s="50"/>
    </row>
    <row r="12" spans="1:6" ht="21" customHeight="1">
      <c r="A12" s="4" t="s">
        <v>101</v>
      </c>
      <c r="D12" s="50"/>
      <c r="E12" s="50"/>
      <c r="F12" s="50"/>
    </row>
    <row r="13" spans="1:6" ht="21" customHeight="1">
      <c r="A13" s="1" t="s">
        <v>76</v>
      </c>
      <c r="D13" s="50">
        <v>81114</v>
      </c>
      <c r="E13" s="50"/>
      <c r="F13" s="50">
        <v>87551</v>
      </c>
    </row>
    <row r="14" spans="1:6" ht="21" customHeight="1">
      <c r="A14" s="1" t="s">
        <v>102</v>
      </c>
      <c r="D14" s="63">
        <v>0</v>
      </c>
      <c r="E14" s="50"/>
      <c r="F14" s="50">
        <v>8657</v>
      </c>
    </row>
    <row r="15" spans="1:6" ht="21" customHeight="1">
      <c r="A15" s="1" t="s">
        <v>81</v>
      </c>
      <c r="D15" s="50">
        <v>81306</v>
      </c>
      <c r="E15" s="50"/>
      <c r="F15" s="50">
        <v>91994</v>
      </c>
    </row>
    <row r="16" spans="1:6" ht="21" customHeight="1">
      <c r="A16" s="1" t="s">
        <v>77</v>
      </c>
      <c r="D16" s="50">
        <v>2420</v>
      </c>
      <c r="E16" s="50"/>
      <c r="F16" s="50">
        <v>1023</v>
      </c>
    </row>
    <row r="17" spans="1:6" ht="21" customHeight="1">
      <c r="A17" s="1" t="s">
        <v>86</v>
      </c>
      <c r="D17" s="50">
        <v>6661</v>
      </c>
      <c r="E17" s="50"/>
      <c r="F17" s="50">
        <v>8847</v>
      </c>
    </row>
    <row r="18" spans="1:6" ht="21" customHeight="1">
      <c r="A18" s="1" t="s">
        <v>103</v>
      </c>
      <c r="D18" s="63">
        <v>0</v>
      </c>
      <c r="E18" s="50"/>
      <c r="F18" s="50">
        <v>332758</v>
      </c>
    </row>
    <row r="19" spans="1:6" ht="21" customHeight="1">
      <c r="A19" s="1" t="s">
        <v>104</v>
      </c>
      <c r="D19" s="63">
        <v>0</v>
      </c>
      <c r="E19" s="50"/>
      <c r="F19" s="50">
        <v>-165000</v>
      </c>
    </row>
    <row r="20" spans="1:6" ht="21" customHeight="1">
      <c r="A20" s="1" t="s">
        <v>105</v>
      </c>
      <c r="B20" s="5">
        <v>3</v>
      </c>
      <c r="D20" s="50">
        <v>-106284</v>
      </c>
      <c r="E20" s="50"/>
      <c r="F20" s="50">
        <v>-106799</v>
      </c>
    </row>
    <row r="21" spans="1:6" ht="21" customHeight="1">
      <c r="A21" s="70" t="s">
        <v>148</v>
      </c>
      <c r="B21" s="5">
        <v>3</v>
      </c>
      <c r="D21" s="50">
        <v>1866</v>
      </c>
      <c r="E21" s="50"/>
      <c r="F21" s="50">
        <v>-307311</v>
      </c>
    </row>
    <row r="22" spans="1:6" ht="21" customHeight="1">
      <c r="A22" s="1" t="s">
        <v>106</v>
      </c>
      <c r="D22" s="50">
        <v>-5692</v>
      </c>
      <c r="E22" s="50"/>
      <c r="F22" s="50">
        <v>-3547</v>
      </c>
    </row>
    <row r="23" spans="1:6" ht="21" customHeight="1">
      <c r="A23" s="1" t="s">
        <v>107</v>
      </c>
      <c r="D23" s="50">
        <v>5629</v>
      </c>
      <c r="E23" s="50"/>
      <c r="F23" s="50">
        <v>2812</v>
      </c>
    </row>
    <row r="24" spans="1:6" ht="21" customHeight="1">
      <c r="A24" s="1" t="s">
        <v>149</v>
      </c>
      <c r="D24" s="50">
        <v>1647</v>
      </c>
      <c r="E24" s="50"/>
      <c r="F24" s="50">
        <v>27304</v>
      </c>
    </row>
    <row r="25" spans="1:6" ht="21" customHeight="1">
      <c r="A25" s="1" t="s">
        <v>108</v>
      </c>
      <c r="D25" s="50">
        <v>-2331</v>
      </c>
      <c r="E25" s="50"/>
      <c r="F25" s="50">
        <v>-2539</v>
      </c>
    </row>
    <row r="26" spans="1:6" ht="21" customHeight="1">
      <c r="A26" s="1" t="s">
        <v>109</v>
      </c>
      <c r="D26" s="50">
        <v>309</v>
      </c>
      <c r="E26" s="50"/>
      <c r="F26" s="50">
        <v>123</v>
      </c>
    </row>
    <row r="27" spans="1:6" ht="21" customHeight="1">
      <c r="A27" s="1" t="s">
        <v>110</v>
      </c>
      <c r="D27" s="50">
        <v>30158</v>
      </c>
      <c r="E27" s="50"/>
      <c r="F27" s="50">
        <v>27225</v>
      </c>
    </row>
    <row r="28" spans="1:6" ht="21" customHeight="1">
      <c r="A28" s="1" t="s">
        <v>150</v>
      </c>
      <c r="D28" s="50">
        <v>4403</v>
      </c>
      <c r="E28" s="50"/>
      <c r="F28" s="50">
        <v>4816</v>
      </c>
    </row>
    <row r="29" spans="1:6" ht="21" customHeight="1">
      <c r="A29" s="1" t="s">
        <v>153</v>
      </c>
      <c r="D29" s="50">
        <v>49</v>
      </c>
      <c r="E29" s="50"/>
      <c r="F29" s="50">
        <v>-1045</v>
      </c>
    </row>
    <row r="30" spans="1:6" ht="21" customHeight="1">
      <c r="A30" s="1" t="s">
        <v>111</v>
      </c>
      <c r="D30" s="50">
        <v>-3641</v>
      </c>
      <c r="E30" s="50"/>
      <c r="F30" s="50">
        <v>4035</v>
      </c>
    </row>
    <row r="31" spans="1:6" ht="21" customHeight="1">
      <c r="A31" s="1" t="s">
        <v>112</v>
      </c>
      <c r="D31" s="50">
        <v>-24546</v>
      </c>
      <c r="E31" s="50"/>
      <c r="F31" s="50">
        <v>-26371</v>
      </c>
    </row>
    <row r="32" spans="1:6" ht="21" customHeight="1">
      <c r="A32" s="2" t="s">
        <v>113</v>
      </c>
      <c r="D32" s="49">
        <f>SUM(D9:D31)</f>
        <v>255687</v>
      </c>
      <c r="E32" s="50"/>
      <c r="F32" s="49">
        <f>SUM(F9:F31)</f>
        <v>458632</v>
      </c>
    </row>
    <row r="33" spans="4:6" ht="15" customHeight="1">
      <c r="D33" s="50"/>
      <c r="E33" s="50"/>
      <c r="F33" s="50"/>
    </row>
    <row r="34" spans="4:6">
      <c r="D34" s="7"/>
    </row>
    <row r="35" spans="4:6" ht="24" customHeight="1"/>
    <row r="36" spans="4:6">
      <c r="D36" s="50"/>
    </row>
    <row r="37" spans="4:6" ht="2.25" customHeight="1"/>
    <row r="38" spans="4:6" hidden="1"/>
  </sheetData>
  <mergeCells count="3">
    <mergeCell ref="D7:F7"/>
    <mergeCell ref="D4:F4"/>
    <mergeCell ref="D5:F5"/>
  </mergeCells>
  <pageMargins left="0.8" right="0.8" top="0.5" bottom="0.5" header="0.5" footer="0.5"/>
  <pageSetup paperSize="9" scale="83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BF30D-98DE-4364-87B9-47EBA9755ECC}">
  <sheetPr>
    <tabColor rgb="FF00B050"/>
    <pageSetUpPr fitToPage="1"/>
  </sheetPr>
  <dimension ref="A1:J27"/>
  <sheetViews>
    <sheetView view="pageBreakPreview" zoomScaleNormal="100" zoomScaleSheetLayoutView="100" workbookViewId="0"/>
  </sheetViews>
  <sheetFormatPr defaultRowHeight="21.5"/>
  <cols>
    <col min="1" max="1" width="59.269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8" width="8.7265625" style="1"/>
  </cols>
  <sheetData>
    <row r="1" spans="1:8" ht="21" customHeight="1">
      <c r="A1" s="3" t="s">
        <v>0</v>
      </c>
    </row>
    <row r="2" spans="1:8" ht="21" customHeight="1">
      <c r="A2" s="3" t="s">
        <v>98</v>
      </c>
    </row>
    <row r="3" spans="1:8" ht="21" customHeight="1"/>
    <row r="4" spans="1:8" ht="21" customHeight="1">
      <c r="D4" s="72" t="s">
        <v>89</v>
      </c>
      <c r="E4" s="72"/>
      <c r="F4" s="72"/>
    </row>
    <row r="5" spans="1:8" ht="21" customHeight="1">
      <c r="D5" s="72" t="s">
        <v>90</v>
      </c>
      <c r="E5" s="72"/>
      <c r="F5" s="72"/>
    </row>
    <row r="6" spans="1:8" ht="21" customHeight="1">
      <c r="B6" s="5" t="s">
        <v>2</v>
      </c>
      <c r="D6" s="6">
        <v>2568</v>
      </c>
      <c r="E6" s="6"/>
      <c r="F6" s="6">
        <v>2567</v>
      </c>
    </row>
    <row r="7" spans="1:8" ht="21" customHeight="1">
      <c r="D7" s="71" t="s">
        <v>4</v>
      </c>
      <c r="E7" s="71"/>
      <c r="F7" s="71"/>
    </row>
    <row r="8" spans="1:8" ht="21" customHeight="1">
      <c r="A8" s="10" t="s">
        <v>114</v>
      </c>
      <c r="D8" s="50"/>
      <c r="E8" s="50"/>
      <c r="F8" s="50"/>
    </row>
    <row r="9" spans="1:8" ht="21.5" customHeight="1">
      <c r="A9" s="1" t="s">
        <v>132</v>
      </c>
      <c r="D9" s="63">
        <v>0</v>
      </c>
      <c r="E9" s="50"/>
      <c r="F9" s="50">
        <v>1785986</v>
      </c>
    </row>
    <row r="10" spans="1:8" ht="21.5" customHeight="1">
      <c r="A10" s="1" t="s">
        <v>133</v>
      </c>
      <c r="D10" s="63">
        <v>0</v>
      </c>
      <c r="E10" s="50"/>
      <c r="F10" s="50">
        <v>-1785986</v>
      </c>
    </row>
    <row r="11" spans="1:8" ht="21.5" customHeight="1">
      <c r="A11" s="1" t="s">
        <v>134</v>
      </c>
      <c r="D11" s="63">
        <v>0</v>
      </c>
      <c r="E11" s="50"/>
      <c r="F11" s="50">
        <v>-4698</v>
      </c>
    </row>
    <row r="12" spans="1:8" ht="21.5" customHeight="1">
      <c r="A12" s="33" t="s">
        <v>115</v>
      </c>
      <c r="B12" s="35"/>
      <c r="D12" s="50">
        <v>-56500</v>
      </c>
      <c r="E12" s="50"/>
      <c r="F12" s="50">
        <v>-59683</v>
      </c>
    </row>
    <row r="13" spans="1:8" ht="21.5" customHeight="1">
      <c r="A13" s="33" t="s">
        <v>93</v>
      </c>
      <c r="B13" s="34">
        <v>7</v>
      </c>
      <c r="D13" s="50">
        <v>-295272</v>
      </c>
      <c r="E13" s="50"/>
      <c r="F13" s="50">
        <f>'SCE7'!F13</f>
        <v>-286214</v>
      </c>
      <c r="H13" s="7"/>
    </row>
    <row r="14" spans="1:8" ht="21.5" customHeight="1">
      <c r="A14" s="2" t="s">
        <v>116</v>
      </c>
      <c r="D14" s="49">
        <f>SUM(D9:D13)</f>
        <v>-351772</v>
      </c>
      <c r="E14" s="50"/>
      <c r="F14" s="49">
        <f>SUM(F9:F13)</f>
        <v>-350595</v>
      </c>
    </row>
    <row r="15" spans="1:8" ht="15" customHeight="1">
      <c r="D15" s="50"/>
      <c r="E15" s="50"/>
      <c r="F15" s="50"/>
    </row>
    <row r="16" spans="1:8" ht="22.5" customHeight="1">
      <c r="A16" s="2" t="s">
        <v>154</v>
      </c>
      <c r="E16" s="50"/>
    </row>
    <row r="17" spans="1:10" ht="22.5" customHeight="1">
      <c r="A17" s="2" t="s">
        <v>155</v>
      </c>
      <c r="D17" s="51">
        <f>D14+'CF-8'!D32</f>
        <v>-96085</v>
      </c>
      <c r="E17" s="50"/>
      <c r="F17" s="51">
        <f>F14+'CF-8'!F32</f>
        <v>108037</v>
      </c>
    </row>
    <row r="18" spans="1:10" ht="22.5" customHeight="1">
      <c r="A18" s="1" t="s">
        <v>117</v>
      </c>
      <c r="D18" s="44">
        <v>-9272</v>
      </c>
      <c r="E18" s="50"/>
      <c r="F18" s="44">
        <v>-21844</v>
      </c>
    </row>
    <row r="19" spans="1:10" ht="22.5" customHeight="1">
      <c r="A19" s="2" t="s">
        <v>151</v>
      </c>
      <c r="D19" s="51">
        <f>D17+D18</f>
        <v>-105357</v>
      </c>
      <c r="E19" s="50"/>
      <c r="F19" s="51">
        <f>F17+F18</f>
        <v>86193</v>
      </c>
    </row>
    <row r="20" spans="1:10" ht="22.5" customHeight="1">
      <c r="A20" s="1" t="s">
        <v>118</v>
      </c>
      <c r="D20" s="44">
        <f>'BS-3'!E11</f>
        <v>358693</v>
      </c>
      <c r="E20" s="50"/>
      <c r="F20" s="44">
        <v>247473</v>
      </c>
    </row>
    <row r="21" spans="1:10" ht="22.5" customHeight="1" thickBot="1">
      <c r="A21" s="2" t="s">
        <v>126</v>
      </c>
      <c r="D21" s="46">
        <f>D19+D20</f>
        <v>253336</v>
      </c>
      <c r="E21" s="50"/>
      <c r="F21" s="46">
        <f>F19+F20</f>
        <v>333666</v>
      </c>
    </row>
    <row r="22" spans="1:10" ht="21" customHeight="1" thickTop="1">
      <c r="D22" s="7"/>
    </row>
    <row r="23" spans="1:10" s="1" customFormat="1">
      <c r="B23" s="5"/>
      <c r="D23" s="7">
        <f>D21-'BS-3'!C11</f>
        <v>0</v>
      </c>
      <c r="I23"/>
      <c r="J23"/>
    </row>
    <row r="24" spans="1:10" s="1" customFormat="1" ht="24" customHeight="1">
      <c r="B24" s="5"/>
      <c r="I24"/>
      <c r="J24"/>
    </row>
    <row r="25" spans="1:10" s="1" customFormat="1">
      <c r="B25" s="5"/>
      <c r="D25" s="50"/>
      <c r="I25"/>
      <c r="J25"/>
    </row>
    <row r="26" spans="1:10" s="1" customFormat="1" ht="2.25" customHeight="1">
      <c r="B26" s="5"/>
      <c r="I26"/>
      <c r="J26"/>
    </row>
    <row r="27" spans="1:10" s="1" customFormat="1" hidden="1">
      <c r="B27" s="5"/>
      <c r="I27"/>
      <c r="J27"/>
    </row>
  </sheetData>
  <mergeCells count="3">
    <mergeCell ref="D4:F4"/>
    <mergeCell ref="D5:F5"/>
    <mergeCell ref="D7:F7"/>
  </mergeCells>
  <pageMargins left="0.8" right="0.8" top="0.5" bottom="0.5" header="0.5" footer="0.5"/>
  <pageSetup paperSize="9" scale="83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EF9563-4D57-4838-B3AB-53825657F8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B921D0-3E8B-4493-B2DC-3AF098707A97}">
  <ds:schemaRefs>
    <ds:schemaRef ds:uri="http://schemas.microsoft.com/office/2006/metadata/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44A9EFB-6EF9-4EE5-8A69-E568881CF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</vt:lpstr>
      <vt:lpstr>Invest-4</vt:lpstr>
      <vt:lpstr>PL-5</vt:lpstr>
      <vt:lpstr>PL6</vt:lpstr>
      <vt:lpstr>PL-6</vt:lpstr>
      <vt:lpstr>SCE7</vt:lpstr>
      <vt:lpstr>CF-8</vt:lpstr>
      <vt:lpstr>CF-9</vt:lpstr>
      <vt:lpstr>'BS-3'!Print_Area</vt:lpstr>
      <vt:lpstr>'CF-8'!Print_Area</vt:lpstr>
      <vt:lpstr>'CF-9'!Print_Area</vt:lpstr>
      <vt:lpstr>'Invest-4'!Print_Area</vt:lpstr>
      <vt:lpstr>'PL-5'!Print_Area</vt:lpstr>
      <vt:lpstr>'PL6'!Print_Area</vt:lpstr>
      <vt:lpstr>'PL-6'!Print_Area</vt:lpstr>
      <vt:lpstr>'SCE7'!Print_Area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Komsak, Intakan</dc:creator>
  <cp:keywords/>
  <dc:description/>
  <cp:lastModifiedBy>Komsak, Intakan</cp:lastModifiedBy>
  <cp:revision/>
  <cp:lastPrinted>2025-11-06T07:00:36Z</cp:lastPrinted>
  <dcterms:created xsi:type="dcterms:W3CDTF">2022-06-14T08:13:36Z</dcterms:created>
  <dcterms:modified xsi:type="dcterms:W3CDTF">2025-11-06T07:39:48Z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