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:\Financial Accounting\Financial Accounting\Elle\Conso\2025\(09) Sep\SET File\TH\"/>
    </mc:Choice>
  </mc:AlternateContent>
  <xr:revisionPtr revIDLastSave="0" documentId="13_ncr:1_{0E85CCA9-9F03-4765-8025-24A1C5D96F54}" xr6:coauthVersionLast="47" xr6:coauthVersionMax="47" xr10:uidLastSave="{00000000-0000-0000-0000-000000000000}"/>
  <bookViews>
    <workbookView xWindow="-108" yWindow="-108" windowWidth="23256" windowHeight="12456" xr2:uid="{6B48F4EC-94CC-4A3D-9511-713C6277A639}"/>
  </bookViews>
  <sheets>
    <sheet name="BS 2-4" sheetId="1" r:id="rId1"/>
    <sheet name="PL 5-6 (3M)" sheetId="2" r:id="rId2"/>
    <sheet name="PL 7-8 (9M) " sheetId="3" r:id="rId3"/>
    <sheet name="CE 9" sheetId="4" r:id="rId4"/>
    <sheet name="CE 10" sheetId="5" r:id="rId5"/>
    <sheet name="CF11-12" sheetId="6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4" l="1"/>
  <c r="F42" i="4"/>
  <c r="H42" i="4"/>
  <c r="J42" i="4"/>
  <c r="L42" i="4"/>
  <c r="N42" i="4"/>
  <c r="P42" i="4"/>
  <c r="R42" i="4"/>
  <c r="T42" i="4"/>
  <c r="V42" i="4"/>
  <c r="X42" i="4"/>
  <c r="AD42" i="4"/>
  <c r="AB40" i="4"/>
  <c r="AF40" i="4" s="1"/>
  <c r="AB39" i="4"/>
  <c r="F47" i="2"/>
  <c r="A106" i="6" l="1"/>
  <c r="L87" i="6"/>
  <c r="J87" i="6"/>
  <c r="H87" i="6"/>
  <c r="F87" i="6"/>
  <c r="L77" i="6"/>
  <c r="J77" i="6"/>
  <c r="H77" i="6"/>
  <c r="F77" i="6"/>
  <c r="A54" i="6"/>
  <c r="A52" i="6"/>
  <c r="L30" i="6"/>
  <c r="L43" i="6" s="1"/>
  <c r="L46" i="6" s="1"/>
  <c r="H30" i="6"/>
  <c r="H43" i="6" s="1"/>
  <c r="H46" i="6" s="1"/>
  <c r="T37" i="5"/>
  <c r="R37" i="5"/>
  <c r="P37" i="5"/>
  <c r="N37" i="5"/>
  <c r="L37" i="5"/>
  <c r="J37" i="5"/>
  <c r="H37" i="5"/>
  <c r="F37" i="5"/>
  <c r="D37" i="5"/>
  <c r="V35" i="5"/>
  <c r="X35" i="5" s="1"/>
  <c r="V33" i="5"/>
  <c r="X33" i="5" s="1"/>
  <c r="X32" i="5"/>
  <c r="V31" i="5"/>
  <c r="X31" i="5" s="1"/>
  <c r="V30" i="5"/>
  <c r="X30" i="5" s="1"/>
  <c r="V29" i="5"/>
  <c r="X29" i="5" s="1"/>
  <c r="V26" i="5"/>
  <c r="X24" i="5"/>
  <c r="V24" i="5"/>
  <c r="T24" i="5"/>
  <c r="R24" i="5"/>
  <c r="P24" i="5"/>
  <c r="N24" i="5"/>
  <c r="L24" i="5"/>
  <c r="J24" i="5"/>
  <c r="H24" i="5"/>
  <c r="F24" i="5"/>
  <c r="D24" i="5"/>
  <c r="A3" i="5"/>
  <c r="AF39" i="4"/>
  <c r="Z39" i="4"/>
  <c r="AB37" i="4"/>
  <c r="AF37" i="4" s="1"/>
  <c r="Z37" i="4"/>
  <c r="AB36" i="4"/>
  <c r="AF36" i="4" s="1"/>
  <c r="Z36" i="4"/>
  <c r="AB35" i="4"/>
  <c r="AF35" i="4" s="1"/>
  <c r="Z35" i="4"/>
  <c r="AB34" i="4"/>
  <c r="Z34" i="4"/>
  <c r="AB33" i="4"/>
  <c r="AF33" i="4" s="1"/>
  <c r="Z33" i="4"/>
  <c r="AB32" i="4"/>
  <c r="AF32" i="4" s="1"/>
  <c r="Z32" i="4"/>
  <c r="AB29" i="4"/>
  <c r="AF29" i="4" s="1"/>
  <c r="Z29" i="4"/>
  <c r="AF27" i="4"/>
  <c r="AD27" i="4"/>
  <c r="AB27" i="4"/>
  <c r="Z27" i="4"/>
  <c r="X27" i="4"/>
  <c r="V27" i="4"/>
  <c r="T27" i="4"/>
  <c r="R27" i="4"/>
  <c r="P27" i="4"/>
  <c r="N27" i="4"/>
  <c r="L27" i="4"/>
  <c r="J27" i="4"/>
  <c r="H27" i="4"/>
  <c r="F27" i="4"/>
  <c r="D27" i="4"/>
  <c r="A53" i="3"/>
  <c r="L47" i="3"/>
  <c r="J47" i="3"/>
  <c r="H47" i="3"/>
  <c r="F47" i="3"/>
  <c r="L27" i="3"/>
  <c r="J27" i="3"/>
  <c r="H27" i="3"/>
  <c r="F27" i="3"/>
  <c r="L15" i="3"/>
  <c r="J15" i="3"/>
  <c r="H15" i="3"/>
  <c r="F15" i="3"/>
  <c r="A54" i="2"/>
  <c r="L47" i="2"/>
  <c r="J47" i="2"/>
  <c r="H47" i="2"/>
  <c r="L27" i="2"/>
  <c r="J27" i="2"/>
  <c r="H27" i="2"/>
  <c r="F27" i="2"/>
  <c r="L15" i="2"/>
  <c r="J15" i="2"/>
  <c r="H15" i="2"/>
  <c r="F15" i="2"/>
  <c r="A158" i="1"/>
  <c r="L143" i="1"/>
  <c r="L146" i="1" s="1"/>
  <c r="J143" i="1"/>
  <c r="J146" i="1" s="1"/>
  <c r="H143" i="1"/>
  <c r="H146" i="1" s="1"/>
  <c r="F143" i="1"/>
  <c r="F146" i="1" s="1"/>
  <c r="A110" i="1"/>
  <c r="A108" i="1"/>
  <c r="A107" i="1"/>
  <c r="L86" i="1"/>
  <c r="J86" i="1"/>
  <c r="H86" i="1"/>
  <c r="F86" i="1"/>
  <c r="L77" i="1"/>
  <c r="J77" i="1"/>
  <c r="H77" i="1"/>
  <c r="F77" i="1"/>
  <c r="A58" i="1"/>
  <c r="A56" i="1"/>
  <c r="L48" i="1"/>
  <c r="J48" i="1"/>
  <c r="H48" i="1"/>
  <c r="F48" i="1"/>
  <c r="L27" i="1"/>
  <c r="J27" i="1"/>
  <c r="H27" i="1"/>
  <c r="F27" i="1"/>
  <c r="J29" i="2" l="1"/>
  <c r="J32" i="2" s="1"/>
  <c r="J35" i="2" s="1"/>
  <c r="Z42" i="4"/>
  <c r="AF34" i="4"/>
  <c r="AF42" i="4" s="1"/>
  <c r="AB42" i="4"/>
  <c r="H29" i="2"/>
  <c r="H32" i="2" s="1"/>
  <c r="H35" i="2" s="1"/>
  <c r="H67" i="2" s="1"/>
  <c r="L29" i="2"/>
  <c r="L32" i="2" s="1"/>
  <c r="L35" i="2" s="1"/>
  <c r="L49" i="2" s="1"/>
  <c r="L73" i="2" s="1"/>
  <c r="F29" i="2"/>
  <c r="F32" i="2" s="1"/>
  <c r="F35" i="2" s="1"/>
  <c r="F67" i="2" s="1"/>
  <c r="J29" i="3"/>
  <c r="J32" i="3" s="1"/>
  <c r="F29" i="3"/>
  <c r="F32" i="3" s="1"/>
  <c r="L50" i="1"/>
  <c r="V37" i="5"/>
  <c r="L29" i="3"/>
  <c r="L32" i="3" s="1"/>
  <c r="L35" i="3" s="1"/>
  <c r="L66" i="3" s="1"/>
  <c r="H29" i="3"/>
  <c r="H32" i="3" s="1"/>
  <c r="H35" i="3" s="1"/>
  <c r="H49" i="3" s="1"/>
  <c r="H72" i="3" s="1"/>
  <c r="J88" i="1"/>
  <c r="J148" i="1" s="1"/>
  <c r="F88" i="1"/>
  <c r="F148" i="1" s="1"/>
  <c r="F50" i="1"/>
  <c r="L88" i="1"/>
  <c r="L148" i="1" s="1"/>
  <c r="H88" i="1"/>
  <c r="H148" i="1" s="1"/>
  <c r="J50" i="1"/>
  <c r="H50" i="1"/>
  <c r="J49" i="2"/>
  <c r="J73" i="2" s="1"/>
  <c r="J67" i="2"/>
  <c r="H89" i="6"/>
  <c r="H94" i="6" s="1"/>
  <c r="L89" i="6"/>
  <c r="L94" i="6" s="1"/>
  <c r="X26" i="5"/>
  <c r="X37" i="5" s="1"/>
  <c r="L67" i="2" l="1"/>
  <c r="H49" i="2"/>
  <c r="H73" i="2" s="1"/>
  <c r="F49" i="2"/>
  <c r="F73" i="2" s="1"/>
  <c r="F35" i="3"/>
  <c r="F66" i="3" s="1"/>
  <c r="F30" i="6"/>
  <c r="F43" i="6" s="1"/>
  <c r="F46" i="6" s="1"/>
  <c r="F89" i="6" s="1"/>
  <c r="F94" i="6" s="1"/>
  <c r="L49" i="3"/>
  <c r="L72" i="3" s="1"/>
  <c r="F49" i="3"/>
  <c r="F72" i="3" s="1"/>
  <c r="H66" i="3"/>
  <c r="J35" i="3"/>
  <c r="J30" i="6"/>
  <c r="J43" i="6" s="1"/>
  <c r="J46" i="6" s="1"/>
  <c r="J89" i="6" s="1"/>
  <c r="J94" i="6" s="1"/>
  <c r="J49" i="3" l="1"/>
  <c r="J72" i="3" s="1"/>
  <c r="J66" i="3"/>
</calcChain>
</file>

<file path=xl/sharedStrings.xml><?xml version="1.0" encoding="utf-8"?>
<sst xmlns="http://schemas.openxmlformats.org/spreadsheetml/2006/main" count="542" uniqueCount="252">
  <si>
    <t>บริษัท ฮิวแมนิก้า จำกัด (มหาชน)</t>
  </si>
  <si>
    <t>งบฐานะการเงิน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</si>
  <si>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</si>
  <si>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</si>
  <si>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</si>
  <si>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</si>
  <si>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</si>
  <si>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</si>
  <si>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</si>
  <si>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</si>
  <si>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</si>
  <si>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</si>
  <si>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</si>
  <si>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</si>
  <si>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</si>
  <si>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</si>
  <si>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</si>
  <si>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สินทรัพย์ที่เกิดจากสัญญา - หมุนเวียน</t>
  </si>
  <si>
    <t>สินค้าคงเหลือ สุทธิ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</si>
  <si>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</si>
  <si>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</si>
  <si>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สินทรัพย์ทางการเงินที่วัดมูลค่าด้วยราคาทุนตัดจำหน่าย</t>
  </si>
  <si>
    <t>เงินให้กู้ยืมแก่กิจการที่เกี่ยวข้องกัน</t>
  </si>
  <si>
    <t>ที่ถึงกำหนดรับชำระภายในหนึ่งปี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</si>
  <si>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</si>
  <si>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</si>
  <si>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</si>
  <si>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</si>
  <si>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</t>
  </si>
  <si>
    <t>ด้วยมูลค่ายุติธรรมผ่านกำไรหรือขาดทุน</t>
  </si>
  <si>
    <t>ผ่านกำไรขาดทุนเบ็ดเสร็จอื่น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</si>
  <si>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</si>
  <si>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</si>
  <si>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</si>
  <si>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ส่วนปรับปรุงอาคารและอุปกรณ์ สุทธิ</t>
  </si>
  <si>
    <t>สินทรัพย์สิทธิการใช้ สุทธิ</t>
  </si>
  <si>
    <t>ค่าความนิยม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</si>
  <si>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</si>
  <si>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</si>
  <si>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</si>
  <si>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</si>
  <si>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</si>
  <si>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_____________________________________      กรรมการ   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</si>
  <si>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</si>
  <si>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</si>
  <si>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</si>
  <si>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</si>
  <si>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</si>
  <si>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เงินกู้ยืมระยะสั้นจากกิจการที่เกี่ยวข้องกัน</t>
  </si>
  <si>
    <t>21.5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</si>
  <si>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</si>
  <si>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</si>
  <si>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</si>
  <si>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</si>
  <si>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</si>
  <si>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</si>
  <si>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</si>
  <si>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</si>
  <si>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</si>
  <si>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</si>
  <si>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</si>
  <si>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</si>
  <si>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</si>
  <si>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</si>
  <si>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</si>
  <si>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877,443,576 หุ้น </t>
  </si>
  <si>
    <t xml:space="preserve">   มูลค่าที่ตราไว้หุ้นละ 0.50 บาท</t>
  </si>
  <si>
    <t>ทุนที่ออกและชำระแล้ว</t>
  </si>
  <si>
    <t xml:space="preserve">หุ้นสามัญ จำนวน 867,443,576 หุ้น </t>
  </si>
  <si>
    <t>มูลค่าที่ได้รับชำระแล้วหุ้นละ 0.50 บาท</t>
  </si>
  <si>
    <t>ส่วนเกินมูลค่าหุ้นสามัญ</t>
  </si>
  <si>
    <t>ส่วนเกิน (ต่ำกว่า) ทุนอื่น</t>
  </si>
  <si>
    <t>ส่วนเกินทุนจากการจ่ายโดยใช้หุ้นเป็นเกณฑ์</t>
  </si>
  <si>
    <t>ส่วนต่ำกว่าทุนจากการเปลี่ยนแปลงสัดส่วน</t>
  </si>
  <si>
    <t>การถือหุ้นในบริษัทย่อย</t>
  </si>
  <si>
    <t>ใบสำคัญแสดงสิทธิที่จะซื้อหุ้นสามัญ</t>
  </si>
  <si>
    <t>กำไรสะสม</t>
  </si>
  <si>
    <t>จัดสรรแล้ว - สำรองตามกฏหมาย</t>
  </si>
  <si>
    <t>จัดสรรแล้ว - สำรองหุ้นทุนซื้อคืน</t>
  </si>
  <si>
    <t>ยังไม่ได้จัดสรร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</si>
  <si>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</si>
  <si>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</si>
  <si>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</si>
  <si>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</si>
  <si>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</si>
  <si>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</si>
  <si>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</si>
  <si>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กันยายน พ.ศ. 2568</t>
  </si>
  <si>
    <t>รายได้</t>
  </si>
  <si>
    <t>รายได้จากการขายและบริการ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</si>
  <si>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</si>
  <si>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</si>
  <si>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</si>
  <si>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</si>
  <si>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</si>
  <si>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</si>
  <si>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</si>
  <si>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ขาดทุนจากการจำหน่ายเงินลงทุนในบริษัทร่วม</t>
  </si>
  <si>
    <t xml:space="preserve">ส่วนแบ่งขาดทุนจากเงินลงทุนในบริษัทร่วมและการร่วมค้า 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</si>
  <si>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</si>
  <si>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</si>
  <si>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</si>
  <si>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</si>
  <si>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</si>
  <si>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</si>
  <si>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>กำไร (ขาดทุน) เบ็ดเสร็จอื่น</t>
  </si>
  <si>
    <t>รายการที่จะจัดประเภทรายการใหม่</t>
  </si>
  <si>
    <t>เข้าไปไว้ในกำไรหรือขาดทุนในภายหลัง</t>
  </si>
  <si>
    <t>- ผลต่างของอัตราแลกเปลี่ยนจากการแปลงค่างบการเงิน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</si>
  <si>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</si>
  <si>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</si>
  <si>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>- กำไรจากการวัดมูลค่าเงินลงทุนในตราสารทุนด้วย</t>
  </si>
  <si>
    <t xml:space="preserve">  มูลค่ายุติธรรมผ่านกำไรขาดทุนเบ็ดเสร็จอื่นสุทธิจากภาษี</t>
  </si>
  <si>
    <t xml:space="preserve">กำไร (ขาดทุน) เบ็ดเสร็จอื่นสำหรับรอบระยะเวลา </t>
  </si>
  <si>
    <t>สุทธิจากภาษีเงินได้</t>
  </si>
  <si>
    <t>กำไร (ขาดทุน) เบ็ดเสร็จรวมสำหรับรอบระยะเวลา</t>
  </si>
  <si>
    <t>การแบ่งปันกำไร (ขาดทุน)</t>
  </si>
  <si>
    <t>ส่วนของผู้เป็นเจ้าของบริษัท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</si>
  <si>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</si>
  <si>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</si>
  <si>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</si>
  <si>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</si>
  <si>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</si>
  <si>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สำหรับรอบระยะเวลาเก้าเดือนสิ้นสุดวันที่ 30 กันยายน พ.ศ. 2568</t>
  </si>
  <si>
    <t>10.2, 10.3</t>
  </si>
  <si>
    <t>- กำไร (ขาดทุน) จากการวัดมูลค่าเงินลงทุนในตราสารทุนด้วย</t>
  </si>
  <si>
    <t>กำไรเบ็ดเสร็จรวมสำหรับรอบระยะเวลา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</si>
  <si>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</si>
  <si>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</t>
  </si>
  <si>
    <t>ส่วนเกินทุน</t>
  </si>
  <si>
    <t>จากการ</t>
  </si>
  <si>
    <t>ผลต่างของ</t>
  </si>
  <si>
    <t>จากการวัดมูลค่า</t>
  </si>
  <si>
    <t>จากการจ่าย</t>
  </si>
  <si>
    <t>เปลี่ยนแปลง</t>
  </si>
  <si>
    <t>ใบสำคัญแสดง</t>
  </si>
  <si>
    <t>จัดสรรแล้ว</t>
  </si>
  <si>
    <t>อัตราแลกเปลี่ยน</t>
  </si>
  <si>
    <t>เงินลงทุนในตราสารทุน</t>
  </si>
  <si>
    <t>รวม</t>
  </si>
  <si>
    <t>รวมส่วนของ</t>
  </si>
  <si>
    <t>ทุนที่ออก</t>
  </si>
  <si>
    <t>ส่วนเกิน</t>
  </si>
  <si>
    <t>โดยใช้หุ้น</t>
  </si>
  <si>
    <t>สัดส่วนการถือหุ้น</t>
  </si>
  <si>
    <t>สิทธิที่จะซื้อ</t>
  </si>
  <si>
    <t>- สำรอง</t>
  </si>
  <si>
    <t>จากการแปลงค่า</t>
  </si>
  <si>
    <t>ด้วยมูลค่ายุติธรรมผ่าน</t>
  </si>
  <si>
    <t>องค์ประกอบอื่น</t>
  </si>
  <si>
    <t>เจ้าของของ</t>
  </si>
  <si>
    <t>ส่วนได้เสียที่ไม่มี</t>
  </si>
  <si>
    <t>และชำระแล้ว</t>
  </si>
  <si>
    <t>มูลค่าหุ้นสามัญ</t>
  </si>
  <si>
    <t>หุ้นทุนซื้อคืน</t>
  </si>
  <si>
    <t>เป็นเกณฑ์</t>
  </si>
  <si>
    <t>ในบริษัทย่อย</t>
  </si>
  <si>
    <t>หุ้นสามัญ</t>
  </si>
  <si>
    <t>ตามกฎหมาย</t>
  </si>
  <si>
    <t>งบการเงิน</t>
  </si>
  <si>
    <t>กำไรขาดทุนเบ็ดเสร็จอื่น</t>
  </si>
  <si>
    <t>ของส่วนของ</t>
  </si>
  <si>
    <t xml:space="preserve">      </t>
  </si>
  <si>
    <t>บริษัทใหญ่</t>
  </si>
  <si>
    <t>อำนาจควบคุม</t>
  </si>
  <si>
    <t>เจ้าของ</t>
  </si>
  <si>
    <t>ยอดคงเหลือต้นรอบระยะเวลา ณ วันที่ 1 มกราคม พ.ศ. 2567</t>
  </si>
  <si>
    <t>การเปลี่ยนแปลงในส่วนของเจ้าของสำหรับรอบระยะเวลา</t>
  </si>
  <si>
    <t>กำไร (ขาดทุน) เบ็ดเสร็จอื่นสำหรับรอบระยะเวลา</t>
  </si>
  <si>
    <t>-</t>
  </si>
  <si>
    <t>เงินปันผล</t>
  </si>
  <si>
    <t>เงินปันผลจ่ายจากบริษัทย่อยให้แก่ส่วนได้เสียที่ไม่มีอำนาจควบคุม</t>
  </si>
  <si>
    <t>การออกใบสำคัญแสดงสิทธิที่จะซื้อหุ้นสามัญ</t>
  </si>
  <si>
    <t>โอนขาดทุนจากการจำหน่ายเงินลงทุนในตราสารทุนที่</t>
  </si>
  <si>
    <t xml:space="preserve">  วัดมูลค่ายุติธรรมผ่านกำไรขาดทุนเบ็ดเสร็จอื่นไปยังกำไรสะสม</t>
  </si>
  <si>
    <t>การเปลี่ยนแปลงสัดส่วนเงินลงทุนในบริษัทย่อย</t>
  </si>
  <si>
    <t>ยอดคงเหลือสิ้นรอบระยะเวลา ณ วันที่ 30 กันยายน พ.ศ. 2567</t>
  </si>
  <si>
    <t>ยอดคงเหลือต้นรอบระยะเวลา ณ วันที่ 1 มกราคม พ.ศ. 2568</t>
  </si>
  <si>
    <t>กำไร (ขาดทุน) สำหรับรอบระยะเวลา</t>
  </si>
  <si>
    <t>ขาดทุนเบ็ดเสร็จอื่นสำหรับรอบระยะเวลา</t>
  </si>
  <si>
    <t>ยอดคงเหลือสิ้นรอบระยะเวลา ณ วันที่ 30 กันยายน พ.ศ. 2568</t>
  </si>
  <si>
    <t>บาท</t>
  </si>
  <si>
    <t>กำไรเบ็ดเสร็จอื่นสำหรับรอบระยะเวลา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</si>
  <si>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</si>
  <si>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</si>
  <si>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</si>
  <si>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</si>
  <si>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</si>
  <si>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ขาดทุนจากการตัดจำหน่ายอุปกรณ์</t>
  </si>
  <si>
    <t>(กลับรายการ) ขาดทุนจากการลดลงของมูลค่าสินค้าคงเหลือ</t>
  </si>
  <si>
    <t>กำไรจากการจำหน่ายสินทรัพย์ทางการเงิน</t>
  </si>
  <si>
    <t>ดอกเบี้ยรับ</t>
  </si>
  <si>
    <t>ค่าใช้จ่ายภาระผูกพันผลประโยชน์พนักงาน</t>
  </si>
  <si>
    <t>(กลับรายการ) ค่าใช้จ่ายที่เกิดจากการ</t>
  </si>
  <si>
    <t>ออกใบสำคัญแสดงสิทธิที่จะซื้อหุ้นสามัญ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</si>
  <si>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</si>
  <si>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</si>
  <si>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ลูกหนี้การค้าและลูกหนี้หมุนเวียนอื่น</t>
  </si>
  <si>
    <t xml:space="preserve">สินทรัพย์ที่เกิดจากสัญญา </t>
  </si>
  <si>
    <t>สินค้าคงเหลือ</t>
  </si>
  <si>
    <t xml:space="preserve">หนี้สินที่เกิดจากสัญญา </t>
  </si>
  <si>
    <t>จ่ายผลประโยชน์พนักงาน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</si>
  <si>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</si>
  <si>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</si>
  <si>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</si>
  <si>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</si>
  <si>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เงินสดจ่ายเพื่อซื้อสินทรัพย์ทางการเงิน</t>
  </si>
  <si>
    <t>เงินสดรับจากการจำหน่ายสินทรัพย์ทางการเงิน</t>
  </si>
  <si>
    <t>เงินสดจ่ายเพื่อซื้อส่วนปรับปรุงอาคารและอุปกรณ์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</si>
  <si>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</si>
  <si>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</si>
  <si>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เงินสดรับจากการจำหน่ายเงินลงทุนในบริษัทร่วม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</si>
  <si>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</si>
  <si>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</si>
  <si>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</si>
  <si>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เงินสดจ่ายเพื่อเงินให้กู้ยืมแก่กิจการที่เกี่ยวข้องกัน</t>
  </si>
  <si>
    <t>เงินสดจ่ายเพื่อเงินให้กู้ยืมระยะสั้นแก่กิจการอื่น</t>
  </si>
  <si>
    <t>เงินสดรับเงินปันผลรับ</t>
  </si>
  <si>
    <t>เงินสดรับดอกเบี้ย</t>
  </si>
  <si>
    <t>เงินสดสุทธิได้มาจาก (ใช้ไปใน) ในกิจกรรมลงทุน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</si>
  <si>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</si>
  <si>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</si>
  <si>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</si>
  <si>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เงินสดจ่ายต้นทุนทางการเงิน</t>
  </si>
  <si>
    <t>เงินสดจ่ายสำหรับหุ้นทุนซื้อคืน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</si>
  <si>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</si>
  <si>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</si>
  <si>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</si>
  <si>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ผลกระทบของอัตราแลกเปลี่ยนของเงินสด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</si>
  <si>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</si>
  <si>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</si>
  <si>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ข้อมูลเพิ่มเติมเกี่ยวกับกระแสเงินสด</t>
  </si>
  <si>
    <t>สินทรัพย์สิทธิการใช้ที่เพิ่มขึ้นจากสัญญาเช่า</t>
  </si>
  <si>
    <t>การเปลี่ยนแปลงในเจ้าหนี้ค่าซื้ออุปกรณ์</t>
  </si>
  <si>
    <t>การเปลี่ยนแปลงในเจ้าหนี้ค่าซื้อสินทรัพย์ไม่มีตัวตน</t>
  </si>
  <si>
    <t>การเปลี่ยนแปลงในเงินปันผลค้างรับจากสินทรัพย์ทางการเงิน</t>
  </si>
  <si>
    <t>การเปลี่ยนแปลงในเงินปันผลค้างจ่ายของบริษัทย่อย</t>
  </si>
  <si>
    <t>เงินสดจ่ายเพื่อการลงทุนในบริษัทย่อยและบริษัทร่วม</t>
  </si>
  <si>
    <t>เงินสดและรายการเทียบเท่าเงินสดลดลง สุทธิ</t>
  </si>
  <si>
    <t>กำไร (ขาดทุน)</t>
  </si>
  <si>
    <t>เพิ่มขึ้นจากการซื้อธุรกิจ</t>
  </si>
  <si>
    <t>10.2</t>
  </si>
  <si>
    <t>กำไรจากการจำหน่ายอุปกรณ์</t>
  </si>
  <si>
    <t>เงินฝากธนาคารที่มีภาระค้ำประกันเพิ่มขึ้น</t>
  </si>
  <si>
    <t>ส่วนเกิน (ต่ำกว่า) ทุน</t>
  </si>
  <si>
    <t>สินทรัพย์ไม่หมุนเวียนที่ถือไว้เพื่อขาย</t>
  </si>
  <si>
    <t>(กลับรายการ) ขาดทุนจากการด้อยค่าสินทรัพย์ทางการเงิน</t>
  </si>
  <si>
    <t>(กำไร) ขาดทุนจากการวัดมูลค่าสินทรัพย์ทางการเงิน สุทธิ</t>
  </si>
  <si>
    <t>กำไรจากการเปลี่ยนแปลงและยกเลิกสัญญาเช่า</t>
  </si>
  <si>
    <t>(กลับรายการ) ขาดทุนจากการด้อยค่าของสินทรัพย์ทางการเงิน</t>
  </si>
  <si>
    <t>(กำไร) ขาดทุนจากอัตราแลกเปลี่ยนที่ยังไม่เกิดขึ้นจริง</t>
  </si>
  <si>
    <t xml:space="preserve">(กำไร) ขาดทุนจากการวัดมูลค่าของสินทรัพย์ทางการเงิน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</si>
</sst>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;\(#,##0\);&quot;-&quot;;@"/>
    <numFmt numFmtId="165" formatCode="_-* #,##0_-;\-* #,##0_-;_-* &quot;-&quot;??_-;_-@_-"/>
    <numFmt numFmtId="166" formatCode="#,##0.0;\-#,##0.0"/>
    <numFmt numFmtId="167" formatCode="#,##0\ ;\(#,##0\);&quot;-&quot;\ ;@"/>
    <numFmt numFmtId="168" formatCode="_(* #,##0_);_(* \(#,##0\);_(* &quot;-&quot;_)\ \ \ \ \ ;_(@_)"/>
    <numFmt numFmtId="169" formatCode="#,##0;\(#,##0\);\-"/>
    <numFmt numFmtId="170" formatCode="#,##0.00;\(#,##0.00\);\-"/>
    <numFmt numFmtId="171" formatCode="#,##0.0;\(#,##0.0\);&quot;-&quot;;@"/>
    <numFmt numFmtId="172" formatCode="#,##0;\(#,##0\);&quot;-&quot;\ ;@"/>
    <numFmt numFmtId="173" formatCode="#,##0;\(#,##0\)"/>
    <numFmt numFmtId="174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0" fontId="8" fillId="0" borderId="0"/>
    <xf numFmtId="43" fontId="1" fillId="0" borderId="0" applyFont="0" applyFill="0" applyBorder="0" applyAlignment="0" applyProtection="0"/>
  </cellStyleXfs>
  <cellXfs count="149">
    <xf numFmtId="0" fontId="0" fillId="0" borderId="0" xfId="0"/>
    <xf numFmtId="37" fontId="3" fillId="0" borderId="0" xfId="2" applyNumberFormat="1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37" fontId="3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0" fontId="6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5" fontId="4" fillId="0" borderId="0" xfId="1" applyNumberFormat="1" applyFont="1" applyFill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164" fontId="4" fillId="0" borderId="0" xfId="2" quotePrefix="1" applyNumberFormat="1" applyFont="1" applyAlignment="1">
      <alignment horizontal="right" vertical="center"/>
    </xf>
    <xf numFmtId="37" fontId="4" fillId="0" borderId="0" xfId="2" quotePrefix="1" applyNumberFormat="1" applyFont="1" applyAlignment="1">
      <alignment horizontal="center"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166" fontId="4" fillId="0" borderId="0" xfId="2" quotePrefix="1" applyNumberFormat="1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4" fontId="4" fillId="0" borderId="1" xfId="2" quotePrefix="1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0" xfId="3" applyFont="1" applyAlignment="1">
      <alignment vertical="center"/>
    </xf>
    <xf numFmtId="164" fontId="4" fillId="0" borderId="0" xfId="3" applyNumberFormat="1" applyFont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164" fontId="4" fillId="0" borderId="0" xfId="3" applyNumberFormat="1" applyFont="1" applyAlignment="1">
      <alignment vertical="center"/>
    </xf>
    <xf numFmtId="37" fontId="4" fillId="0" borderId="0" xfId="3" applyNumberFormat="1" applyFont="1" applyAlignment="1">
      <alignment horizontal="center" vertical="center"/>
    </xf>
    <xf numFmtId="164" fontId="4" fillId="0" borderId="2" xfId="2" quotePrefix="1" applyNumberFormat="1" applyFont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horizontal="left" vertical="center"/>
    </xf>
    <xf numFmtId="164" fontId="4" fillId="0" borderId="1" xfId="1" applyNumberFormat="1" applyFont="1" applyFill="1" applyBorder="1" applyAlignment="1">
      <alignment horizontal="left" vertical="center"/>
    </xf>
    <xf numFmtId="164" fontId="4" fillId="0" borderId="1" xfId="2" applyNumberFormat="1" applyFont="1" applyBorder="1" applyAlignment="1">
      <alignment horizontal="left" vertical="center"/>
    </xf>
    <xf numFmtId="37" fontId="5" fillId="0" borderId="0" xfId="2" applyNumberFormat="1" applyFont="1" applyAlignment="1">
      <alignment horizontal="center" vertical="center"/>
    </xf>
    <xf numFmtId="164" fontId="4" fillId="0" borderId="0" xfId="4" applyNumberFormat="1" applyFont="1" applyFill="1" applyBorder="1" applyAlignment="1">
      <alignment horizontal="right" vertical="center"/>
    </xf>
    <xf numFmtId="164" fontId="4" fillId="0" borderId="1" xfId="4" applyNumberFormat="1" applyFont="1" applyFill="1" applyBorder="1" applyAlignment="1">
      <alignment horizontal="right" vertical="center"/>
    </xf>
    <xf numFmtId="0" fontId="4" fillId="0" borderId="0" xfId="0" applyFont="1"/>
    <xf numFmtId="164" fontId="4" fillId="0" borderId="1" xfId="3" applyNumberFormat="1" applyFont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left" vertical="center" indent="1"/>
    </xf>
    <xf numFmtId="164" fontId="4" fillId="0" borderId="0" xfId="0" applyNumberFormat="1" applyFont="1"/>
    <xf numFmtId="37" fontId="3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164" fontId="4" fillId="0" borderId="3" xfId="2" applyNumberFormat="1" applyFont="1" applyBorder="1" applyAlignment="1">
      <alignment horizontal="center" vertical="center"/>
    </xf>
    <xf numFmtId="167" fontId="4" fillId="0" borderId="3" xfId="2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8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8" fontId="5" fillId="0" borderId="0" xfId="2" applyNumberFormat="1" applyFont="1" applyAlignment="1">
      <alignment vertical="center"/>
    </xf>
    <xf numFmtId="167" fontId="4" fillId="0" borderId="0" xfId="2" applyNumberFormat="1" applyFont="1" applyAlignment="1">
      <alignment horizontal="right" vertical="center"/>
    </xf>
    <xf numFmtId="169" fontId="4" fillId="0" borderId="0" xfId="2" applyNumberFormat="1" applyFont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9" fontId="4" fillId="0" borderId="1" xfId="2" applyNumberFormat="1" applyFont="1" applyBorder="1" applyAlignment="1">
      <alignment horizontal="right" vertical="center"/>
    </xf>
    <xf numFmtId="169" fontId="4" fillId="0" borderId="0" xfId="2" applyNumberFormat="1" applyFont="1" applyAlignment="1">
      <alignment vertical="center"/>
    </xf>
    <xf numFmtId="169" fontId="4" fillId="0" borderId="1" xfId="2" applyNumberFormat="1" applyFont="1" applyBorder="1" applyAlignment="1">
      <alignment vertical="center"/>
    </xf>
    <xf numFmtId="37" fontId="4" fillId="0" borderId="0" xfId="2" quotePrefix="1" applyNumberFormat="1" applyFont="1" applyAlignment="1">
      <alignment vertical="center"/>
    </xf>
    <xf numFmtId="169" fontId="4" fillId="0" borderId="2" xfId="2" applyNumberFormat="1" applyFont="1" applyBorder="1" applyAlignment="1">
      <alignment horizontal="right" vertical="center"/>
    </xf>
    <xf numFmtId="37" fontId="4" fillId="0" borderId="1" xfId="2" applyNumberFormat="1" applyFont="1" applyBorder="1" applyAlignment="1">
      <alignment vertical="center"/>
    </xf>
    <xf numFmtId="37" fontId="3" fillId="0" borderId="1" xfId="2" applyNumberFormat="1" applyFont="1" applyBorder="1" applyAlignment="1">
      <alignment vertical="center"/>
    </xf>
    <xf numFmtId="170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vertical="center"/>
    </xf>
    <xf numFmtId="37" fontId="3" fillId="0" borderId="0" xfId="5" applyNumberFormat="1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164" fontId="4" fillId="0" borderId="0" xfId="5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37" fontId="3" fillId="0" borderId="1" xfId="5" applyNumberFormat="1" applyFont="1" applyBorder="1" applyAlignment="1">
      <alignment vertical="center"/>
    </xf>
    <xf numFmtId="0" fontId="3" fillId="0" borderId="1" xfId="5" applyFont="1" applyBorder="1" applyAlignment="1">
      <alignment vertical="center"/>
    </xf>
    <xf numFmtId="0" fontId="3" fillId="0" borderId="1" xfId="5" applyFont="1" applyBorder="1" applyAlignment="1">
      <alignment horizontal="right" vertical="center"/>
    </xf>
    <xf numFmtId="164" fontId="4" fillId="0" borderId="0" xfId="5" applyNumberFormat="1" applyFont="1" applyAlignment="1">
      <alignment horizontal="right" vertical="center"/>
    </xf>
    <xf numFmtId="169" fontId="4" fillId="0" borderId="0" xfId="5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0" fontId="4" fillId="0" borderId="0" xfId="5" applyFont="1" applyAlignment="1">
      <alignment horizontal="center" vertical="center"/>
    </xf>
    <xf numFmtId="171" fontId="3" fillId="0" borderId="0" xfId="5" applyNumberFormat="1" applyFont="1" applyAlignment="1">
      <alignment horizontal="center" vertical="center"/>
    </xf>
    <xf numFmtId="164" fontId="3" fillId="0" borderId="0" xfId="5" applyNumberFormat="1" applyFont="1" applyAlignment="1">
      <alignment horizontal="right" vertical="center"/>
    </xf>
    <xf numFmtId="172" fontId="3" fillId="0" borderId="0" xfId="5" applyNumberFormat="1" applyFont="1" applyAlignment="1">
      <alignment horizontal="right" vertical="center"/>
    </xf>
    <xf numFmtId="172" fontId="4" fillId="0" borderId="0" xfId="5" applyNumberFormat="1" applyFont="1" applyAlignment="1">
      <alignment horizontal="center" vertical="center"/>
    </xf>
    <xf numFmtId="172" fontId="7" fillId="0" borderId="0" xfId="5" applyNumberFormat="1" applyFont="1" applyAlignment="1">
      <alignment horizontal="right" vertical="center"/>
    </xf>
    <xf numFmtId="172" fontId="3" fillId="0" borderId="0" xfId="5" applyNumberFormat="1" applyFont="1" applyAlignment="1">
      <alignment horizontal="center" vertical="center"/>
    </xf>
    <xf numFmtId="169" fontId="3" fillId="0" borderId="0" xfId="2" applyNumberFormat="1" applyFont="1" applyAlignment="1">
      <alignment horizontal="right" vertical="center"/>
    </xf>
    <xf numFmtId="169" fontId="3" fillId="0" borderId="0" xfId="5" applyNumberFormat="1" applyFont="1" applyAlignment="1">
      <alignment horizontal="right" vertical="center"/>
    </xf>
    <xf numFmtId="169" fontId="3" fillId="0" borderId="0" xfId="5" quotePrefix="1" applyNumberFormat="1" applyFont="1" applyAlignment="1">
      <alignment horizontal="right" vertical="center"/>
    </xf>
    <xf numFmtId="169" fontId="3" fillId="0" borderId="1" xfId="2" applyNumberFormat="1" applyFont="1" applyBorder="1" applyAlignment="1">
      <alignment horizontal="right" vertical="center"/>
    </xf>
    <xf numFmtId="169" fontId="4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left" vertical="center" wrapText="1"/>
    </xf>
    <xf numFmtId="0" fontId="3" fillId="0" borderId="0" xfId="5" quotePrefix="1" applyFont="1" applyAlignment="1">
      <alignment horizontal="left" vertical="center" wrapText="1"/>
    </xf>
    <xf numFmtId="0" fontId="4" fillId="0" borderId="0" xfId="5" applyFont="1" applyAlignment="1">
      <alignment horizontal="left" vertical="center"/>
    </xf>
    <xf numFmtId="169" fontId="4" fillId="0" borderId="1" xfId="5" applyNumberFormat="1" applyFont="1" applyBorder="1" applyAlignment="1">
      <alignment horizontal="right" vertical="center"/>
    </xf>
    <xf numFmtId="164" fontId="4" fillId="0" borderId="1" xfId="5" applyNumberFormat="1" applyFont="1" applyBorder="1" applyAlignment="1">
      <alignment horizontal="right" vertical="center"/>
    </xf>
    <xf numFmtId="169" fontId="4" fillId="0" borderId="2" xfId="5" applyNumberFormat="1" applyFont="1" applyBorder="1" applyAlignment="1">
      <alignment horizontal="right" vertical="center"/>
    </xf>
    <xf numFmtId="169" fontId="10" fillId="0" borderId="0" xfId="5" applyNumberFormat="1" applyFont="1" applyAlignment="1">
      <alignment horizontal="right" vertical="center"/>
    </xf>
    <xf numFmtId="0" fontId="4" fillId="0" borderId="1" xfId="5" applyFont="1" applyBorder="1" applyAlignment="1">
      <alignment vertical="center"/>
    </xf>
    <xf numFmtId="164" fontId="4" fillId="0" borderId="1" xfId="5" applyNumberFormat="1" applyFont="1" applyBorder="1" applyAlignment="1">
      <alignment vertical="center"/>
    </xf>
    <xf numFmtId="164" fontId="4" fillId="0" borderId="0" xfId="5" applyNumberFormat="1" applyFont="1" applyAlignment="1">
      <alignment vertical="center"/>
    </xf>
    <xf numFmtId="169" fontId="4" fillId="0" borderId="0" xfId="0" applyNumberFormat="1" applyFont="1"/>
    <xf numFmtId="172" fontId="3" fillId="0" borderId="0" xfId="5" applyNumberFormat="1" applyFont="1" applyAlignment="1">
      <alignment horizontal="right"/>
    </xf>
    <xf numFmtId="169" fontId="4" fillId="0" borderId="0" xfId="0" applyNumberFormat="1" applyFont="1" applyAlignment="1">
      <alignment horizontal="center"/>
    </xf>
    <xf numFmtId="172" fontId="4" fillId="0" borderId="0" xfId="5" applyNumberFormat="1" applyFont="1" applyAlignment="1">
      <alignment horizontal="right" vertical="center"/>
    </xf>
    <xf numFmtId="37" fontId="3" fillId="0" borderId="1" xfId="5" applyNumberFormat="1" applyFont="1" applyBorder="1" applyAlignment="1">
      <alignment horizontal="left" vertical="center"/>
    </xf>
    <xf numFmtId="0" fontId="4" fillId="0" borderId="1" xfId="5" applyFont="1" applyBorder="1" applyAlignment="1">
      <alignment horizontal="center" vertical="center"/>
    </xf>
    <xf numFmtId="172" fontId="4" fillId="0" borderId="1" xfId="5" applyNumberFormat="1" applyFont="1" applyBorder="1" applyAlignment="1">
      <alignment horizontal="right" vertical="center"/>
    </xf>
    <xf numFmtId="37" fontId="4" fillId="0" borderId="0" xfId="5" applyNumberFormat="1" applyFont="1" applyAlignment="1">
      <alignment vertical="center"/>
    </xf>
    <xf numFmtId="174" fontId="4" fillId="0" borderId="0" xfId="5" applyNumberFormat="1" applyFont="1" applyAlignment="1">
      <alignment horizontal="center" vertical="center"/>
    </xf>
    <xf numFmtId="174" fontId="4" fillId="0" borderId="0" xfId="5" applyNumberFormat="1" applyFont="1" applyAlignment="1">
      <alignment vertical="center"/>
    </xf>
    <xf numFmtId="41" fontId="4" fillId="0" borderId="0" xfId="5" applyNumberFormat="1" applyFont="1" applyAlignment="1">
      <alignment vertical="center"/>
    </xf>
    <xf numFmtId="168" fontId="3" fillId="0" borderId="0" xfId="2" applyNumberFormat="1" applyFont="1" applyAlignment="1">
      <alignment horizontal="center" vertical="center"/>
    </xf>
    <xf numFmtId="37" fontId="4" fillId="0" borderId="0" xfId="5" applyNumberFormat="1" applyFont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164" fontId="3" fillId="0" borderId="1" xfId="7" applyNumberFormat="1" applyFont="1" applyFill="1" applyBorder="1" applyAlignment="1">
      <alignment horizontal="right" vertical="center"/>
    </xf>
    <xf numFmtId="164" fontId="4" fillId="0" borderId="0" xfId="5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7" fontId="4" fillId="0" borderId="1" xfId="5" applyNumberFormat="1" applyFont="1" applyBorder="1" applyAlignment="1">
      <alignment vertical="center"/>
    </xf>
    <xf numFmtId="37" fontId="4" fillId="0" borderId="1" xfId="5" applyNumberFormat="1" applyFont="1" applyBorder="1" applyAlignment="1">
      <alignment horizontal="center" vertical="center"/>
    </xf>
    <xf numFmtId="37" fontId="3" fillId="0" borderId="0" xfId="5" applyNumberFormat="1" applyFont="1" applyAlignment="1">
      <alignment vertical="center"/>
    </xf>
    <xf numFmtId="0" fontId="3" fillId="0" borderId="1" xfId="5" applyFont="1" applyBorder="1" applyAlignment="1">
      <alignment horizontal="left" vertical="center"/>
    </xf>
    <xf numFmtId="41" fontId="4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169" fontId="4" fillId="0" borderId="0" xfId="5" applyNumberFormat="1" applyFont="1" applyAlignment="1">
      <alignment vertical="center"/>
    </xf>
    <xf numFmtId="37" fontId="4" fillId="0" borderId="0" xfId="5" quotePrefix="1" applyNumberFormat="1" applyFont="1" applyAlignment="1">
      <alignment horizontal="center" vertical="center"/>
    </xf>
    <xf numFmtId="37" fontId="11" fillId="0" borderId="0" xfId="5" applyNumberFormat="1" applyFont="1" applyAlignment="1">
      <alignment vertical="center"/>
    </xf>
    <xf numFmtId="166" fontId="4" fillId="0" borderId="0" xfId="5" applyNumberFormat="1" applyFont="1" applyAlignment="1">
      <alignment horizontal="center" vertical="center"/>
    </xf>
    <xf numFmtId="41" fontId="4" fillId="0" borderId="0" xfId="5" applyNumberFormat="1" applyFont="1" applyAlignment="1">
      <alignment horizontal="center" vertical="center"/>
    </xf>
    <xf numFmtId="0" fontId="3" fillId="0" borderId="0" xfId="5" quotePrefix="1" applyFont="1" applyAlignment="1">
      <alignment vertical="center"/>
    </xf>
    <xf numFmtId="0" fontId="4" fillId="0" borderId="0" xfId="0" applyFont="1" applyAlignment="1">
      <alignment horizontal="center"/>
    </xf>
    <xf numFmtId="164" fontId="3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8" fontId="3" fillId="0" borderId="1" xfId="2" applyNumberFormat="1" applyFont="1" applyBorder="1" applyAlignment="1">
      <alignment horizontal="center" vertical="center"/>
    </xf>
    <xf numFmtId="171" fontId="3" fillId="0" borderId="1" xfId="5" applyNumberFormat="1" applyFont="1" applyBorder="1" applyAlignment="1">
      <alignment horizontal="center" vertical="center"/>
    </xf>
    <xf numFmtId="171" fontId="3" fillId="0" borderId="4" xfId="5" applyNumberFormat="1" applyFont="1" applyBorder="1" applyAlignment="1">
      <alignment horizontal="center" vertical="center"/>
    </xf>
    <xf numFmtId="173" fontId="3" fillId="0" borderId="1" xfId="6" applyNumberFormat="1" applyFont="1" applyBorder="1" applyAlignment="1">
      <alignment horizontal="center" vertical="center"/>
    </xf>
    <xf numFmtId="172" fontId="3" fillId="0" borderId="1" xfId="5" applyNumberFormat="1" applyFont="1" applyBorder="1" applyAlignment="1">
      <alignment horizontal="center" vertical="center"/>
    </xf>
    <xf numFmtId="172" fontId="3" fillId="0" borderId="4" xfId="5" applyNumberFormat="1" applyFont="1" applyBorder="1" applyAlignment="1">
      <alignment horizontal="center" vertical="center"/>
    </xf>
  </cellXfs>
  <cellStyles count="8">
    <cellStyle name="Comma" xfId="1" builtinId="3"/>
    <cellStyle name="Comma 5" xfId="7" xr:uid="{8DF6FB13-A35F-42FC-9F08-402B2549856C}"/>
    <cellStyle name="Comma_OHTL - E updat" xfId="4" xr:uid="{F75486FB-C12E-457D-88CB-77B86353892B}"/>
    <cellStyle name="Normal" xfId="0" builtinId="0"/>
    <cellStyle name="Normal 2" xfId="2" xr:uid="{D95EBEB5-055A-4794-9FBC-FE307FDAC518}"/>
    <cellStyle name="Normal 3" xfId="5" xr:uid="{13A77DAE-5B47-411E-8FC8-9C710E9AAFF9}"/>
    <cellStyle name="Normal_Ace Insurance thai" xfId="6" xr:uid="{6F4F5742-B5BB-4800-BA11-C312E48A996F}"/>
    <cellStyle name="Normal_OHTL - E updat" xfId="3" xr:uid="{2278AC44-9D71-4792-877A-19F53CF56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kaweewara001\AppData\Local\Temp\wz7684\Humanica_Q2%20June67_T2.xlsx" TargetMode="External"/><Relationship Id="rId1" Type="http://schemas.openxmlformats.org/officeDocument/2006/relationships/externalLinkPath" Target="https://pwcapac-my.sharepoint.com/Users/nkaweewara001/AppData/Local/Temp/wz7684/Humanica_Q2%20June67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2-4"/>
      <sheetName val="PL 5-6 (3M)"/>
      <sheetName val="PL 7-8 (6M) "/>
      <sheetName val="CE 9"/>
      <sheetName val="CE 10"/>
      <sheetName val="CF11-12"/>
    </sheetNames>
    <sheetDataSet>
      <sheetData sheetId="0">
        <row r="53">
          <cell r="A53" t="str">
    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33B92-E455-4678-92D3-A58377752814}">
  <sheetPr codeName="Sheet1"/>
  <dimension ref="A1:L158"/>
  <sheetViews>
    <sheetView tabSelected="1" zoomScale="115" zoomScaleNormal="115" zoomScaleSheetLayoutView="106" zoomScalePageLayoutView="60" workbookViewId="0">
      <selection activeCell="C8" sqref="C8"/>
    </sheetView>
  </sheetViews>
  <sheetFormatPr defaultColWidth="10.5546875" defaultRowHeight="21.75" customHeight="1"/>
  <cols>
    <col min="1" max="2" width="1.44140625" style="11" customWidth="1"/>
    <col min="3" max="3" width="40.6640625" style="11" customWidth="1"/>
    <col min="4" max="4" width="7.6640625" style="11" customWidth="1"/>
    <col min="5" max="5" width="0.6640625" style="11" customWidth="1"/>
    <col min="6" max="6" width="13.44140625" style="39" customWidth="1"/>
    <col min="7" max="7" width="0.6640625" style="24" customWidth="1"/>
    <col min="8" max="8" width="12.33203125" style="39" customWidth="1"/>
    <col min="9" max="9" width="0.6640625" style="24" customWidth="1"/>
    <col min="10" max="10" width="13.33203125" style="39" customWidth="1"/>
    <col min="11" max="11" width="0.6640625" style="24" customWidth="1"/>
    <col min="12" max="12" width="12.33203125" style="39" customWidth="1"/>
    <col min="13" max="16384" width="10.5546875" style="11"/>
  </cols>
  <sheetData>
    <row r="1" spans="1:12" s="2" customFormat="1" ht="20.100000000000001" customHeight="1">
      <c r="A1" s="1" t="s">
        <v>0</v>
      </c>
      <c r="F1" s="3"/>
      <c r="G1" s="4"/>
      <c r="H1" s="3"/>
      <c r="I1" s="4"/>
      <c r="J1" s="3"/>
      <c r="K1" s="4"/>
      <c r="L1" s="3"/>
    </row>
    <row r="2" spans="1:12" s="2" customFormat="1" ht="20.100000000000001" customHeight="1">
      <c r="A2" s="1" t="s">
        <v>1</v>
      </c>
      <c r="D2" s="5"/>
      <c r="F2" s="3"/>
      <c r="G2" s="4"/>
      <c r="H2" s="3"/>
      <c r="I2" s="4"/>
      <c r="J2" s="3"/>
      <c r="K2" s="4"/>
      <c r="L2" s="3"/>
    </row>
    <row r="3" spans="1:12" s="2" customFormat="1" ht="20.100000000000001" customHeight="1">
      <c r="A3" s="6" t="s">
        <v>2</v>
      </c>
      <c r="B3" s="7"/>
      <c r="C3" s="7"/>
      <c r="D3" s="7"/>
      <c r="E3" s="7"/>
      <c r="F3" s="8"/>
      <c r="G3" s="8"/>
      <c r="H3" s="8"/>
      <c r="I3" s="9"/>
      <c r="J3" s="8"/>
      <c r="K3" s="9"/>
      <c r="L3" s="8"/>
    </row>
    <row r="4" spans="1:12" s="2" customFormat="1" ht="18.899999999999999" customHeight="1">
      <c r="A4" s="1"/>
      <c r="F4" s="10"/>
      <c r="G4" s="4"/>
      <c r="H4" s="10"/>
      <c r="I4" s="4"/>
      <c r="J4" s="10"/>
      <c r="K4" s="4"/>
      <c r="L4" s="10"/>
    </row>
    <row r="5" spans="1:12" ht="18.899999999999999" customHeight="1">
      <c r="C5" s="2"/>
      <c r="D5" s="12"/>
      <c r="E5" s="12"/>
      <c r="F5" s="141" t="s">
        <v>3</v>
      </c>
      <c r="G5" s="141"/>
      <c r="H5" s="141"/>
      <c r="I5" s="13"/>
      <c r="J5" s="141" t="s">
        <v>4</v>
      </c>
      <c r="K5" s="141"/>
      <c r="L5" s="141"/>
    </row>
    <row r="6" spans="1:12" ht="18.899999999999999" customHeight="1">
      <c r="C6" s="2"/>
      <c r="D6" s="12"/>
      <c r="E6" s="12"/>
      <c r="F6" s="14" t="s">
        <v>5</v>
      </c>
      <c r="G6" s="15"/>
      <c r="H6" s="14" t="s">
        <v>6</v>
      </c>
      <c r="I6" s="15"/>
      <c r="J6" s="14" t="s">
        <v>5</v>
      </c>
      <c r="K6" s="15"/>
      <c r="L6" s="14" t="s">
        <v>6</v>
      </c>
    </row>
    <row r="7" spans="1:12" ht="18.899999999999999" customHeight="1">
      <c r="C7" s="2"/>
      <c r="D7" s="12"/>
      <c r="E7" s="12"/>
      <c r="F7" s="14" t="s">
        <v>7</v>
      </c>
      <c r="G7" s="15"/>
      <c r="H7" s="14" t="s">
        <v>8</v>
      </c>
      <c r="I7" s="15"/>
      <c r="J7" s="14" t="s">
        <v>7</v>
      </c>
      <c r="K7" s="15"/>
      <c r="L7" s="14" t="s">
        <v>8</v>
      </c>
    </row>
    <row r="8" spans="1:12" ht="18.899999999999999" customHeight="1">
      <c r="C8" s="2"/>
      <c r="D8" s="12"/>
      <c r="E8" s="12"/>
      <c r="F8" s="14" t="s">
        <v>9</v>
      </c>
      <c r="G8" s="13"/>
      <c r="H8" s="14" t="s">
        <v>10</v>
      </c>
      <c r="I8" s="13"/>
      <c r="J8" s="14" t="s">
        <v>9</v>
      </c>
      <c r="K8" s="13"/>
      <c r="L8" s="14" t="s">
        <v>10</v>
      </c>
    </row>
    <row r="9" spans="1:12" ht="18.899999999999999" customHeight="1">
      <c r="C9" s="2"/>
      <c r="D9" s="16" t="s">
        <v>11</v>
      </c>
      <c r="E9" s="12"/>
      <c r="F9" s="17" t="s">
        <v>12</v>
      </c>
      <c r="G9" s="13"/>
      <c r="H9" s="17" t="s">
        <v>12</v>
      </c>
      <c r="I9" s="13"/>
      <c r="J9" s="17" t="s">
        <v>12</v>
      </c>
      <c r="K9" s="13"/>
      <c r="L9" s="17" t="s">
        <v>12</v>
      </c>
    </row>
    <row r="10" spans="1:12" ht="5.0999999999999996" customHeight="1">
      <c r="C10" s="18"/>
      <c r="D10" s="19"/>
      <c r="E10" s="20"/>
      <c r="F10" s="14"/>
      <c r="G10" s="13"/>
      <c r="H10" s="14"/>
      <c r="I10" s="13"/>
      <c r="J10" s="14"/>
      <c r="K10" s="13"/>
      <c r="L10" s="14"/>
    </row>
    <row r="11" spans="1:12" ht="18.899999999999999" customHeight="1">
      <c r="A11" s="12" t="s">
        <v>13</v>
      </c>
      <c r="C11" s="2"/>
      <c r="D11" s="2"/>
      <c r="E11" s="2"/>
      <c r="F11" s="3"/>
      <c r="G11" s="4"/>
      <c r="H11" s="3"/>
      <c r="I11" s="4"/>
      <c r="J11" s="3"/>
      <c r="K11" s="4"/>
      <c r="L11" s="3"/>
    </row>
    <row r="12" spans="1:12" ht="5.0999999999999996" customHeight="1">
      <c r="A12" s="12"/>
      <c r="C12" s="2"/>
      <c r="D12" s="2"/>
      <c r="E12" s="2"/>
      <c r="F12" s="3"/>
      <c r="G12" s="4"/>
      <c r="H12" s="3"/>
      <c r="I12" s="4"/>
      <c r="J12" s="3"/>
      <c r="K12" s="4"/>
      <c r="L12" s="3"/>
    </row>
    <row r="13" spans="1:12" ht="18.899999999999999" customHeight="1">
      <c r="A13" s="12" t="s">
        <v>14</v>
      </c>
      <c r="C13" s="21"/>
      <c r="D13" s="22"/>
      <c r="E13" s="22"/>
      <c r="F13" s="23"/>
      <c r="H13" s="25"/>
      <c r="J13" s="25"/>
      <c r="L13" s="25"/>
    </row>
    <row r="14" spans="1:12" ht="5.0999999999999996" customHeight="1">
      <c r="A14" s="12"/>
      <c r="C14" s="2"/>
      <c r="D14" s="2"/>
      <c r="E14" s="2"/>
      <c r="F14" s="26"/>
      <c r="G14" s="4"/>
      <c r="H14" s="3"/>
      <c r="I14" s="4"/>
      <c r="J14" s="3"/>
      <c r="K14" s="4"/>
      <c r="L14" s="3"/>
    </row>
    <row r="15" spans="1:12" ht="18.899999999999999" customHeight="1">
      <c r="A15" s="11" t="s">
        <v>15</v>
      </c>
      <c r="C15" s="21"/>
      <c r="D15" s="22">
        <v>7</v>
      </c>
      <c r="E15" s="22"/>
      <c r="F15" s="27">
        <v>398976</v>
      </c>
      <c r="G15" s="27"/>
      <c r="H15" s="27">
        <v>678494</v>
      </c>
      <c r="I15" s="27"/>
      <c r="J15" s="27">
        <v>124762</v>
      </c>
      <c r="K15" s="27"/>
      <c r="L15" s="27">
        <v>157630</v>
      </c>
    </row>
    <row r="16" spans="1:12" ht="18.899999999999999" customHeight="1">
      <c r="A16" s="11" t="s">
        <v>16</v>
      </c>
      <c r="C16" s="21"/>
      <c r="D16" s="28">
        <v>8</v>
      </c>
      <c r="E16" s="22"/>
      <c r="F16" s="27">
        <v>284734</v>
      </c>
      <c r="G16" s="27"/>
      <c r="H16" s="27">
        <v>226756</v>
      </c>
      <c r="I16" s="27"/>
      <c r="J16" s="27">
        <v>162020</v>
      </c>
      <c r="K16" s="27"/>
      <c r="L16" s="27">
        <v>139145</v>
      </c>
    </row>
    <row r="17" spans="1:12" ht="18.899999999999999" customHeight="1">
      <c r="A17" s="11" t="s">
        <v>17</v>
      </c>
      <c r="C17" s="21"/>
      <c r="D17" s="22">
        <v>9</v>
      </c>
      <c r="E17" s="22"/>
      <c r="F17" s="27">
        <v>60760</v>
      </c>
      <c r="G17" s="27"/>
      <c r="H17" s="27">
        <v>58204</v>
      </c>
      <c r="I17" s="27"/>
      <c r="J17" s="27">
        <v>35030</v>
      </c>
      <c r="K17" s="27"/>
      <c r="L17" s="29">
        <v>34004</v>
      </c>
    </row>
    <row r="18" spans="1:12" ht="18.899999999999999" customHeight="1">
      <c r="A18" s="11" t="s">
        <v>18</v>
      </c>
      <c r="C18" s="21"/>
      <c r="D18" s="28"/>
      <c r="E18" s="22"/>
      <c r="F18" s="27">
        <v>6112</v>
      </c>
      <c r="G18" s="27"/>
      <c r="H18" s="27">
        <v>3928</v>
      </c>
      <c r="I18" s="27"/>
      <c r="J18" s="27">
        <v>0</v>
      </c>
      <c r="K18" s="27"/>
      <c r="L18" s="29">
        <v>0</v>
      </c>
    </row>
    <row r="19" spans="1:12" ht="18.899999999999999" customHeight="1">
      <c r="A19" s="11" t="s">
        <v>19</v>
      </c>
      <c r="C19" s="21"/>
      <c r="D19" s="28"/>
      <c r="E19" s="22"/>
      <c r="F19" s="27"/>
      <c r="G19" s="27"/>
      <c r="H19" s="27"/>
      <c r="I19" s="27"/>
      <c r="J19" s="27"/>
      <c r="K19" s="27"/>
      <c r="L19" s="27"/>
    </row>
    <row r="20" spans="1:12" ht="18.899999999999999" customHeight="1">
      <c r="B20" s="11" t="s">
        <v>20</v>
      </c>
      <c r="C20" s="21"/>
      <c r="D20" s="28">
        <v>6</v>
      </c>
      <c r="E20" s="22"/>
      <c r="F20" s="27">
        <v>0</v>
      </c>
      <c r="G20" s="27"/>
      <c r="H20" s="27">
        <v>28079</v>
      </c>
      <c r="I20" s="27"/>
      <c r="J20" s="27">
        <v>0</v>
      </c>
      <c r="K20" s="27"/>
      <c r="L20" s="27">
        <v>28079</v>
      </c>
    </row>
    <row r="21" spans="1:12" ht="18.899999999999999" customHeight="1">
      <c r="A21" s="11" t="s">
        <v>21</v>
      </c>
      <c r="C21" s="21"/>
      <c r="D21" s="28">
        <v>6</v>
      </c>
      <c r="E21" s="22"/>
      <c r="F21" s="27">
        <v>34118</v>
      </c>
      <c r="G21" s="27"/>
      <c r="H21" s="27">
        <v>40692</v>
      </c>
      <c r="I21" s="27"/>
      <c r="J21" s="27">
        <v>0</v>
      </c>
      <c r="K21" s="27"/>
      <c r="L21" s="27">
        <v>10000</v>
      </c>
    </row>
    <row r="22" spans="1:12" ht="18.899999999999999" customHeight="1">
      <c r="A22" s="11" t="s">
        <v>22</v>
      </c>
      <c r="C22" s="21"/>
      <c r="D22" s="28"/>
      <c r="E22" s="22"/>
      <c r="F22" s="27"/>
      <c r="G22" s="27"/>
      <c r="H22" s="27"/>
      <c r="I22" s="27"/>
      <c r="J22" s="27"/>
      <c r="K22" s="27"/>
      <c r="L22" s="27"/>
    </row>
    <row r="23" spans="1:12" ht="18.899999999999999" customHeight="1">
      <c r="B23" s="11" t="s">
        <v>23</v>
      </c>
      <c r="C23" s="21"/>
      <c r="D23" s="30">
        <v>21.4</v>
      </c>
      <c r="E23" s="22"/>
      <c r="F23" s="27">
        <v>20297</v>
      </c>
      <c r="G23" s="27"/>
      <c r="H23" s="27">
        <v>0</v>
      </c>
      <c r="I23" s="27"/>
      <c r="J23" s="27">
        <v>20297</v>
      </c>
      <c r="K23" s="27"/>
      <c r="L23" s="27">
        <v>0</v>
      </c>
    </row>
    <row r="24" spans="1:12" ht="18.899999999999999" customHeight="1">
      <c r="A24" s="11" t="s">
        <v>24</v>
      </c>
      <c r="C24" s="21"/>
      <c r="D24" s="30"/>
      <c r="E24" s="22"/>
      <c r="F24" s="27">
        <v>5523</v>
      </c>
      <c r="G24" s="27"/>
      <c r="H24" s="27">
        <v>4535</v>
      </c>
      <c r="I24" s="27"/>
      <c r="J24" s="27">
        <v>1027</v>
      </c>
      <c r="K24" s="27"/>
      <c r="L24" s="27">
        <v>2042</v>
      </c>
    </row>
    <row r="25" spans="1:12" ht="18.899999999999999" customHeight="1">
      <c r="A25" s="11" t="s">
        <v>245</v>
      </c>
      <c r="C25" s="21"/>
      <c r="D25" s="31">
        <v>10.199999999999999</v>
      </c>
      <c r="E25" s="22"/>
      <c r="F25" s="32">
        <v>4928</v>
      </c>
      <c r="G25" s="27"/>
      <c r="H25" s="32">
        <v>0</v>
      </c>
      <c r="I25" s="27"/>
      <c r="J25" s="32">
        <v>0</v>
      </c>
      <c r="K25" s="27"/>
      <c r="L25" s="32">
        <v>0</v>
      </c>
    </row>
    <row r="26" spans="1:12" ht="5.0999999999999996" customHeight="1">
      <c r="A26" s="12"/>
      <c r="C26" s="2"/>
      <c r="D26" s="2"/>
      <c r="E26" s="2"/>
      <c r="F26" s="26"/>
      <c r="G26" s="4"/>
      <c r="H26" s="3"/>
      <c r="I26" s="4"/>
      <c r="J26" s="3"/>
      <c r="K26" s="33"/>
      <c r="L26" s="3"/>
    </row>
    <row r="27" spans="1:12" ht="18.899999999999999" customHeight="1">
      <c r="A27" s="12" t="s">
        <v>25</v>
      </c>
      <c r="C27" s="21"/>
      <c r="D27" s="22"/>
      <c r="E27" s="22"/>
      <c r="F27" s="32">
        <f>SUM(F15:F25)</f>
        <v>815448</v>
      </c>
      <c r="H27" s="34">
        <f>SUM(H15:H25)</f>
        <v>1040688</v>
      </c>
      <c r="J27" s="32">
        <f>SUM(J15:J25)</f>
        <v>343136</v>
      </c>
      <c r="K27" s="33"/>
      <c r="L27" s="34">
        <f>SUM(L15:L25)</f>
        <v>370900</v>
      </c>
    </row>
    <row r="28" spans="1:12" ht="18.899999999999999" customHeight="1">
      <c r="C28" s="21"/>
      <c r="D28" s="22"/>
      <c r="E28" s="22"/>
      <c r="F28" s="35"/>
      <c r="H28" s="35"/>
      <c r="J28" s="36"/>
      <c r="K28" s="33"/>
      <c r="L28" s="35"/>
    </row>
    <row r="29" spans="1:12" ht="18.899999999999999" customHeight="1">
      <c r="A29" s="12" t="s">
        <v>26</v>
      </c>
      <c r="C29" s="21"/>
      <c r="D29" s="22"/>
      <c r="E29" s="22"/>
      <c r="F29" s="23"/>
      <c r="G29" s="23"/>
      <c r="H29" s="23"/>
      <c r="I29" s="23"/>
      <c r="J29" s="23"/>
      <c r="K29" s="23"/>
      <c r="L29" s="23"/>
    </row>
    <row r="30" spans="1:12" ht="5.0999999999999996" customHeight="1">
      <c r="A30" s="12"/>
      <c r="C30" s="2"/>
      <c r="D30" s="2"/>
      <c r="E30" s="2"/>
      <c r="F30" s="26"/>
      <c r="G30" s="4"/>
      <c r="H30" s="3"/>
      <c r="I30" s="4"/>
      <c r="J30" s="26"/>
      <c r="K30" s="33"/>
      <c r="L30" s="3"/>
    </row>
    <row r="31" spans="1:12" ht="18.899999999999999" customHeight="1">
      <c r="A31" s="11" t="s">
        <v>27</v>
      </c>
      <c r="C31" s="21"/>
      <c r="D31" s="28">
        <v>7</v>
      </c>
      <c r="E31" s="37"/>
      <c r="F31" s="27">
        <v>2262</v>
      </c>
      <c r="G31" s="38"/>
      <c r="H31" s="39">
        <v>2069</v>
      </c>
      <c r="I31" s="40"/>
      <c r="J31" s="27">
        <v>0</v>
      </c>
      <c r="K31" s="38"/>
      <c r="L31" s="27">
        <v>0</v>
      </c>
    </row>
    <row r="32" spans="1:12" ht="18.899999999999999" customHeight="1">
      <c r="A32" s="11" t="s">
        <v>28</v>
      </c>
      <c r="C32" s="21"/>
      <c r="D32" s="28"/>
      <c r="E32" s="37"/>
      <c r="F32" s="29"/>
      <c r="G32" s="38"/>
      <c r="I32" s="40"/>
      <c r="J32" s="29"/>
      <c r="K32" s="38"/>
      <c r="L32" s="27"/>
    </row>
    <row r="33" spans="1:12" ht="18.899999999999999" customHeight="1">
      <c r="B33" s="11" t="s">
        <v>29</v>
      </c>
      <c r="C33" s="21"/>
      <c r="D33" s="28">
        <v>6</v>
      </c>
      <c r="E33" s="37"/>
      <c r="F33" s="27">
        <v>27768</v>
      </c>
      <c r="G33" s="38"/>
      <c r="H33" s="27">
        <v>163917</v>
      </c>
      <c r="I33" s="40"/>
      <c r="J33" s="27">
        <v>27768</v>
      </c>
      <c r="K33" s="38"/>
      <c r="L33" s="27">
        <v>163917</v>
      </c>
    </row>
    <row r="34" spans="1:12" ht="18.899999999999999" customHeight="1">
      <c r="A34" s="11" t="s">
        <v>19</v>
      </c>
      <c r="C34" s="21"/>
      <c r="D34" s="28"/>
      <c r="E34" s="37"/>
      <c r="F34" s="27"/>
      <c r="G34" s="38"/>
      <c r="H34" s="27"/>
      <c r="I34" s="40"/>
      <c r="J34" s="27"/>
      <c r="K34" s="38"/>
      <c r="L34" s="27"/>
    </row>
    <row r="35" spans="1:12" ht="18.899999999999999" customHeight="1">
      <c r="B35" s="11" t="s">
        <v>30</v>
      </c>
      <c r="C35" s="21"/>
      <c r="D35" s="28">
        <v>6</v>
      </c>
      <c r="E35" s="37"/>
      <c r="F35" s="27">
        <v>220078</v>
      </c>
      <c r="G35" s="38"/>
      <c r="H35" s="27">
        <v>387739</v>
      </c>
      <c r="I35" s="40"/>
      <c r="J35" s="27">
        <v>220078</v>
      </c>
      <c r="K35" s="38"/>
      <c r="L35" s="27">
        <v>387739</v>
      </c>
    </row>
    <row r="36" spans="1:12" ht="18.899999999999999" customHeight="1">
      <c r="A36" s="11" t="s">
        <v>21</v>
      </c>
      <c r="C36" s="21"/>
      <c r="D36" s="28">
        <v>6</v>
      </c>
      <c r="E36" s="37"/>
      <c r="F36" s="27">
        <v>0</v>
      </c>
      <c r="G36" s="38"/>
      <c r="H36" s="27">
        <v>10000</v>
      </c>
      <c r="I36" s="40"/>
      <c r="J36" s="27">
        <v>0</v>
      </c>
      <c r="K36" s="38"/>
      <c r="L36" s="27">
        <v>10000</v>
      </c>
    </row>
    <row r="37" spans="1:12" ht="18.899999999999999" customHeight="1">
      <c r="A37" s="11" t="s">
        <v>31</v>
      </c>
      <c r="C37" s="21"/>
      <c r="D37" s="30">
        <v>10.1</v>
      </c>
      <c r="E37" s="37"/>
      <c r="F37" s="27">
        <v>0</v>
      </c>
      <c r="G37" s="38"/>
      <c r="H37" s="27">
        <v>0</v>
      </c>
      <c r="I37" s="40"/>
      <c r="J37" s="29">
        <v>2379757</v>
      </c>
      <c r="K37" s="38"/>
      <c r="L37" s="27">
        <v>2324517</v>
      </c>
    </row>
    <row r="38" spans="1:12" ht="18.899999999999999" customHeight="1">
      <c r="A38" s="11" t="s">
        <v>32</v>
      </c>
      <c r="C38" s="21"/>
      <c r="D38" s="30">
        <v>10.199999999999999</v>
      </c>
      <c r="E38" s="22"/>
      <c r="F38" s="27">
        <v>142723</v>
      </c>
      <c r="G38" s="38"/>
      <c r="H38" s="27">
        <v>156762</v>
      </c>
      <c r="I38" s="40"/>
      <c r="J38" s="29">
        <v>117055</v>
      </c>
      <c r="K38" s="38"/>
      <c r="L38" s="27">
        <v>114760</v>
      </c>
    </row>
    <row r="39" spans="1:12" ht="18.899999999999999" customHeight="1">
      <c r="A39" s="11" t="s">
        <v>33</v>
      </c>
      <c r="C39" s="21"/>
      <c r="D39" s="30">
        <v>10.3</v>
      </c>
      <c r="E39" s="22"/>
      <c r="F39" s="27">
        <v>43639</v>
      </c>
      <c r="G39" s="38"/>
      <c r="H39" s="27">
        <v>47215</v>
      </c>
      <c r="I39" s="40"/>
      <c r="J39" s="29">
        <v>55718</v>
      </c>
      <c r="K39" s="38"/>
      <c r="L39" s="27">
        <v>55718</v>
      </c>
    </row>
    <row r="40" spans="1:12" ht="18.899999999999999" customHeight="1">
      <c r="A40" s="11" t="s">
        <v>22</v>
      </c>
      <c r="C40" s="21"/>
      <c r="D40" s="30">
        <v>21.4</v>
      </c>
      <c r="E40" s="22"/>
      <c r="F40" s="27">
        <v>38063</v>
      </c>
      <c r="G40" s="38"/>
      <c r="H40" s="27">
        <v>17744</v>
      </c>
      <c r="I40" s="40"/>
      <c r="J40" s="29">
        <v>38063</v>
      </c>
      <c r="K40" s="38"/>
      <c r="L40" s="27">
        <v>17744</v>
      </c>
    </row>
    <row r="41" spans="1:12" ht="18.899999999999999" customHeight="1">
      <c r="A41" s="11" t="s">
        <v>34</v>
      </c>
      <c r="C41" s="21"/>
      <c r="D41" s="22">
        <v>11</v>
      </c>
      <c r="E41" s="37"/>
      <c r="F41" s="27">
        <v>47173</v>
      </c>
      <c r="G41" s="38"/>
      <c r="H41" s="27">
        <v>46254</v>
      </c>
      <c r="I41" s="40"/>
      <c r="J41" s="29">
        <v>18034</v>
      </c>
      <c r="K41" s="38"/>
      <c r="L41" s="27">
        <v>21034</v>
      </c>
    </row>
    <row r="42" spans="1:12" ht="18.899999999999999" customHeight="1">
      <c r="A42" s="11" t="s">
        <v>35</v>
      </c>
      <c r="C42" s="21"/>
      <c r="D42" s="22">
        <v>12</v>
      </c>
      <c r="E42" s="37"/>
      <c r="F42" s="27">
        <v>115148</v>
      </c>
      <c r="G42" s="38"/>
      <c r="H42" s="27">
        <v>103894</v>
      </c>
      <c r="I42" s="40"/>
      <c r="J42" s="29">
        <v>56882</v>
      </c>
      <c r="K42" s="38"/>
      <c r="L42" s="27">
        <v>71658</v>
      </c>
    </row>
    <row r="43" spans="1:12" ht="18.899999999999999" customHeight="1">
      <c r="A43" s="11" t="s">
        <v>36</v>
      </c>
      <c r="C43" s="21"/>
      <c r="D43" s="22"/>
      <c r="E43" s="37"/>
      <c r="F43" s="27">
        <v>2067182</v>
      </c>
      <c r="G43" s="38"/>
      <c r="H43" s="27">
        <v>1902330</v>
      </c>
      <c r="I43" s="40"/>
      <c r="J43" s="29">
        <v>0</v>
      </c>
      <c r="K43" s="38"/>
      <c r="L43" s="27">
        <v>0</v>
      </c>
    </row>
    <row r="44" spans="1:12" ht="18.899999999999999" customHeight="1">
      <c r="A44" s="11" t="s">
        <v>37</v>
      </c>
      <c r="C44" s="21"/>
      <c r="D44" s="22">
        <v>13</v>
      </c>
      <c r="E44" s="37"/>
      <c r="F44" s="27">
        <v>282109</v>
      </c>
      <c r="G44" s="38"/>
      <c r="H44" s="27">
        <v>276752</v>
      </c>
      <c r="I44" s="40"/>
      <c r="J44" s="29">
        <v>122433</v>
      </c>
      <c r="K44" s="38"/>
      <c r="L44" s="27">
        <v>115040</v>
      </c>
    </row>
    <row r="45" spans="1:12" ht="18.899999999999999" customHeight="1">
      <c r="A45" s="11" t="s">
        <v>38</v>
      </c>
      <c r="C45" s="21"/>
      <c r="D45" s="22"/>
      <c r="E45" s="37"/>
      <c r="F45" s="27">
        <v>35908</v>
      </c>
      <c r="G45" s="38"/>
      <c r="H45" s="27">
        <v>39285</v>
      </c>
      <c r="I45" s="40"/>
      <c r="J45" s="29">
        <v>27927</v>
      </c>
      <c r="K45" s="38"/>
      <c r="L45" s="27">
        <v>29651</v>
      </c>
    </row>
    <row r="46" spans="1:12" ht="18.899999999999999" customHeight="1">
      <c r="A46" s="11" t="s">
        <v>39</v>
      </c>
      <c r="C46" s="21"/>
      <c r="D46" s="22"/>
      <c r="E46" s="41"/>
      <c r="F46" s="32">
        <v>28011</v>
      </c>
      <c r="G46" s="38"/>
      <c r="H46" s="32">
        <v>20794</v>
      </c>
      <c r="I46" s="38"/>
      <c r="J46" s="32">
        <v>15604</v>
      </c>
      <c r="K46" s="38"/>
      <c r="L46" s="32">
        <v>15656</v>
      </c>
    </row>
    <row r="47" spans="1:12" ht="5.0999999999999996" customHeight="1">
      <c r="A47" s="12"/>
      <c r="C47" s="2"/>
      <c r="D47" s="22"/>
      <c r="E47" s="2"/>
      <c r="F47" s="23"/>
      <c r="G47" s="4"/>
      <c r="H47" s="25"/>
      <c r="I47" s="4"/>
      <c r="J47" s="23"/>
      <c r="K47" s="33"/>
      <c r="L47" s="25"/>
    </row>
    <row r="48" spans="1:12" ht="18.899999999999999" customHeight="1">
      <c r="A48" s="12" t="s">
        <v>40</v>
      </c>
      <c r="C48" s="21"/>
      <c r="D48" s="22"/>
      <c r="E48" s="22"/>
      <c r="F48" s="32">
        <f>SUM(F31:F46)</f>
        <v>3050064</v>
      </c>
      <c r="H48" s="34">
        <f>SUM(H31:H46)</f>
        <v>3174755</v>
      </c>
      <c r="J48" s="32">
        <f>SUM(J31:J46)</f>
        <v>3079319</v>
      </c>
      <c r="K48" s="33"/>
      <c r="L48" s="34">
        <f>SUM(L31:L46)</f>
        <v>3327434</v>
      </c>
    </row>
    <row r="49" spans="1:12" ht="5.0999999999999996" customHeight="1">
      <c r="A49" s="12"/>
      <c r="C49" s="2"/>
      <c r="D49" s="22"/>
      <c r="E49" s="2"/>
      <c r="F49" s="23"/>
      <c r="G49" s="4"/>
      <c r="H49" s="25"/>
      <c r="I49" s="4"/>
      <c r="J49" s="23"/>
      <c r="K49" s="33"/>
      <c r="L49" s="25"/>
    </row>
    <row r="50" spans="1:12" ht="18.899999999999999" customHeight="1" thickBot="1">
      <c r="A50" s="12" t="s">
        <v>41</v>
      </c>
      <c r="C50" s="21"/>
      <c r="D50" s="22"/>
      <c r="E50" s="22"/>
      <c r="F50" s="42">
        <f>F27+F48</f>
        <v>3865512</v>
      </c>
      <c r="H50" s="43">
        <f>H27+H48</f>
        <v>4215443</v>
      </c>
      <c r="J50" s="42">
        <f>J27+J48</f>
        <v>3422455</v>
      </c>
      <c r="K50" s="33"/>
      <c r="L50" s="43">
        <f>L27+L48</f>
        <v>3698334</v>
      </c>
    </row>
    <row r="51" spans="1:12" ht="9.75" customHeight="1" thickTop="1">
      <c r="A51" s="12"/>
      <c r="C51" s="21"/>
      <c r="D51" s="22"/>
      <c r="E51" s="22"/>
      <c r="F51" s="27"/>
      <c r="G51" s="27"/>
      <c r="H51" s="27"/>
      <c r="I51" s="27"/>
      <c r="J51" s="27"/>
      <c r="K51" s="27"/>
      <c r="L51" s="27"/>
    </row>
    <row r="52" spans="1:12" ht="18.899999999999999" customHeight="1">
      <c r="A52" s="12"/>
      <c r="C52" s="21"/>
      <c r="D52" s="22"/>
      <c r="E52" s="22"/>
      <c r="F52" s="27"/>
      <c r="G52" s="27"/>
      <c r="H52" s="27"/>
      <c r="I52" s="27"/>
      <c r="J52" s="27"/>
      <c r="K52" s="27"/>
      <c r="L52" s="27"/>
    </row>
    <row r="53" spans="1:12" ht="18.899999999999999" customHeight="1">
      <c r="A53" s="142" t="s">
        <v>42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2"/>
    </row>
    <row r="54" spans="1:12" ht="12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ht="21.9" customHeight="1">
      <c r="A55" s="44" t="s">
        <v>43</v>
      </c>
      <c r="B55" s="44"/>
      <c r="C55" s="44"/>
      <c r="D55" s="44"/>
      <c r="E55" s="44"/>
      <c r="F55" s="45"/>
      <c r="G55" s="46"/>
      <c r="H55" s="45"/>
      <c r="I55" s="46"/>
      <c r="J55" s="45"/>
      <c r="K55" s="46"/>
      <c r="L55" s="45"/>
    </row>
    <row r="56" spans="1:12" s="2" customFormat="1" ht="20.100000000000001" customHeight="1">
      <c r="A56" s="1" t="str">
        <f>A1</f>
        <v>บริษัท ฮิวแมนิก้า จำกัด (มหาชน)</v>
      </c>
      <c r="D56" s="5"/>
      <c r="F56" s="3"/>
      <c r="G56" s="4"/>
      <c r="H56" s="3"/>
      <c r="I56" s="4"/>
      <c r="J56" s="3"/>
      <c r="K56" s="4"/>
      <c r="L56" s="3"/>
    </row>
    <row r="57" spans="1:12" s="2" customFormat="1" ht="20.100000000000001" customHeight="1">
      <c r="A57" s="1" t="s">
        <v>1</v>
      </c>
      <c r="D57" s="5"/>
      <c r="F57" s="3"/>
      <c r="G57" s="4"/>
      <c r="H57" s="3"/>
      <c r="I57" s="4"/>
      <c r="J57" s="3"/>
      <c r="K57" s="4"/>
      <c r="L57" s="3"/>
    </row>
    <row r="58" spans="1:12" s="2" customFormat="1" ht="20.100000000000001" customHeight="1">
      <c r="A58" s="6" t="str">
        <f>A3</f>
        <v>ณ วันที่ 30 กันยายน พ.ศ. 2568</v>
      </c>
      <c r="B58" s="7"/>
      <c r="C58" s="7"/>
      <c r="D58" s="7"/>
      <c r="E58" s="7"/>
      <c r="F58" s="8"/>
      <c r="G58" s="9"/>
      <c r="H58" s="8"/>
      <c r="I58" s="9"/>
      <c r="J58" s="8"/>
      <c r="K58" s="9"/>
      <c r="L58" s="8"/>
    </row>
    <row r="59" spans="1:12" ht="20.100000000000001" customHeight="1">
      <c r="C59" s="2"/>
      <c r="J59" s="25"/>
      <c r="L59" s="25"/>
    </row>
    <row r="60" spans="1:12" ht="20.100000000000001" customHeight="1">
      <c r="C60" s="2"/>
      <c r="D60" s="12"/>
      <c r="E60" s="12"/>
      <c r="F60" s="141" t="s">
        <v>3</v>
      </c>
      <c r="G60" s="141"/>
      <c r="H60" s="141"/>
      <c r="I60" s="13"/>
      <c r="J60" s="141" t="s">
        <v>4</v>
      </c>
      <c r="K60" s="141"/>
      <c r="L60" s="141"/>
    </row>
    <row r="61" spans="1:12" ht="20.100000000000001" customHeight="1">
      <c r="C61" s="2"/>
      <c r="D61" s="12"/>
      <c r="E61" s="12"/>
      <c r="F61" s="14" t="s">
        <v>5</v>
      </c>
      <c r="G61" s="15"/>
      <c r="H61" s="14" t="s">
        <v>6</v>
      </c>
      <c r="I61" s="15"/>
      <c r="J61" s="14" t="s">
        <v>5</v>
      </c>
      <c r="K61" s="15"/>
      <c r="L61" s="14" t="s">
        <v>6</v>
      </c>
    </row>
    <row r="62" spans="1:12" ht="20.100000000000001" customHeight="1">
      <c r="C62" s="2"/>
      <c r="D62" s="12"/>
      <c r="E62" s="12"/>
      <c r="F62" s="14" t="s">
        <v>7</v>
      </c>
      <c r="G62" s="15"/>
      <c r="H62" s="14" t="s">
        <v>8</v>
      </c>
      <c r="I62" s="15"/>
      <c r="J62" s="14" t="s">
        <v>7</v>
      </c>
      <c r="K62" s="15"/>
      <c r="L62" s="14" t="s">
        <v>8</v>
      </c>
    </row>
    <row r="63" spans="1:12" ht="20.100000000000001" customHeight="1">
      <c r="C63" s="2"/>
      <c r="D63" s="12"/>
      <c r="E63" s="12"/>
      <c r="F63" s="14" t="s">
        <v>9</v>
      </c>
      <c r="G63" s="13"/>
      <c r="H63" s="14" t="s">
        <v>10</v>
      </c>
      <c r="I63" s="13"/>
      <c r="J63" s="14" t="s">
        <v>9</v>
      </c>
      <c r="K63" s="13"/>
      <c r="L63" s="14" t="s">
        <v>10</v>
      </c>
    </row>
    <row r="64" spans="1:12" ht="20.100000000000001" customHeight="1">
      <c r="C64" s="2"/>
      <c r="D64" s="16" t="s">
        <v>11</v>
      </c>
      <c r="E64" s="12"/>
      <c r="F64" s="17" t="s">
        <v>12</v>
      </c>
      <c r="G64" s="13"/>
      <c r="H64" s="17" t="s">
        <v>12</v>
      </c>
      <c r="I64" s="13"/>
      <c r="J64" s="17" t="s">
        <v>12</v>
      </c>
      <c r="K64" s="13"/>
      <c r="L64" s="17" t="s">
        <v>12</v>
      </c>
    </row>
    <row r="65" spans="1:12" ht="6" customHeight="1">
      <c r="D65" s="19"/>
      <c r="E65" s="19"/>
      <c r="F65" s="14"/>
      <c r="G65" s="13"/>
      <c r="H65" s="14"/>
      <c r="I65" s="13"/>
      <c r="J65" s="14"/>
      <c r="K65" s="13"/>
      <c r="L65" s="14"/>
    </row>
    <row r="66" spans="1:12" ht="20.100000000000001" customHeight="1">
      <c r="A66" s="12" t="s">
        <v>44</v>
      </c>
      <c r="C66" s="2"/>
      <c r="D66" s="5"/>
      <c r="E66" s="2"/>
      <c r="F66" s="26"/>
      <c r="G66" s="4"/>
      <c r="H66" s="3"/>
      <c r="I66" s="4"/>
      <c r="J66" s="3"/>
      <c r="K66" s="4"/>
      <c r="L66" s="3"/>
    </row>
    <row r="67" spans="1:12" ht="6" customHeight="1">
      <c r="A67" s="12"/>
      <c r="C67" s="2"/>
      <c r="D67" s="2"/>
      <c r="E67" s="2"/>
      <c r="F67" s="26"/>
      <c r="G67" s="4"/>
      <c r="H67" s="3"/>
      <c r="I67" s="4"/>
      <c r="J67" s="3"/>
      <c r="K67" s="4"/>
      <c r="L67" s="3"/>
    </row>
    <row r="68" spans="1:12" ht="20.100000000000001" customHeight="1">
      <c r="A68" s="12" t="s">
        <v>45</v>
      </c>
      <c r="C68" s="21"/>
      <c r="D68" s="47"/>
      <c r="E68" s="22"/>
      <c r="F68" s="23"/>
      <c r="H68" s="25"/>
      <c r="J68" s="25"/>
      <c r="L68" s="25"/>
    </row>
    <row r="69" spans="1:12" ht="6" customHeight="1">
      <c r="A69" s="12"/>
      <c r="C69" s="2"/>
      <c r="D69" s="2"/>
      <c r="E69" s="2"/>
      <c r="F69" s="26"/>
      <c r="G69" s="4"/>
      <c r="H69" s="3"/>
      <c r="I69" s="4"/>
      <c r="J69" s="3"/>
      <c r="K69" s="4"/>
      <c r="L69" s="3"/>
    </row>
    <row r="70" spans="1:12" ht="20.100000000000001" customHeight="1">
      <c r="A70" s="11" t="s">
        <v>46</v>
      </c>
      <c r="D70" s="22">
        <v>14</v>
      </c>
      <c r="E70" s="22"/>
      <c r="F70" s="27">
        <v>82284</v>
      </c>
      <c r="G70" s="38"/>
      <c r="H70" s="48">
        <v>74223</v>
      </c>
      <c r="I70" s="40"/>
      <c r="J70" s="27">
        <v>32395</v>
      </c>
      <c r="K70" s="40"/>
      <c r="L70" s="48">
        <v>39195</v>
      </c>
    </row>
    <row r="71" spans="1:12" ht="20.100000000000001" customHeight="1">
      <c r="A71" s="11" t="s">
        <v>47</v>
      </c>
      <c r="D71" s="22"/>
      <c r="E71" s="22"/>
      <c r="F71" s="27">
        <v>217286</v>
      </c>
      <c r="G71" s="38"/>
      <c r="H71" s="48">
        <v>201987</v>
      </c>
      <c r="I71" s="40"/>
      <c r="J71" s="27">
        <v>46705</v>
      </c>
      <c r="K71" s="40"/>
      <c r="L71" s="48">
        <v>67362</v>
      </c>
    </row>
    <row r="72" spans="1:12" ht="20.100000000000001" customHeight="1">
      <c r="A72" s="11" t="s">
        <v>48</v>
      </c>
      <c r="D72" s="28" t="s">
        <v>49</v>
      </c>
      <c r="E72" s="22"/>
      <c r="F72" s="27">
        <v>0</v>
      </c>
      <c r="G72" s="38"/>
      <c r="H72" s="48">
        <v>0</v>
      </c>
      <c r="I72" s="40"/>
      <c r="J72" s="27">
        <v>42000</v>
      </c>
      <c r="K72" s="40"/>
      <c r="L72" s="48">
        <v>0</v>
      </c>
    </row>
    <row r="73" spans="1:12" ht="20.100000000000001" customHeight="1">
      <c r="A73" s="11" t="s">
        <v>50</v>
      </c>
      <c r="D73" s="22">
        <v>15</v>
      </c>
      <c r="E73" s="22"/>
      <c r="F73" s="27">
        <v>40945</v>
      </c>
      <c r="G73" s="40"/>
      <c r="H73" s="48">
        <v>46132</v>
      </c>
      <c r="I73" s="40"/>
      <c r="J73" s="48">
        <v>22230</v>
      </c>
      <c r="K73" s="40"/>
      <c r="L73" s="35">
        <v>21262</v>
      </c>
    </row>
    <row r="74" spans="1:12" ht="20.100000000000001" customHeight="1">
      <c r="A74" s="11" t="s">
        <v>51</v>
      </c>
      <c r="C74" s="21"/>
      <c r="D74" s="30"/>
      <c r="E74" s="22"/>
      <c r="F74" s="27">
        <v>18597</v>
      </c>
      <c r="G74" s="38"/>
      <c r="H74" s="48">
        <v>26545</v>
      </c>
      <c r="J74" s="48">
        <v>4260</v>
      </c>
      <c r="L74" s="38">
        <v>13263</v>
      </c>
    </row>
    <row r="75" spans="1:12" ht="20.100000000000001" customHeight="1">
      <c r="A75" s="11" t="s">
        <v>52</v>
      </c>
      <c r="C75" s="21"/>
      <c r="D75" s="28"/>
      <c r="E75" s="22"/>
      <c r="F75" s="32">
        <v>32326</v>
      </c>
      <c r="H75" s="34">
        <v>31695</v>
      </c>
      <c r="J75" s="49">
        <v>18595</v>
      </c>
      <c r="L75" s="34">
        <v>14451</v>
      </c>
    </row>
    <row r="76" spans="1:12" ht="6" customHeight="1">
      <c r="A76" s="12"/>
      <c r="C76" s="2"/>
      <c r="D76" s="2"/>
      <c r="E76" s="2"/>
      <c r="F76" s="23"/>
      <c r="G76" s="4"/>
      <c r="H76" s="25"/>
      <c r="I76" s="4"/>
      <c r="J76" s="25"/>
      <c r="K76" s="33"/>
      <c r="L76" s="25"/>
    </row>
    <row r="77" spans="1:12" ht="20.100000000000001" customHeight="1">
      <c r="A77" s="12" t="s">
        <v>53</v>
      </c>
      <c r="C77" s="21"/>
      <c r="D77" s="47"/>
      <c r="E77" s="47"/>
      <c r="F77" s="32">
        <f>SUM(F70:F76)</f>
        <v>391438</v>
      </c>
      <c r="H77" s="34">
        <f>SUM(H70:H76)</f>
        <v>380582</v>
      </c>
      <c r="J77" s="34">
        <f>SUM(J70:J76)</f>
        <v>166185</v>
      </c>
      <c r="K77" s="33"/>
      <c r="L77" s="34">
        <f>SUM(L70:L76)</f>
        <v>155533</v>
      </c>
    </row>
    <row r="78" spans="1:12" ht="20.100000000000001" customHeight="1">
      <c r="C78" s="21"/>
      <c r="D78" s="22"/>
      <c r="E78" s="47"/>
      <c r="F78" s="23"/>
      <c r="G78" s="23"/>
      <c r="H78" s="23"/>
      <c r="I78" s="23"/>
      <c r="J78" s="23"/>
      <c r="K78" s="23"/>
      <c r="L78" s="23"/>
    </row>
    <row r="79" spans="1:12" ht="20.100000000000001" customHeight="1">
      <c r="A79" s="12" t="s">
        <v>54</v>
      </c>
      <c r="C79" s="21"/>
      <c r="D79" s="47"/>
      <c r="E79" s="47"/>
      <c r="F79" s="23"/>
      <c r="H79" s="25"/>
      <c r="J79" s="25"/>
      <c r="K79" s="33"/>
      <c r="L79" s="25"/>
    </row>
    <row r="80" spans="1:12" ht="6" customHeight="1">
      <c r="A80" s="12"/>
      <c r="C80" s="2"/>
      <c r="D80" s="2"/>
      <c r="E80" s="2"/>
      <c r="F80" s="23"/>
      <c r="G80" s="4"/>
      <c r="H80" s="25"/>
      <c r="I80" s="4"/>
      <c r="J80" s="25"/>
      <c r="K80" s="33"/>
      <c r="L80" s="25"/>
    </row>
    <row r="81" spans="1:12" ht="20.100000000000001" customHeight="1">
      <c r="A81" s="11" t="s">
        <v>55</v>
      </c>
      <c r="C81" s="2"/>
      <c r="D81" s="22">
        <v>15</v>
      </c>
      <c r="E81" s="2"/>
      <c r="F81" s="27">
        <v>95718</v>
      </c>
      <c r="G81" s="33"/>
      <c r="H81" s="33">
        <v>82292</v>
      </c>
      <c r="I81" s="4"/>
      <c r="J81" s="48">
        <v>52875</v>
      </c>
      <c r="K81" s="33"/>
      <c r="L81" s="33">
        <v>69668</v>
      </c>
    </row>
    <row r="82" spans="1:12" ht="20.100000000000001" customHeight="1">
      <c r="A82" s="11" t="s">
        <v>56</v>
      </c>
      <c r="C82" s="2"/>
      <c r="D82" s="2"/>
      <c r="E82" s="2"/>
      <c r="F82" s="27">
        <v>15045</v>
      </c>
      <c r="G82" s="33"/>
      <c r="H82" s="33">
        <v>21326</v>
      </c>
      <c r="I82" s="4"/>
      <c r="J82" s="27">
        <v>0</v>
      </c>
      <c r="K82" s="33"/>
      <c r="L82" s="33">
        <v>0</v>
      </c>
    </row>
    <row r="83" spans="1:12" ht="20.100000000000001" customHeight="1">
      <c r="A83" s="50" t="s">
        <v>57</v>
      </c>
      <c r="C83" s="2"/>
      <c r="D83" s="2"/>
      <c r="E83" s="2"/>
      <c r="F83" s="27">
        <v>50799</v>
      </c>
      <c r="G83" s="33"/>
      <c r="H83" s="33">
        <v>44532</v>
      </c>
      <c r="J83" s="48">
        <v>21060</v>
      </c>
      <c r="K83" s="33"/>
      <c r="L83" s="38">
        <v>18854</v>
      </c>
    </row>
    <row r="84" spans="1:12" ht="20.100000000000001" customHeight="1">
      <c r="A84" s="11" t="s">
        <v>58</v>
      </c>
      <c r="C84" s="21"/>
      <c r="E84" s="47"/>
      <c r="F84" s="32">
        <v>693</v>
      </c>
      <c r="G84" s="38"/>
      <c r="H84" s="51">
        <v>922</v>
      </c>
      <c r="I84" s="38"/>
      <c r="J84" s="32">
        <v>1304</v>
      </c>
      <c r="K84" s="38"/>
      <c r="L84" s="51">
        <v>1097</v>
      </c>
    </row>
    <row r="85" spans="1:12" ht="6" customHeight="1">
      <c r="A85" s="12"/>
      <c r="C85" s="2"/>
      <c r="D85" s="2"/>
      <c r="E85" s="2"/>
      <c r="F85" s="23"/>
      <c r="G85" s="4"/>
      <c r="H85" s="25"/>
      <c r="I85" s="4"/>
      <c r="J85" s="23"/>
      <c r="K85" s="33"/>
      <c r="L85" s="25"/>
    </row>
    <row r="86" spans="1:12" ht="20.100000000000001" customHeight="1">
      <c r="A86" s="12" t="s">
        <v>59</v>
      </c>
      <c r="C86" s="21"/>
      <c r="D86" s="47"/>
      <c r="E86" s="47"/>
      <c r="F86" s="32">
        <f>SUM(F81:F85)</f>
        <v>162255</v>
      </c>
      <c r="H86" s="34">
        <f>SUM(H81:H85)</f>
        <v>149072</v>
      </c>
      <c r="J86" s="32">
        <f>SUM(J81:J85)</f>
        <v>75239</v>
      </c>
      <c r="K86" s="33"/>
      <c r="L86" s="34">
        <f>SUM(L81:L85)</f>
        <v>89619</v>
      </c>
    </row>
    <row r="87" spans="1:12" ht="6" customHeight="1">
      <c r="A87" s="12"/>
      <c r="C87" s="2"/>
      <c r="D87" s="2"/>
      <c r="E87" s="2"/>
      <c r="F87" s="23"/>
      <c r="G87" s="4"/>
      <c r="H87" s="25"/>
      <c r="I87" s="4"/>
      <c r="J87" s="23"/>
      <c r="K87" s="33"/>
      <c r="L87" s="25"/>
    </row>
    <row r="88" spans="1:12" ht="20.100000000000001" customHeight="1">
      <c r="A88" s="12" t="s">
        <v>60</v>
      </c>
      <c r="C88" s="21"/>
      <c r="D88" s="47"/>
      <c r="E88" s="47"/>
      <c r="F88" s="32">
        <f>F77+F86</f>
        <v>553693</v>
      </c>
      <c r="H88" s="34">
        <f>H77+H86</f>
        <v>529654</v>
      </c>
      <c r="J88" s="32">
        <f>J77+J86</f>
        <v>241424</v>
      </c>
      <c r="K88" s="33"/>
      <c r="L88" s="34">
        <f>L77+L86</f>
        <v>245152</v>
      </c>
    </row>
    <row r="89" spans="1:12" ht="20.100000000000001" customHeight="1">
      <c r="A89" s="12"/>
      <c r="C89" s="21"/>
      <c r="D89" s="47"/>
      <c r="E89" s="47"/>
      <c r="F89" s="25"/>
      <c r="G89" s="25"/>
      <c r="H89" s="25"/>
      <c r="I89" s="25"/>
      <c r="J89" s="25"/>
      <c r="K89" s="25"/>
      <c r="L89" s="25"/>
    </row>
    <row r="90" spans="1:12" ht="20.100000000000001" customHeight="1">
      <c r="A90" s="12"/>
      <c r="C90" s="21"/>
      <c r="D90" s="47"/>
      <c r="E90" s="47"/>
      <c r="F90" s="25"/>
      <c r="G90" s="25"/>
      <c r="H90" s="25"/>
      <c r="I90" s="25"/>
      <c r="J90" s="25"/>
      <c r="K90" s="25"/>
      <c r="L90" s="25"/>
    </row>
    <row r="91" spans="1:12" ht="20.100000000000001" customHeight="1">
      <c r="A91" s="12"/>
      <c r="C91" s="21"/>
      <c r="D91" s="47"/>
      <c r="E91" s="47"/>
      <c r="F91" s="25"/>
      <c r="G91" s="33"/>
      <c r="H91" s="25"/>
      <c r="I91" s="33"/>
      <c r="J91" s="25"/>
      <c r="K91" s="33"/>
      <c r="L91" s="35"/>
    </row>
    <row r="92" spans="1:12" ht="20.100000000000001" customHeight="1">
      <c r="A92" s="12"/>
      <c r="C92" s="21"/>
      <c r="D92" s="47"/>
      <c r="E92" s="47"/>
      <c r="F92" s="25"/>
      <c r="G92" s="33"/>
      <c r="H92" s="25"/>
      <c r="I92" s="33"/>
      <c r="J92" s="25"/>
      <c r="K92" s="33"/>
      <c r="L92" s="35"/>
    </row>
    <row r="93" spans="1:12" ht="20.100000000000001" customHeight="1">
      <c r="A93" s="12"/>
      <c r="C93" s="21"/>
      <c r="D93" s="47"/>
      <c r="E93" s="47"/>
      <c r="F93" s="25"/>
      <c r="G93" s="33"/>
      <c r="H93" s="25"/>
      <c r="I93" s="33"/>
      <c r="J93" s="25"/>
      <c r="K93" s="33"/>
      <c r="L93" s="35"/>
    </row>
    <row r="94" spans="1:12" ht="20.100000000000001" customHeight="1">
      <c r="A94" s="12"/>
      <c r="C94" s="21"/>
      <c r="D94" s="47"/>
      <c r="E94" s="47"/>
      <c r="F94" s="25"/>
      <c r="G94" s="33"/>
      <c r="H94" s="25"/>
      <c r="I94" s="33"/>
      <c r="J94" s="25"/>
      <c r="K94" s="33"/>
      <c r="L94" s="35"/>
    </row>
    <row r="95" spans="1:12" ht="20.100000000000001" customHeight="1">
      <c r="A95" s="12"/>
      <c r="C95" s="21"/>
      <c r="D95" s="47"/>
      <c r="E95" s="47"/>
      <c r="F95" s="25"/>
      <c r="G95" s="33"/>
      <c r="H95" s="25"/>
      <c r="I95" s="33"/>
      <c r="J95" s="25"/>
      <c r="K95" s="33"/>
      <c r="L95" s="35"/>
    </row>
    <row r="96" spans="1:12" ht="20.100000000000001" customHeight="1">
      <c r="A96" s="12"/>
      <c r="C96" s="21"/>
      <c r="D96" s="47"/>
      <c r="E96" s="47"/>
      <c r="F96" s="25"/>
      <c r="G96" s="33"/>
      <c r="H96" s="25"/>
      <c r="I96" s="33"/>
      <c r="J96" s="25"/>
      <c r="K96" s="33"/>
      <c r="L96" s="35"/>
    </row>
    <row r="97" spans="1:12" ht="20.100000000000001" customHeight="1">
      <c r="A97" s="12"/>
      <c r="C97" s="21"/>
      <c r="D97" s="47"/>
      <c r="E97" s="47"/>
      <c r="F97" s="25"/>
      <c r="G97" s="33"/>
      <c r="H97" s="25"/>
      <c r="I97" s="33"/>
      <c r="J97" s="25"/>
      <c r="K97" s="33"/>
      <c r="L97" s="35"/>
    </row>
    <row r="98" spans="1:12" ht="20.100000000000001" customHeight="1">
      <c r="A98" s="12"/>
      <c r="C98" s="21"/>
      <c r="D98" s="47"/>
      <c r="E98" s="47"/>
      <c r="F98" s="25"/>
      <c r="G98" s="33"/>
      <c r="H98" s="25"/>
      <c r="I98" s="33"/>
      <c r="J98" s="25"/>
      <c r="K98" s="33"/>
      <c r="L98" s="35"/>
    </row>
    <row r="99" spans="1:12" ht="20.100000000000001" customHeight="1">
      <c r="A99" s="12"/>
      <c r="C99" s="21"/>
      <c r="D99" s="47"/>
      <c r="E99" s="47"/>
      <c r="F99" s="25"/>
      <c r="G99" s="33"/>
      <c r="H99" s="25"/>
      <c r="I99" s="33"/>
      <c r="J99" s="25"/>
      <c r="K99" s="33"/>
      <c r="L99" s="35"/>
    </row>
    <row r="100" spans="1:12" ht="20.100000000000001" customHeight="1">
      <c r="A100" s="12"/>
      <c r="C100" s="21"/>
      <c r="D100" s="47"/>
      <c r="E100" s="47"/>
      <c r="F100" s="25"/>
      <c r="G100" s="33"/>
      <c r="H100" s="25"/>
      <c r="I100" s="33"/>
      <c r="J100" s="25"/>
      <c r="K100" s="33"/>
      <c r="L100" s="35"/>
    </row>
    <row r="101" spans="1:12" ht="20.100000000000001" customHeight="1">
      <c r="A101" s="12"/>
      <c r="C101" s="21"/>
      <c r="D101" s="47"/>
      <c r="E101" s="47"/>
      <c r="F101" s="25"/>
      <c r="G101" s="33"/>
      <c r="H101" s="25"/>
      <c r="I101" s="33"/>
      <c r="J101" s="25"/>
      <c r="K101" s="33"/>
      <c r="L101" s="35"/>
    </row>
    <row r="102" spans="1:12" ht="20.100000000000001" customHeight="1">
      <c r="A102" s="12"/>
      <c r="C102" s="21"/>
      <c r="D102" s="47"/>
      <c r="E102" s="47"/>
      <c r="F102" s="25"/>
      <c r="G102" s="33"/>
      <c r="H102" s="25"/>
      <c r="I102" s="33"/>
      <c r="J102" s="25"/>
      <c r="K102" s="33"/>
      <c r="L102" s="35"/>
    </row>
    <row r="103" spans="1:12" ht="20.100000000000001" customHeight="1">
      <c r="A103" s="12"/>
      <c r="C103" s="21"/>
      <c r="D103" s="47"/>
      <c r="E103" s="47"/>
      <c r="F103" s="25"/>
      <c r="G103" s="33"/>
      <c r="H103" s="25"/>
      <c r="I103" s="33"/>
      <c r="J103" s="25"/>
      <c r="K103" s="33"/>
      <c r="L103" s="35"/>
    </row>
    <row r="104" spans="1:12" ht="20.100000000000001" customHeight="1">
      <c r="A104" s="12"/>
      <c r="C104" s="21"/>
      <c r="D104" s="47"/>
      <c r="E104" s="47"/>
      <c r="F104" s="25"/>
      <c r="G104" s="33"/>
      <c r="H104" s="25"/>
      <c r="I104" s="33"/>
      <c r="J104" s="25"/>
      <c r="K104" s="33"/>
      <c r="L104" s="35"/>
    </row>
    <row r="105" spans="1:12" ht="20.100000000000001" customHeight="1">
      <c r="A105" s="12"/>
      <c r="C105" s="21"/>
      <c r="D105" s="47"/>
      <c r="E105" s="47"/>
      <c r="F105" s="25"/>
      <c r="G105" s="33"/>
      <c r="H105" s="25"/>
      <c r="I105" s="33"/>
      <c r="J105" s="25"/>
      <c r="K105" s="33"/>
      <c r="L105" s="35"/>
    </row>
    <row r="106" spans="1:12" ht="7.5" customHeight="1">
      <c r="A106" s="12"/>
      <c r="C106" s="21"/>
      <c r="D106" s="47"/>
      <c r="E106" s="47"/>
      <c r="F106" s="25"/>
      <c r="G106" s="33"/>
      <c r="H106" s="25"/>
      <c r="I106" s="33"/>
      <c r="J106" s="25"/>
      <c r="K106" s="33"/>
      <c r="L106" s="35"/>
    </row>
    <row r="107" spans="1:12" ht="22.2" customHeight="1">
      <c r="A107" s="44" t="str">
        <f>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7" s="44"/>
      <c r="C107" s="44"/>
      <c r="D107" s="44"/>
      <c r="E107" s="44"/>
      <c r="F107" s="45"/>
      <c r="G107" s="46"/>
      <c r="H107" s="45"/>
      <c r="I107" s="46"/>
      <c r="J107" s="45"/>
      <c r="K107" s="46"/>
      <c r="L107" s="45"/>
    </row>
    <row r="108" spans="1:12" s="2" customFormat="1" ht="20.100000000000001" customHeight="1">
      <c r="A108" s="1" t="str">
        <f>A1</f>
        <v>บริษัท ฮิวแมนิก้า จำกัด (มหาชน)</v>
      </c>
      <c r="D108" s="5"/>
      <c r="F108" s="3"/>
      <c r="G108" s="4"/>
      <c r="H108" s="3"/>
      <c r="I108" s="4"/>
      <c r="J108" s="3"/>
      <c r="K108" s="4"/>
      <c r="L108" s="3"/>
    </row>
    <row r="109" spans="1:12" s="2" customFormat="1" ht="20.100000000000001" customHeight="1">
      <c r="A109" s="1" t="s">
        <v>1</v>
      </c>
      <c r="D109" s="5"/>
      <c r="F109" s="3"/>
      <c r="G109" s="4"/>
      <c r="H109" s="3"/>
      <c r="I109" s="4"/>
      <c r="J109" s="3"/>
      <c r="K109" s="4"/>
      <c r="L109" s="3"/>
    </row>
    <row r="110" spans="1:12" s="2" customFormat="1" ht="20.100000000000001" customHeight="1">
      <c r="A110" s="6" t="str">
        <f>+A3</f>
        <v>ณ วันที่ 30 กันยายน พ.ศ. 2568</v>
      </c>
      <c r="B110" s="7"/>
      <c r="C110" s="7"/>
      <c r="D110" s="7"/>
      <c r="E110" s="7"/>
      <c r="F110" s="8"/>
      <c r="G110" s="9"/>
      <c r="H110" s="8"/>
      <c r="I110" s="9"/>
      <c r="J110" s="8"/>
      <c r="K110" s="9"/>
      <c r="L110" s="52"/>
    </row>
    <row r="111" spans="1:12" ht="20.100000000000001" customHeight="1">
      <c r="C111" s="2"/>
      <c r="J111" s="25"/>
      <c r="L111" s="25"/>
    </row>
    <row r="112" spans="1:12" ht="20.100000000000001" customHeight="1">
      <c r="C112" s="2"/>
      <c r="D112" s="12"/>
      <c r="E112" s="12"/>
      <c r="F112" s="141" t="s">
        <v>3</v>
      </c>
      <c r="G112" s="141"/>
      <c r="H112" s="141"/>
      <c r="I112" s="13"/>
      <c r="J112" s="141" t="s">
        <v>4</v>
      </c>
      <c r="K112" s="141"/>
      <c r="L112" s="141"/>
    </row>
    <row r="113" spans="1:12" ht="20.100000000000001" customHeight="1">
      <c r="C113" s="2"/>
      <c r="D113" s="12"/>
      <c r="E113" s="12"/>
      <c r="F113" s="14" t="s">
        <v>5</v>
      </c>
      <c r="G113" s="15"/>
      <c r="H113" s="14" t="s">
        <v>6</v>
      </c>
      <c r="I113" s="15"/>
      <c r="J113" s="14" t="s">
        <v>5</v>
      </c>
      <c r="K113" s="15"/>
      <c r="L113" s="14" t="s">
        <v>6</v>
      </c>
    </row>
    <row r="114" spans="1:12" ht="20.100000000000001" customHeight="1">
      <c r="C114" s="2"/>
      <c r="D114" s="12"/>
      <c r="E114" s="12"/>
      <c r="F114" s="14" t="s">
        <v>7</v>
      </c>
      <c r="G114" s="15"/>
      <c r="H114" s="14" t="s">
        <v>8</v>
      </c>
      <c r="I114" s="15"/>
      <c r="J114" s="14" t="s">
        <v>7</v>
      </c>
      <c r="K114" s="15"/>
      <c r="L114" s="14" t="s">
        <v>8</v>
      </c>
    </row>
    <row r="115" spans="1:12" ht="20.100000000000001" customHeight="1">
      <c r="C115" s="2"/>
      <c r="D115" s="12"/>
      <c r="E115" s="12"/>
      <c r="F115" s="14" t="s">
        <v>9</v>
      </c>
      <c r="G115" s="13"/>
      <c r="H115" s="14" t="s">
        <v>10</v>
      </c>
      <c r="I115" s="13"/>
      <c r="J115" s="14" t="s">
        <v>9</v>
      </c>
      <c r="K115" s="13"/>
      <c r="L115" s="14" t="s">
        <v>10</v>
      </c>
    </row>
    <row r="116" spans="1:12" ht="20.100000000000001" customHeight="1">
      <c r="C116" s="2"/>
      <c r="D116" s="16" t="s">
        <v>11</v>
      </c>
      <c r="E116" s="12"/>
      <c r="F116" s="17" t="s">
        <v>12</v>
      </c>
      <c r="G116" s="13"/>
      <c r="H116" s="17" t="s">
        <v>12</v>
      </c>
      <c r="I116" s="13"/>
      <c r="J116" s="17" t="s">
        <v>12</v>
      </c>
      <c r="K116" s="13"/>
      <c r="L116" s="17" t="s">
        <v>12</v>
      </c>
    </row>
    <row r="117" spans="1:12" ht="6" customHeight="1">
      <c r="D117" s="19"/>
      <c r="E117" s="19"/>
      <c r="F117" s="14"/>
      <c r="G117" s="13"/>
      <c r="H117" s="14"/>
      <c r="I117" s="13"/>
      <c r="J117" s="14"/>
      <c r="K117" s="13"/>
      <c r="L117" s="14"/>
    </row>
    <row r="118" spans="1:12" ht="20.100000000000001" customHeight="1">
      <c r="A118" s="12" t="s">
        <v>61</v>
      </c>
      <c r="C118" s="2"/>
      <c r="D118" s="5"/>
      <c r="E118" s="2"/>
      <c r="F118" s="3"/>
      <c r="G118" s="4"/>
      <c r="H118" s="3"/>
      <c r="I118" s="4"/>
      <c r="J118" s="3"/>
      <c r="K118" s="4"/>
      <c r="L118" s="3"/>
    </row>
    <row r="119" spans="1:12" ht="6" customHeight="1"/>
    <row r="120" spans="1:12" ht="20.100000000000001" customHeight="1">
      <c r="A120" s="12" t="s">
        <v>62</v>
      </c>
      <c r="C120" s="21"/>
      <c r="D120" s="47"/>
      <c r="E120" s="47"/>
      <c r="F120" s="25"/>
      <c r="H120" s="25"/>
      <c r="J120" s="25"/>
      <c r="K120" s="33"/>
      <c r="L120" s="25"/>
    </row>
    <row r="121" spans="1:12" ht="6" customHeight="1">
      <c r="A121" s="12"/>
      <c r="C121" s="2"/>
      <c r="D121" s="2"/>
      <c r="E121" s="2"/>
      <c r="F121" s="25"/>
      <c r="G121" s="4"/>
      <c r="H121" s="25"/>
      <c r="I121" s="4"/>
      <c r="J121" s="25"/>
      <c r="K121" s="33"/>
      <c r="L121" s="25"/>
    </row>
    <row r="122" spans="1:12" ht="20.100000000000001" customHeight="1">
      <c r="A122" s="11" t="s">
        <v>63</v>
      </c>
      <c r="C122" s="21"/>
      <c r="D122" s="22"/>
      <c r="E122" s="47"/>
      <c r="F122" s="25"/>
      <c r="H122" s="25"/>
      <c r="J122" s="25"/>
      <c r="K122" s="33"/>
      <c r="L122" s="25"/>
    </row>
    <row r="123" spans="1:12" ht="20.100000000000001" customHeight="1">
      <c r="B123" s="11" t="s">
        <v>64</v>
      </c>
      <c r="C123" s="21"/>
      <c r="D123" s="47"/>
      <c r="E123" s="47"/>
      <c r="F123" s="25"/>
      <c r="H123" s="25"/>
      <c r="J123" s="25"/>
      <c r="K123" s="33"/>
      <c r="L123" s="25"/>
    </row>
    <row r="124" spans="1:12" ht="20.100000000000001" customHeight="1">
      <c r="C124" s="21" t="s">
        <v>65</v>
      </c>
      <c r="F124" s="23"/>
      <c r="H124" s="25"/>
      <c r="J124" s="25"/>
      <c r="K124" s="33"/>
      <c r="L124" s="25"/>
    </row>
    <row r="125" spans="1:12" ht="20.100000000000001" customHeight="1" thickBot="1">
      <c r="C125" s="11" t="s">
        <v>66</v>
      </c>
      <c r="D125" s="2"/>
      <c r="F125" s="42">
        <v>438722</v>
      </c>
      <c r="H125" s="43">
        <v>438722</v>
      </c>
      <c r="J125" s="43">
        <v>438722</v>
      </c>
      <c r="K125" s="33"/>
      <c r="L125" s="43">
        <v>438722</v>
      </c>
    </row>
    <row r="126" spans="1:12" ht="6" customHeight="1" thickTop="1">
      <c r="D126" s="22"/>
      <c r="E126" s="47"/>
      <c r="F126" s="36"/>
      <c r="H126" s="35"/>
      <c r="J126" s="35"/>
      <c r="K126" s="33"/>
      <c r="L126" s="35"/>
    </row>
    <row r="127" spans="1:12" ht="20.100000000000001" customHeight="1">
      <c r="B127" s="11" t="s">
        <v>67</v>
      </c>
      <c r="C127" s="21"/>
      <c r="D127" s="47"/>
      <c r="E127" s="47"/>
      <c r="F127" s="23"/>
      <c r="H127" s="25"/>
      <c r="J127" s="25"/>
      <c r="K127" s="33"/>
      <c r="L127" s="25"/>
    </row>
    <row r="128" spans="1:12" ht="20.100000000000001" customHeight="1">
      <c r="C128" s="21" t="s">
        <v>68</v>
      </c>
      <c r="F128" s="23"/>
      <c r="H128" s="25"/>
      <c r="J128" s="25"/>
      <c r="K128" s="33"/>
      <c r="L128" s="25"/>
    </row>
    <row r="129" spans="1:12" ht="20.100000000000001" customHeight="1">
      <c r="C129" s="53" t="s">
        <v>69</v>
      </c>
      <c r="D129" s="2"/>
      <c r="F129" s="27">
        <v>433722</v>
      </c>
      <c r="G129" s="48"/>
      <c r="H129" s="25">
        <v>433722</v>
      </c>
      <c r="I129" s="48"/>
      <c r="J129" s="25">
        <v>433722</v>
      </c>
      <c r="K129" s="48"/>
      <c r="L129" s="25">
        <v>433722</v>
      </c>
    </row>
    <row r="130" spans="1:12" ht="20.100000000000001" customHeight="1">
      <c r="A130" s="11" t="s">
        <v>70</v>
      </c>
      <c r="D130" s="22"/>
      <c r="E130" s="47"/>
      <c r="F130" s="27">
        <v>2542304</v>
      </c>
      <c r="G130" s="48"/>
      <c r="H130" s="48">
        <v>2542304</v>
      </c>
      <c r="I130" s="48"/>
      <c r="J130" s="25">
        <v>2542304</v>
      </c>
      <c r="K130" s="48"/>
      <c r="L130" s="48">
        <v>2542304</v>
      </c>
    </row>
    <row r="131" spans="1:12" ht="20.100000000000001" customHeight="1">
      <c r="A131" s="11" t="s">
        <v>71</v>
      </c>
      <c r="D131" s="22"/>
      <c r="E131" s="47"/>
      <c r="F131" s="27"/>
      <c r="G131" s="48"/>
      <c r="H131" s="48"/>
      <c r="I131" s="48"/>
      <c r="J131" s="25"/>
      <c r="K131" s="48"/>
      <c r="L131" s="48"/>
    </row>
    <row r="132" spans="1:12" ht="20.100000000000001" customHeight="1">
      <c r="B132" s="11" t="s">
        <v>72</v>
      </c>
      <c r="D132" s="22"/>
      <c r="E132" s="47"/>
      <c r="F132" s="27">
        <v>5145</v>
      </c>
      <c r="G132" s="33"/>
      <c r="H132" s="33">
        <v>5145</v>
      </c>
      <c r="I132" s="4"/>
      <c r="J132" s="25">
        <v>5145</v>
      </c>
      <c r="K132" s="33"/>
      <c r="L132" s="33">
        <v>5145</v>
      </c>
    </row>
    <row r="133" spans="1:12" ht="20.100000000000001" customHeight="1">
      <c r="B133" s="11" t="s">
        <v>73</v>
      </c>
      <c r="D133" s="22"/>
      <c r="E133" s="47"/>
      <c r="F133" s="27"/>
      <c r="G133" s="33"/>
      <c r="H133" s="33"/>
      <c r="I133" s="4"/>
      <c r="J133" s="25"/>
      <c r="K133" s="33"/>
      <c r="L133" s="33"/>
    </row>
    <row r="134" spans="1:12" ht="20.100000000000001" customHeight="1">
      <c r="C134" s="11" t="s">
        <v>74</v>
      </c>
      <c r="D134" s="22"/>
      <c r="E134" s="47"/>
      <c r="F134" s="27">
        <v>-9896</v>
      </c>
      <c r="G134" s="48"/>
      <c r="H134" s="48">
        <v>-9896</v>
      </c>
      <c r="I134" s="48"/>
      <c r="J134" s="25">
        <v>0</v>
      </c>
      <c r="K134" s="48"/>
      <c r="L134" s="48">
        <v>0</v>
      </c>
    </row>
    <row r="135" spans="1:12" ht="20.100000000000001" customHeight="1">
      <c r="A135" s="11" t="s">
        <v>75</v>
      </c>
      <c r="D135" s="22">
        <v>18</v>
      </c>
      <c r="E135" s="47"/>
      <c r="F135" s="27">
        <v>19534</v>
      </c>
      <c r="G135" s="48"/>
      <c r="H135" s="48">
        <v>26123</v>
      </c>
      <c r="I135" s="48"/>
      <c r="J135" s="25">
        <v>19534</v>
      </c>
      <c r="K135" s="48"/>
      <c r="L135" s="48">
        <v>26123</v>
      </c>
    </row>
    <row r="136" spans="1:12" ht="20.100000000000001" customHeight="1">
      <c r="A136" s="11" t="s">
        <v>76</v>
      </c>
      <c r="D136" s="22"/>
      <c r="E136" s="47"/>
      <c r="F136" s="27"/>
      <c r="G136" s="48"/>
      <c r="H136" s="35"/>
      <c r="I136" s="48"/>
      <c r="J136" s="25"/>
      <c r="K136" s="48"/>
      <c r="L136" s="35"/>
    </row>
    <row r="137" spans="1:12" ht="20.100000000000001" customHeight="1">
      <c r="B137" s="11" t="s">
        <v>77</v>
      </c>
      <c r="D137" s="22"/>
      <c r="F137" s="27">
        <v>43872</v>
      </c>
      <c r="G137" s="48"/>
      <c r="H137" s="48">
        <v>43872</v>
      </c>
      <c r="I137" s="38"/>
      <c r="J137" s="25">
        <v>43872</v>
      </c>
      <c r="K137" s="48"/>
      <c r="L137" s="48">
        <v>43872</v>
      </c>
    </row>
    <row r="138" spans="1:12" ht="20.100000000000001" customHeight="1">
      <c r="B138" s="11" t="s">
        <v>78</v>
      </c>
      <c r="D138" s="22"/>
      <c r="F138" s="27">
        <v>238905</v>
      </c>
      <c r="G138" s="48"/>
      <c r="H138" s="48">
        <v>0</v>
      </c>
      <c r="I138" s="38"/>
      <c r="J138" s="25">
        <v>238905</v>
      </c>
      <c r="K138" s="48"/>
      <c r="L138" s="48">
        <v>0</v>
      </c>
    </row>
    <row r="139" spans="1:12" ht="20.100000000000001" customHeight="1">
      <c r="B139" s="11" t="s">
        <v>79</v>
      </c>
      <c r="D139" s="22"/>
      <c r="F139" s="27">
        <v>366684</v>
      </c>
      <c r="G139" s="38"/>
      <c r="H139" s="38">
        <v>637454</v>
      </c>
      <c r="I139" s="40"/>
      <c r="J139" s="25">
        <v>143192</v>
      </c>
      <c r="K139" s="38"/>
      <c r="L139" s="38">
        <v>418385</v>
      </c>
    </row>
    <row r="140" spans="1:12" ht="20.100000000000001" customHeight="1">
      <c r="A140" s="11" t="s">
        <v>80</v>
      </c>
      <c r="D140" s="22">
        <v>16</v>
      </c>
      <c r="F140" s="27">
        <v>-238905</v>
      </c>
      <c r="G140" s="38"/>
      <c r="H140" s="38">
        <v>0</v>
      </c>
      <c r="I140" s="40"/>
      <c r="J140" s="25">
        <v>-238905</v>
      </c>
      <c r="K140" s="38"/>
      <c r="L140" s="38">
        <v>0</v>
      </c>
    </row>
    <row r="141" spans="1:12" ht="20.100000000000001" customHeight="1">
      <c r="A141" s="11" t="s">
        <v>81</v>
      </c>
      <c r="F141" s="32">
        <v>-93625</v>
      </c>
      <c r="G141" s="48"/>
      <c r="H141" s="49">
        <v>1372</v>
      </c>
      <c r="I141" s="48"/>
      <c r="J141" s="49">
        <v>-6738</v>
      </c>
      <c r="K141" s="48"/>
      <c r="L141" s="49">
        <v>-16369</v>
      </c>
    </row>
    <row r="142" spans="1:12" ht="6" customHeight="1">
      <c r="A142" s="12"/>
      <c r="C142" s="2"/>
      <c r="D142" s="2"/>
      <c r="E142" s="2"/>
      <c r="F142" s="23"/>
      <c r="G142" s="4"/>
      <c r="H142" s="25"/>
      <c r="I142" s="4"/>
      <c r="J142" s="25"/>
      <c r="K142" s="33"/>
      <c r="L142" s="25"/>
    </row>
    <row r="143" spans="1:12" ht="20.100000000000001" customHeight="1">
      <c r="A143" s="11" t="s">
        <v>82</v>
      </c>
      <c r="E143" s="47"/>
      <c r="F143" s="27">
        <f>SUM(F129:F141)</f>
        <v>3307740</v>
      </c>
      <c r="G143" s="38"/>
      <c r="H143" s="35">
        <f>SUM(H129:H141)</f>
        <v>3680096</v>
      </c>
      <c r="I143" s="38"/>
      <c r="J143" s="35">
        <f>SUM(J129:J141)</f>
        <v>3181031</v>
      </c>
      <c r="K143" s="38"/>
      <c r="L143" s="35">
        <f>SUM(L129:L141)</f>
        <v>3453182</v>
      </c>
    </row>
    <row r="144" spans="1:12" ht="20.100000000000001" customHeight="1">
      <c r="A144" s="11" t="s">
        <v>83</v>
      </c>
      <c r="D144" s="22"/>
      <c r="E144" s="47"/>
      <c r="F144" s="32">
        <v>4079</v>
      </c>
      <c r="G144" s="38"/>
      <c r="H144" s="51">
        <v>5693</v>
      </c>
      <c r="I144" s="38"/>
      <c r="J144" s="51">
        <v>0</v>
      </c>
      <c r="K144" s="38"/>
      <c r="L144" s="51">
        <v>0</v>
      </c>
    </row>
    <row r="145" spans="1:12" ht="6" customHeight="1">
      <c r="A145" s="12"/>
      <c r="C145" s="2"/>
      <c r="D145" s="2"/>
      <c r="E145" s="2"/>
      <c r="F145" s="23"/>
      <c r="G145" s="4"/>
      <c r="H145" s="25"/>
      <c r="I145" s="4"/>
      <c r="J145" s="25"/>
      <c r="K145" s="33"/>
      <c r="L145" s="25"/>
    </row>
    <row r="146" spans="1:12" ht="20.100000000000001" customHeight="1">
      <c r="A146" s="12" t="s">
        <v>84</v>
      </c>
      <c r="C146" s="21"/>
      <c r="D146" s="22"/>
      <c r="E146" s="47"/>
      <c r="F146" s="32">
        <f>SUM(F143:F144)</f>
        <v>3311819</v>
      </c>
      <c r="H146" s="34">
        <f>SUM(H143:H144)</f>
        <v>3685789</v>
      </c>
      <c r="J146" s="34">
        <f>SUM(J143:J144)</f>
        <v>3181031</v>
      </c>
      <c r="K146" s="33"/>
      <c r="L146" s="34">
        <f>SUM(L143:L144)</f>
        <v>3453182</v>
      </c>
    </row>
    <row r="147" spans="1:12" ht="6" customHeight="1">
      <c r="A147" s="12"/>
      <c r="C147" s="2"/>
      <c r="D147" s="2"/>
      <c r="E147" s="2"/>
      <c r="F147" s="23"/>
      <c r="G147" s="4"/>
      <c r="H147" s="25"/>
      <c r="I147" s="4"/>
      <c r="J147" s="25"/>
      <c r="K147" s="33"/>
      <c r="L147" s="25"/>
    </row>
    <row r="148" spans="1:12" ht="20.100000000000001" customHeight="1" thickBot="1">
      <c r="A148" s="12" t="s">
        <v>85</v>
      </c>
      <c r="C148" s="21"/>
      <c r="D148" s="22"/>
      <c r="E148" s="22"/>
      <c r="F148" s="43">
        <f>F88+F146</f>
        <v>3865512</v>
      </c>
      <c r="H148" s="43">
        <f>H88+H146</f>
        <v>4215443</v>
      </c>
      <c r="J148" s="43">
        <f>J88+J146</f>
        <v>3422455</v>
      </c>
      <c r="K148" s="33"/>
      <c r="L148" s="43">
        <f>L88+L146</f>
        <v>3698334</v>
      </c>
    </row>
    <row r="149" spans="1:12" ht="20.100000000000001" customHeight="1" thickTop="1">
      <c r="A149" s="12"/>
      <c r="C149" s="21"/>
      <c r="D149" s="22"/>
      <c r="E149" s="22"/>
      <c r="F149" s="54"/>
      <c r="G149" s="54"/>
      <c r="H149" s="54"/>
      <c r="I149" s="54"/>
      <c r="J149" s="54"/>
      <c r="K149" s="54"/>
      <c r="L149" s="54"/>
    </row>
    <row r="150" spans="1:12" ht="20.100000000000001" customHeight="1">
      <c r="A150" s="12"/>
      <c r="C150" s="21"/>
      <c r="D150" s="22"/>
      <c r="E150" s="22"/>
      <c r="F150" s="54"/>
      <c r="G150" s="54"/>
      <c r="H150" s="54"/>
      <c r="I150" s="54"/>
      <c r="J150" s="54"/>
      <c r="K150" s="54"/>
      <c r="L150" s="54"/>
    </row>
    <row r="151" spans="1:12" ht="20.100000000000001" customHeight="1">
      <c r="A151" s="12"/>
      <c r="C151" s="21"/>
      <c r="D151" s="22"/>
      <c r="E151" s="22"/>
      <c r="F151" s="54"/>
      <c r="G151" s="54"/>
      <c r="H151" s="54"/>
      <c r="I151" s="54"/>
      <c r="J151" s="54"/>
      <c r="K151" s="54"/>
      <c r="L151" s="54"/>
    </row>
    <row r="152" spans="1:12" ht="20.100000000000001" customHeight="1">
      <c r="A152" s="12"/>
      <c r="C152" s="21"/>
      <c r="D152" s="22"/>
      <c r="E152" s="22"/>
      <c r="F152" s="54"/>
      <c r="G152" s="54"/>
      <c r="H152" s="54"/>
      <c r="I152" s="54"/>
      <c r="J152" s="54"/>
      <c r="K152" s="54"/>
      <c r="L152" s="54"/>
    </row>
    <row r="153" spans="1:12" ht="20.100000000000001" customHeight="1">
      <c r="A153" s="12"/>
      <c r="C153" s="21"/>
      <c r="D153" s="22"/>
      <c r="E153" s="22"/>
      <c r="F153" s="54"/>
      <c r="G153" s="54"/>
      <c r="H153" s="54"/>
      <c r="I153" s="54"/>
      <c r="J153" s="54"/>
      <c r="K153" s="54"/>
      <c r="L153" s="54"/>
    </row>
    <row r="154" spans="1:12" ht="20.100000000000001" customHeight="1">
      <c r="A154" s="12"/>
      <c r="C154" s="21"/>
      <c r="D154" s="22"/>
      <c r="E154" s="22"/>
      <c r="F154" s="54"/>
      <c r="G154" s="54"/>
      <c r="H154" s="54"/>
      <c r="I154" s="54"/>
      <c r="J154" s="54"/>
      <c r="K154" s="54"/>
      <c r="L154" s="54"/>
    </row>
    <row r="155" spans="1:12" ht="20.100000000000001" customHeight="1">
      <c r="A155" s="12"/>
      <c r="C155" s="21"/>
      <c r="D155" s="22"/>
      <c r="E155" s="22"/>
      <c r="F155" s="54"/>
      <c r="G155" s="54"/>
      <c r="H155" s="54"/>
      <c r="I155" s="54"/>
      <c r="J155" s="54"/>
      <c r="K155" s="54"/>
      <c r="L155" s="54"/>
    </row>
    <row r="156" spans="1:12" ht="28.5" customHeight="1">
      <c r="A156" s="12"/>
      <c r="C156" s="21"/>
      <c r="D156" s="22"/>
      <c r="E156" s="22"/>
      <c r="F156" s="54"/>
      <c r="G156" s="54"/>
      <c r="H156" s="54"/>
      <c r="I156" s="54"/>
      <c r="J156" s="54"/>
      <c r="K156" s="54"/>
      <c r="L156" s="54"/>
    </row>
    <row r="157" spans="1:12" ht="20.100000000000001" customHeight="1"/>
    <row r="158" spans="1:12" ht="22.2" customHeight="1">
      <c r="A158" s="44" t="str">
        <f>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8" s="44"/>
      <c r="C158" s="44"/>
      <c r="D158" s="44"/>
      <c r="E158" s="44"/>
      <c r="F158" s="45"/>
      <c r="G158" s="46"/>
      <c r="H158" s="45"/>
      <c r="I158" s="46"/>
      <c r="J158" s="45"/>
      <c r="K158" s="46"/>
      <c r="L158" s="45"/>
    </row>
  </sheetData>
  <mergeCells count="7">
    <mergeCell ref="F112:H112"/>
    <mergeCell ref="J112:L112"/>
    <mergeCell ref="F5:H5"/>
    <mergeCell ref="J5:L5"/>
    <mergeCell ref="A53:L53"/>
    <mergeCell ref="F60:H60"/>
    <mergeCell ref="J60:L60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5B5A9-E6E6-4FC9-AB89-F6C4169CDF64}">
  <sheetPr codeName="Sheet2"/>
  <dimension ref="A1:L100"/>
  <sheetViews>
    <sheetView zoomScaleNormal="100" zoomScaleSheetLayoutView="85" zoomScalePageLayoutView="69" workbookViewId="0">
      <selection activeCell="C1048571" sqref="C1048571"/>
    </sheetView>
  </sheetViews>
  <sheetFormatPr defaultColWidth="10.44140625" defaultRowHeight="21.75" customHeight="1"/>
  <cols>
    <col min="1" max="2" width="1.6640625" style="11" customWidth="1"/>
    <col min="3" max="3" width="39.44140625" style="11" customWidth="1"/>
    <col min="4" max="4" width="7.6640625" style="2" customWidth="1"/>
    <col min="5" max="5" width="0.5546875" style="11" customWidth="1"/>
    <col min="6" max="6" width="11.6640625" style="24" customWidth="1"/>
    <col min="7" max="7" width="0.5546875" style="77" customWidth="1"/>
    <col min="8" max="8" width="11.6640625" style="24" customWidth="1"/>
    <col min="9" max="9" width="0.5546875" style="77" customWidth="1"/>
    <col min="10" max="10" width="11.6640625" style="24" customWidth="1"/>
    <col min="11" max="11" width="0.5546875" style="77" customWidth="1"/>
    <col min="12" max="12" width="11.6640625" style="24" customWidth="1"/>
    <col min="13" max="16384" width="10.44140625" style="11"/>
  </cols>
  <sheetData>
    <row r="1" spans="1:12" s="21" customFormat="1" ht="20.100000000000001" customHeight="1">
      <c r="A1" s="1" t="s">
        <v>0</v>
      </c>
      <c r="B1" s="1"/>
      <c r="C1" s="1"/>
      <c r="D1" s="55"/>
      <c r="E1" s="1"/>
      <c r="F1" s="4"/>
      <c r="G1" s="56"/>
      <c r="H1" s="4"/>
      <c r="I1" s="56"/>
      <c r="J1" s="4"/>
      <c r="K1" s="56"/>
      <c r="L1" s="4"/>
    </row>
    <row r="2" spans="1:12" s="21" customFormat="1" ht="20.100000000000001" customHeight="1">
      <c r="A2" s="1" t="s">
        <v>86</v>
      </c>
      <c r="B2" s="1"/>
      <c r="C2" s="1"/>
      <c r="D2" s="55"/>
      <c r="E2" s="1"/>
      <c r="F2" s="4"/>
      <c r="G2" s="56"/>
      <c r="H2" s="4"/>
      <c r="I2" s="56"/>
      <c r="J2" s="4"/>
      <c r="K2" s="56"/>
      <c r="L2" s="4"/>
    </row>
    <row r="3" spans="1:12" s="21" customFormat="1" ht="20.100000000000001" customHeight="1">
      <c r="A3" s="6" t="s">
        <v>87</v>
      </c>
      <c r="B3" s="6"/>
      <c r="C3" s="6"/>
      <c r="D3" s="57"/>
      <c r="E3" s="6"/>
      <c r="F3" s="9"/>
      <c r="G3" s="58"/>
      <c r="H3" s="9"/>
      <c r="I3" s="58"/>
      <c r="J3" s="9"/>
      <c r="K3" s="58"/>
      <c r="L3" s="9"/>
    </row>
    <row r="4" spans="1:12" s="21" customFormat="1" ht="18.899999999999999" customHeight="1">
      <c r="A4" s="1"/>
      <c r="B4" s="1"/>
      <c r="C4" s="1"/>
      <c r="D4" s="55"/>
      <c r="E4" s="1"/>
      <c r="F4" s="59"/>
      <c r="G4" s="60"/>
      <c r="H4" s="59"/>
      <c r="I4" s="60"/>
      <c r="J4" s="59"/>
      <c r="K4" s="60"/>
      <c r="L4" s="59"/>
    </row>
    <row r="5" spans="1:12" s="21" customFormat="1" ht="18.899999999999999" customHeight="1">
      <c r="D5" s="55"/>
      <c r="E5" s="61"/>
      <c r="F5" s="143" t="s">
        <v>3</v>
      </c>
      <c r="G5" s="143"/>
      <c r="H5" s="143"/>
      <c r="I5" s="62"/>
      <c r="J5" s="143" t="s">
        <v>4</v>
      </c>
      <c r="K5" s="143"/>
      <c r="L5" s="143"/>
    </row>
    <row r="6" spans="1:12" s="21" customFormat="1" ht="18.899999999999999" customHeight="1">
      <c r="D6" s="55"/>
      <c r="E6" s="61"/>
      <c r="F6" s="63" t="s">
        <v>9</v>
      </c>
      <c r="G6" s="64"/>
      <c r="H6" s="63" t="s">
        <v>10</v>
      </c>
      <c r="I6" s="62"/>
      <c r="J6" s="63" t="s">
        <v>9</v>
      </c>
      <c r="K6" s="64"/>
      <c r="L6" s="63" t="s">
        <v>10</v>
      </c>
    </row>
    <row r="7" spans="1:12" s="21" customFormat="1" ht="18.899999999999999" customHeight="1">
      <c r="D7" s="57" t="s">
        <v>11</v>
      </c>
      <c r="E7" s="61"/>
      <c r="F7" s="17" t="s">
        <v>12</v>
      </c>
      <c r="G7" s="65"/>
      <c r="H7" s="17" t="s">
        <v>12</v>
      </c>
      <c r="I7" s="62"/>
      <c r="J7" s="17" t="s">
        <v>12</v>
      </c>
      <c r="K7" s="65"/>
      <c r="L7" s="17" t="s">
        <v>12</v>
      </c>
    </row>
    <row r="8" spans="1:12" s="21" customFormat="1" ht="6" customHeight="1">
      <c r="D8" s="55"/>
      <c r="E8" s="61"/>
      <c r="F8" s="33"/>
      <c r="G8" s="66"/>
      <c r="H8" s="33"/>
      <c r="I8" s="62"/>
      <c r="J8" s="33"/>
      <c r="K8" s="66"/>
      <c r="L8" s="33"/>
    </row>
    <row r="9" spans="1:12" s="21" customFormat="1" ht="18.899999999999999" customHeight="1">
      <c r="A9" s="61" t="s">
        <v>88</v>
      </c>
      <c r="B9" s="61"/>
      <c r="D9" s="22"/>
      <c r="F9" s="33"/>
      <c r="G9" s="66"/>
      <c r="H9" s="33"/>
      <c r="I9" s="62"/>
      <c r="J9" s="33"/>
      <c r="K9" s="66"/>
      <c r="L9" s="33"/>
    </row>
    <row r="10" spans="1:12" s="21" customFormat="1" ht="6" customHeight="1">
      <c r="A10" s="61"/>
      <c r="B10" s="61"/>
      <c r="D10" s="22"/>
      <c r="F10" s="33"/>
      <c r="G10" s="66"/>
      <c r="H10" s="33"/>
      <c r="I10" s="66"/>
      <c r="J10" s="33"/>
      <c r="K10" s="66"/>
      <c r="L10" s="33"/>
    </row>
    <row r="11" spans="1:12" s="21" customFormat="1" ht="18.899999999999999" customHeight="1">
      <c r="A11" s="21" t="s">
        <v>89</v>
      </c>
      <c r="D11" s="22"/>
      <c r="F11" s="67">
        <v>369696</v>
      </c>
      <c r="G11" s="67"/>
      <c r="H11" s="67">
        <v>346909</v>
      </c>
      <c r="I11" s="67"/>
      <c r="J11" s="33">
        <v>155948</v>
      </c>
      <c r="K11" s="67"/>
      <c r="L11" s="67">
        <v>146411</v>
      </c>
    </row>
    <row r="12" spans="1:12" s="21" customFormat="1" ht="18.899999999999999" customHeight="1">
      <c r="A12" s="21" t="s">
        <v>90</v>
      </c>
      <c r="D12" s="22"/>
      <c r="F12" s="33">
        <v>58</v>
      </c>
      <c r="G12" s="67"/>
      <c r="H12" s="33">
        <v>1977</v>
      </c>
      <c r="I12" s="67"/>
      <c r="J12" s="67">
        <v>77252</v>
      </c>
      <c r="K12" s="67"/>
      <c r="L12" s="33">
        <v>26976</v>
      </c>
    </row>
    <row r="13" spans="1:12" s="21" customFormat="1" ht="18.899999999999999" customHeight="1">
      <c r="A13" s="21" t="s">
        <v>91</v>
      </c>
      <c r="D13" s="22"/>
      <c r="F13" s="68">
        <v>9237</v>
      </c>
      <c r="G13" s="67"/>
      <c r="H13" s="68">
        <v>8285</v>
      </c>
      <c r="I13" s="67"/>
      <c r="J13" s="69">
        <v>14864</v>
      </c>
      <c r="K13" s="67"/>
      <c r="L13" s="68">
        <v>12570</v>
      </c>
    </row>
    <row r="14" spans="1:12" s="21" customFormat="1" ht="6" customHeight="1">
      <c r="A14" s="61"/>
      <c r="B14" s="61"/>
      <c r="D14" s="22"/>
      <c r="F14" s="67"/>
      <c r="G14" s="67"/>
      <c r="H14" s="67"/>
      <c r="I14" s="67"/>
      <c r="J14" s="67"/>
      <c r="K14" s="67"/>
      <c r="L14" s="67"/>
    </row>
    <row r="15" spans="1:12" s="21" customFormat="1" ht="18.899999999999999" customHeight="1">
      <c r="A15" s="61" t="s">
        <v>92</v>
      </c>
      <c r="B15" s="61"/>
      <c r="D15" s="22"/>
      <c r="F15" s="69">
        <f>SUM(F11:F13)</f>
        <v>378991</v>
      </c>
      <c r="G15" s="67"/>
      <c r="H15" s="69">
        <f>SUM(H11:H13)</f>
        <v>357171</v>
      </c>
      <c r="I15" s="67"/>
      <c r="J15" s="69">
        <f>SUM(J11:J13)</f>
        <v>248064</v>
      </c>
      <c r="K15" s="67"/>
      <c r="L15" s="69">
        <f>SUM(L11:L13)</f>
        <v>185957</v>
      </c>
    </row>
    <row r="16" spans="1:12" s="21" customFormat="1" ht="15" customHeight="1">
      <c r="A16" s="61"/>
      <c r="B16" s="61"/>
      <c r="D16" s="22"/>
      <c r="F16" s="67"/>
      <c r="G16" s="67"/>
      <c r="H16" s="67"/>
      <c r="I16" s="67"/>
      <c r="J16" s="67"/>
      <c r="K16" s="67"/>
      <c r="L16" s="67"/>
    </row>
    <row r="17" spans="1:12" s="21" customFormat="1" ht="18.899999999999999" customHeight="1">
      <c r="A17" s="61" t="s">
        <v>93</v>
      </c>
      <c r="B17" s="61"/>
      <c r="D17" s="22"/>
      <c r="F17" s="67"/>
      <c r="G17" s="67"/>
      <c r="H17" s="67"/>
      <c r="I17" s="67"/>
      <c r="J17" s="67"/>
      <c r="K17" s="67"/>
      <c r="L17" s="67"/>
    </row>
    <row r="18" spans="1:12" s="21" customFormat="1" ht="6" customHeight="1">
      <c r="A18" s="61"/>
      <c r="B18" s="61"/>
      <c r="D18" s="22"/>
      <c r="F18" s="67"/>
      <c r="G18" s="67"/>
      <c r="H18" s="67"/>
      <c r="I18" s="67"/>
      <c r="J18" s="67"/>
      <c r="K18" s="67"/>
      <c r="L18" s="67"/>
    </row>
    <row r="19" spans="1:12" s="21" customFormat="1" ht="18.899999999999999" customHeight="1">
      <c r="A19" s="21" t="s">
        <v>94</v>
      </c>
      <c r="D19" s="22"/>
      <c r="F19" s="70">
        <v>185462</v>
      </c>
      <c r="G19" s="67"/>
      <c r="H19" s="70">
        <v>181455</v>
      </c>
      <c r="I19" s="67"/>
      <c r="J19" s="67">
        <v>85381</v>
      </c>
      <c r="K19" s="67"/>
      <c r="L19" s="67">
        <v>75496</v>
      </c>
    </row>
    <row r="20" spans="1:12" s="21" customFormat="1" ht="18.899999999999999" customHeight="1">
      <c r="A20" s="21" t="s">
        <v>95</v>
      </c>
      <c r="D20" s="22"/>
      <c r="F20" s="70">
        <v>15356</v>
      </c>
      <c r="G20" s="67"/>
      <c r="H20" s="70">
        <v>15472</v>
      </c>
      <c r="I20" s="67"/>
      <c r="J20" s="67">
        <v>5800</v>
      </c>
      <c r="K20" s="67"/>
      <c r="L20" s="67">
        <v>5856</v>
      </c>
    </row>
    <row r="21" spans="1:12" s="21" customFormat="1" ht="18.899999999999999" customHeight="1">
      <c r="A21" s="21" t="s">
        <v>96</v>
      </c>
      <c r="D21" s="22"/>
      <c r="F21" s="67">
        <v>76549</v>
      </c>
      <c r="G21" s="67"/>
      <c r="H21" s="67">
        <v>77834</v>
      </c>
      <c r="I21" s="67"/>
      <c r="J21" s="67">
        <v>30050</v>
      </c>
      <c r="K21" s="67"/>
      <c r="L21" s="67">
        <v>42946</v>
      </c>
    </row>
    <row r="22" spans="1:12" s="21" customFormat="1" ht="18.899999999999999" customHeight="1">
      <c r="A22" s="21" t="s">
        <v>246</v>
      </c>
      <c r="D22" s="22"/>
      <c r="F22" s="33">
        <v>-689</v>
      </c>
      <c r="G22" s="67"/>
      <c r="H22" s="67">
        <v>1123</v>
      </c>
      <c r="I22" s="67"/>
      <c r="J22" s="67">
        <v>-689</v>
      </c>
      <c r="K22" s="67"/>
      <c r="L22" s="67">
        <v>1123</v>
      </c>
    </row>
    <row r="23" spans="1:12" s="21" customFormat="1" ht="18.899999999999999" customHeight="1">
      <c r="A23" s="21" t="s">
        <v>247</v>
      </c>
      <c r="D23" s="22"/>
      <c r="F23" s="33">
        <v>3232</v>
      </c>
      <c r="G23" s="67"/>
      <c r="H23" s="33">
        <v>-1897</v>
      </c>
      <c r="I23" s="67"/>
      <c r="J23" s="33">
        <v>3232</v>
      </c>
      <c r="K23" s="67"/>
      <c r="L23" s="33">
        <v>-1897</v>
      </c>
    </row>
    <row r="24" spans="1:12" s="21" customFormat="1" ht="18.899999999999999" customHeight="1">
      <c r="A24" s="21" t="s">
        <v>97</v>
      </c>
      <c r="D24" s="28" t="s">
        <v>241</v>
      </c>
      <c r="F24" s="33">
        <v>2073</v>
      </c>
      <c r="G24" s="67"/>
      <c r="H24" s="33">
        <v>0</v>
      </c>
      <c r="I24" s="67"/>
      <c r="J24" s="33">
        <v>0</v>
      </c>
      <c r="K24" s="67"/>
      <c r="L24" s="33">
        <v>0</v>
      </c>
    </row>
    <row r="25" spans="1:12" s="21" customFormat="1" ht="18.899999999999999" customHeight="1">
      <c r="A25" s="21" t="s">
        <v>98</v>
      </c>
      <c r="D25" s="22"/>
      <c r="F25" s="68">
        <v>3013</v>
      </c>
      <c r="G25" s="67"/>
      <c r="H25" s="68">
        <v>953</v>
      </c>
      <c r="I25" s="67"/>
      <c r="J25" s="69">
        <v>0</v>
      </c>
      <c r="K25" s="67"/>
      <c r="L25" s="68">
        <v>0</v>
      </c>
    </row>
    <row r="26" spans="1:12" s="21" customFormat="1" ht="6" customHeight="1">
      <c r="A26" s="61"/>
      <c r="B26" s="61"/>
      <c r="D26" s="22"/>
      <c r="F26" s="67"/>
      <c r="G26" s="67"/>
      <c r="H26" s="67"/>
      <c r="I26" s="67"/>
      <c r="J26" s="67"/>
      <c r="K26" s="67"/>
      <c r="L26" s="67"/>
    </row>
    <row r="27" spans="1:12" s="21" customFormat="1" ht="18.899999999999999" customHeight="1">
      <c r="A27" s="61" t="s">
        <v>99</v>
      </c>
      <c r="B27" s="61"/>
      <c r="D27" s="22"/>
      <c r="F27" s="68">
        <f>SUM(F19:F25)</f>
        <v>284996</v>
      </c>
      <c r="G27" s="67"/>
      <c r="H27" s="68">
        <f>SUM(H19:H25)</f>
        <v>274940</v>
      </c>
      <c r="I27" s="67"/>
      <c r="J27" s="69">
        <f>SUM(J19:J25)</f>
        <v>123774</v>
      </c>
      <c r="K27" s="67"/>
      <c r="L27" s="69">
        <f>SUM(L19:L25)</f>
        <v>123524</v>
      </c>
    </row>
    <row r="28" spans="1:12" s="21" customFormat="1" ht="18.899999999999999" customHeight="1">
      <c r="A28" s="61"/>
      <c r="B28" s="61"/>
      <c r="D28" s="22"/>
      <c r="F28" s="67"/>
      <c r="G28" s="67"/>
      <c r="H28" s="67"/>
      <c r="I28" s="67"/>
      <c r="J28" s="67"/>
      <c r="K28" s="67"/>
      <c r="L28" s="67"/>
    </row>
    <row r="29" spans="1:12" s="21" customFormat="1" ht="18.899999999999999" customHeight="1">
      <c r="A29" s="61" t="s">
        <v>100</v>
      </c>
      <c r="B29" s="61"/>
      <c r="C29" s="61"/>
      <c r="D29" s="55"/>
      <c r="E29" s="61"/>
      <c r="F29" s="67">
        <f>F15-F27</f>
        <v>93995</v>
      </c>
      <c r="G29" s="67"/>
      <c r="H29" s="67">
        <f>H15-H27</f>
        <v>82231</v>
      </c>
      <c r="I29" s="67"/>
      <c r="J29" s="67">
        <f>J15-J27</f>
        <v>124290</v>
      </c>
      <c r="K29" s="67"/>
      <c r="L29" s="67">
        <f>L15-L27</f>
        <v>62433</v>
      </c>
    </row>
    <row r="30" spans="1:12" s="21" customFormat="1" ht="18.899999999999999" customHeight="1">
      <c r="A30" s="21" t="s">
        <v>101</v>
      </c>
      <c r="D30" s="22"/>
      <c r="F30" s="71">
        <v>-2033</v>
      </c>
      <c r="G30" s="67"/>
      <c r="H30" s="71">
        <v>-2479</v>
      </c>
      <c r="I30" s="67"/>
      <c r="J30" s="69">
        <v>-1878</v>
      </c>
      <c r="K30" s="67"/>
      <c r="L30" s="69">
        <v>-1466</v>
      </c>
    </row>
    <row r="31" spans="1:12" s="21" customFormat="1" ht="6" customHeight="1">
      <c r="D31" s="22"/>
      <c r="F31" s="67"/>
      <c r="G31" s="67"/>
      <c r="H31" s="67"/>
      <c r="I31" s="67"/>
      <c r="J31" s="67"/>
      <c r="K31" s="67"/>
      <c r="L31" s="67"/>
    </row>
    <row r="32" spans="1:12" s="21" customFormat="1" ht="18.899999999999999" customHeight="1">
      <c r="A32" s="61" t="s">
        <v>102</v>
      </c>
      <c r="B32" s="61"/>
      <c r="D32" s="22"/>
      <c r="F32" s="67">
        <f>SUM(F29:F30)</f>
        <v>91962</v>
      </c>
      <c r="G32" s="67"/>
      <c r="H32" s="67">
        <f>SUM(H29:H30)</f>
        <v>79752</v>
      </c>
      <c r="I32" s="67"/>
      <c r="J32" s="67">
        <f>SUM(J29:J30)</f>
        <v>122412</v>
      </c>
      <c r="K32" s="67"/>
      <c r="L32" s="67">
        <f>SUM(L29:L30)</f>
        <v>60967</v>
      </c>
    </row>
    <row r="33" spans="1:12" s="21" customFormat="1" ht="18.899999999999999" customHeight="1">
      <c r="A33" s="21" t="s">
        <v>103</v>
      </c>
      <c r="D33" s="22">
        <v>17</v>
      </c>
      <c r="F33" s="71">
        <v>-20158</v>
      </c>
      <c r="G33" s="67"/>
      <c r="H33" s="71">
        <v>-16865</v>
      </c>
      <c r="I33" s="67"/>
      <c r="J33" s="71">
        <v>-8876</v>
      </c>
      <c r="K33" s="67"/>
      <c r="L33" s="71">
        <v>-8976</v>
      </c>
    </row>
    <row r="34" spans="1:12" s="21" customFormat="1" ht="6" customHeight="1">
      <c r="D34" s="22"/>
      <c r="F34" s="67"/>
      <c r="G34" s="67"/>
      <c r="H34" s="67"/>
      <c r="I34" s="67"/>
      <c r="J34" s="67"/>
      <c r="K34" s="67"/>
      <c r="L34" s="67"/>
    </row>
    <row r="35" spans="1:12" s="21" customFormat="1" ht="18.899999999999999" customHeight="1">
      <c r="A35" s="61" t="s">
        <v>104</v>
      </c>
      <c r="B35" s="61"/>
      <c r="C35" s="61"/>
      <c r="D35" s="55"/>
      <c r="E35" s="61"/>
      <c r="F35" s="69">
        <f>SUM(F32:F33)</f>
        <v>71804</v>
      </c>
      <c r="G35" s="67"/>
      <c r="H35" s="69">
        <f>SUM(H32:H33)</f>
        <v>62887</v>
      </c>
      <c r="I35" s="67"/>
      <c r="J35" s="69">
        <f>SUM(J32:J33)</f>
        <v>113536</v>
      </c>
      <c r="K35" s="67"/>
      <c r="L35" s="69">
        <f>SUM(L32:L33)</f>
        <v>51991</v>
      </c>
    </row>
    <row r="36" spans="1:12" s="21" customFormat="1" ht="6.6" customHeight="1">
      <c r="A36" s="61"/>
      <c r="B36" s="61"/>
      <c r="C36" s="61"/>
      <c r="D36" s="55"/>
      <c r="E36" s="61"/>
      <c r="F36" s="67"/>
      <c r="G36" s="67"/>
      <c r="H36" s="67"/>
      <c r="I36" s="67"/>
      <c r="J36" s="67"/>
      <c r="K36" s="67"/>
      <c r="L36" s="67"/>
    </row>
    <row r="37" spans="1:12" s="21" customFormat="1" ht="18.899999999999999" customHeight="1">
      <c r="A37" s="61" t="s">
        <v>105</v>
      </c>
      <c r="B37" s="61"/>
      <c r="C37" s="61"/>
      <c r="D37" s="55"/>
      <c r="E37" s="61"/>
      <c r="F37" s="67"/>
      <c r="G37" s="67"/>
      <c r="H37" s="67"/>
      <c r="I37" s="67"/>
      <c r="J37" s="67"/>
      <c r="K37" s="67"/>
      <c r="L37" s="67"/>
    </row>
    <row r="38" spans="1:12" s="21" customFormat="1" ht="18.899999999999999" customHeight="1">
      <c r="A38" s="21" t="s">
        <v>106</v>
      </c>
      <c r="D38" s="22"/>
      <c r="F38" s="70"/>
      <c r="G38" s="67"/>
      <c r="H38" s="70"/>
      <c r="I38" s="67"/>
      <c r="J38" s="67"/>
      <c r="K38" s="67"/>
      <c r="L38" s="67"/>
    </row>
    <row r="39" spans="1:12" s="21" customFormat="1" ht="18.899999999999999" customHeight="1">
      <c r="B39" s="21" t="s">
        <v>107</v>
      </c>
      <c r="D39" s="22"/>
      <c r="F39" s="70"/>
      <c r="G39" s="67"/>
      <c r="H39" s="70"/>
      <c r="I39" s="67"/>
      <c r="J39" s="67"/>
      <c r="K39" s="67"/>
      <c r="L39" s="67"/>
    </row>
    <row r="40" spans="1:12" s="21" customFormat="1" ht="18.899999999999999" customHeight="1">
      <c r="C40" s="72" t="s">
        <v>108</v>
      </c>
      <c r="D40" s="22"/>
      <c r="F40" s="70">
        <v>-15937</v>
      </c>
      <c r="G40" s="67"/>
      <c r="H40" s="70">
        <v>-293738</v>
      </c>
      <c r="I40" s="67"/>
      <c r="J40" s="33">
        <v>0</v>
      </c>
      <c r="K40" s="67"/>
      <c r="L40" s="67">
        <v>0</v>
      </c>
    </row>
    <row r="41" spans="1:12" s="21" customFormat="1" ht="18.899999999999999" customHeight="1">
      <c r="A41" s="21" t="s">
        <v>109</v>
      </c>
      <c r="D41" s="22"/>
      <c r="F41" s="70"/>
      <c r="G41" s="67"/>
      <c r="H41" s="70"/>
      <c r="I41" s="67"/>
      <c r="J41" s="67"/>
      <c r="K41" s="67"/>
      <c r="L41" s="67"/>
    </row>
    <row r="42" spans="1:12" s="21" customFormat="1" ht="18.899999999999999" customHeight="1">
      <c r="A42" s="21" t="s">
        <v>110</v>
      </c>
      <c r="B42" s="21" t="s">
        <v>107</v>
      </c>
      <c r="D42" s="22"/>
      <c r="F42" s="70"/>
      <c r="G42" s="67"/>
      <c r="H42" s="70"/>
      <c r="I42" s="67"/>
      <c r="J42" s="67"/>
      <c r="K42" s="67"/>
      <c r="L42" s="67"/>
    </row>
    <row r="43" spans="1:12" s="21" customFormat="1" ht="18.899999999999999" customHeight="1">
      <c r="C43" s="72" t="s">
        <v>111</v>
      </c>
      <c r="D43" s="22"/>
      <c r="F43" s="70"/>
      <c r="G43" s="67"/>
      <c r="H43" s="70"/>
      <c r="I43" s="67"/>
      <c r="J43" s="67"/>
      <c r="K43" s="67"/>
      <c r="L43" s="67"/>
    </row>
    <row r="44" spans="1:12" s="21" customFormat="1" ht="18.899999999999999" customHeight="1">
      <c r="C44" s="21" t="s">
        <v>112</v>
      </c>
      <c r="D44" s="22"/>
      <c r="F44" s="69">
        <v>6762</v>
      </c>
      <c r="G44" s="67"/>
      <c r="H44" s="69">
        <v>3571</v>
      </c>
      <c r="I44" s="67"/>
      <c r="J44" s="69">
        <v>6762</v>
      </c>
      <c r="K44" s="67"/>
      <c r="L44" s="69">
        <v>3571</v>
      </c>
    </row>
    <row r="45" spans="1:12" s="21" customFormat="1" ht="6" customHeight="1">
      <c r="D45" s="22"/>
      <c r="F45" s="67"/>
      <c r="G45" s="67"/>
      <c r="H45" s="67"/>
      <c r="I45" s="67"/>
      <c r="J45" s="67"/>
      <c r="K45" s="67"/>
      <c r="L45" s="67"/>
    </row>
    <row r="46" spans="1:12" ht="18.899999999999999" customHeight="1">
      <c r="A46" s="61" t="s">
        <v>113</v>
      </c>
      <c r="B46" s="61"/>
      <c r="C46" s="21"/>
      <c r="D46" s="22"/>
      <c r="E46" s="21"/>
      <c r="F46" s="70"/>
      <c r="G46" s="67"/>
      <c r="H46" s="70"/>
      <c r="I46" s="67"/>
      <c r="J46" s="67"/>
      <c r="K46" s="67"/>
      <c r="L46" s="67"/>
    </row>
    <row r="47" spans="1:12" ht="18.899999999999999" customHeight="1">
      <c r="A47" s="61"/>
      <c r="B47" s="61" t="s">
        <v>114</v>
      </c>
      <c r="C47" s="21"/>
      <c r="D47" s="22"/>
      <c r="E47" s="21"/>
      <c r="F47" s="69">
        <f>SUM(F37:F44)</f>
        <v>-9175</v>
      </c>
      <c r="G47" s="67"/>
      <c r="H47" s="69">
        <f>SUM(H37:H44)</f>
        <v>-290167</v>
      </c>
      <c r="I47" s="67"/>
      <c r="J47" s="69">
        <f>SUM(J37:J44)</f>
        <v>6762</v>
      </c>
      <c r="K47" s="67"/>
      <c r="L47" s="69">
        <f>SUM(L37:L44)</f>
        <v>3571</v>
      </c>
    </row>
    <row r="48" spans="1:12" s="21" customFormat="1" ht="6" customHeight="1">
      <c r="D48" s="22"/>
      <c r="F48" s="67"/>
      <c r="G48" s="67"/>
      <c r="H48" s="67"/>
      <c r="I48" s="67"/>
      <c r="J48" s="67"/>
      <c r="K48" s="67"/>
      <c r="L48" s="67"/>
    </row>
    <row r="49" spans="1:12" ht="18.899999999999999" customHeight="1" thickBot="1">
      <c r="A49" s="61" t="s">
        <v>115</v>
      </c>
      <c r="B49" s="61"/>
      <c r="C49" s="61"/>
      <c r="D49" s="55"/>
      <c r="E49" s="61"/>
      <c r="F49" s="73">
        <f>SUM(F35,F47)</f>
        <v>62629</v>
      </c>
      <c r="G49" s="67"/>
      <c r="H49" s="73">
        <f>SUM(H35,H47)</f>
        <v>-227280</v>
      </c>
      <c r="I49" s="67"/>
      <c r="J49" s="73">
        <f>SUM(J35,J47)</f>
        <v>120298</v>
      </c>
      <c r="K49" s="67"/>
      <c r="L49" s="73">
        <f>SUM(L35,L47)</f>
        <v>55562</v>
      </c>
    </row>
    <row r="50" spans="1:12" ht="18.899999999999999" customHeight="1" thickTop="1">
      <c r="A50" s="61"/>
      <c r="B50" s="61"/>
      <c r="C50" s="61"/>
      <c r="D50" s="55"/>
      <c r="E50" s="61"/>
      <c r="F50" s="67"/>
      <c r="G50" s="67"/>
      <c r="H50" s="67"/>
      <c r="I50" s="67"/>
      <c r="J50" s="67"/>
      <c r="K50" s="67"/>
      <c r="L50" s="67"/>
    </row>
    <row r="51" spans="1:12" ht="18.899999999999999" customHeight="1">
      <c r="A51" s="61"/>
      <c r="B51" s="61"/>
      <c r="C51" s="61"/>
      <c r="D51" s="55"/>
      <c r="E51" s="61"/>
      <c r="F51" s="67"/>
      <c r="G51" s="67"/>
      <c r="H51" s="67"/>
      <c r="I51" s="67"/>
      <c r="J51" s="67"/>
      <c r="K51" s="67"/>
      <c r="L51" s="67"/>
    </row>
    <row r="52" spans="1:12" ht="16.5" customHeight="1">
      <c r="A52" s="61"/>
      <c r="B52" s="61"/>
      <c r="C52" s="61"/>
      <c r="D52" s="55"/>
      <c r="E52" s="61"/>
      <c r="F52" s="67"/>
      <c r="G52" s="67"/>
      <c r="H52" s="67"/>
      <c r="I52" s="67"/>
      <c r="J52" s="67"/>
      <c r="K52" s="67"/>
      <c r="L52" s="67"/>
    </row>
    <row r="53" spans="1:12" ht="9" customHeight="1">
      <c r="A53" s="61"/>
      <c r="B53" s="61"/>
      <c r="C53" s="61"/>
      <c r="D53" s="55"/>
      <c r="E53" s="61"/>
      <c r="F53" s="67"/>
      <c r="G53" s="67"/>
      <c r="H53" s="67"/>
      <c r="I53" s="67"/>
      <c r="J53" s="67"/>
      <c r="K53" s="67"/>
      <c r="L53" s="67"/>
    </row>
    <row r="54" spans="1:12" ht="22.2" customHeight="1">
      <c r="A54" s="74" t="str">
        <f>+_xlfn.SINGLE('[1]BS 2-4'!A53)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75"/>
      <c r="C54" s="75"/>
      <c r="D54" s="57"/>
      <c r="E54" s="75"/>
      <c r="F54" s="69"/>
      <c r="G54" s="69"/>
      <c r="H54" s="69"/>
      <c r="I54" s="69"/>
      <c r="J54" s="69"/>
      <c r="K54" s="69"/>
      <c r="L54" s="69"/>
    </row>
    <row r="55" spans="1:12" s="21" customFormat="1" ht="20.100000000000001" customHeight="1">
      <c r="A55" s="1" t="s">
        <v>0</v>
      </c>
      <c r="B55" s="1"/>
      <c r="C55" s="1"/>
      <c r="D55" s="55"/>
      <c r="E55" s="1"/>
      <c r="F55" s="4"/>
      <c r="G55" s="56"/>
      <c r="H55" s="4"/>
      <c r="I55" s="56"/>
      <c r="J55" s="4"/>
      <c r="K55" s="56"/>
      <c r="L55" s="4"/>
    </row>
    <row r="56" spans="1:12" s="21" customFormat="1" ht="20.100000000000001" customHeight="1">
      <c r="A56" s="1" t="s">
        <v>86</v>
      </c>
      <c r="B56" s="1"/>
      <c r="C56" s="1"/>
      <c r="D56" s="55"/>
      <c r="E56" s="1"/>
      <c r="F56" s="4"/>
      <c r="G56" s="56"/>
      <c r="H56" s="4"/>
      <c r="I56" s="56"/>
      <c r="J56" s="4"/>
      <c r="K56" s="56"/>
      <c r="L56" s="4"/>
    </row>
    <row r="57" spans="1:12" s="21" customFormat="1" ht="20.100000000000001" customHeight="1">
      <c r="A57" s="6" t="s">
        <v>87</v>
      </c>
      <c r="B57" s="6"/>
      <c r="C57" s="6"/>
      <c r="D57" s="57"/>
      <c r="E57" s="6"/>
      <c r="F57" s="9"/>
      <c r="G57" s="58"/>
      <c r="H57" s="9"/>
      <c r="I57" s="58"/>
      <c r="J57" s="9"/>
      <c r="K57" s="58"/>
      <c r="L57" s="9"/>
    </row>
    <row r="58" spans="1:12" s="21" customFormat="1" ht="20.100000000000001" customHeight="1">
      <c r="A58" s="1"/>
      <c r="B58" s="1"/>
      <c r="C58" s="1"/>
      <c r="D58" s="55"/>
      <c r="E58" s="1"/>
      <c r="F58" s="59"/>
      <c r="G58" s="60"/>
      <c r="H58" s="59"/>
      <c r="I58" s="60"/>
      <c r="J58" s="59"/>
      <c r="K58" s="60"/>
      <c r="L58" s="59"/>
    </row>
    <row r="59" spans="1:12" s="21" customFormat="1" ht="20.100000000000001" customHeight="1">
      <c r="D59" s="55"/>
      <c r="E59" s="61"/>
      <c r="F59" s="143" t="s">
        <v>3</v>
      </c>
      <c r="G59" s="143"/>
      <c r="H59" s="143"/>
      <c r="I59" s="62"/>
      <c r="J59" s="143" t="s">
        <v>4</v>
      </c>
      <c r="K59" s="143"/>
      <c r="L59" s="143"/>
    </row>
    <row r="60" spans="1:12" s="21" customFormat="1" ht="20.100000000000001" customHeight="1">
      <c r="D60" s="55"/>
      <c r="E60" s="61"/>
      <c r="F60" s="63" t="s">
        <v>9</v>
      </c>
      <c r="G60" s="64"/>
      <c r="H60" s="63" t="s">
        <v>10</v>
      </c>
      <c r="I60" s="62"/>
      <c r="J60" s="63" t="s">
        <v>9</v>
      </c>
      <c r="K60" s="64"/>
      <c r="L60" s="63" t="s">
        <v>10</v>
      </c>
    </row>
    <row r="61" spans="1:12" s="21" customFormat="1" ht="20.100000000000001" customHeight="1">
      <c r="D61" s="57" t="s">
        <v>11</v>
      </c>
      <c r="E61" s="61"/>
      <c r="F61" s="17" t="s">
        <v>12</v>
      </c>
      <c r="G61" s="65"/>
      <c r="H61" s="17" t="s">
        <v>12</v>
      </c>
      <c r="I61" s="62"/>
      <c r="J61" s="17" t="s">
        <v>12</v>
      </c>
      <c r="K61" s="65"/>
      <c r="L61" s="17" t="s">
        <v>12</v>
      </c>
    </row>
    <row r="62" spans="1:12" ht="20.100000000000001" customHeight="1">
      <c r="A62" s="61"/>
      <c r="B62" s="61"/>
      <c r="C62" s="61"/>
      <c r="D62" s="55"/>
      <c r="E62" s="61"/>
      <c r="F62" s="67"/>
      <c r="G62" s="67"/>
      <c r="H62" s="67"/>
      <c r="I62" s="62"/>
      <c r="J62" s="67"/>
      <c r="K62" s="67"/>
      <c r="L62" s="67"/>
    </row>
    <row r="63" spans="1:12" s="21" customFormat="1" ht="20.100000000000001" customHeight="1">
      <c r="A63" s="61" t="s">
        <v>116</v>
      </c>
      <c r="D63" s="55"/>
      <c r="E63" s="61"/>
      <c r="F63" s="67"/>
      <c r="G63" s="67"/>
      <c r="H63" s="67"/>
      <c r="I63" s="67"/>
      <c r="J63" s="67"/>
      <c r="K63" s="67"/>
      <c r="L63" s="67"/>
    </row>
    <row r="64" spans="1:12" s="21" customFormat="1" ht="20.100000000000001" customHeight="1">
      <c r="A64" s="21" t="s">
        <v>117</v>
      </c>
      <c r="D64" s="22"/>
      <c r="F64" s="67">
        <v>71924</v>
      </c>
      <c r="G64" s="67"/>
      <c r="H64" s="67">
        <v>62898</v>
      </c>
      <c r="I64" s="70"/>
      <c r="J64" s="67">
        <v>113536</v>
      </c>
      <c r="K64" s="70"/>
      <c r="L64" s="67">
        <v>51991</v>
      </c>
    </row>
    <row r="65" spans="1:12" s="21" customFormat="1" ht="20.100000000000001" customHeight="1">
      <c r="A65" s="21" t="s">
        <v>118</v>
      </c>
      <c r="D65" s="22"/>
      <c r="F65" s="71">
        <v>-120</v>
      </c>
      <c r="G65" s="67"/>
      <c r="H65" s="71">
        <v>-11</v>
      </c>
      <c r="I65" s="67"/>
      <c r="J65" s="71">
        <v>0</v>
      </c>
      <c r="K65" s="67"/>
      <c r="L65" s="71">
        <v>0</v>
      </c>
    </row>
    <row r="66" spans="1:12" s="21" customFormat="1" ht="6" customHeight="1">
      <c r="D66" s="22"/>
      <c r="F66" s="67"/>
      <c r="G66" s="67"/>
      <c r="H66" s="67"/>
      <c r="I66" s="67"/>
      <c r="J66" s="67"/>
      <c r="K66" s="67"/>
      <c r="L66" s="67"/>
    </row>
    <row r="67" spans="1:12" s="21" customFormat="1" ht="20.100000000000001" customHeight="1" thickBot="1">
      <c r="B67" s="61"/>
      <c r="C67" s="61"/>
      <c r="D67" s="55"/>
      <c r="E67" s="61"/>
      <c r="F67" s="73">
        <f>F35</f>
        <v>71804</v>
      </c>
      <c r="G67" s="67"/>
      <c r="H67" s="73">
        <f>H35</f>
        <v>62887</v>
      </c>
      <c r="I67" s="67"/>
      <c r="J67" s="73">
        <f>J35</f>
        <v>113536</v>
      </c>
      <c r="K67" s="67"/>
      <c r="L67" s="73">
        <f>L35</f>
        <v>51991</v>
      </c>
    </row>
    <row r="68" spans="1:12" s="21" customFormat="1" ht="20.100000000000001" customHeight="1" thickTop="1">
      <c r="A68" s="61"/>
      <c r="B68" s="61"/>
      <c r="C68" s="61"/>
      <c r="D68" s="55"/>
      <c r="E68" s="61"/>
      <c r="F68" s="67"/>
      <c r="G68" s="67"/>
      <c r="H68" s="67"/>
      <c r="I68" s="67"/>
      <c r="J68" s="67"/>
      <c r="K68" s="67"/>
      <c r="L68" s="67"/>
    </row>
    <row r="69" spans="1:12" s="21" customFormat="1" ht="20.100000000000001" customHeight="1">
      <c r="A69" s="61" t="s">
        <v>119</v>
      </c>
      <c r="B69" s="61"/>
      <c r="C69" s="61"/>
      <c r="D69" s="55"/>
      <c r="E69" s="61"/>
      <c r="F69" s="67"/>
      <c r="G69" s="67"/>
      <c r="H69" s="67"/>
      <c r="I69" s="67"/>
      <c r="J69" s="67"/>
      <c r="K69" s="67"/>
      <c r="L69" s="67"/>
    </row>
    <row r="70" spans="1:12" s="21" customFormat="1" ht="20.100000000000001" customHeight="1">
      <c r="A70" s="21" t="s">
        <v>117</v>
      </c>
      <c r="D70" s="22"/>
      <c r="F70" s="67">
        <v>62749</v>
      </c>
      <c r="G70" s="70"/>
      <c r="H70" s="67">
        <v>-227269</v>
      </c>
      <c r="I70" s="70"/>
      <c r="J70" s="67">
        <v>120298</v>
      </c>
      <c r="K70" s="70"/>
      <c r="L70" s="67">
        <v>55562</v>
      </c>
    </row>
    <row r="71" spans="1:12" s="21" customFormat="1" ht="20.100000000000001" customHeight="1">
      <c r="A71" s="21" t="s">
        <v>118</v>
      </c>
      <c r="D71" s="22"/>
      <c r="F71" s="71">
        <v>-120</v>
      </c>
      <c r="G71" s="67"/>
      <c r="H71" s="71">
        <v>-11</v>
      </c>
      <c r="I71" s="67"/>
      <c r="J71" s="71">
        <v>0</v>
      </c>
      <c r="K71" s="67"/>
      <c r="L71" s="71">
        <v>0</v>
      </c>
    </row>
    <row r="72" spans="1:12" s="21" customFormat="1" ht="6" customHeight="1">
      <c r="D72" s="22"/>
      <c r="F72" s="67"/>
      <c r="G72" s="67"/>
      <c r="H72" s="67"/>
      <c r="I72" s="67"/>
      <c r="J72" s="67"/>
      <c r="K72" s="67"/>
      <c r="L72" s="67"/>
    </row>
    <row r="73" spans="1:12" s="21" customFormat="1" ht="20.100000000000001" customHeight="1" thickBot="1">
      <c r="A73" s="61"/>
      <c r="B73" s="61"/>
      <c r="C73" s="61"/>
      <c r="D73" s="55"/>
      <c r="E73" s="61"/>
      <c r="F73" s="73">
        <f>F49</f>
        <v>62629</v>
      </c>
      <c r="G73" s="67"/>
      <c r="H73" s="73">
        <f>H49</f>
        <v>-227280</v>
      </c>
      <c r="I73" s="67"/>
      <c r="J73" s="73">
        <f>J49</f>
        <v>120298</v>
      </c>
      <c r="K73" s="67"/>
      <c r="L73" s="73">
        <f>L49</f>
        <v>55562</v>
      </c>
    </row>
    <row r="74" spans="1:12" ht="20.100000000000001" customHeight="1" thickTop="1">
      <c r="A74" s="61"/>
      <c r="B74" s="61"/>
      <c r="C74" s="61"/>
      <c r="D74" s="55"/>
      <c r="E74" s="61"/>
      <c r="F74" s="67"/>
      <c r="G74" s="67"/>
      <c r="H74" s="67"/>
      <c r="I74" s="67"/>
      <c r="J74" s="67"/>
      <c r="K74" s="67"/>
      <c r="L74" s="67"/>
    </row>
    <row r="75" spans="1:12" ht="20.100000000000001" customHeight="1">
      <c r="A75" s="61" t="s">
        <v>120</v>
      </c>
      <c r="B75" s="61"/>
      <c r="C75" s="21"/>
      <c r="E75" s="21"/>
      <c r="F75" s="67"/>
      <c r="G75" s="67"/>
      <c r="H75" s="67"/>
      <c r="I75" s="67"/>
      <c r="J75" s="67"/>
      <c r="K75" s="67"/>
      <c r="L75" s="67"/>
    </row>
    <row r="76" spans="1:12" ht="6" customHeight="1">
      <c r="A76" s="21"/>
      <c r="B76" s="21"/>
      <c r="C76" s="21"/>
      <c r="D76" s="22"/>
      <c r="E76" s="21"/>
      <c r="F76" s="67"/>
      <c r="G76" s="67"/>
      <c r="H76" s="67"/>
      <c r="I76" s="67"/>
      <c r="J76" s="67"/>
      <c r="K76" s="67"/>
      <c r="L76" s="67"/>
    </row>
    <row r="77" spans="1:12" ht="20.100000000000001" customHeight="1">
      <c r="A77" s="21" t="s">
        <v>121</v>
      </c>
      <c r="B77" s="21"/>
      <c r="C77" s="61"/>
      <c r="D77" s="22">
        <v>19</v>
      </c>
      <c r="E77" s="61"/>
      <c r="F77" s="76">
        <v>0.09</v>
      </c>
      <c r="G77" s="67"/>
      <c r="H77" s="76">
        <v>7.0000000000000007E-2</v>
      </c>
      <c r="I77" s="67"/>
      <c r="J77" s="76">
        <v>0.14000000000000001</v>
      </c>
      <c r="K77" s="76"/>
      <c r="L77" s="76">
        <v>0.06</v>
      </c>
    </row>
    <row r="78" spans="1:12" ht="20.100000000000001" customHeight="1">
      <c r="A78" s="21" t="s">
        <v>122</v>
      </c>
      <c r="B78" s="21"/>
      <c r="C78" s="61"/>
      <c r="D78" s="22">
        <v>19</v>
      </c>
      <c r="E78" s="61"/>
      <c r="F78" s="76">
        <v>0.09</v>
      </c>
      <c r="G78" s="67"/>
      <c r="H78" s="76">
        <v>7.0000000000000007E-2</v>
      </c>
      <c r="I78" s="67"/>
      <c r="J78" s="76">
        <v>0.14000000000000001</v>
      </c>
      <c r="K78" s="76"/>
      <c r="L78" s="76">
        <v>0.06</v>
      </c>
    </row>
    <row r="79" spans="1:12" ht="20.100000000000001" customHeight="1"/>
    <row r="80" spans="1:12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spans="1:12" ht="20.100000000000001" customHeight="1"/>
    <row r="99" spans="1:12" ht="20.100000000000001" customHeight="1"/>
    <row r="100" spans="1:12" s="21" customFormat="1" ht="22.2" customHeight="1">
      <c r="A100" s="44" t="s">
        <v>43</v>
      </c>
      <c r="B100" s="44"/>
      <c r="C100" s="74"/>
      <c r="D100" s="74"/>
      <c r="E100" s="74"/>
      <c r="F100" s="74"/>
      <c r="G100" s="74"/>
      <c r="H100" s="74"/>
      <c r="I100" s="74"/>
      <c r="J100" s="74"/>
      <c r="K100" s="74"/>
      <c r="L100" s="74"/>
    </row>
  </sheetData>
  <mergeCells count="4">
    <mergeCell ref="F5:H5"/>
    <mergeCell ref="J5:L5"/>
    <mergeCell ref="F59:H59"/>
    <mergeCell ref="J59:L59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45891-0F4D-4B61-8E9F-7A8C5F5869CB}">
  <sheetPr codeName="Sheet3"/>
  <dimension ref="A1:L99"/>
  <sheetViews>
    <sheetView zoomScaleNormal="100" zoomScaleSheetLayoutView="85" zoomScalePageLayoutView="69" workbookViewId="0">
      <selection activeCell="P9" sqref="P9"/>
    </sheetView>
  </sheetViews>
  <sheetFormatPr defaultColWidth="10.44140625" defaultRowHeight="21.75" customHeight="1"/>
  <cols>
    <col min="1" max="2" width="1.5546875" style="11" customWidth="1"/>
    <col min="3" max="3" width="42" style="11" customWidth="1"/>
    <col min="4" max="4" width="8.33203125" style="2" customWidth="1"/>
    <col min="5" max="5" width="0.5546875" style="11" customWidth="1"/>
    <col min="6" max="6" width="10.6640625" style="24" customWidth="1"/>
    <col min="7" max="7" width="0.5546875" style="77" customWidth="1"/>
    <col min="8" max="8" width="10.6640625" style="24" customWidth="1"/>
    <col min="9" max="9" width="0.5546875" style="77" customWidth="1"/>
    <col min="10" max="10" width="11.33203125" style="24" customWidth="1"/>
    <col min="11" max="11" width="0.5546875" style="77" customWidth="1"/>
    <col min="12" max="12" width="11.33203125" style="24" customWidth="1"/>
    <col min="13" max="16384" width="10.44140625" style="11"/>
  </cols>
  <sheetData>
    <row r="1" spans="1:12" s="21" customFormat="1" ht="20.100000000000001" customHeight="1">
      <c r="A1" s="1" t="s">
        <v>0</v>
      </c>
      <c r="B1" s="1"/>
      <c r="C1" s="1"/>
      <c r="D1" s="55"/>
      <c r="E1" s="1"/>
      <c r="F1" s="4"/>
      <c r="G1" s="56"/>
      <c r="H1" s="4"/>
      <c r="I1" s="56"/>
      <c r="J1" s="4"/>
      <c r="K1" s="56"/>
      <c r="L1" s="4"/>
    </row>
    <row r="2" spans="1:12" s="21" customFormat="1" ht="20.100000000000001" customHeight="1">
      <c r="A2" s="1" t="s">
        <v>86</v>
      </c>
      <c r="B2" s="1"/>
      <c r="C2" s="1"/>
      <c r="D2" s="55"/>
      <c r="E2" s="1"/>
      <c r="F2" s="4"/>
      <c r="G2" s="56"/>
      <c r="H2" s="4"/>
      <c r="I2" s="56"/>
      <c r="J2" s="4"/>
      <c r="K2" s="56"/>
      <c r="L2" s="4"/>
    </row>
    <row r="3" spans="1:12" s="21" customFormat="1" ht="20.100000000000001" customHeight="1">
      <c r="A3" s="6" t="s">
        <v>123</v>
      </c>
      <c r="B3" s="6"/>
      <c r="C3" s="6"/>
      <c r="D3" s="57"/>
      <c r="E3" s="6"/>
      <c r="F3" s="9"/>
      <c r="G3" s="58"/>
      <c r="H3" s="9"/>
      <c r="I3" s="58"/>
      <c r="J3" s="9"/>
      <c r="K3" s="58"/>
      <c r="L3" s="9"/>
    </row>
    <row r="4" spans="1:12" s="21" customFormat="1" ht="18.899999999999999" customHeight="1">
      <c r="A4" s="1"/>
      <c r="B4" s="1"/>
      <c r="C4" s="1"/>
      <c r="D4" s="55"/>
      <c r="E4" s="1"/>
      <c r="F4" s="59"/>
      <c r="G4" s="60"/>
      <c r="H4" s="59"/>
      <c r="I4" s="60"/>
      <c r="J4" s="59"/>
      <c r="K4" s="60"/>
      <c r="L4" s="59"/>
    </row>
    <row r="5" spans="1:12" s="21" customFormat="1" ht="18.899999999999999" customHeight="1">
      <c r="D5" s="55"/>
      <c r="E5" s="61"/>
      <c r="F5" s="143" t="s">
        <v>3</v>
      </c>
      <c r="G5" s="143"/>
      <c r="H5" s="143"/>
      <c r="I5" s="62"/>
      <c r="J5" s="143" t="s">
        <v>4</v>
      </c>
      <c r="K5" s="143"/>
      <c r="L5" s="143"/>
    </row>
    <row r="6" spans="1:12" s="21" customFormat="1" ht="18.899999999999999" customHeight="1">
      <c r="D6" s="55"/>
      <c r="E6" s="61"/>
      <c r="F6" s="63" t="s">
        <v>9</v>
      </c>
      <c r="G6" s="64"/>
      <c r="H6" s="63" t="s">
        <v>10</v>
      </c>
      <c r="I6" s="62"/>
      <c r="J6" s="63" t="s">
        <v>9</v>
      </c>
      <c r="K6" s="64"/>
      <c r="L6" s="63" t="s">
        <v>10</v>
      </c>
    </row>
    <row r="7" spans="1:12" s="21" customFormat="1" ht="18.899999999999999" customHeight="1">
      <c r="D7" s="57" t="s">
        <v>11</v>
      </c>
      <c r="E7" s="61"/>
      <c r="F7" s="17" t="s">
        <v>12</v>
      </c>
      <c r="G7" s="65"/>
      <c r="H7" s="17" t="s">
        <v>12</v>
      </c>
      <c r="I7" s="62"/>
      <c r="J7" s="17" t="s">
        <v>12</v>
      </c>
      <c r="K7" s="65"/>
      <c r="L7" s="17" t="s">
        <v>12</v>
      </c>
    </row>
    <row r="8" spans="1:12" s="21" customFormat="1" ht="6" customHeight="1">
      <c r="D8" s="55"/>
      <c r="E8" s="61"/>
      <c r="F8" s="33"/>
      <c r="G8" s="66"/>
      <c r="H8" s="33"/>
      <c r="I8" s="62"/>
      <c r="J8" s="33"/>
      <c r="K8" s="66"/>
      <c r="L8" s="33"/>
    </row>
    <row r="9" spans="1:12" s="21" customFormat="1" ht="18.899999999999999" customHeight="1">
      <c r="A9" s="61" t="s">
        <v>88</v>
      </c>
      <c r="B9" s="61"/>
      <c r="D9" s="22"/>
      <c r="F9" s="33"/>
      <c r="G9" s="66"/>
      <c r="H9" s="33"/>
      <c r="I9" s="62"/>
      <c r="J9" s="33"/>
      <c r="K9" s="66"/>
      <c r="L9" s="33"/>
    </row>
    <row r="10" spans="1:12" s="21" customFormat="1" ht="6" customHeight="1">
      <c r="A10" s="61"/>
      <c r="B10" s="61"/>
      <c r="D10" s="22"/>
      <c r="F10" s="33"/>
      <c r="G10" s="66"/>
      <c r="H10" s="33"/>
      <c r="I10" s="66"/>
      <c r="J10" s="33"/>
      <c r="K10" s="66"/>
      <c r="L10" s="33"/>
    </row>
    <row r="11" spans="1:12" s="21" customFormat="1" ht="18.899999999999999" customHeight="1">
      <c r="A11" s="21" t="s">
        <v>89</v>
      </c>
      <c r="D11" s="22"/>
      <c r="F11" s="67">
        <v>1080399</v>
      </c>
      <c r="G11" s="67"/>
      <c r="H11" s="67">
        <v>1037746</v>
      </c>
      <c r="I11" s="67"/>
      <c r="J11" s="67">
        <v>453572</v>
      </c>
      <c r="K11" s="67"/>
      <c r="L11" s="67">
        <v>427898</v>
      </c>
    </row>
    <row r="12" spans="1:12" s="21" customFormat="1" ht="18.899999999999999" customHeight="1">
      <c r="A12" s="21" t="s">
        <v>90</v>
      </c>
      <c r="D12" s="22"/>
      <c r="F12" s="33">
        <v>5024</v>
      </c>
      <c r="G12" s="67"/>
      <c r="H12" s="33">
        <v>5753</v>
      </c>
      <c r="I12" s="67"/>
      <c r="J12" s="67">
        <v>117317</v>
      </c>
      <c r="K12" s="67"/>
      <c r="L12" s="33">
        <v>151567</v>
      </c>
    </row>
    <row r="13" spans="1:12" s="21" customFormat="1" ht="18.899999999999999" customHeight="1">
      <c r="A13" s="21" t="s">
        <v>91</v>
      </c>
      <c r="D13" s="22"/>
      <c r="F13" s="68">
        <v>24215</v>
      </c>
      <c r="G13" s="67"/>
      <c r="H13" s="68">
        <v>25907</v>
      </c>
      <c r="I13" s="67"/>
      <c r="J13" s="69">
        <v>40749</v>
      </c>
      <c r="K13" s="67"/>
      <c r="L13" s="68">
        <v>42776</v>
      </c>
    </row>
    <row r="14" spans="1:12" s="21" customFormat="1" ht="6" customHeight="1">
      <c r="A14" s="61"/>
      <c r="B14" s="61"/>
      <c r="D14" s="22"/>
      <c r="F14" s="67"/>
      <c r="G14" s="67"/>
      <c r="H14" s="67"/>
      <c r="I14" s="67"/>
      <c r="J14" s="67"/>
      <c r="K14" s="67"/>
      <c r="L14" s="67"/>
    </row>
    <row r="15" spans="1:12" s="21" customFormat="1" ht="18.899999999999999" customHeight="1">
      <c r="A15" s="61" t="s">
        <v>92</v>
      </c>
      <c r="B15" s="61"/>
      <c r="D15" s="22"/>
      <c r="F15" s="69">
        <f>SUM(F11:F13)</f>
        <v>1109638</v>
      </c>
      <c r="G15" s="67"/>
      <c r="H15" s="69">
        <f>SUM(H11:H13)</f>
        <v>1069406</v>
      </c>
      <c r="I15" s="67"/>
      <c r="J15" s="69">
        <f>SUM(J11:J13)</f>
        <v>611638</v>
      </c>
      <c r="K15" s="67"/>
      <c r="L15" s="69">
        <f>SUM(L11:L13)</f>
        <v>622241</v>
      </c>
    </row>
    <row r="16" spans="1:12" s="21" customFormat="1" ht="18.899999999999999" customHeight="1">
      <c r="A16" s="61"/>
      <c r="B16" s="61"/>
      <c r="D16" s="22"/>
      <c r="F16" s="67"/>
      <c r="G16" s="67"/>
      <c r="H16" s="67"/>
      <c r="I16" s="67"/>
      <c r="J16" s="67"/>
      <c r="K16" s="67"/>
      <c r="L16" s="67"/>
    </row>
    <row r="17" spans="1:12" s="21" customFormat="1" ht="18.899999999999999" customHeight="1">
      <c r="A17" s="61" t="s">
        <v>93</v>
      </c>
      <c r="B17" s="61"/>
      <c r="D17" s="22"/>
      <c r="F17" s="67"/>
      <c r="G17" s="67"/>
      <c r="H17" s="67"/>
      <c r="I17" s="67"/>
      <c r="J17" s="67"/>
      <c r="K17" s="67"/>
      <c r="L17" s="67"/>
    </row>
    <row r="18" spans="1:12" s="21" customFormat="1" ht="6" customHeight="1">
      <c r="A18" s="61"/>
      <c r="B18" s="61"/>
      <c r="D18" s="22"/>
      <c r="F18" s="67"/>
      <c r="G18" s="67"/>
      <c r="H18" s="67"/>
      <c r="I18" s="67"/>
      <c r="J18" s="67"/>
      <c r="K18" s="67"/>
      <c r="L18" s="67"/>
    </row>
    <row r="19" spans="1:12" s="21" customFormat="1" ht="18.899999999999999" customHeight="1">
      <c r="A19" s="21" t="s">
        <v>94</v>
      </c>
      <c r="D19" s="22"/>
      <c r="F19" s="70">
        <v>537660</v>
      </c>
      <c r="G19" s="67"/>
      <c r="H19" s="70">
        <v>524963</v>
      </c>
      <c r="I19" s="67"/>
      <c r="J19" s="67">
        <v>246178</v>
      </c>
      <c r="K19" s="67"/>
      <c r="L19" s="67">
        <v>225126</v>
      </c>
    </row>
    <row r="20" spans="1:12" s="21" customFormat="1" ht="18.899999999999999" customHeight="1">
      <c r="A20" s="21" t="s">
        <v>95</v>
      </c>
      <c r="D20" s="22"/>
      <c r="F20" s="70">
        <v>46568</v>
      </c>
      <c r="G20" s="67"/>
      <c r="H20" s="70">
        <v>43028</v>
      </c>
      <c r="I20" s="67"/>
      <c r="J20" s="67">
        <v>18540</v>
      </c>
      <c r="K20" s="67"/>
      <c r="L20" s="67">
        <v>14411</v>
      </c>
    </row>
    <row r="21" spans="1:12" s="21" customFormat="1" ht="18.899999999999999" customHeight="1">
      <c r="A21" s="21" t="s">
        <v>96</v>
      </c>
      <c r="D21" s="22"/>
      <c r="F21" s="67">
        <v>216370</v>
      </c>
      <c r="G21" s="67"/>
      <c r="H21" s="67">
        <v>216480</v>
      </c>
      <c r="I21" s="67"/>
      <c r="J21" s="67">
        <v>79805</v>
      </c>
      <c r="K21" s="67"/>
      <c r="L21" s="67">
        <v>91536</v>
      </c>
    </row>
    <row r="22" spans="1:12" s="21" customFormat="1" ht="18.899999999999999" customHeight="1">
      <c r="A22" s="21" t="s">
        <v>246</v>
      </c>
      <c r="D22" s="22"/>
      <c r="F22" s="67">
        <v>-689</v>
      </c>
      <c r="G22" s="67"/>
      <c r="H22" s="33">
        <v>3733</v>
      </c>
      <c r="I22" s="67"/>
      <c r="J22" s="67">
        <v>-689</v>
      </c>
      <c r="K22" s="67"/>
      <c r="L22" s="33">
        <v>3733</v>
      </c>
    </row>
    <row r="23" spans="1:12" s="21" customFormat="1" ht="18.899999999999999" customHeight="1">
      <c r="A23" s="21" t="s">
        <v>247</v>
      </c>
      <c r="D23" s="22"/>
      <c r="F23" s="33">
        <v>1009</v>
      </c>
      <c r="G23" s="67"/>
      <c r="H23" s="33">
        <v>-2696</v>
      </c>
      <c r="I23" s="67"/>
      <c r="J23" s="67">
        <v>1009</v>
      </c>
      <c r="K23" s="67"/>
      <c r="L23" s="33">
        <v>-2696</v>
      </c>
    </row>
    <row r="24" spans="1:12" s="21" customFormat="1" ht="18.899999999999999" customHeight="1">
      <c r="A24" s="21" t="s">
        <v>97</v>
      </c>
      <c r="D24" s="28" t="s">
        <v>241</v>
      </c>
      <c r="F24" s="33">
        <v>3231</v>
      </c>
      <c r="G24" s="67"/>
      <c r="H24" s="33">
        <v>0</v>
      </c>
      <c r="I24" s="67"/>
      <c r="J24" s="67">
        <v>0</v>
      </c>
      <c r="K24" s="67"/>
      <c r="L24" s="33">
        <v>0</v>
      </c>
    </row>
    <row r="25" spans="1:12" s="21" customFormat="1" ht="18.899999999999999" customHeight="1">
      <c r="A25" s="21" t="s">
        <v>98</v>
      </c>
      <c r="D25" s="22" t="s">
        <v>124</v>
      </c>
      <c r="F25" s="68">
        <v>2076</v>
      </c>
      <c r="G25" s="67"/>
      <c r="H25" s="68">
        <v>6225</v>
      </c>
      <c r="I25" s="67"/>
      <c r="J25" s="69">
        <v>0</v>
      </c>
      <c r="K25" s="67"/>
      <c r="L25" s="68">
        <v>0</v>
      </c>
    </row>
    <row r="26" spans="1:12" s="21" customFormat="1" ht="6" customHeight="1">
      <c r="A26" s="61"/>
      <c r="B26" s="61"/>
      <c r="D26" s="22"/>
      <c r="F26" s="67"/>
      <c r="G26" s="67"/>
      <c r="H26" s="67"/>
      <c r="I26" s="67"/>
      <c r="J26" s="67"/>
      <c r="K26" s="67"/>
      <c r="L26" s="67"/>
    </row>
    <row r="27" spans="1:12" s="21" customFormat="1" ht="18.899999999999999" customHeight="1">
      <c r="A27" s="61" t="s">
        <v>99</v>
      </c>
      <c r="B27" s="61"/>
      <c r="D27" s="22"/>
      <c r="F27" s="68">
        <f>SUM(F19:F25)</f>
        <v>806225</v>
      </c>
      <c r="G27" s="67"/>
      <c r="H27" s="68">
        <f>SUM(H19:H25)</f>
        <v>791733</v>
      </c>
      <c r="I27" s="67"/>
      <c r="J27" s="69">
        <f>SUM(J19:J25)</f>
        <v>344843</v>
      </c>
      <c r="K27" s="67"/>
      <c r="L27" s="69">
        <f>SUM(L19:L25)</f>
        <v>332110</v>
      </c>
    </row>
    <row r="28" spans="1:12" s="21" customFormat="1" ht="12.6" customHeight="1">
      <c r="A28" s="61"/>
      <c r="B28" s="61"/>
      <c r="D28" s="22"/>
      <c r="F28" s="67"/>
      <c r="G28" s="67"/>
      <c r="H28" s="67"/>
      <c r="I28" s="67"/>
      <c r="J28" s="67"/>
      <c r="K28" s="67"/>
      <c r="L28" s="67"/>
    </row>
    <row r="29" spans="1:12" s="21" customFormat="1" ht="18.899999999999999" customHeight="1">
      <c r="A29" s="61" t="s">
        <v>100</v>
      </c>
      <c r="B29" s="61"/>
      <c r="C29" s="61"/>
      <c r="D29" s="55"/>
      <c r="E29" s="61"/>
      <c r="F29" s="67">
        <f>F15-F27</f>
        <v>303413</v>
      </c>
      <c r="G29" s="67"/>
      <c r="H29" s="67">
        <f>H15-H27</f>
        <v>277673</v>
      </c>
      <c r="I29" s="67"/>
      <c r="J29" s="67">
        <f>J15-J27</f>
        <v>266795</v>
      </c>
      <c r="K29" s="67"/>
      <c r="L29" s="67">
        <f>L15-L27</f>
        <v>290131</v>
      </c>
    </row>
    <row r="30" spans="1:12" s="21" customFormat="1" ht="18.899999999999999" customHeight="1">
      <c r="A30" s="21" t="s">
        <v>101</v>
      </c>
      <c r="D30" s="22"/>
      <c r="F30" s="71">
        <v>-5890</v>
      </c>
      <c r="G30" s="67"/>
      <c r="H30" s="71">
        <v>-7747</v>
      </c>
      <c r="I30" s="67"/>
      <c r="J30" s="69">
        <v>-5283</v>
      </c>
      <c r="K30" s="67"/>
      <c r="L30" s="69">
        <v>-4603</v>
      </c>
    </row>
    <row r="31" spans="1:12" s="21" customFormat="1" ht="6" customHeight="1">
      <c r="D31" s="22"/>
      <c r="F31" s="67"/>
      <c r="G31" s="67"/>
      <c r="H31" s="67"/>
      <c r="I31" s="67"/>
      <c r="J31" s="67"/>
      <c r="K31" s="67"/>
      <c r="L31" s="67"/>
    </row>
    <row r="32" spans="1:12" s="21" customFormat="1" ht="18.899999999999999" customHeight="1">
      <c r="A32" s="61" t="s">
        <v>102</v>
      </c>
      <c r="B32" s="61"/>
      <c r="D32" s="22"/>
      <c r="F32" s="67">
        <f>SUM(F29:F30)</f>
        <v>297523</v>
      </c>
      <c r="G32" s="67"/>
      <c r="H32" s="67">
        <f>SUM(H29:H30)</f>
        <v>269926</v>
      </c>
      <c r="I32" s="67"/>
      <c r="J32" s="67">
        <f>SUM(J29:J30)</f>
        <v>261512</v>
      </c>
      <c r="K32" s="67"/>
      <c r="L32" s="67">
        <f>SUM(L29:L30)</f>
        <v>285528</v>
      </c>
    </row>
    <row r="33" spans="1:12" s="21" customFormat="1" ht="18.899999999999999" customHeight="1">
      <c r="A33" s="21" t="s">
        <v>103</v>
      </c>
      <c r="D33" s="22">
        <v>17</v>
      </c>
      <c r="F33" s="71">
        <v>-62409</v>
      </c>
      <c r="G33" s="67"/>
      <c r="H33" s="71">
        <v>-43186</v>
      </c>
      <c r="I33" s="67"/>
      <c r="J33" s="71">
        <v>-30099</v>
      </c>
      <c r="K33" s="67"/>
      <c r="L33" s="71">
        <v>-18339</v>
      </c>
    </row>
    <row r="34" spans="1:12" s="21" customFormat="1" ht="6" customHeight="1">
      <c r="D34" s="22"/>
      <c r="F34" s="67"/>
      <c r="G34" s="67"/>
      <c r="H34" s="67"/>
      <c r="I34" s="67"/>
      <c r="J34" s="67"/>
      <c r="K34" s="67"/>
      <c r="L34" s="67"/>
    </row>
    <row r="35" spans="1:12" s="21" customFormat="1" ht="18.899999999999999" customHeight="1">
      <c r="A35" s="61" t="s">
        <v>104</v>
      </c>
      <c r="B35" s="61"/>
      <c r="C35" s="61"/>
      <c r="D35" s="55"/>
      <c r="E35" s="61"/>
      <c r="F35" s="69">
        <f>SUM(F32:F33)</f>
        <v>235114</v>
      </c>
      <c r="G35" s="67"/>
      <c r="H35" s="69">
        <f>SUM(H32:H33)</f>
        <v>226740</v>
      </c>
      <c r="I35" s="67"/>
      <c r="J35" s="69">
        <f>SUM(J32:J33)</f>
        <v>231413</v>
      </c>
      <c r="K35" s="67"/>
      <c r="L35" s="69">
        <f>SUM(L32:L33)</f>
        <v>267189</v>
      </c>
    </row>
    <row r="36" spans="1:12" s="21" customFormat="1" ht="18.899999999999999" customHeight="1">
      <c r="A36" s="61"/>
      <c r="B36" s="61"/>
      <c r="C36" s="61"/>
      <c r="D36" s="55"/>
      <c r="E36" s="61"/>
      <c r="F36" s="67"/>
      <c r="G36" s="67"/>
      <c r="H36" s="67"/>
      <c r="I36" s="67"/>
      <c r="J36" s="67"/>
      <c r="K36" s="67"/>
      <c r="L36" s="67"/>
    </row>
    <row r="37" spans="1:12" s="21" customFormat="1" ht="18.899999999999999" customHeight="1">
      <c r="A37" s="61" t="s">
        <v>105</v>
      </c>
      <c r="B37" s="61"/>
      <c r="C37" s="61"/>
      <c r="D37" s="55"/>
      <c r="E37" s="61"/>
      <c r="F37" s="67"/>
      <c r="G37" s="67"/>
      <c r="H37" s="67"/>
      <c r="I37" s="67"/>
      <c r="J37" s="67"/>
      <c r="K37" s="67"/>
      <c r="L37" s="67"/>
    </row>
    <row r="38" spans="1:12" s="21" customFormat="1" ht="18.899999999999999" customHeight="1">
      <c r="A38" s="21" t="s">
        <v>106</v>
      </c>
      <c r="D38" s="22"/>
      <c r="F38" s="70"/>
      <c r="G38" s="67"/>
      <c r="H38" s="70"/>
      <c r="I38" s="67"/>
      <c r="J38" s="67"/>
      <c r="K38" s="67"/>
      <c r="L38" s="67"/>
    </row>
    <row r="39" spans="1:12" s="21" customFormat="1" ht="18.899999999999999" customHeight="1">
      <c r="B39" s="21" t="s">
        <v>107</v>
      </c>
      <c r="D39" s="22"/>
      <c r="F39" s="70"/>
      <c r="G39" s="67"/>
      <c r="H39" s="70"/>
      <c r="I39" s="67"/>
      <c r="J39" s="67"/>
      <c r="K39" s="67"/>
      <c r="L39" s="67"/>
    </row>
    <row r="40" spans="1:12" s="21" customFormat="1" ht="18.899999999999999" customHeight="1">
      <c r="C40" s="72" t="s">
        <v>108</v>
      </c>
      <c r="D40" s="22"/>
      <c r="F40" s="70">
        <v>-104569</v>
      </c>
      <c r="G40" s="67"/>
      <c r="H40" s="70">
        <v>-125135</v>
      </c>
      <c r="I40" s="67"/>
      <c r="J40" s="67">
        <v>0</v>
      </c>
      <c r="K40" s="67"/>
      <c r="L40" s="67">
        <v>0</v>
      </c>
    </row>
    <row r="41" spans="1:12" s="21" customFormat="1" ht="18.899999999999999" customHeight="1">
      <c r="A41" s="21" t="s">
        <v>109</v>
      </c>
      <c r="D41" s="22"/>
      <c r="F41" s="70"/>
      <c r="G41" s="67"/>
      <c r="H41" s="70"/>
      <c r="I41" s="67"/>
      <c r="J41" s="67"/>
      <c r="K41" s="67"/>
      <c r="L41" s="67"/>
    </row>
    <row r="42" spans="1:12" s="21" customFormat="1" ht="18.899999999999999" customHeight="1">
      <c r="A42" s="21" t="s">
        <v>110</v>
      </c>
      <c r="B42" s="21" t="s">
        <v>107</v>
      </c>
      <c r="D42" s="22"/>
      <c r="F42" s="70"/>
      <c r="G42" s="67"/>
      <c r="H42" s="70"/>
      <c r="I42" s="67"/>
      <c r="J42" s="67"/>
      <c r="K42" s="67"/>
      <c r="L42" s="67"/>
    </row>
    <row r="43" spans="1:12" s="21" customFormat="1" ht="18.899999999999999" customHeight="1">
      <c r="C43" s="72" t="s">
        <v>125</v>
      </c>
      <c r="D43" s="22"/>
      <c r="F43" s="70"/>
      <c r="G43" s="67"/>
      <c r="H43" s="70"/>
      <c r="I43" s="67"/>
      <c r="J43" s="67"/>
      <c r="K43" s="67"/>
      <c r="L43" s="67"/>
    </row>
    <row r="44" spans="1:12" s="21" customFormat="1" ht="18.899999999999999" customHeight="1">
      <c r="C44" s="21" t="s">
        <v>112</v>
      </c>
      <c r="D44" s="22"/>
      <c r="F44" s="69">
        <v>-3252</v>
      </c>
      <c r="G44" s="67"/>
      <c r="H44" s="69">
        <v>2104</v>
      </c>
      <c r="I44" s="67"/>
      <c r="J44" s="69">
        <v>-2993</v>
      </c>
      <c r="K44" s="67"/>
      <c r="L44" s="69">
        <v>2045</v>
      </c>
    </row>
    <row r="45" spans="1:12" s="21" customFormat="1" ht="6" customHeight="1">
      <c r="D45" s="22"/>
      <c r="F45" s="67"/>
      <c r="G45" s="67"/>
      <c r="H45" s="67"/>
      <c r="I45" s="67"/>
      <c r="J45" s="67"/>
      <c r="K45" s="67"/>
      <c r="L45" s="67"/>
    </row>
    <row r="46" spans="1:12" ht="18.899999999999999" customHeight="1">
      <c r="A46" s="61" t="s">
        <v>113</v>
      </c>
      <c r="B46" s="61"/>
      <c r="C46" s="21"/>
      <c r="D46" s="22"/>
      <c r="E46" s="21"/>
      <c r="F46" s="70"/>
      <c r="G46" s="67"/>
      <c r="H46" s="70"/>
      <c r="I46" s="67"/>
      <c r="J46" s="67"/>
      <c r="K46" s="67"/>
      <c r="L46" s="67"/>
    </row>
    <row r="47" spans="1:12" ht="18.899999999999999" customHeight="1">
      <c r="A47" s="61"/>
      <c r="B47" s="61" t="s">
        <v>114</v>
      </c>
      <c r="C47" s="21"/>
      <c r="D47" s="22"/>
      <c r="E47" s="21"/>
      <c r="F47" s="69">
        <f>SUM(F37:F44)</f>
        <v>-107821</v>
      </c>
      <c r="G47" s="67"/>
      <c r="H47" s="69">
        <f>SUM(H37:H44)</f>
        <v>-123031</v>
      </c>
      <c r="I47" s="67"/>
      <c r="J47" s="69">
        <f>SUM(J37:J44)</f>
        <v>-2993</v>
      </c>
      <c r="K47" s="67"/>
      <c r="L47" s="69">
        <f>SUM(L37:L44)</f>
        <v>2045</v>
      </c>
    </row>
    <row r="48" spans="1:12" s="21" customFormat="1" ht="6" customHeight="1">
      <c r="D48" s="22"/>
      <c r="F48" s="67"/>
      <c r="G48" s="67"/>
      <c r="H48" s="67"/>
      <c r="I48" s="67"/>
      <c r="J48" s="67"/>
      <c r="K48" s="67"/>
      <c r="L48" s="67"/>
    </row>
    <row r="49" spans="1:12" ht="18.899999999999999" customHeight="1" thickBot="1">
      <c r="A49" s="61" t="s">
        <v>126</v>
      </c>
      <c r="B49" s="61"/>
      <c r="C49" s="61"/>
      <c r="D49" s="55"/>
      <c r="E49" s="61"/>
      <c r="F49" s="73">
        <f>SUM(F35,F47)</f>
        <v>127293</v>
      </c>
      <c r="G49" s="67"/>
      <c r="H49" s="73">
        <f>SUM(H35,H47)</f>
        <v>103709</v>
      </c>
      <c r="I49" s="67"/>
      <c r="J49" s="73">
        <f>SUM(J35,J47)</f>
        <v>228420</v>
      </c>
      <c r="K49" s="67"/>
      <c r="L49" s="73">
        <f>SUM(L35,L47)</f>
        <v>269234</v>
      </c>
    </row>
    <row r="50" spans="1:12" ht="18.899999999999999" customHeight="1" thickTop="1">
      <c r="A50" s="61"/>
      <c r="B50" s="61"/>
      <c r="C50" s="61"/>
      <c r="D50" s="55"/>
      <c r="E50" s="61"/>
      <c r="F50" s="67"/>
      <c r="G50" s="67"/>
      <c r="H50" s="67"/>
      <c r="I50" s="67"/>
      <c r="J50" s="67"/>
      <c r="K50" s="67"/>
      <c r="L50" s="67"/>
    </row>
    <row r="51" spans="1:12" ht="18.899999999999999" customHeight="1">
      <c r="A51" s="61"/>
      <c r="B51" s="61"/>
      <c r="C51" s="61"/>
      <c r="D51" s="55"/>
      <c r="E51" s="61"/>
      <c r="F51" s="67"/>
      <c r="G51" s="67"/>
      <c r="H51" s="67"/>
      <c r="I51" s="67"/>
      <c r="J51" s="67"/>
      <c r="K51" s="67"/>
      <c r="L51" s="67"/>
    </row>
    <row r="52" spans="1:12" ht="14.25" customHeight="1">
      <c r="A52" s="61"/>
      <c r="B52" s="61"/>
      <c r="C52" s="61"/>
      <c r="D52" s="55"/>
      <c r="E52" s="61"/>
      <c r="F52" s="67"/>
      <c r="G52" s="67"/>
      <c r="H52" s="67"/>
      <c r="I52" s="67"/>
      <c r="J52" s="67"/>
      <c r="K52" s="67"/>
      <c r="L52" s="67"/>
    </row>
    <row r="53" spans="1:12" ht="22.2" customHeight="1">
      <c r="A53" s="74" t="str">
        <f>+_xlfn.SINGLE('[1]BS 2-4'!A53)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3" s="75"/>
      <c r="C53" s="75"/>
      <c r="D53" s="57"/>
      <c r="E53" s="75"/>
      <c r="F53" s="69"/>
      <c r="G53" s="69"/>
      <c r="H53" s="69"/>
      <c r="I53" s="69"/>
      <c r="J53" s="69"/>
      <c r="K53" s="69"/>
      <c r="L53" s="69"/>
    </row>
    <row r="54" spans="1:12" s="21" customFormat="1" ht="20.100000000000001" customHeight="1">
      <c r="A54" s="1" t="s">
        <v>0</v>
      </c>
      <c r="B54" s="1"/>
      <c r="C54" s="1"/>
      <c r="D54" s="55"/>
      <c r="E54" s="1"/>
      <c r="F54" s="4"/>
      <c r="G54" s="56"/>
      <c r="H54" s="4"/>
      <c r="I54" s="56"/>
      <c r="J54" s="4"/>
      <c r="K54" s="56"/>
      <c r="L54" s="4"/>
    </row>
    <row r="55" spans="1:12" s="21" customFormat="1" ht="20.100000000000001" customHeight="1">
      <c r="A55" s="1" t="s">
        <v>86</v>
      </c>
      <c r="B55" s="1"/>
      <c r="C55" s="1"/>
      <c r="D55" s="55"/>
      <c r="E55" s="1"/>
      <c r="F55" s="4"/>
      <c r="G55" s="56"/>
      <c r="H55" s="4"/>
      <c r="I55" s="56"/>
      <c r="J55" s="4"/>
      <c r="K55" s="56"/>
      <c r="L55" s="4"/>
    </row>
    <row r="56" spans="1:12" s="21" customFormat="1" ht="20.100000000000001" customHeight="1">
      <c r="A56" s="6" t="s">
        <v>123</v>
      </c>
      <c r="B56" s="6"/>
      <c r="C56" s="6"/>
      <c r="D56" s="57"/>
      <c r="E56" s="6"/>
      <c r="F56" s="9"/>
      <c r="G56" s="58"/>
      <c r="H56" s="9"/>
      <c r="I56" s="58"/>
      <c r="J56" s="9"/>
      <c r="K56" s="58"/>
      <c r="L56" s="9"/>
    </row>
    <row r="57" spans="1:12" s="21" customFormat="1" ht="20.100000000000001" customHeight="1">
      <c r="A57" s="1"/>
      <c r="B57" s="1"/>
      <c r="C57" s="1"/>
      <c r="D57" s="55"/>
      <c r="E57" s="1"/>
      <c r="F57" s="59"/>
      <c r="G57" s="60"/>
      <c r="H57" s="59"/>
      <c r="I57" s="60"/>
      <c r="J57" s="59"/>
      <c r="K57" s="60"/>
      <c r="L57" s="59"/>
    </row>
    <row r="58" spans="1:12" s="21" customFormat="1" ht="20.100000000000001" customHeight="1">
      <c r="D58" s="55"/>
      <c r="E58" s="61"/>
      <c r="F58" s="143" t="s">
        <v>3</v>
      </c>
      <c r="G58" s="143"/>
      <c r="H58" s="143"/>
      <c r="I58" s="62"/>
      <c r="J58" s="143" t="s">
        <v>4</v>
      </c>
      <c r="K58" s="143"/>
      <c r="L58" s="143"/>
    </row>
    <row r="59" spans="1:12" s="21" customFormat="1" ht="20.100000000000001" customHeight="1">
      <c r="D59" s="55"/>
      <c r="E59" s="61"/>
      <c r="F59" s="63" t="s">
        <v>9</v>
      </c>
      <c r="G59" s="64"/>
      <c r="H59" s="63" t="s">
        <v>10</v>
      </c>
      <c r="I59" s="62"/>
      <c r="J59" s="63" t="s">
        <v>9</v>
      </c>
      <c r="K59" s="64"/>
      <c r="L59" s="63" t="s">
        <v>10</v>
      </c>
    </row>
    <row r="60" spans="1:12" s="21" customFormat="1" ht="20.100000000000001" customHeight="1">
      <c r="D60" s="57" t="s">
        <v>11</v>
      </c>
      <c r="E60" s="61"/>
      <c r="F60" s="17" t="s">
        <v>12</v>
      </c>
      <c r="G60" s="65"/>
      <c r="H60" s="17" t="s">
        <v>12</v>
      </c>
      <c r="I60" s="62"/>
      <c r="J60" s="17" t="s">
        <v>12</v>
      </c>
      <c r="K60" s="65"/>
      <c r="L60" s="17" t="s">
        <v>12</v>
      </c>
    </row>
    <row r="61" spans="1:12" ht="20.100000000000001" customHeight="1">
      <c r="A61" s="61"/>
      <c r="B61" s="61"/>
      <c r="C61" s="61"/>
      <c r="D61" s="55"/>
      <c r="E61" s="61"/>
      <c r="F61" s="67"/>
      <c r="G61" s="67"/>
      <c r="H61" s="67"/>
      <c r="I61" s="62"/>
      <c r="J61" s="67"/>
      <c r="K61" s="67"/>
      <c r="L61" s="67"/>
    </row>
    <row r="62" spans="1:12" s="21" customFormat="1" ht="20.100000000000001" customHeight="1">
      <c r="A62" s="61" t="s">
        <v>116</v>
      </c>
      <c r="D62" s="55"/>
      <c r="E62" s="61"/>
      <c r="F62" s="67"/>
      <c r="G62" s="67"/>
      <c r="H62" s="67"/>
      <c r="I62" s="67"/>
      <c r="J62" s="67"/>
      <c r="K62" s="67"/>
      <c r="L62" s="67"/>
    </row>
    <row r="63" spans="1:12" s="21" customFormat="1" ht="20.100000000000001" customHeight="1">
      <c r="A63" s="21" t="s">
        <v>117</v>
      </c>
      <c r="D63" s="22"/>
      <c r="F63" s="67">
        <v>236036</v>
      </c>
      <c r="G63" s="67"/>
      <c r="H63" s="67">
        <v>225182</v>
      </c>
      <c r="I63" s="70"/>
      <c r="J63" s="67">
        <v>231413</v>
      </c>
      <c r="K63" s="70"/>
      <c r="L63" s="67">
        <v>267189</v>
      </c>
    </row>
    <row r="64" spans="1:12" s="21" customFormat="1" ht="20.100000000000001" customHeight="1">
      <c r="A64" s="21" t="s">
        <v>118</v>
      </c>
      <c r="D64" s="22"/>
      <c r="F64" s="71">
        <v>-922</v>
      </c>
      <c r="G64" s="67"/>
      <c r="H64" s="71">
        <v>1558</v>
      </c>
      <c r="I64" s="67"/>
      <c r="J64" s="71">
        <v>0</v>
      </c>
      <c r="K64" s="67"/>
      <c r="L64" s="71">
        <v>0</v>
      </c>
    </row>
    <row r="65" spans="1:12" s="21" customFormat="1" ht="6" customHeight="1">
      <c r="D65" s="22"/>
      <c r="F65" s="67"/>
      <c r="G65" s="67"/>
      <c r="H65" s="67"/>
      <c r="I65" s="67"/>
      <c r="J65" s="67"/>
      <c r="K65" s="67"/>
      <c r="L65" s="67"/>
    </row>
    <row r="66" spans="1:12" s="21" customFormat="1" ht="20.100000000000001" customHeight="1" thickBot="1">
      <c r="B66" s="61"/>
      <c r="C66" s="61"/>
      <c r="D66" s="55"/>
      <c r="E66" s="61"/>
      <c r="F66" s="73">
        <f>F35</f>
        <v>235114</v>
      </c>
      <c r="G66" s="67"/>
      <c r="H66" s="73">
        <f>H35</f>
        <v>226740</v>
      </c>
      <c r="I66" s="67"/>
      <c r="J66" s="73">
        <f>J35</f>
        <v>231413</v>
      </c>
      <c r="K66" s="67"/>
      <c r="L66" s="73">
        <f>L35</f>
        <v>267189</v>
      </c>
    </row>
    <row r="67" spans="1:12" s="21" customFormat="1" ht="20.100000000000001" customHeight="1" thickTop="1">
      <c r="A67" s="61"/>
      <c r="B67" s="61"/>
      <c r="C67" s="61"/>
      <c r="D67" s="55"/>
      <c r="E67" s="61"/>
      <c r="F67" s="67"/>
      <c r="G67" s="67"/>
      <c r="H67" s="67"/>
      <c r="I67" s="67"/>
      <c r="J67" s="67"/>
      <c r="K67" s="67"/>
      <c r="L67" s="67"/>
    </row>
    <row r="68" spans="1:12" s="21" customFormat="1" ht="20.100000000000001" customHeight="1">
      <c r="A68" s="61" t="s">
        <v>119</v>
      </c>
      <c r="B68" s="61"/>
      <c r="C68" s="61"/>
      <c r="D68" s="55"/>
      <c r="E68" s="61"/>
      <c r="F68" s="67"/>
      <c r="G68" s="67"/>
      <c r="H68" s="67"/>
      <c r="I68" s="67"/>
      <c r="J68" s="67"/>
      <c r="K68" s="67"/>
      <c r="L68" s="67"/>
    </row>
    <row r="69" spans="1:12" s="21" customFormat="1" ht="20.100000000000001" customHeight="1">
      <c r="A69" s="21" t="s">
        <v>117</v>
      </c>
      <c r="D69" s="22"/>
      <c r="F69" s="67">
        <v>128215</v>
      </c>
      <c r="G69" s="70"/>
      <c r="H69" s="67">
        <v>102151</v>
      </c>
      <c r="I69" s="70"/>
      <c r="J69" s="67">
        <v>228420</v>
      </c>
      <c r="K69" s="70"/>
      <c r="L69" s="67">
        <v>269234</v>
      </c>
    </row>
    <row r="70" spans="1:12" s="21" customFormat="1" ht="20.100000000000001" customHeight="1">
      <c r="A70" s="21" t="s">
        <v>118</v>
      </c>
      <c r="D70" s="22"/>
      <c r="F70" s="71">
        <v>-922</v>
      </c>
      <c r="G70" s="67"/>
      <c r="H70" s="71">
        <v>1558</v>
      </c>
      <c r="I70" s="67"/>
      <c r="J70" s="71">
        <v>0</v>
      </c>
      <c r="K70" s="67"/>
      <c r="L70" s="71">
        <v>0</v>
      </c>
    </row>
    <row r="71" spans="1:12" s="21" customFormat="1" ht="6" customHeight="1">
      <c r="D71" s="22"/>
      <c r="F71" s="67"/>
      <c r="G71" s="67"/>
      <c r="H71" s="67"/>
      <c r="I71" s="67"/>
      <c r="J71" s="67"/>
      <c r="K71" s="67"/>
      <c r="L71" s="67"/>
    </row>
    <row r="72" spans="1:12" s="21" customFormat="1" ht="20.100000000000001" customHeight="1" thickBot="1">
      <c r="A72" s="61"/>
      <c r="B72" s="61"/>
      <c r="C72" s="61"/>
      <c r="D72" s="55"/>
      <c r="E72" s="61"/>
      <c r="F72" s="73">
        <f>F49</f>
        <v>127293</v>
      </c>
      <c r="G72" s="67"/>
      <c r="H72" s="73">
        <f>H49</f>
        <v>103709</v>
      </c>
      <c r="I72" s="67"/>
      <c r="J72" s="73">
        <f>J49</f>
        <v>228420</v>
      </c>
      <c r="K72" s="67"/>
      <c r="L72" s="73">
        <f>L49</f>
        <v>269234</v>
      </c>
    </row>
    <row r="73" spans="1:12" ht="20.100000000000001" customHeight="1" thickTop="1">
      <c r="A73" s="61"/>
      <c r="B73" s="61"/>
      <c r="C73" s="61"/>
      <c r="D73" s="55"/>
      <c r="E73" s="61"/>
      <c r="F73" s="67"/>
      <c r="G73" s="67"/>
      <c r="H73" s="67"/>
      <c r="I73" s="67"/>
      <c r="J73" s="67"/>
      <c r="K73" s="67"/>
      <c r="L73" s="67"/>
    </row>
    <row r="74" spans="1:12" ht="20.100000000000001" customHeight="1">
      <c r="A74" s="61" t="s">
        <v>120</v>
      </c>
      <c r="B74" s="61"/>
      <c r="C74" s="21"/>
      <c r="E74" s="21"/>
      <c r="F74" s="67"/>
      <c r="G74" s="67"/>
      <c r="H74" s="67"/>
      <c r="I74" s="67"/>
      <c r="J74" s="67"/>
      <c r="K74" s="67"/>
      <c r="L74" s="67"/>
    </row>
    <row r="75" spans="1:12" ht="6" customHeight="1">
      <c r="A75" s="21"/>
      <c r="B75" s="21"/>
      <c r="C75" s="21"/>
      <c r="D75" s="22"/>
      <c r="E75" s="21"/>
      <c r="F75" s="67"/>
      <c r="G75" s="67"/>
      <c r="H75" s="67"/>
      <c r="I75" s="67"/>
      <c r="J75" s="67"/>
      <c r="K75" s="67"/>
      <c r="L75" s="67"/>
    </row>
    <row r="76" spans="1:12" ht="20.100000000000001" customHeight="1">
      <c r="A76" s="21" t="s">
        <v>121</v>
      </c>
      <c r="B76" s="21"/>
      <c r="C76" s="61"/>
      <c r="D76" s="22">
        <v>19</v>
      </c>
      <c r="E76" s="61"/>
      <c r="F76" s="76">
        <v>0.28000000000000003</v>
      </c>
      <c r="G76" s="67"/>
      <c r="H76" s="76">
        <v>0.26</v>
      </c>
      <c r="I76" s="67"/>
      <c r="J76" s="76">
        <v>0.27</v>
      </c>
      <c r="K76" s="76"/>
      <c r="L76" s="76">
        <v>0.31</v>
      </c>
    </row>
    <row r="77" spans="1:12" ht="20.100000000000001" customHeight="1">
      <c r="A77" s="21" t="s">
        <v>122</v>
      </c>
      <c r="B77" s="21"/>
      <c r="C77" s="61"/>
      <c r="D77" s="22">
        <v>19</v>
      </c>
      <c r="E77" s="61"/>
      <c r="F77" s="76">
        <v>0.28000000000000003</v>
      </c>
      <c r="G77" s="67"/>
      <c r="H77" s="76">
        <v>0.26</v>
      </c>
      <c r="I77" s="67"/>
      <c r="J77" s="76">
        <v>0.27</v>
      </c>
      <c r="K77" s="76"/>
      <c r="L77" s="76">
        <v>0.31</v>
      </c>
    </row>
    <row r="78" spans="1:12" ht="20.100000000000001" customHeight="1"/>
    <row r="79" spans="1:12" ht="20.100000000000001" customHeight="1"/>
    <row r="80" spans="1:12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spans="1:12" ht="20.100000000000001" customHeight="1"/>
    <row r="98" spans="1:12" ht="20.100000000000001" customHeight="1"/>
    <row r="99" spans="1:12" s="21" customFormat="1" ht="22.35" customHeight="1">
      <c r="A99" s="44" t="s">
        <v>43</v>
      </c>
      <c r="B99" s="44"/>
      <c r="C99" s="74"/>
      <c r="D99" s="74"/>
      <c r="E99" s="74"/>
      <c r="F99" s="74"/>
      <c r="G99" s="74"/>
      <c r="H99" s="74"/>
      <c r="I99" s="74"/>
      <c r="J99" s="74"/>
      <c r="K99" s="74"/>
      <c r="L99" s="74"/>
    </row>
  </sheetData>
  <mergeCells count="4">
    <mergeCell ref="F5:H5"/>
    <mergeCell ref="J5:L5"/>
    <mergeCell ref="F58:H58"/>
    <mergeCell ref="J58:L58"/>
  </mergeCells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E9EE4-5642-4499-A343-6E651B2D910B}">
  <sheetPr codeName="Sheet4"/>
  <dimension ref="A1:AF48"/>
  <sheetViews>
    <sheetView topLeftCell="A7" zoomScale="70" zoomScaleNormal="70" zoomScaleSheetLayoutView="85" zoomScalePageLayoutView="55" workbookViewId="0">
      <selection activeCell="C1048571" sqref="C1048571"/>
    </sheetView>
  </sheetViews>
  <sheetFormatPr defaultColWidth="9.44140625" defaultRowHeight="21.75" customHeight="1"/>
  <cols>
    <col min="1" max="1" width="50.5546875" style="81" customWidth="1"/>
    <col min="2" max="2" width="7.44140625" style="81" customWidth="1"/>
    <col min="3" max="3" width="0.6640625" style="110" customWidth="1"/>
    <col min="4" max="4" width="10.5546875" style="110" customWidth="1"/>
    <col min="5" max="5" width="0.6640625" style="110" customWidth="1"/>
    <col min="6" max="6" width="11.6640625" style="110" customWidth="1"/>
    <col min="7" max="7" width="0.6640625" style="110" customWidth="1"/>
    <col min="8" max="8" width="11.6640625" style="110" customWidth="1"/>
    <col min="9" max="9" width="0.6640625" style="110" customWidth="1"/>
    <col min="10" max="10" width="11" style="110" customWidth="1"/>
    <col min="11" max="11" width="0.6640625" style="110" customWidth="1"/>
    <col min="12" max="12" width="16.6640625" style="110" bestFit="1" customWidth="1"/>
    <col min="13" max="13" width="0.6640625" style="110" customWidth="1"/>
    <col min="14" max="14" width="11.6640625" style="110" customWidth="1"/>
    <col min="15" max="15" width="0.6640625" style="110" customWidth="1"/>
    <col min="16" max="16" width="10.6640625" style="110" customWidth="1"/>
    <col min="17" max="17" width="0.6640625" style="110" customWidth="1"/>
    <col min="18" max="18" width="10.6640625" style="110" customWidth="1"/>
    <col min="19" max="19" width="0.6640625" style="110" customWidth="1"/>
    <col min="20" max="20" width="11.6640625" style="110" customWidth="1"/>
    <col min="21" max="21" width="0.6640625" style="110" customWidth="1"/>
    <col min="22" max="22" width="13.44140625" style="110" customWidth="1"/>
    <col min="23" max="23" width="0.6640625" style="110" customWidth="1"/>
    <col min="24" max="24" width="18.6640625" style="110" customWidth="1"/>
    <col min="25" max="25" width="0.6640625" style="110" customWidth="1"/>
    <col min="26" max="26" width="13" style="110" customWidth="1"/>
    <col min="27" max="27" width="0.6640625" style="110" customWidth="1"/>
    <col min="28" max="28" width="10.6640625" style="110" customWidth="1"/>
    <col min="29" max="29" width="0.6640625" style="110" customWidth="1"/>
    <col min="30" max="30" width="13.33203125" style="110" customWidth="1"/>
    <col min="31" max="31" width="0.6640625" style="110" customWidth="1"/>
    <col min="32" max="32" width="10.6640625" style="110" customWidth="1"/>
    <col min="33" max="222" width="9.44140625" style="81"/>
    <col min="223" max="223" width="46.5546875" style="81" customWidth="1"/>
    <col min="224" max="224" width="7.44140625" style="81" bestFit="1" customWidth="1"/>
    <col min="225" max="225" width="0.5546875" style="81" customWidth="1"/>
    <col min="226" max="226" width="14.5546875" style="81" customWidth="1"/>
    <col min="227" max="227" width="0.5546875" style="81" customWidth="1"/>
    <col min="228" max="228" width="14.5546875" style="81" customWidth="1"/>
    <col min="229" max="229" width="0.5546875" style="81" customWidth="1"/>
    <col min="230" max="230" width="14.5546875" style="81" customWidth="1"/>
    <col min="231" max="231" width="0.5546875" style="81" customWidth="1"/>
    <col min="232" max="232" width="16.5546875" style="81" bestFit="1" customWidth="1"/>
    <col min="233" max="233" width="0.5546875" style="81" customWidth="1"/>
    <col min="234" max="234" width="14.44140625" style="81" bestFit="1" customWidth="1"/>
    <col min="235" max="235" width="0.5546875" style="81" customWidth="1"/>
    <col min="236" max="236" width="14.44140625" style="81" bestFit="1" customWidth="1"/>
    <col min="237" max="237" width="0.5546875" style="81" customWidth="1"/>
    <col min="238" max="238" width="14.44140625" style="81" bestFit="1" customWidth="1"/>
    <col min="239" max="239" width="0.5546875" style="81" customWidth="1"/>
    <col min="240" max="240" width="15.5546875" style="81" customWidth="1"/>
    <col min="241" max="478" width="9.44140625" style="81"/>
    <col min="479" max="479" width="46.5546875" style="81" customWidth="1"/>
    <col min="480" max="480" width="7.44140625" style="81" bestFit="1" customWidth="1"/>
    <col min="481" max="481" width="0.5546875" style="81" customWidth="1"/>
    <col min="482" max="482" width="14.5546875" style="81" customWidth="1"/>
    <col min="483" max="483" width="0.5546875" style="81" customWidth="1"/>
    <col min="484" max="484" width="14.5546875" style="81" customWidth="1"/>
    <col min="485" max="485" width="0.5546875" style="81" customWidth="1"/>
    <col min="486" max="486" width="14.5546875" style="81" customWidth="1"/>
    <col min="487" max="487" width="0.5546875" style="81" customWidth="1"/>
    <col min="488" max="488" width="16.5546875" style="81" bestFit="1" customWidth="1"/>
    <col min="489" max="489" width="0.5546875" style="81" customWidth="1"/>
    <col min="490" max="490" width="14.44140625" style="81" bestFit="1" customWidth="1"/>
    <col min="491" max="491" width="0.5546875" style="81" customWidth="1"/>
    <col min="492" max="492" width="14.44140625" style="81" bestFit="1" customWidth="1"/>
    <col min="493" max="493" width="0.5546875" style="81" customWidth="1"/>
    <col min="494" max="494" width="14.44140625" style="81" bestFit="1" customWidth="1"/>
    <col min="495" max="495" width="0.5546875" style="81" customWidth="1"/>
    <col min="496" max="496" width="15.5546875" style="81" customWidth="1"/>
    <col min="497" max="734" width="9.44140625" style="81"/>
    <col min="735" max="735" width="46.5546875" style="81" customWidth="1"/>
    <col min="736" max="736" width="7.44140625" style="81" bestFit="1" customWidth="1"/>
    <col min="737" max="737" width="0.5546875" style="81" customWidth="1"/>
    <col min="738" max="738" width="14.5546875" style="81" customWidth="1"/>
    <col min="739" max="739" width="0.5546875" style="81" customWidth="1"/>
    <col min="740" max="740" width="14.5546875" style="81" customWidth="1"/>
    <col min="741" max="741" width="0.5546875" style="81" customWidth="1"/>
    <col min="742" max="742" width="14.5546875" style="81" customWidth="1"/>
    <col min="743" max="743" width="0.5546875" style="81" customWidth="1"/>
    <col min="744" max="744" width="16.5546875" style="81" bestFit="1" customWidth="1"/>
    <col min="745" max="745" width="0.5546875" style="81" customWidth="1"/>
    <col min="746" max="746" width="14.44140625" style="81" bestFit="1" customWidth="1"/>
    <col min="747" max="747" width="0.5546875" style="81" customWidth="1"/>
    <col min="748" max="748" width="14.44140625" style="81" bestFit="1" customWidth="1"/>
    <col min="749" max="749" width="0.5546875" style="81" customWidth="1"/>
    <col min="750" max="750" width="14.44140625" style="81" bestFit="1" customWidth="1"/>
    <col min="751" max="751" width="0.5546875" style="81" customWidth="1"/>
    <col min="752" max="752" width="15.5546875" style="81" customWidth="1"/>
    <col min="753" max="990" width="9.44140625" style="81"/>
    <col min="991" max="991" width="46.5546875" style="81" customWidth="1"/>
    <col min="992" max="992" width="7.44140625" style="81" bestFit="1" customWidth="1"/>
    <col min="993" max="993" width="0.5546875" style="81" customWidth="1"/>
    <col min="994" max="994" width="14.5546875" style="81" customWidth="1"/>
    <col min="995" max="995" width="0.5546875" style="81" customWidth="1"/>
    <col min="996" max="996" width="14.5546875" style="81" customWidth="1"/>
    <col min="997" max="997" width="0.5546875" style="81" customWidth="1"/>
    <col min="998" max="998" width="14.5546875" style="81" customWidth="1"/>
    <col min="999" max="999" width="0.5546875" style="81" customWidth="1"/>
    <col min="1000" max="1000" width="16.5546875" style="81" bestFit="1" customWidth="1"/>
    <col min="1001" max="1001" width="0.5546875" style="81" customWidth="1"/>
    <col min="1002" max="1002" width="14.44140625" style="81" bestFit="1" customWidth="1"/>
    <col min="1003" max="1003" width="0.5546875" style="81" customWidth="1"/>
    <col min="1004" max="1004" width="14.44140625" style="81" bestFit="1" customWidth="1"/>
    <col min="1005" max="1005" width="0.5546875" style="81" customWidth="1"/>
    <col min="1006" max="1006" width="14.44140625" style="81" bestFit="1" customWidth="1"/>
    <col min="1007" max="1007" width="0.5546875" style="81" customWidth="1"/>
    <col min="1008" max="1008" width="15.5546875" style="81" customWidth="1"/>
    <col min="1009" max="1246" width="9.44140625" style="81"/>
    <col min="1247" max="1247" width="46.5546875" style="81" customWidth="1"/>
    <col min="1248" max="1248" width="7.44140625" style="81" bestFit="1" customWidth="1"/>
    <col min="1249" max="1249" width="0.5546875" style="81" customWidth="1"/>
    <col min="1250" max="1250" width="14.5546875" style="81" customWidth="1"/>
    <col min="1251" max="1251" width="0.5546875" style="81" customWidth="1"/>
    <col min="1252" max="1252" width="14.5546875" style="81" customWidth="1"/>
    <col min="1253" max="1253" width="0.5546875" style="81" customWidth="1"/>
    <col min="1254" max="1254" width="14.5546875" style="81" customWidth="1"/>
    <col min="1255" max="1255" width="0.5546875" style="81" customWidth="1"/>
    <col min="1256" max="1256" width="16.5546875" style="81" bestFit="1" customWidth="1"/>
    <col min="1257" max="1257" width="0.5546875" style="81" customWidth="1"/>
    <col min="1258" max="1258" width="14.44140625" style="81" bestFit="1" customWidth="1"/>
    <col min="1259" max="1259" width="0.5546875" style="81" customWidth="1"/>
    <col min="1260" max="1260" width="14.44140625" style="81" bestFit="1" customWidth="1"/>
    <col min="1261" max="1261" width="0.5546875" style="81" customWidth="1"/>
    <col min="1262" max="1262" width="14.44140625" style="81" bestFit="1" customWidth="1"/>
    <col min="1263" max="1263" width="0.5546875" style="81" customWidth="1"/>
    <col min="1264" max="1264" width="15.5546875" style="81" customWidth="1"/>
    <col min="1265" max="1502" width="9.44140625" style="81"/>
    <col min="1503" max="1503" width="46.5546875" style="81" customWidth="1"/>
    <col min="1504" max="1504" width="7.44140625" style="81" bestFit="1" customWidth="1"/>
    <col min="1505" max="1505" width="0.5546875" style="81" customWidth="1"/>
    <col min="1506" max="1506" width="14.5546875" style="81" customWidth="1"/>
    <col min="1507" max="1507" width="0.5546875" style="81" customWidth="1"/>
    <col min="1508" max="1508" width="14.5546875" style="81" customWidth="1"/>
    <col min="1509" max="1509" width="0.5546875" style="81" customWidth="1"/>
    <col min="1510" max="1510" width="14.5546875" style="81" customWidth="1"/>
    <col min="1511" max="1511" width="0.5546875" style="81" customWidth="1"/>
    <col min="1512" max="1512" width="16.5546875" style="81" bestFit="1" customWidth="1"/>
    <col min="1513" max="1513" width="0.5546875" style="81" customWidth="1"/>
    <col min="1514" max="1514" width="14.44140625" style="81" bestFit="1" customWidth="1"/>
    <col min="1515" max="1515" width="0.5546875" style="81" customWidth="1"/>
    <col min="1516" max="1516" width="14.44140625" style="81" bestFit="1" customWidth="1"/>
    <col min="1517" max="1517" width="0.5546875" style="81" customWidth="1"/>
    <col min="1518" max="1518" width="14.44140625" style="81" bestFit="1" customWidth="1"/>
    <col min="1519" max="1519" width="0.5546875" style="81" customWidth="1"/>
    <col min="1520" max="1520" width="15.5546875" style="81" customWidth="1"/>
    <col min="1521" max="1758" width="9.44140625" style="81"/>
    <col min="1759" max="1759" width="46.5546875" style="81" customWidth="1"/>
    <col min="1760" max="1760" width="7.44140625" style="81" bestFit="1" customWidth="1"/>
    <col min="1761" max="1761" width="0.5546875" style="81" customWidth="1"/>
    <col min="1762" max="1762" width="14.5546875" style="81" customWidth="1"/>
    <col min="1763" max="1763" width="0.5546875" style="81" customWidth="1"/>
    <col min="1764" max="1764" width="14.5546875" style="81" customWidth="1"/>
    <col min="1765" max="1765" width="0.5546875" style="81" customWidth="1"/>
    <col min="1766" max="1766" width="14.5546875" style="81" customWidth="1"/>
    <col min="1767" max="1767" width="0.5546875" style="81" customWidth="1"/>
    <col min="1768" max="1768" width="16.5546875" style="81" bestFit="1" customWidth="1"/>
    <col min="1769" max="1769" width="0.5546875" style="81" customWidth="1"/>
    <col min="1770" max="1770" width="14.44140625" style="81" bestFit="1" customWidth="1"/>
    <col min="1771" max="1771" width="0.5546875" style="81" customWidth="1"/>
    <col min="1772" max="1772" width="14.44140625" style="81" bestFit="1" customWidth="1"/>
    <col min="1773" max="1773" width="0.5546875" style="81" customWidth="1"/>
    <col min="1774" max="1774" width="14.44140625" style="81" bestFit="1" customWidth="1"/>
    <col min="1775" max="1775" width="0.5546875" style="81" customWidth="1"/>
    <col min="1776" max="1776" width="15.5546875" style="81" customWidth="1"/>
    <col min="1777" max="2014" width="9.44140625" style="81"/>
    <col min="2015" max="2015" width="46.5546875" style="81" customWidth="1"/>
    <col min="2016" max="2016" width="7.44140625" style="81" bestFit="1" customWidth="1"/>
    <col min="2017" max="2017" width="0.5546875" style="81" customWidth="1"/>
    <col min="2018" max="2018" width="14.5546875" style="81" customWidth="1"/>
    <col min="2019" max="2019" width="0.5546875" style="81" customWidth="1"/>
    <col min="2020" max="2020" width="14.5546875" style="81" customWidth="1"/>
    <col min="2021" max="2021" width="0.5546875" style="81" customWidth="1"/>
    <col min="2022" max="2022" width="14.5546875" style="81" customWidth="1"/>
    <col min="2023" max="2023" width="0.5546875" style="81" customWidth="1"/>
    <col min="2024" max="2024" width="16.5546875" style="81" bestFit="1" customWidth="1"/>
    <col min="2025" max="2025" width="0.5546875" style="81" customWidth="1"/>
    <col min="2026" max="2026" width="14.44140625" style="81" bestFit="1" customWidth="1"/>
    <col min="2027" max="2027" width="0.5546875" style="81" customWidth="1"/>
    <col min="2028" max="2028" width="14.44140625" style="81" bestFit="1" customWidth="1"/>
    <col min="2029" max="2029" width="0.5546875" style="81" customWidth="1"/>
    <col min="2030" max="2030" width="14.44140625" style="81" bestFit="1" customWidth="1"/>
    <col min="2031" max="2031" width="0.5546875" style="81" customWidth="1"/>
    <col min="2032" max="2032" width="15.5546875" style="81" customWidth="1"/>
    <col min="2033" max="2270" width="9.44140625" style="81"/>
    <col min="2271" max="2271" width="46.5546875" style="81" customWidth="1"/>
    <col min="2272" max="2272" width="7.44140625" style="81" bestFit="1" customWidth="1"/>
    <col min="2273" max="2273" width="0.5546875" style="81" customWidth="1"/>
    <col min="2274" max="2274" width="14.5546875" style="81" customWidth="1"/>
    <col min="2275" max="2275" width="0.5546875" style="81" customWidth="1"/>
    <col min="2276" max="2276" width="14.5546875" style="81" customWidth="1"/>
    <col min="2277" max="2277" width="0.5546875" style="81" customWidth="1"/>
    <col min="2278" max="2278" width="14.5546875" style="81" customWidth="1"/>
    <col min="2279" max="2279" width="0.5546875" style="81" customWidth="1"/>
    <col min="2280" max="2280" width="16.5546875" style="81" bestFit="1" customWidth="1"/>
    <col min="2281" max="2281" width="0.5546875" style="81" customWidth="1"/>
    <col min="2282" max="2282" width="14.44140625" style="81" bestFit="1" customWidth="1"/>
    <col min="2283" max="2283" width="0.5546875" style="81" customWidth="1"/>
    <col min="2284" max="2284" width="14.44140625" style="81" bestFit="1" customWidth="1"/>
    <col min="2285" max="2285" width="0.5546875" style="81" customWidth="1"/>
    <col min="2286" max="2286" width="14.44140625" style="81" bestFit="1" customWidth="1"/>
    <col min="2287" max="2287" width="0.5546875" style="81" customWidth="1"/>
    <col min="2288" max="2288" width="15.5546875" style="81" customWidth="1"/>
    <col min="2289" max="2526" width="9.44140625" style="81"/>
    <col min="2527" max="2527" width="46.5546875" style="81" customWidth="1"/>
    <col min="2528" max="2528" width="7.44140625" style="81" bestFit="1" customWidth="1"/>
    <col min="2529" max="2529" width="0.5546875" style="81" customWidth="1"/>
    <col min="2530" max="2530" width="14.5546875" style="81" customWidth="1"/>
    <col min="2531" max="2531" width="0.5546875" style="81" customWidth="1"/>
    <col min="2532" max="2532" width="14.5546875" style="81" customWidth="1"/>
    <col min="2533" max="2533" width="0.5546875" style="81" customWidth="1"/>
    <col min="2534" max="2534" width="14.5546875" style="81" customWidth="1"/>
    <col min="2535" max="2535" width="0.5546875" style="81" customWidth="1"/>
    <col min="2536" max="2536" width="16.5546875" style="81" bestFit="1" customWidth="1"/>
    <col min="2537" max="2537" width="0.5546875" style="81" customWidth="1"/>
    <col min="2538" max="2538" width="14.44140625" style="81" bestFit="1" customWidth="1"/>
    <col min="2539" max="2539" width="0.5546875" style="81" customWidth="1"/>
    <col min="2540" max="2540" width="14.44140625" style="81" bestFit="1" customWidth="1"/>
    <col min="2541" max="2541" width="0.5546875" style="81" customWidth="1"/>
    <col min="2542" max="2542" width="14.44140625" style="81" bestFit="1" customWidth="1"/>
    <col min="2543" max="2543" width="0.5546875" style="81" customWidth="1"/>
    <col min="2544" max="2544" width="15.5546875" style="81" customWidth="1"/>
    <col min="2545" max="2782" width="9.44140625" style="81"/>
    <col min="2783" max="2783" width="46.5546875" style="81" customWidth="1"/>
    <col min="2784" max="2784" width="7.44140625" style="81" bestFit="1" customWidth="1"/>
    <col min="2785" max="2785" width="0.5546875" style="81" customWidth="1"/>
    <col min="2786" max="2786" width="14.5546875" style="81" customWidth="1"/>
    <col min="2787" max="2787" width="0.5546875" style="81" customWidth="1"/>
    <col min="2788" max="2788" width="14.5546875" style="81" customWidth="1"/>
    <col min="2789" max="2789" width="0.5546875" style="81" customWidth="1"/>
    <col min="2790" max="2790" width="14.5546875" style="81" customWidth="1"/>
    <col min="2791" max="2791" width="0.5546875" style="81" customWidth="1"/>
    <col min="2792" max="2792" width="16.5546875" style="81" bestFit="1" customWidth="1"/>
    <col min="2793" max="2793" width="0.5546875" style="81" customWidth="1"/>
    <col min="2794" max="2794" width="14.44140625" style="81" bestFit="1" customWidth="1"/>
    <col min="2795" max="2795" width="0.5546875" style="81" customWidth="1"/>
    <col min="2796" max="2796" width="14.44140625" style="81" bestFit="1" customWidth="1"/>
    <col min="2797" max="2797" width="0.5546875" style="81" customWidth="1"/>
    <col min="2798" max="2798" width="14.44140625" style="81" bestFit="1" customWidth="1"/>
    <col min="2799" max="2799" width="0.5546875" style="81" customWidth="1"/>
    <col min="2800" max="2800" width="15.5546875" style="81" customWidth="1"/>
    <col min="2801" max="3038" width="9.44140625" style="81"/>
    <col min="3039" max="3039" width="46.5546875" style="81" customWidth="1"/>
    <col min="3040" max="3040" width="7.44140625" style="81" bestFit="1" customWidth="1"/>
    <col min="3041" max="3041" width="0.5546875" style="81" customWidth="1"/>
    <col min="3042" max="3042" width="14.5546875" style="81" customWidth="1"/>
    <col min="3043" max="3043" width="0.5546875" style="81" customWidth="1"/>
    <col min="3044" max="3044" width="14.5546875" style="81" customWidth="1"/>
    <col min="3045" max="3045" width="0.5546875" style="81" customWidth="1"/>
    <col min="3046" max="3046" width="14.5546875" style="81" customWidth="1"/>
    <col min="3047" max="3047" width="0.5546875" style="81" customWidth="1"/>
    <col min="3048" max="3048" width="16.5546875" style="81" bestFit="1" customWidth="1"/>
    <col min="3049" max="3049" width="0.5546875" style="81" customWidth="1"/>
    <col min="3050" max="3050" width="14.44140625" style="81" bestFit="1" customWidth="1"/>
    <col min="3051" max="3051" width="0.5546875" style="81" customWidth="1"/>
    <col min="3052" max="3052" width="14.44140625" style="81" bestFit="1" customWidth="1"/>
    <col min="3053" max="3053" width="0.5546875" style="81" customWidth="1"/>
    <col min="3054" max="3054" width="14.44140625" style="81" bestFit="1" customWidth="1"/>
    <col min="3055" max="3055" width="0.5546875" style="81" customWidth="1"/>
    <col min="3056" max="3056" width="15.5546875" style="81" customWidth="1"/>
    <col min="3057" max="3294" width="9.44140625" style="81"/>
    <col min="3295" max="3295" width="46.5546875" style="81" customWidth="1"/>
    <col min="3296" max="3296" width="7.44140625" style="81" bestFit="1" customWidth="1"/>
    <col min="3297" max="3297" width="0.5546875" style="81" customWidth="1"/>
    <col min="3298" max="3298" width="14.5546875" style="81" customWidth="1"/>
    <col min="3299" max="3299" width="0.5546875" style="81" customWidth="1"/>
    <col min="3300" max="3300" width="14.5546875" style="81" customWidth="1"/>
    <col min="3301" max="3301" width="0.5546875" style="81" customWidth="1"/>
    <col min="3302" max="3302" width="14.5546875" style="81" customWidth="1"/>
    <col min="3303" max="3303" width="0.5546875" style="81" customWidth="1"/>
    <col min="3304" max="3304" width="16.5546875" style="81" bestFit="1" customWidth="1"/>
    <col min="3305" max="3305" width="0.5546875" style="81" customWidth="1"/>
    <col min="3306" max="3306" width="14.44140625" style="81" bestFit="1" customWidth="1"/>
    <col min="3307" max="3307" width="0.5546875" style="81" customWidth="1"/>
    <col min="3308" max="3308" width="14.44140625" style="81" bestFit="1" customWidth="1"/>
    <col min="3309" max="3309" width="0.5546875" style="81" customWidth="1"/>
    <col min="3310" max="3310" width="14.44140625" style="81" bestFit="1" customWidth="1"/>
    <col min="3311" max="3311" width="0.5546875" style="81" customWidth="1"/>
    <col min="3312" max="3312" width="15.5546875" style="81" customWidth="1"/>
    <col min="3313" max="3550" width="9.44140625" style="81"/>
    <col min="3551" max="3551" width="46.5546875" style="81" customWidth="1"/>
    <col min="3552" max="3552" width="7.44140625" style="81" bestFit="1" customWidth="1"/>
    <col min="3553" max="3553" width="0.5546875" style="81" customWidth="1"/>
    <col min="3554" max="3554" width="14.5546875" style="81" customWidth="1"/>
    <col min="3555" max="3555" width="0.5546875" style="81" customWidth="1"/>
    <col min="3556" max="3556" width="14.5546875" style="81" customWidth="1"/>
    <col min="3557" max="3557" width="0.5546875" style="81" customWidth="1"/>
    <col min="3558" max="3558" width="14.5546875" style="81" customWidth="1"/>
    <col min="3559" max="3559" width="0.5546875" style="81" customWidth="1"/>
    <col min="3560" max="3560" width="16.5546875" style="81" bestFit="1" customWidth="1"/>
    <col min="3561" max="3561" width="0.5546875" style="81" customWidth="1"/>
    <col min="3562" max="3562" width="14.44140625" style="81" bestFit="1" customWidth="1"/>
    <col min="3563" max="3563" width="0.5546875" style="81" customWidth="1"/>
    <col min="3564" max="3564" width="14.44140625" style="81" bestFit="1" customWidth="1"/>
    <col min="3565" max="3565" width="0.5546875" style="81" customWidth="1"/>
    <col min="3566" max="3566" width="14.44140625" style="81" bestFit="1" customWidth="1"/>
    <col min="3567" max="3567" width="0.5546875" style="81" customWidth="1"/>
    <col min="3568" max="3568" width="15.5546875" style="81" customWidth="1"/>
    <col min="3569" max="3806" width="9.44140625" style="81"/>
    <col min="3807" max="3807" width="46.5546875" style="81" customWidth="1"/>
    <col min="3808" max="3808" width="7.44140625" style="81" bestFit="1" customWidth="1"/>
    <col min="3809" max="3809" width="0.5546875" style="81" customWidth="1"/>
    <col min="3810" max="3810" width="14.5546875" style="81" customWidth="1"/>
    <col min="3811" max="3811" width="0.5546875" style="81" customWidth="1"/>
    <col min="3812" max="3812" width="14.5546875" style="81" customWidth="1"/>
    <col min="3813" max="3813" width="0.5546875" style="81" customWidth="1"/>
    <col min="3814" max="3814" width="14.5546875" style="81" customWidth="1"/>
    <col min="3815" max="3815" width="0.5546875" style="81" customWidth="1"/>
    <col min="3816" max="3816" width="16.5546875" style="81" bestFit="1" customWidth="1"/>
    <col min="3817" max="3817" width="0.5546875" style="81" customWidth="1"/>
    <col min="3818" max="3818" width="14.44140625" style="81" bestFit="1" customWidth="1"/>
    <col min="3819" max="3819" width="0.5546875" style="81" customWidth="1"/>
    <col min="3820" max="3820" width="14.44140625" style="81" bestFit="1" customWidth="1"/>
    <col min="3821" max="3821" width="0.5546875" style="81" customWidth="1"/>
    <col min="3822" max="3822" width="14.44140625" style="81" bestFit="1" customWidth="1"/>
    <col min="3823" max="3823" width="0.5546875" style="81" customWidth="1"/>
    <col min="3824" max="3824" width="15.5546875" style="81" customWidth="1"/>
    <col min="3825" max="4062" width="9.44140625" style="81"/>
    <col min="4063" max="4063" width="46.5546875" style="81" customWidth="1"/>
    <col min="4064" max="4064" width="7.44140625" style="81" bestFit="1" customWidth="1"/>
    <col min="4065" max="4065" width="0.5546875" style="81" customWidth="1"/>
    <col min="4066" max="4066" width="14.5546875" style="81" customWidth="1"/>
    <col min="4067" max="4067" width="0.5546875" style="81" customWidth="1"/>
    <col min="4068" max="4068" width="14.5546875" style="81" customWidth="1"/>
    <col min="4069" max="4069" width="0.5546875" style="81" customWidth="1"/>
    <col min="4070" max="4070" width="14.5546875" style="81" customWidth="1"/>
    <col min="4071" max="4071" width="0.5546875" style="81" customWidth="1"/>
    <col min="4072" max="4072" width="16.5546875" style="81" bestFit="1" customWidth="1"/>
    <col min="4073" max="4073" width="0.5546875" style="81" customWidth="1"/>
    <col min="4074" max="4074" width="14.44140625" style="81" bestFit="1" customWidth="1"/>
    <col min="4075" max="4075" width="0.5546875" style="81" customWidth="1"/>
    <col min="4076" max="4076" width="14.44140625" style="81" bestFit="1" customWidth="1"/>
    <col min="4077" max="4077" width="0.5546875" style="81" customWidth="1"/>
    <col min="4078" max="4078" width="14.44140625" style="81" bestFit="1" customWidth="1"/>
    <col min="4079" max="4079" width="0.5546875" style="81" customWidth="1"/>
    <col min="4080" max="4080" width="15.5546875" style="81" customWidth="1"/>
    <col min="4081" max="4318" width="9.44140625" style="81"/>
    <col min="4319" max="4319" width="46.5546875" style="81" customWidth="1"/>
    <col min="4320" max="4320" width="7.44140625" style="81" bestFit="1" customWidth="1"/>
    <col min="4321" max="4321" width="0.5546875" style="81" customWidth="1"/>
    <col min="4322" max="4322" width="14.5546875" style="81" customWidth="1"/>
    <col min="4323" max="4323" width="0.5546875" style="81" customWidth="1"/>
    <col min="4324" max="4324" width="14.5546875" style="81" customWidth="1"/>
    <col min="4325" max="4325" width="0.5546875" style="81" customWidth="1"/>
    <col min="4326" max="4326" width="14.5546875" style="81" customWidth="1"/>
    <col min="4327" max="4327" width="0.5546875" style="81" customWidth="1"/>
    <col min="4328" max="4328" width="16.5546875" style="81" bestFit="1" customWidth="1"/>
    <col min="4329" max="4329" width="0.5546875" style="81" customWidth="1"/>
    <col min="4330" max="4330" width="14.44140625" style="81" bestFit="1" customWidth="1"/>
    <col min="4331" max="4331" width="0.5546875" style="81" customWidth="1"/>
    <col min="4332" max="4332" width="14.44140625" style="81" bestFit="1" customWidth="1"/>
    <col min="4333" max="4333" width="0.5546875" style="81" customWidth="1"/>
    <col min="4334" max="4334" width="14.44140625" style="81" bestFit="1" customWidth="1"/>
    <col min="4335" max="4335" width="0.5546875" style="81" customWidth="1"/>
    <col min="4336" max="4336" width="15.5546875" style="81" customWidth="1"/>
    <col min="4337" max="4574" width="9.44140625" style="81"/>
    <col min="4575" max="4575" width="46.5546875" style="81" customWidth="1"/>
    <col min="4576" max="4576" width="7.44140625" style="81" bestFit="1" customWidth="1"/>
    <col min="4577" max="4577" width="0.5546875" style="81" customWidth="1"/>
    <col min="4578" max="4578" width="14.5546875" style="81" customWidth="1"/>
    <col min="4579" max="4579" width="0.5546875" style="81" customWidth="1"/>
    <col min="4580" max="4580" width="14.5546875" style="81" customWidth="1"/>
    <col min="4581" max="4581" width="0.5546875" style="81" customWidth="1"/>
    <col min="4582" max="4582" width="14.5546875" style="81" customWidth="1"/>
    <col min="4583" max="4583" width="0.5546875" style="81" customWidth="1"/>
    <col min="4584" max="4584" width="16.5546875" style="81" bestFit="1" customWidth="1"/>
    <col min="4585" max="4585" width="0.5546875" style="81" customWidth="1"/>
    <col min="4586" max="4586" width="14.44140625" style="81" bestFit="1" customWidth="1"/>
    <col min="4587" max="4587" width="0.5546875" style="81" customWidth="1"/>
    <col min="4588" max="4588" width="14.44140625" style="81" bestFit="1" customWidth="1"/>
    <col min="4589" max="4589" width="0.5546875" style="81" customWidth="1"/>
    <col min="4590" max="4590" width="14.44140625" style="81" bestFit="1" customWidth="1"/>
    <col min="4591" max="4591" width="0.5546875" style="81" customWidth="1"/>
    <col min="4592" max="4592" width="15.5546875" style="81" customWidth="1"/>
    <col min="4593" max="4830" width="9.44140625" style="81"/>
    <col min="4831" max="4831" width="46.5546875" style="81" customWidth="1"/>
    <col min="4832" max="4832" width="7.44140625" style="81" bestFit="1" customWidth="1"/>
    <col min="4833" max="4833" width="0.5546875" style="81" customWidth="1"/>
    <col min="4834" max="4834" width="14.5546875" style="81" customWidth="1"/>
    <col min="4835" max="4835" width="0.5546875" style="81" customWidth="1"/>
    <col min="4836" max="4836" width="14.5546875" style="81" customWidth="1"/>
    <col min="4837" max="4837" width="0.5546875" style="81" customWidth="1"/>
    <col min="4838" max="4838" width="14.5546875" style="81" customWidth="1"/>
    <col min="4839" max="4839" width="0.5546875" style="81" customWidth="1"/>
    <col min="4840" max="4840" width="16.5546875" style="81" bestFit="1" customWidth="1"/>
    <col min="4841" max="4841" width="0.5546875" style="81" customWidth="1"/>
    <col min="4842" max="4842" width="14.44140625" style="81" bestFit="1" customWidth="1"/>
    <col min="4843" max="4843" width="0.5546875" style="81" customWidth="1"/>
    <col min="4844" max="4844" width="14.44140625" style="81" bestFit="1" customWidth="1"/>
    <col min="4845" max="4845" width="0.5546875" style="81" customWidth="1"/>
    <col min="4846" max="4846" width="14.44140625" style="81" bestFit="1" customWidth="1"/>
    <col min="4847" max="4847" width="0.5546875" style="81" customWidth="1"/>
    <col min="4848" max="4848" width="15.5546875" style="81" customWidth="1"/>
    <col min="4849" max="5086" width="9.44140625" style="81"/>
    <col min="5087" max="5087" width="46.5546875" style="81" customWidth="1"/>
    <col min="5088" max="5088" width="7.44140625" style="81" bestFit="1" customWidth="1"/>
    <col min="5089" max="5089" width="0.5546875" style="81" customWidth="1"/>
    <col min="5090" max="5090" width="14.5546875" style="81" customWidth="1"/>
    <col min="5091" max="5091" width="0.5546875" style="81" customWidth="1"/>
    <col min="5092" max="5092" width="14.5546875" style="81" customWidth="1"/>
    <col min="5093" max="5093" width="0.5546875" style="81" customWidth="1"/>
    <col min="5094" max="5094" width="14.5546875" style="81" customWidth="1"/>
    <col min="5095" max="5095" width="0.5546875" style="81" customWidth="1"/>
    <col min="5096" max="5096" width="16.5546875" style="81" bestFit="1" customWidth="1"/>
    <col min="5097" max="5097" width="0.5546875" style="81" customWidth="1"/>
    <col min="5098" max="5098" width="14.44140625" style="81" bestFit="1" customWidth="1"/>
    <col min="5099" max="5099" width="0.5546875" style="81" customWidth="1"/>
    <col min="5100" max="5100" width="14.44140625" style="81" bestFit="1" customWidth="1"/>
    <col min="5101" max="5101" width="0.5546875" style="81" customWidth="1"/>
    <col min="5102" max="5102" width="14.44140625" style="81" bestFit="1" customWidth="1"/>
    <col min="5103" max="5103" width="0.5546875" style="81" customWidth="1"/>
    <col min="5104" max="5104" width="15.5546875" style="81" customWidth="1"/>
    <col min="5105" max="5342" width="9.44140625" style="81"/>
    <col min="5343" max="5343" width="46.5546875" style="81" customWidth="1"/>
    <col min="5344" max="5344" width="7.44140625" style="81" bestFit="1" customWidth="1"/>
    <col min="5345" max="5345" width="0.5546875" style="81" customWidth="1"/>
    <col min="5346" max="5346" width="14.5546875" style="81" customWidth="1"/>
    <col min="5347" max="5347" width="0.5546875" style="81" customWidth="1"/>
    <col min="5348" max="5348" width="14.5546875" style="81" customWidth="1"/>
    <col min="5349" max="5349" width="0.5546875" style="81" customWidth="1"/>
    <col min="5350" max="5350" width="14.5546875" style="81" customWidth="1"/>
    <col min="5351" max="5351" width="0.5546875" style="81" customWidth="1"/>
    <col min="5352" max="5352" width="16.5546875" style="81" bestFit="1" customWidth="1"/>
    <col min="5353" max="5353" width="0.5546875" style="81" customWidth="1"/>
    <col min="5354" max="5354" width="14.44140625" style="81" bestFit="1" customWidth="1"/>
    <col min="5355" max="5355" width="0.5546875" style="81" customWidth="1"/>
    <col min="5356" max="5356" width="14.44140625" style="81" bestFit="1" customWidth="1"/>
    <col min="5357" max="5357" width="0.5546875" style="81" customWidth="1"/>
    <col min="5358" max="5358" width="14.44140625" style="81" bestFit="1" customWidth="1"/>
    <col min="5359" max="5359" width="0.5546875" style="81" customWidth="1"/>
    <col min="5360" max="5360" width="15.5546875" style="81" customWidth="1"/>
    <col min="5361" max="5598" width="9.44140625" style="81"/>
    <col min="5599" max="5599" width="46.5546875" style="81" customWidth="1"/>
    <col min="5600" max="5600" width="7.44140625" style="81" bestFit="1" customWidth="1"/>
    <col min="5601" max="5601" width="0.5546875" style="81" customWidth="1"/>
    <col min="5602" max="5602" width="14.5546875" style="81" customWidth="1"/>
    <col min="5603" max="5603" width="0.5546875" style="81" customWidth="1"/>
    <col min="5604" max="5604" width="14.5546875" style="81" customWidth="1"/>
    <col min="5605" max="5605" width="0.5546875" style="81" customWidth="1"/>
    <col min="5606" max="5606" width="14.5546875" style="81" customWidth="1"/>
    <col min="5607" max="5607" width="0.5546875" style="81" customWidth="1"/>
    <col min="5608" max="5608" width="16.5546875" style="81" bestFit="1" customWidth="1"/>
    <col min="5609" max="5609" width="0.5546875" style="81" customWidth="1"/>
    <col min="5610" max="5610" width="14.44140625" style="81" bestFit="1" customWidth="1"/>
    <col min="5611" max="5611" width="0.5546875" style="81" customWidth="1"/>
    <col min="5612" max="5612" width="14.44140625" style="81" bestFit="1" customWidth="1"/>
    <col min="5613" max="5613" width="0.5546875" style="81" customWidth="1"/>
    <col min="5614" max="5614" width="14.44140625" style="81" bestFit="1" customWidth="1"/>
    <col min="5615" max="5615" width="0.5546875" style="81" customWidth="1"/>
    <col min="5616" max="5616" width="15.5546875" style="81" customWidth="1"/>
    <col min="5617" max="5854" width="9.44140625" style="81"/>
    <col min="5855" max="5855" width="46.5546875" style="81" customWidth="1"/>
    <col min="5856" max="5856" width="7.44140625" style="81" bestFit="1" customWidth="1"/>
    <col min="5857" max="5857" width="0.5546875" style="81" customWidth="1"/>
    <col min="5858" max="5858" width="14.5546875" style="81" customWidth="1"/>
    <col min="5859" max="5859" width="0.5546875" style="81" customWidth="1"/>
    <col min="5860" max="5860" width="14.5546875" style="81" customWidth="1"/>
    <col min="5861" max="5861" width="0.5546875" style="81" customWidth="1"/>
    <col min="5862" max="5862" width="14.5546875" style="81" customWidth="1"/>
    <col min="5863" max="5863" width="0.5546875" style="81" customWidth="1"/>
    <col min="5864" max="5864" width="16.5546875" style="81" bestFit="1" customWidth="1"/>
    <col min="5865" max="5865" width="0.5546875" style="81" customWidth="1"/>
    <col min="5866" max="5866" width="14.44140625" style="81" bestFit="1" customWidth="1"/>
    <col min="5867" max="5867" width="0.5546875" style="81" customWidth="1"/>
    <col min="5868" max="5868" width="14.44140625" style="81" bestFit="1" customWidth="1"/>
    <col min="5869" max="5869" width="0.5546875" style="81" customWidth="1"/>
    <col min="5870" max="5870" width="14.44140625" style="81" bestFit="1" customWidth="1"/>
    <col min="5871" max="5871" width="0.5546875" style="81" customWidth="1"/>
    <col min="5872" max="5872" width="15.5546875" style="81" customWidth="1"/>
    <col min="5873" max="6110" width="9.44140625" style="81"/>
    <col min="6111" max="6111" width="46.5546875" style="81" customWidth="1"/>
    <col min="6112" max="6112" width="7.44140625" style="81" bestFit="1" customWidth="1"/>
    <col min="6113" max="6113" width="0.5546875" style="81" customWidth="1"/>
    <col min="6114" max="6114" width="14.5546875" style="81" customWidth="1"/>
    <col min="6115" max="6115" width="0.5546875" style="81" customWidth="1"/>
    <col min="6116" max="6116" width="14.5546875" style="81" customWidth="1"/>
    <col min="6117" max="6117" width="0.5546875" style="81" customWidth="1"/>
    <col min="6118" max="6118" width="14.5546875" style="81" customWidth="1"/>
    <col min="6119" max="6119" width="0.5546875" style="81" customWidth="1"/>
    <col min="6120" max="6120" width="16.5546875" style="81" bestFit="1" customWidth="1"/>
    <col min="6121" max="6121" width="0.5546875" style="81" customWidth="1"/>
    <col min="6122" max="6122" width="14.44140625" style="81" bestFit="1" customWidth="1"/>
    <col min="6123" max="6123" width="0.5546875" style="81" customWidth="1"/>
    <col min="6124" max="6124" width="14.44140625" style="81" bestFit="1" customWidth="1"/>
    <col min="6125" max="6125" width="0.5546875" style="81" customWidth="1"/>
    <col min="6126" max="6126" width="14.44140625" style="81" bestFit="1" customWidth="1"/>
    <col min="6127" max="6127" width="0.5546875" style="81" customWidth="1"/>
    <col min="6128" max="6128" width="15.5546875" style="81" customWidth="1"/>
    <col min="6129" max="6366" width="9.44140625" style="81"/>
    <col min="6367" max="6367" width="46.5546875" style="81" customWidth="1"/>
    <col min="6368" max="6368" width="7.44140625" style="81" bestFit="1" customWidth="1"/>
    <col min="6369" max="6369" width="0.5546875" style="81" customWidth="1"/>
    <col min="6370" max="6370" width="14.5546875" style="81" customWidth="1"/>
    <col min="6371" max="6371" width="0.5546875" style="81" customWidth="1"/>
    <col min="6372" max="6372" width="14.5546875" style="81" customWidth="1"/>
    <col min="6373" max="6373" width="0.5546875" style="81" customWidth="1"/>
    <col min="6374" max="6374" width="14.5546875" style="81" customWidth="1"/>
    <col min="6375" max="6375" width="0.5546875" style="81" customWidth="1"/>
    <col min="6376" max="6376" width="16.5546875" style="81" bestFit="1" customWidth="1"/>
    <col min="6377" max="6377" width="0.5546875" style="81" customWidth="1"/>
    <col min="6378" max="6378" width="14.44140625" style="81" bestFit="1" customWidth="1"/>
    <col min="6379" max="6379" width="0.5546875" style="81" customWidth="1"/>
    <col min="6380" max="6380" width="14.44140625" style="81" bestFit="1" customWidth="1"/>
    <col min="6381" max="6381" width="0.5546875" style="81" customWidth="1"/>
    <col min="6382" max="6382" width="14.44140625" style="81" bestFit="1" customWidth="1"/>
    <col min="6383" max="6383" width="0.5546875" style="81" customWidth="1"/>
    <col min="6384" max="6384" width="15.5546875" style="81" customWidth="1"/>
    <col min="6385" max="6622" width="9.44140625" style="81"/>
    <col min="6623" max="6623" width="46.5546875" style="81" customWidth="1"/>
    <col min="6624" max="6624" width="7.44140625" style="81" bestFit="1" customWidth="1"/>
    <col min="6625" max="6625" width="0.5546875" style="81" customWidth="1"/>
    <col min="6626" max="6626" width="14.5546875" style="81" customWidth="1"/>
    <col min="6627" max="6627" width="0.5546875" style="81" customWidth="1"/>
    <col min="6628" max="6628" width="14.5546875" style="81" customWidth="1"/>
    <col min="6629" max="6629" width="0.5546875" style="81" customWidth="1"/>
    <col min="6630" max="6630" width="14.5546875" style="81" customWidth="1"/>
    <col min="6631" max="6631" width="0.5546875" style="81" customWidth="1"/>
    <col min="6632" max="6632" width="16.5546875" style="81" bestFit="1" customWidth="1"/>
    <col min="6633" max="6633" width="0.5546875" style="81" customWidth="1"/>
    <col min="6634" max="6634" width="14.44140625" style="81" bestFit="1" customWidth="1"/>
    <col min="6635" max="6635" width="0.5546875" style="81" customWidth="1"/>
    <col min="6636" max="6636" width="14.44140625" style="81" bestFit="1" customWidth="1"/>
    <col min="6637" max="6637" width="0.5546875" style="81" customWidth="1"/>
    <col min="6638" max="6638" width="14.44140625" style="81" bestFit="1" customWidth="1"/>
    <col min="6639" max="6639" width="0.5546875" style="81" customWidth="1"/>
    <col min="6640" max="6640" width="15.5546875" style="81" customWidth="1"/>
    <col min="6641" max="6878" width="9.44140625" style="81"/>
    <col min="6879" max="6879" width="46.5546875" style="81" customWidth="1"/>
    <col min="6880" max="6880" width="7.44140625" style="81" bestFit="1" customWidth="1"/>
    <col min="6881" max="6881" width="0.5546875" style="81" customWidth="1"/>
    <col min="6882" max="6882" width="14.5546875" style="81" customWidth="1"/>
    <col min="6883" max="6883" width="0.5546875" style="81" customWidth="1"/>
    <col min="6884" max="6884" width="14.5546875" style="81" customWidth="1"/>
    <col min="6885" max="6885" width="0.5546875" style="81" customWidth="1"/>
    <col min="6886" max="6886" width="14.5546875" style="81" customWidth="1"/>
    <col min="6887" max="6887" width="0.5546875" style="81" customWidth="1"/>
    <col min="6888" max="6888" width="16.5546875" style="81" bestFit="1" customWidth="1"/>
    <col min="6889" max="6889" width="0.5546875" style="81" customWidth="1"/>
    <col min="6890" max="6890" width="14.44140625" style="81" bestFit="1" customWidth="1"/>
    <col min="6891" max="6891" width="0.5546875" style="81" customWidth="1"/>
    <col min="6892" max="6892" width="14.44140625" style="81" bestFit="1" customWidth="1"/>
    <col min="6893" max="6893" width="0.5546875" style="81" customWidth="1"/>
    <col min="6894" max="6894" width="14.44140625" style="81" bestFit="1" customWidth="1"/>
    <col min="6895" max="6895" width="0.5546875" style="81" customWidth="1"/>
    <col min="6896" max="6896" width="15.5546875" style="81" customWidth="1"/>
    <col min="6897" max="7134" width="9.44140625" style="81"/>
    <col min="7135" max="7135" width="46.5546875" style="81" customWidth="1"/>
    <col min="7136" max="7136" width="7.44140625" style="81" bestFit="1" customWidth="1"/>
    <col min="7137" max="7137" width="0.5546875" style="81" customWidth="1"/>
    <col min="7138" max="7138" width="14.5546875" style="81" customWidth="1"/>
    <col min="7139" max="7139" width="0.5546875" style="81" customWidth="1"/>
    <col min="7140" max="7140" width="14.5546875" style="81" customWidth="1"/>
    <col min="7141" max="7141" width="0.5546875" style="81" customWidth="1"/>
    <col min="7142" max="7142" width="14.5546875" style="81" customWidth="1"/>
    <col min="7143" max="7143" width="0.5546875" style="81" customWidth="1"/>
    <col min="7144" max="7144" width="16.5546875" style="81" bestFit="1" customWidth="1"/>
    <col min="7145" max="7145" width="0.5546875" style="81" customWidth="1"/>
    <col min="7146" max="7146" width="14.44140625" style="81" bestFit="1" customWidth="1"/>
    <col min="7147" max="7147" width="0.5546875" style="81" customWidth="1"/>
    <col min="7148" max="7148" width="14.44140625" style="81" bestFit="1" customWidth="1"/>
    <col min="7149" max="7149" width="0.5546875" style="81" customWidth="1"/>
    <col min="7150" max="7150" width="14.44140625" style="81" bestFit="1" customWidth="1"/>
    <col min="7151" max="7151" width="0.5546875" style="81" customWidth="1"/>
    <col min="7152" max="7152" width="15.5546875" style="81" customWidth="1"/>
    <col min="7153" max="7390" width="9.44140625" style="81"/>
    <col min="7391" max="7391" width="46.5546875" style="81" customWidth="1"/>
    <col min="7392" max="7392" width="7.44140625" style="81" bestFit="1" customWidth="1"/>
    <col min="7393" max="7393" width="0.5546875" style="81" customWidth="1"/>
    <col min="7394" max="7394" width="14.5546875" style="81" customWidth="1"/>
    <col min="7395" max="7395" width="0.5546875" style="81" customWidth="1"/>
    <col min="7396" max="7396" width="14.5546875" style="81" customWidth="1"/>
    <col min="7397" max="7397" width="0.5546875" style="81" customWidth="1"/>
    <col min="7398" max="7398" width="14.5546875" style="81" customWidth="1"/>
    <col min="7399" max="7399" width="0.5546875" style="81" customWidth="1"/>
    <col min="7400" max="7400" width="16.5546875" style="81" bestFit="1" customWidth="1"/>
    <col min="7401" max="7401" width="0.5546875" style="81" customWidth="1"/>
    <col min="7402" max="7402" width="14.44140625" style="81" bestFit="1" customWidth="1"/>
    <col min="7403" max="7403" width="0.5546875" style="81" customWidth="1"/>
    <col min="7404" max="7404" width="14.44140625" style="81" bestFit="1" customWidth="1"/>
    <col min="7405" max="7405" width="0.5546875" style="81" customWidth="1"/>
    <col min="7406" max="7406" width="14.44140625" style="81" bestFit="1" customWidth="1"/>
    <col min="7407" max="7407" width="0.5546875" style="81" customWidth="1"/>
    <col min="7408" max="7408" width="15.5546875" style="81" customWidth="1"/>
    <col min="7409" max="7646" width="9.44140625" style="81"/>
    <col min="7647" max="7647" width="46.5546875" style="81" customWidth="1"/>
    <col min="7648" max="7648" width="7.44140625" style="81" bestFit="1" customWidth="1"/>
    <col min="7649" max="7649" width="0.5546875" style="81" customWidth="1"/>
    <col min="7650" max="7650" width="14.5546875" style="81" customWidth="1"/>
    <col min="7651" max="7651" width="0.5546875" style="81" customWidth="1"/>
    <col min="7652" max="7652" width="14.5546875" style="81" customWidth="1"/>
    <col min="7653" max="7653" width="0.5546875" style="81" customWidth="1"/>
    <col min="7654" max="7654" width="14.5546875" style="81" customWidth="1"/>
    <col min="7655" max="7655" width="0.5546875" style="81" customWidth="1"/>
    <col min="7656" max="7656" width="16.5546875" style="81" bestFit="1" customWidth="1"/>
    <col min="7657" max="7657" width="0.5546875" style="81" customWidth="1"/>
    <col min="7658" max="7658" width="14.44140625" style="81" bestFit="1" customWidth="1"/>
    <col min="7659" max="7659" width="0.5546875" style="81" customWidth="1"/>
    <col min="7660" max="7660" width="14.44140625" style="81" bestFit="1" customWidth="1"/>
    <col min="7661" max="7661" width="0.5546875" style="81" customWidth="1"/>
    <col min="7662" max="7662" width="14.44140625" style="81" bestFit="1" customWidth="1"/>
    <col min="7663" max="7663" width="0.5546875" style="81" customWidth="1"/>
    <col min="7664" max="7664" width="15.5546875" style="81" customWidth="1"/>
    <col min="7665" max="7902" width="9.44140625" style="81"/>
    <col min="7903" max="7903" width="46.5546875" style="81" customWidth="1"/>
    <col min="7904" max="7904" width="7.44140625" style="81" bestFit="1" customWidth="1"/>
    <col min="7905" max="7905" width="0.5546875" style="81" customWidth="1"/>
    <col min="7906" max="7906" width="14.5546875" style="81" customWidth="1"/>
    <col min="7907" max="7907" width="0.5546875" style="81" customWidth="1"/>
    <col min="7908" max="7908" width="14.5546875" style="81" customWidth="1"/>
    <col min="7909" max="7909" width="0.5546875" style="81" customWidth="1"/>
    <col min="7910" max="7910" width="14.5546875" style="81" customWidth="1"/>
    <col min="7911" max="7911" width="0.5546875" style="81" customWidth="1"/>
    <col min="7912" max="7912" width="16.5546875" style="81" bestFit="1" customWidth="1"/>
    <col min="7913" max="7913" width="0.5546875" style="81" customWidth="1"/>
    <col min="7914" max="7914" width="14.44140625" style="81" bestFit="1" customWidth="1"/>
    <col min="7915" max="7915" width="0.5546875" style="81" customWidth="1"/>
    <col min="7916" max="7916" width="14.44140625" style="81" bestFit="1" customWidth="1"/>
    <col min="7917" max="7917" width="0.5546875" style="81" customWidth="1"/>
    <col min="7918" max="7918" width="14.44140625" style="81" bestFit="1" customWidth="1"/>
    <col min="7919" max="7919" width="0.5546875" style="81" customWidth="1"/>
    <col min="7920" max="7920" width="15.5546875" style="81" customWidth="1"/>
    <col min="7921" max="8158" width="9.44140625" style="81"/>
    <col min="8159" max="8159" width="46.5546875" style="81" customWidth="1"/>
    <col min="8160" max="8160" width="7.44140625" style="81" bestFit="1" customWidth="1"/>
    <col min="8161" max="8161" width="0.5546875" style="81" customWidth="1"/>
    <col min="8162" max="8162" width="14.5546875" style="81" customWidth="1"/>
    <col min="8163" max="8163" width="0.5546875" style="81" customWidth="1"/>
    <col min="8164" max="8164" width="14.5546875" style="81" customWidth="1"/>
    <col min="8165" max="8165" width="0.5546875" style="81" customWidth="1"/>
    <col min="8166" max="8166" width="14.5546875" style="81" customWidth="1"/>
    <col min="8167" max="8167" width="0.5546875" style="81" customWidth="1"/>
    <col min="8168" max="8168" width="16.5546875" style="81" bestFit="1" customWidth="1"/>
    <col min="8169" max="8169" width="0.5546875" style="81" customWidth="1"/>
    <col min="8170" max="8170" width="14.44140625" style="81" bestFit="1" customWidth="1"/>
    <col min="8171" max="8171" width="0.5546875" style="81" customWidth="1"/>
    <col min="8172" max="8172" width="14.44140625" style="81" bestFit="1" customWidth="1"/>
    <col min="8173" max="8173" width="0.5546875" style="81" customWidth="1"/>
    <col min="8174" max="8174" width="14.44140625" style="81" bestFit="1" customWidth="1"/>
    <col min="8175" max="8175" width="0.5546875" style="81" customWidth="1"/>
    <col min="8176" max="8176" width="15.5546875" style="81" customWidth="1"/>
    <col min="8177" max="8414" width="9.44140625" style="81"/>
    <col min="8415" max="8415" width="46.5546875" style="81" customWidth="1"/>
    <col min="8416" max="8416" width="7.44140625" style="81" bestFit="1" customWidth="1"/>
    <col min="8417" max="8417" width="0.5546875" style="81" customWidth="1"/>
    <col min="8418" max="8418" width="14.5546875" style="81" customWidth="1"/>
    <col min="8419" max="8419" width="0.5546875" style="81" customWidth="1"/>
    <col min="8420" max="8420" width="14.5546875" style="81" customWidth="1"/>
    <col min="8421" max="8421" width="0.5546875" style="81" customWidth="1"/>
    <col min="8422" max="8422" width="14.5546875" style="81" customWidth="1"/>
    <col min="8423" max="8423" width="0.5546875" style="81" customWidth="1"/>
    <col min="8424" max="8424" width="16.5546875" style="81" bestFit="1" customWidth="1"/>
    <col min="8425" max="8425" width="0.5546875" style="81" customWidth="1"/>
    <col min="8426" max="8426" width="14.44140625" style="81" bestFit="1" customWidth="1"/>
    <col min="8427" max="8427" width="0.5546875" style="81" customWidth="1"/>
    <col min="8428" max="8428" width="14.44140625" style="81" bestFit="1" customWidth="1"/>
    <col min="8429" max="8429" width="0.5546875" style="81" customWidth="1"/>
    <col min="8430" max="8430" width="14.44140625" style="81" bestFit="1" customWidth="1"/>
    <col min="8431" max="8431" width="0.5546875" style="81" customWidth="1"/>
    <col min="8432" max="8432" width="15.5546875" style="81" customWidth="1"/>
    <col min="8433" max="8670" width="9.44140625" style="81"/>
    <col min="8671" max="8671" width="46.5546875" style="81" customWidth="1"/>
    <col min="8672" max="8672" width="7.44140625" style="81" bestFit="1" customWidth="1"/>
    <col min="8673" max="8673" width="0.5546875" style="81" customWidth="1"/>
    <col min="8674" max="8674" width="14.5546875" style="81" customWidth="1"/>
    <col min="8675" max="8675" width="0.5546875" style="81" customWidth="1"/>
    <col min="8676" max="8676" width="14.5546875" style="81" customWidth="1"/>
    <col min="8677" max="8677" width="0.5546875" style="81" customWidth="1"/>
    <col min="8678" max="8678" width="14.5546875" style="81" customWidth="1"/>
    <col min="8679" max="8679" width="0.5546875" style="81" customWidth="1"/>
    <col min="8680" max="8680" width="16.5546875" style="81" bestFit="1" customWidth="1"/>
    <col min="8681" max="8681" width="0.5546875" style="81" customWidth="1"/>
    <col min="8682" max="8682" width="14.44140625" style="81" bestFit="1" customWidth="1"/>
    <col min="8683" max="8683" width="0.5546875" style="81" customWidth="1"/>
    <col min="8684" max="8684" width="14.44140625" style="81" bestFit="1" customWidth="1"/>
    <col min="8685" max="8685" width="0.5546875" style="81" customWidth="1"/>
    <col min="8686" max="8686" width="14.44140625" style="81" bestFit="1" customWidth="1"/>
    <col min="8687" max="8687" width="0.5546875" style="81" customWidth="1"/>
    <col min="8688" max="8688" width="15.5546875" style="81" customWidth="1"/>
    <col min="8689" max="8926" width="9.44140625" style="81"/>
    <col min="8927" max="8927" width="46.5546875" style="81" customWidth="1"/>
    <col min="8928" max="8928" width="7.44140625" style="81" bestFit="1" customWidth="1"/>
    <col min="8929" max="8929" width="0.5546875" style="81" customWidth="1"/>
    <col min="8930" max="8930" width="14.5546875" style="81" customWidth="1"/>
    <col min="8931" max="8931" width="0.5546875" style="81" customWidth="1"/>
    <col min="8932" max="8932" width="14.5546875" style="81" customWidth="1"/>
    <col min="8933" max="8933" width="0.5546875" style="81" customWidth="1"/>
    <col min="8934" max="8934" width="14.5546875" style="81" customWidth="1"/>
    <col min="8935" max="8935" width="0.5546875" style="81" customWidth="1"/>
    <col min="8936" max="8936" width="16.5546875" style="81" bestFit="1" customWidth="1"/>
    <col min="8937" max="8937" width="0.5546875" style="81" customWidth="1"/>
    <col min="8938" max="8938" width="14.44140625" style="81" bestFit="1" customWidth="1"/>
    <col min="8939" max="8939" width="0.5546875" style="81" customWidth="1"/>
    <col min="8940" max="8940" width="14.44140625" style="81" bestFit="1" customWidth="1"/>
    <col min="8941" max="8941" width="0.5546875" style="81" customWidth="1"/>
    <col min="8942" max="8942" width="14.44140625" style="81" bestFit="1" customWidth="1"/>
    <col min="8943" max="8943" width="0.5546875" style="81" customWidth="1"/>
    <col min="8944" max="8944" width="15.5546875" style="81" customWidth="1"/>
    <col min="8945" max="9182" width="9.44140625" style="81"/>
    <col min="9183" max="9183" width="46.5546875" style="81" customWidth="1"/>
    <col min="9184" max="9184" width="7.44140625" style="81" bestFit="1" customWidth="1"/>
    <col min="9185" max="9185" width="0.5546875" style="81" customWidth="1"/>
    <col min="9186" max="9186" width="14.5546875" style="81" customWidth="1"/>
    <col min="9187" max="9187" width="0.5546875" style="81" customWidth="1"/>
    <col min="9188" max="9188" width="14.5546875" style="81" customWidth="1"/>
    <col min="9189" max="9189" width="0.5546875" style="81" customWidth="1"/>
    <col min="9190" max="9190" width="14.5546875" style="81" customWidth="1"/>
    <col min="9191" max="9191" width="0.5546875" style="81" customWidth="1"/>
    <col min="9192" max="9192" width="16.5546875" style="81" bestFit="1" customWidth="1"/>
    <col min="9193" max="9193" width="0.5546875" style="81" customWidth="1"/>
    <col min="9194" max="9194" width="14.44140625" style="81" bestFit="1" customWidth="1"/>
    <col min="9195" max="9195" width="0.5546875" style="81" customWidth="1"/>
    <col min="9196" max="9196" width="14.44140625" style="81" bestFit="1" customWidth="1"/>
    <col min="9197" max="9197" width="0.5546875" style="81" customWidth="1"/>
    <col min="9198" max="9198" width="14.44140625" style="81" bestFit="1" customWidth="1"/>
    <col min="9199" max="9199" width="0.5546875" style="81" customWidth="1"/>
    <col min="9200" max="9200" width="15.5546875" style="81" customWidth="1"/>
    <col min="9201" max="9438" width="9.44140625" style="81"/>
    <col min="9439" max="9439" width="46.5546875" style="81" customWidth="1"/>
    <col min="9440" max="9440" width="7.44140625" style="81" bestFit="1" customWidth="1"/>
    <col min="9441" max="9441" width="0.5546875" style="81" customWidth="1"/>
    <col min="9442" max="9442" width="14.5546875" style="81" customWidth="1"/>
    <col min="9443" max="9443" width="0.5546875" style="81" customWidth="1"/>
    <col min="9444" max="9444" width="14.5546875" style="81" customWidth="1"/>
    <col min="9445" max="9445" width="0.5546875" style="81" customWidth="1"/>
    <col min="9446" max="9446" width="14.5546875" style="81" customWidth="1"/>
    <col min="9447" max="9447" width="0.5546875" style="81" customWidth="1"/>
    <col min="9448" max="9448" width="16.5546875" style="81" bestFit="1" customWidth="1"/>
    <col min="9449" max="9449" width="0.5546875" style="81" customWidth="1"/>
    <col min="9450" max="9450" width="14.44140625" style="81" bestFit="1" customWidth="1"/>
    <col min="9451" max="9451" width="0.5546875" style="81" customWidth="1"/>
    <col min="9452" max="9452" width="14.44140625" style="81" bestFit="1" customWidth="1"/>
    <col min="9453" max="9453" width="0.5546875" style="81" customWidth="1"/>
    <col min="9454" max="9454" width="14.44140625" style="81" bestFit="1" customWidth="1"/>
    <col min="9455" max="9455" width="0.5546875" style="81" customWidth="1"/>
    <col min="9456" max="9456" width="15.5546875" style="81" customWidth="1"/>
    <col min="9457" max="9694" width="9.44140625" style="81"/>
    <col min="9695" max="9695" width="46.5546875" style="81" customWidth="1"/>
    <col min="9696" max="9696" width="7.44140625" style="81" bestFit="1" customWidth="1"/>
    <col min="9697" max="9697" width="0.5546875" style="81" customWidth="1"/>
    <col min="9698" max="9698" width="14.5546875" style="81" customWidth="1"/>
    <col min="9699" max="9699" width="0.5546875" style="81" customWidth="1"/>
    <col min="9700" max="9700" width="14.5546875" style="81" customWidth="1"/>
    <col min="9701" max="9701" width="0.5546875" style="81" customWidth="1"/>
    <col min="9702" max="9702" width="14.5546875" style="81" customWidth="1"/>
    <col min="9703" max="9703" width="0.5546875" style="81" customWidth="1"/>
    <col min="9704" max="9704" width="16.5546875" style="81" bestFit="1" customWidth="1"/>
    <col min="9705" max="9705" width="0.5546875" style="81" customWidth="1"/>
    <col min="9706" max="9706" width="14.44140625" style="81" bestFit="1" customWidth="1"/>
    <col min="9707" max="9707" width="0.5546875" style="81" customWidth="1"/>
    <col min="9708" max="9708" width="14.44140625" style="81" bestFit="1" customWidth="1"/>
    <col min="9709" max="9709" width="0.5546875" style="81" customWidth="1"/>
    <col min="9710" max="9710" width="14.44140625" style="81" bestFit="1" customWidth="1"/>
    <col min="9711" max="9711" width="0.5546875" style="81" customWidth="1"/>
    <col min="9712" max="9712" width="15.5546875" style="81" customWidth="1"/>
    <col min="9713" max="9950" width="9.44140625" style="81"/>
    <col min="9951" max="9951" width="46.5546875" style="81" customWidth="1"/>
    <col min="9952" max="9952" width="7.44140625" style="81" bestFit="1" customWidth="1"/>
    <col min="9953" max="9953" width="0.5546875" style="81" customWidth="1"/>
    <col min="9954" max="9954" width="14.5546875" style="81" customWidth="1"/>
    <col min="9955" max="9955" width="0.5546875" style="81" customWidth="1"/>
    <col min="9956" max="9956" width="14.5546875" style="81" customWidth="1"/>
    <col min="9957" max="9957" width="0.5546875" style="81" customWidth="1"/>
    <col min="9958" max="9958" width="14.5546875" style="81" customWidth="1"/>
    <col min="9959" max="9959" width="0.5546875" style="81" customWidth="1"/>
    <col min="9960" max="9960" width="16.5546875" style="81" bestFit="1" customWidth="1"/>
    <col min="9961" max="9961" width="0.5546875" style="81" customWidth="1"/>
    <col min="9962" max="9962" width="14.44140625" style="81" bestFit="1" customWidth="1"/>
    <col min="9963" max="9963" width="0.5546875" style="81" customWidth="1"/>
    <col min="9964" max="9964" width="14.44140625" style="81" bestFit="1" customWidth="1"/>
    <col min="9965" max="9965" width="0.5546875" style="81" customWidth="1"/>
    <col min="9966" max="9966" width="14.44140625" style="81" bestFit="1" customWidth="1"/>
    <col min="9967" max="9967" width="0.5546875" style="81" customWidth="1"/>
    <col min="9968" max="9968" width="15.5546875" style="81" customWidth="1"/>
    <col min="9969" max="10206" width="9.44140625" style="81"/>
    <col min="10207" max="10207" width="46.5546875" style="81" customWidth="1"/>
    <col min="10208" max="10208" width="7.44140625" style="81" bestFit="1" customWidth="1"/>
    <col min="10209" max="10209" width="0.5546875" style="81" customWidth="1"/>
    <col min="10210" max="10210" width="14.5546875" style="81" customWidth="1"/>
    <col min="10211" max="10211" width="0.5546875" style="81" customWidth="1"/>
    <col min="10212" max="10212" width="14.5546875" style="81" customWidth="1"/>
    <col min="10213" max="10213" width="0.5546875" style="81" customWidth="1"/>
    <col min="10214" max="10214" width="14.5546875" style="81" customWidth="1"/>
    <col min="10215" max="10215" width="0.5546875" style="81" customWidth="1"/>
    <col min="10216" max="10216" width="16.5546875" style="81" bestFit="1" customWidth="1"/>
    <col min="10217" max="10217" width="0.5546875" style="81" customWidth="1"/>
    <col min="10218" max="10218" width="14.44140625" style="81" bestFit="1" customWidth="1"/>
    <col min="10219" max="10219" width="0.5546875" style="81" customWidth="1"/>
    <col min="10220" max="10220" width="14.44140625" style="81" bestFit="1" customWidth="1"/>
    <col min="10221" max="10221" width="0.5546875" style="81" customWidth="1"/>
    <col min="10222" max="10222" width="14.44140625" style="81" bestFit="1" customWidth="1"/>
    <col min="10223" max="10223" width="0.5546875" style="81" customWidth="1"/>
    <col min="10224" max="10224" width="15.5546875" style="81" customWidth="1"/>
    <col min="10225" max="10462" width="9.44140625" style="81"/>
    <col min="10463" max="10463" width="46.5546875" style="81" customWidth="1"/>
    <col min="10464" max="10464" width="7.44140625" style="81" bestFit="1" customWidth="1"/>
    <col min="10465" max="10465" width="0.5546875" style="81" customWidth="1"/>
    <col min="10466" max="10466" width="14.5546875" style="81" customWidth="1"/>
    <col min="10467" max="10467" width="0.5546875" style="81" customWidth="1"/>
    <col min="10468" max="10468" width="14.5546875" style="81" customWidth="1"/>
    <col min="10469" max="10469" width="0.5546875" style="81" customWidth="1"/>
    <col min="10470" max="10470" width="14.5546875" style="81" customWidth="1"/>
    <col min="10471" max="10471" width="0.5546875" style="81" customWidth="1"/>
    <col min="10472" max="10472" width="16.5546875" style="81" bestFit="1" customWidth="1"/>
    <col min="10473" max="10473" width="0.5546875" style="81" customWidth="1"/>
    <col min="10474" max="10474" width="14.44140625" style="81" bestFit="1" customWidth="1"/>
    <col min="10475" max="10475" width="0.5546875" style="81" customWidth="1"/>
    <col min="10476" max="10476" width="14.44140625" style="81" bestFit="1" customWidth="1"/>
    <col min="10477" max="10477" width="0.5546875" style="81" customWidth="1"/>
    <col min="10478" max="10478" width="14.44140625" style="81" bestFit="1" customWidth="1"/>
    <col min="10479" max="10479" width="0.5546875" style="81" customWidth="1"/>
    <col min="10480" max="10480" width="15.5546875" style="81" customWidth="1"/>
    <col min="10481" max="10718" width="9.44140625" style="81"/>
    <col min="10719" max="10719" width="46.5546875" style="81" customWidth="1"/>
    <col min="10720" max="10720" width="7.44140625" style="81" bestFit="1" customWidth="1"/>
    <col min="10721" max="10721" width="0.5546875" style="81" customWidth="1"/>
    <col min="10722" max="10722" width="14.5546875" style="81" customWidth="1"/>
    <col min="10723" max="10723" width="0.5546875" style="81" customWidth="1"/>
    <col min="10724" max="10724" width="14.5546875" style="81" customWidth="1"/>
    <col min="10725" max="10725" width="0.5546875" style="81" customWidth="1"/>
    <col min="10726" max="10726" width="14.5546875" style="81" customWidth="1"/>
    <col min="10727" max="10727" width="0.5546875" style="81" customWidth="1"/>
    <col min="10728" max="10728" width="16.5546875" style="81" bestFit="1" customWidth="1"/>
    <col min="10729" max="10729" width="0.5546875" style="81" customWidth="1"/>
    <col min="10730" max="10730" width="14.44140625" style="81" bestFit="1" customWidth="1"/>
    <col min="10731" max="10731" width="0.5546875" style="81" customWidth="1"/>
    <col min="10732" max="10732" width="14.44140625" style="81" bestFit="1" customWidth="1"/>
    <col min="10733" max="10733" width="0.5546875" style="81" customWidth="1"/>
    <col min="10734" max="10734" width="14.44140625" style="81" bestFit="1" customWidth="1"/>
    <col min="10735" max="10735" width="0.5546875" style="81" customWidth="1"/>
    <col min="10736" max="10736" width="15.5546875" style="81" customWidth="1"/>
    <col min="10737" max="10974" width="9.44140625" style="81"/>
    <col min="10975" max="10975" width="46.5546875" style="81" customWidth="1"/>
    <col min="10976" max="10976" width="7.44140625" style="81" bestFit="1" customWidth="1"/>
    <col min="10977" max="10977" width="0.5546875" style="81" customWidth="1"/>
    <col min="10978" max="10978" width="14.5546875" style="81" customWidth="1"/>
    <col min="10979" max="10979" width="0.5546875" style="81" customWidth="1"/>
    <col min="10980" max="10980" width="14.5546875" style="81" customWidth="1"/>
    <col min="10981" max="10981" width="0.5546875" style="81" customWidth="1"/>
    <col min="10982" max="10982" width="14.5546875" style="81" customWidth="1"/>
    <col min="10983" max="10983" width="0.5546875" style="81" customWidth="1"/>
    <col min="10984" max="10984" width="16.5546875" style="81" bestFit="1" customWidth="1"/>
    <col min="10985" max="10985" width="0.5546875" style="81" customWidth="1"/>
    <col min="10986" max="10986" width="14.44140625" style="81" bestFit="1" customWidth="1"/>
    <col min="10987" max="10987" width="0.5546875" style="81" customWidth="1"/>
    <col min="10988" max="10988" width="14.44140625" style="81" bestFit="1" customWidth="1"/>
    <col min="10989" max="10989" width="0.5546875" style="81" customWidth="1"/>
    <col min="10990" max="10990" width="14.44140625" style="81" bestFit="1" customWidth="1"/>
    <col min="10991" max="10991" width="0.5546875" style="81" customWidth="1"/>
    <col min="10992" max="10992" width="15.5546875" style="81" customWidth="1"/>
    <col min="10993" max="11230" width="9.44140625" style="81"/>
    <col min="11231" max="11231" width="46.5546875" style="81" customWidth="1"/>
    <col min="11232" max="11232" width="7.44140625" style="81" bestFit="1" customWidth="1"/>
    <col min="11233" max="11233" width="0.5546875" style="81" customWidth="1"/>
    <col min="11234" max="11234" width="14.5546875" style="81" customWidth="1"/>
    <col min="11235" max="11235" width="0.5546875" style="81" customWidth="1"/>
    <col min="11236" max="11236" width="14.5546875" style="81" customWidth="1"/>
    <col min="11237" max="11237" width="0.5546875" style="81" customWidth="1"/>
    <col min="11238" max="11238" width="14.5546875" style="81" customWidth="1"/>
    <col min="11239" max="11239" width="0.5546875" style="81" customWidth="1"/>
    <col min="11240" max="11240" width="16.5546875" style="81" bestFit="1" customWidth="1"/>
    <col min="11241" max="11241" width="0.5546875" style="81" customWidth="1"/>
    <col min="11242" max="11242" width="14.44140625" style="81" bestFit="1" customWidth="1"/>
    <col min="11243" max="11243" width="0.5546875" style="81" customWidth="1"/>
    <col min="11244" max="11244" width="14.44140625" style="81" bestFit="1" customWidth="1"/>
    <col min="11245" max="11245" width="0.5546875" style="81" customWidth="1"/>
    <col min="11246" max="11246" width="14.44140625" style="81" bestFit="1" customWidth="1"/>
    <col min="11247" max="11247" width="0.5546875" style="81" customWidth="1"/>
    <col min="11248" max="11248" width="15.5546875" style="81" customWidth="1"/>
    <col min="11249" max="11486" width="9.44140625" style="81"/>
    <col min="11487" max="11487" width="46.5546875" style="81" customWidth="1"/>
    <col min="11488" max="11488" width="7.44140625" style="81" bestFit="1" customWidth="1"/>
    <col min="11489" max="11489" width="0.5546875" style="81" customWidth="1"/>
    <col min="11490" max="11490" width="14.5546875" style="81" customWidth="1"/>
    <col min="11491" max="11491" width="0.5546875" style="81" customWidth="1"/>
    <col min="11492" max="11492" width="14.5546875" style="81" customWidth="1"/>
    <col min="11493" max="11493" width="0.5546875" style="81" customWidth="1"/>
    <col min="11494" max="11494" width="14.5546875" style="81" customWidth="1"/>
    <col min="11495" max="11495" width="0.5546875" style="81" customWidth="1"/>
    <col min="11496" max="11496" width="16.5546875" style="81" bestFit="1" customWidth="1"/>
    <col min="11497" max="11497" width="0.5546875" style="81" customWidth="1"/>
    <col min="11498" max="11498" width="14.44140625" style="81" bestFit="1" customWidth="1"/>
    <col min="11499" max="11499" width="0.5546875" style="81" customWidth="1"/>
    <col min="11500" max="11500" width="14.44140625" style="81" bestFit="1" customWidth="1"/>
    <col min="11501" max="11501" width="0.5546875" style="81" customWidth="1"/>
    <col min="11502" max="11502" width="14.44140625" style="81" bestFit="1" customWidth="1"/>
    <col min="11503" max="11503" width="0.5546875" style="81" customWidth="1"/>
    <col min="11504" max="11504" width="15.5546875" style="81" customWidth="1"/>
    <col min="11505" max="11742" width="9.44140625" style="81"/>
    <col min="11743" max="11743" width="46.5546875" style="81" customWidth="1"/>
    <col min="11744" max="11744" width="7.44140625" style="81" bestFit="1" customWidth="1"/>
    <col min="11745" max="11745" width="0.5546875" style="81" customWidth="1"/>
    <col min="11746" max="11746" width="14.5546875" style="81" customWidth="1"/>
    <col min="11747" max="11747" width="0.5546875" style="81" customWidth="1"/>
    <col min="11748" max="11748" width="14.5546875" style="81" customWidth="1"/>
    <col min="11749" max="11749" width="0.5546875" style="81" customWidth="1"/>
    <col min="11750" max="11750" width="14.5546875" style="81" customWidth="1"/>
    <col min="11751" max="11751" width="0.5546875" style="81" customWidth="1"/>
    <col min="11752" max="11752" width="16.5546875" style="81" bestFit="1" customWidth="1"/>
    <col min="11753" max="11753" width="0.5546875" style="81" customWidth="1"/>
    <col min="11754" max="11754" width="14.44140625" style="81" bestFit="1" customWidth="1"/>
    <col min="11755" max="11755" width="0.5546875" style="81" customWidth="1"/>
    <col min="11756" max="11756" width="14.44140625" style="81" bestFit="1" customWidth="1"/>
    <col min="11757" max="11757" width="0.5546875" style="81" customWidth="1"/>
    <col min="11758" max="11758" width="14.44140625" style="81" bestFit="1" customWidth="1"/>
    <col min="11759" max="11759" width="0.5546875" style="81" customWidth="1"/>
    <col min="11760" max="11760" width="15.5546875" style="81" customWidth="1"/>
    <col min="11761" max="11998" width="9.44140625" style="81"/>
    <col min="11999" max="11999" width="46.5546875" style="81" customWidth="1"/>
    <col min="12000" max="12000" width="7.44140625" style="81" bestFit="1" customWidth="1"/>
    <col min="12001" max="12001" width="0.5546875" style="81" customWidth="1"/>
    <col min="12002" max="12002" width="14.5546875" style="81" customWidth="1"/>
    <col min="12003" max="12003" width="0.5546875" style="81" customWidth="1"/>
    <col min="12004" max="12004" width="14.5546875" style="81" customWidth="1"/>
    <col min="12005" max="12005" width="0.5546875" style="81" customWidth="1"/>
    <col min="12006" max="12006" width="14.5546875" style="81" customWidth="1"/>
    <col min="12007" max="12007" width="0.5546875" style="81" customWidth="1"/>
    <col min="12008" max="12008" width="16.5546875" style="81" bestFit="1" customWidth="1"/>
    <col min="12009" max="12009" width="0.5546875" style="81" customWidth="1"/>
    <col min="12010" max="12010" width="14.44140625" style="81" bestFit="1" customWidth="1"/>
    <col min="12011" max="12011" width="0.5546875" style="81" customWidth="1"/>
    <col min="12012" max="12012" width="14.44140625" style="81" bestFit="1" customWidth="1"/>
    <col min="12013" max="12013" width="0.5546875" style="81" customWidth="1"/>
    <col min="12014" max="12014" width="14.44140625" style="81" bestFit="1" customWidth="1"/>
    <col min="12015" max="12015" width="0.5546875" style="81" customWidth="1"/>
    <col min="12016" max="12016" width="15.5546875" style="81" customWidth="1"/>
    <col min="12017" max="12254" width="9.44140625" style="81"/>
    <col min="12255" max="12255" width="46.5546875" style="81" customWidth="1"/>
    <col min="12256" max="12256" width="7.44140625" style="81" bestFit="1" customWidth="1"/>
    <col min="12257" max="12257" width="0.5546875" style="81" customWidth="1"/>
    <col min="12258" max="12258" width="14.5546875" style="81" customWidth="1"/>
    <col min="12259" max="12259" width="0.5546875" style="81" customWidth="1"/>
    <col min="12260" max="12260" width="14.5546875" style="81" customWidth="1"/>
    <col min="12261" max="12261" width="0.5546875" style="81" customWidth="1"/>
    <col min="12262" max="12262" width="14.5546875" style="81" customWidth="1"/>
    <col min="12263" max="12263" width="0.5546875" style="81" customWidth="1"/>
    <col min="12264" max="12264" width="16.5546875" style="81" bestFit="1" customWidth="1"/>
    <col min="12265" max="12265" width="0.5546875" style="81" customWidth="1"/>
    <col min="12266" max="12266" width="14.44140625" style="81" bestFit="1" customWidth="1"/>
    <col min="12267" max="12267" width="0.5546875" style="81" customWidth="1"/>
    <col min="12268" max="12268" width="14.44140625" style="81" bestFit="1" customWidth="1"/>
    <col min="12269" max="12269" width="0.5546875" style="81" customWidth="1"/>
    <col min="12270" max="12270" width="14.44140625" style="81" bestFit="1" customWidth="1"/>
    <col min="12271" max="12271" width="0.5546875" style="81" customWidth="1"/>
    <col min="12272" max="12272" width="15.5546875" style="81" customWidth="1"/>
    <col min="12273" max="12510" width="9.44140625" style="81"/>
    <col min="12511" max="12511" width="46.5546875" style="81" customWidth="1"/>
    <col min="12512" max="12512" width="7.44140625" style="81" bestFit="1" customWidth="1"/>
    <col min="12513" max="12513" width="0.5546875" style="81" customWidth="1"/>
    <col min="12514" max="12514" width="14.5546875" style="81" customWidth="1"/>
    <col min="12515" max="12515" width="0.5546875" style="81" customWidth="1"/>
    <col min="12516" max="12516" width="14.5546875" style="81" customWidth="1"/>
    <col min="12517" max="12517" width="0.5546875" style="81" customWidth="1"/>
    <col min="12518" max="12518" width="14.5546875" style="81" customWidth="1"/>
    <col min="12519" max="12519" width="0.5546875" style="81" customWidth="1"/>
    <col min="12520" max="12520" width="16.5546875" style="81" bestFit="1" customWidth="1"/>
    <col min="12521" max="12521" width="0.5546875" style="81" customWidth="1"/>
    <col min="12522" max="12522" width="14.44140625" style="81" bestFit="1" customWidth="1"/>
    <col min="12523" max="12523" width="0.5546875" style="81" customWidth="1"/>
    <col min="12524" max="12524" width="14.44140625" style="81" bestFit="1" customWidth="1"/>
    <col min="12525" max="12525" width="0.5546875" style="81" customWidth="1"/>
    <col min="12526" max="12526" width="14.44140625" style="81" bestFit="1" customWidth="1"/>
    <col min="12527" max="12527" width="0.5546875" style="81" customWidth="1"/>
    <col min="12528" max="12528" width="15.5546875" style="81" customWidth="1"/>
    <col min="12529" max="12766" width="9.44140625" style="81"/>
    <col min="12767" max="12767" width="46.5546875" style="81" customWidth="1"/>
    <col min="12768" max="12768" width="7.44140625" style="81" bestFit="1" customWidth="1"/>
    <col min="12769" max="12769" width="0.5546875" style="81" customWidth="1"/>
    <col min="12770" max="12770" width="14.5546875" style="81" customWidth="1"/>
    <col min="12771" max="12771" width="0.5546875" style="81" customWidth="1"/>
    <col min="12772" max="12772" width="14.5546875" style="81" customWidth="1"/>
    <col min="12773" max="12773" width="0.5546875" style="81" customWidth="1"/>
    <col min="12774" max="12774" width="14.5546875" style="81" customWidth="1"/>
    <col min="12775" max="12775" width="0.5546875" style="81" customWidth="1"/>
    <col min="12776" max="12776" width="16.5546875" style="81" bestFit="1" customWidth="1"/>
    <col min="12777" max="12777" width="0.5546875" style="81" customWidth="1"/>
    <col min="12778" max="12778" width="14.44140625" style="81" bestFit="1" customWidth="1"/>
    <col min="12779" max="12779" width="0.5546875" style="81" customWidth="1"/>
    <col min="12780" max="12780" width="14.44140625" style="81" bestFit="1" customWidth="1"/>
    <col min="12781" max="12781" width="0.5546875" style="81" customWidth="1"/>
    <col min="12782" max="12782" width="14.44140625" style="81" bestFit="1" customWidth="1"/>
    <col min="12783" max="12783" width="0.5546875" style="81" customWidth="1"/>
    <col min="12784" max="12784" width="15.5546875" style="81" customWidth="1"/>
    <col min="12785" max="13022" width="9.44140625" style="81"/>
    <col min="13023" max="13023" width="46.5546875" style="81" customWidth="1"/>
    <col min="13024" max="13024" width="7.44140625" style="81" bestFit="1" customWidth="1"/>
    <col min="13025" max="13025" width="0.5546875" style="81" customWidth="1"/>
    <col min="13026" max="13026" width="14.5546875" style="81" customWidth="1"/>
    <col min="13027" max="13027" width="0.5546875" style="81" customWidth="1"/>
    <col min="13028" max="13028" width="14.5546875" style="81" customWidth="1"/>
    <col min="13029" max="13029" width="0.5546875" style="81" customWidth="1"/>
    <col min="13030" max="13030" width="14.5546875" style="81" customWidth="1"/>
    <col min="13031" max="13031" width="0.5546875" style="81" customWidth="1"/>
    <col min="13032" max="13032" width="16.5546875" style="81" bestFit="1" customWidth="1"/>
    <col min="13033" max="13033" width="0.5546875" style="81" customWidth="1"/>
    <col min="13034" max="13034" width="14.44140625" style="81" bestFit="1" customWidth="1"/>
    <col min="13035" max="13035" width="0.5546875" style="81" customWidth="1"/>
    <col min="13036" max="13036" width="14.44140625" style="81" bestFit="1" customWidth="1"/>
    <col min="13037" max="13037" width="0.5546875" style="81" customWidth="1"/>
    <col min="13038" max="13038" width="14.44140625" style="81" bestFit="1" customWidth="1"/>
    <col min="13039" max="13039" width="0.5546875" style="81" customWidth="1"/>
    <col min="13040" max="13040" width="15.5546875" style="81" customWidth="1"/>
    <col min="13041" max="13278" width="9.44140625" style="81"/>
    <col min="13279" max="13279" width="46.5546875" style="81" customWidth="1"/>
    <col min="13280" max="13280" width="7.44140625" style="81" bestFit="1" customWidth="1"/>
    <col min="13281" max="13281" width="0.5546875" style="81" customWidth="1"/>
    <col min="13282" max="13282" width="14.5546875" style="81" customWidth="1"/>
    <col min="13283" max="13283" width="0.5546875" style="81" customWidth="1"/>
    <col min="13284" max="13284" width="14.5546875" style="81" customWidth="1"/>
    <col min="13285" max="13285" width="0.5546875" style="81" customWidth="1"/>
    <col min="13286" max="13286" width="14.5546875" style="81" customWidth="1"/>
    <col min="13287" max="13287" width="0.5546875" style="81" customWidth="1"/>
    <col min="13288" max="13288" width="16.5546875" style="81" bestFit="1" customWidth="1"/>
    <col min="13289" max="13289" width="0.5546875" style="81" customWidth="1"/>
    <col min="13290" max="13290" width="14.44140625" style="81" bestFit="1" customWidth="1"/>
    <col min="13291" max="13291" width="0.5546875" style="81" customWidth="1"/>
    <col min="13292" max="13292" width="14.44140625" style="81" bestFit="1" customWidth="1"/>
    <col min="13293" max="13293" width="0.5546875" style="81" customWidth="1"/>
    <col min="13294" max="13294" width="14.44140625" style="81" bestFit="1" customWidth="1"/>
    <col min="13295" max="13295" width="0.5546875" style="81" customWidth="1"/>
    <col min="13296" max="13296" width="15.5546875" style="81" customWidth="1"/>
    <col min="13297" max="13534" width="9.44140625" style="81"/>
    <col min="13535" max="13535" width="46.5546875" style="81" customWidth="1"/>
    <col min="13536" max="13536" width="7.44140625" style="81" bestFit="1" customWidth="1"/>
    <col min="13537" max="13537" width="0.5546875" style="81" customWidth="1"/>
    <col min="13538" max="13538" width="14.5546875" style="81" customWidth="1"/>
    <col min="13539" max="13539" width="0.5546875" style="81" customWidth="1"/>
    <col min="13540" max="13540" width="14.5546875" style="81" customWidth="1"/>
    <col min="13541" max="13541" width="0.5546875" style="81" customWidth="1"/>
    <col min="13542" max="13542" width="14.5546875" style="81" customWidth="1"/>
    <col min="13543" max="13543" width="0.5546875" style="81" customWidth="1"/>
    <col min="13544" max="13544" width="16.5546875" style="81" bestFit="1" customWidth="1"/>
    <col min="13545" max="13545" width="0.5546875" style="81" customWidth="1"/>
    <col min="13546" max="13546" width="14.44140625" style="81" bestFit="1" customWidth="1"/>
    <col min="13547" max="13547" width="0.5546875" style="81" customWidth="1"/>
    <col min="13548" max="13548" width="14.44140625" style="81" bestFit="1" customWidth="1"/>
    <col min="13549" max="13549" width="0.5546875" style="81" customWidth="1"/>
    <col min="13550" max="13550" width="14.44140625" style="81" bestFit="1" customWidth="1"/>
    <col min="13551" max="13551" width="0.5546875" style="81" customWidth="1"/>
    <col min="13552" max="13552" width="15.5546875" style="81" customWidth="1"/>
    <col min="13553" max="13790" width="9.44140625" style="81"/>
    <col min="13791" max="13791" width="46.5546875" style="81" customWidth="1"/>
    <col min="13792" max="13792" width="7.44140625" style="81" bestFit="1" customWidth="1"/>
    <col min="13793" max="13793" width="0.5546875" style="81" customWidth="1"/>
    <col min="13794" max="13794" width="14.5546875" style="81" customWidth="1"/>
    <col min="13795" max="13795" width="0.5546875" style="81" customWidth="1"/>
    <col min="13796" max="13796" width="14.5546875" style="81" customWidth="1"/>
    <col min="13797" max="13797" width="0.5546875" style="81" customWidth="1"/>
    <col min="13798" max="13798" width="14.5546875" style="81" customWidth="1"/>
    <col min="13799" max="13799" width="0.5546875" style="81" customWidth="1"/>
    <col min="13800" max="13800" width="16.5546875" style="81" bestFit="1" customWidth="1"/>
    <col min="13801" max="13801" width="0.5546875" style="81" customWidth="1"/>
    <col min="13802" max="13802" width="14.44140625" style="81" bestFit="1" customWidth="1"/>
    <col min="13803" max="13803" width="0.5546875" style="81" customWidth="1"/>
    <col min="13804" max="13804" width="14.44140625" style="81" bestFit="1" customWidth="1"/>
    <col min="13805" max="13805" width="0.5546875" style="81" customWidth="1"/>
    <col min="13806" max="13806" width="14.44140625" style="81" bestFit="1" customWidth="1"/>
    <col min="13807" max="13807" width="0.5546875" style="81" customWidth="1"/>
    <col min="13808" max="13808" width="15.5546875" style="81" customWidth="1"/>
    <col min="13809" max="14046" width="9.44140625" style="81"/>
    <col min="14047" max="14047" width="46.5546875" style="81" customWidth="1"/>
    <col min="14048" max="14048" width="7.44140625" style="81" bestFit="1" customWidth="1"/>
    <col min="14049" max="14049" width="0.5546875" style="81" customWidth="1"/>
    <col min="14050" max="14050" width="14.5546875" style="81" customWidth="1"/>
    <col min="14051" max="14051" width="0.5546875" style="81" customWidth="1"/>
    <col min="14052" max="14052" width="14.5546875" style="81" customWidth="1"/>
    <col min="14053" max="14053" width="0.5546875" style="81" customWidth="1"/>
    <col min="14054" max="14054" width="14.5546875" style="81" customWidth="1"/>
    <col min="14055" max="14055" width="0.5546875" style="81" customWidth="1"/>
    <col min="14056" max="14056" width="16.5546875" style="81" bestFit="1" customWidth="1"/>
    <col min="14057" max="14057" width="0.5546875" style="81" customWidth="1"/>
    <col min="14058" max="14058" width="14.44140625" style="81" bestFit="1" customWidth="1"/>
    <col min="14059" max="14059" width="0.5546875" style="81" customWidth="1"/>
    <col min="14060" max="14060" width="14.44140625" style="81" bestFit="1" customWidth="1"/>
    <col min="14061" max="14061" width="0.5546875" style="81" customWidth="1"/>
    <col min="14062" max="14062" width="14.44140625" style="81" bestFit="1" customWidth="1"/>
    <col min="14063" max="14063" width="0.5546875" style="81" customWidth="1"/>
    <col min="14064" max="14064" width="15.5546875" style="81" customWidth="1"/>
    <col min="14065" max="14302" width="9.44140625" style="81"/>
    <col min="14303" max="14303" width="46.5546875" style="81" customWidth="1"/>
    <col min="14304" max="14304" width="7.44140625" style="81" bestFit="1" customWidth="1"/>
    <col min="14305" max="14305" width="0.5546875" style="81" customWidth="1"/>
    <col min="14306" max="14306" width="14.5546875" style="81" customWidth="1"/>
    <col min="14307" max="14307" width="0.5546875" style="81" customWidth="1"/>
    <col min="14308" max="14308" width="14.5546875" style="81" customWidth="1"/>
    <col min="14309" max="14309" width="0.5546875" style="81" customWidth="1"/>
    <col min="14310" max="14310" width="14.5546875" style="81" customWidth="1"/>
    <col min="14311" max="14311" width="0.5546875" style="81" customWidth="1"/>
    <col min="14312" max="14312" width="16.5546875" style="81" bestFit="1" customWidth="1"/>
    <col min="14313" max="14313" width="0.5546875" style="81" customWidth="1"/>
    <col min="14314" max="14314" width="14.44140625" style="81" bestFit="1" customWidth="1"/>
    <col min="14315" max="14315" width="0.5546875" style="81" customWidth="1"/>
    <col min="14316" max="14316" width="14.44140625" style="81" bestFit="1" customWidth="1"/>
    <col min="14317" max="14317" width="0.5546875" style="81" customWidth="1"/>
    <col min="14318" max="14318" width="14.44140625" style="81" bestFit="1" customWidth="1"/>
    <col min="14319" max="14319" width="0.5546875" style="81" customWidth="1"/>
    <col min="14320" max="14320" width="15.5546875" style="81" customWidth="1"/>
    <col min="14321" max="14558" width="9.44140625" style="81"/>
    <col min="14559" max="14559" width="46.5546875" style="81" customWidth="1"/>
    <col min="14560" max="14560" width="7.44140625" style="81" bestFit="1" customWidth="1"/>
    <col min="14561" max="14561" width="0.5546875" style="81" customWidth="1"/>
    <col min="14562" max="14562" width="14.5546875" style="81" customWidth="1"/>
    <col min="14563" max="14563" width="0.5546875" style="81" customWidth="1"/>
    <col min="14564" max="14564" width="14.5546875" style="81" customWidth="1"/>
    <col min="14565" max="14565" width="0.5546875" style="81" customWidth="1"/>
    <col min="14566" max="14566" width="14.5546875" style="81" customWidth="1"/>
    <col min="14567" max="14567" width="0.5546875" style="81" customWidth="1"/>
    <col min="14568" max="14568" width="16.5546875" style="81" bestFit="1" customWidth="1"/>
    <col min="14569" max="14569" width="0.5546875" style="81" customWidth="1"/>
    <col min="14570" max="14570" width="14.44140625" style="81" bestFit="1" customWidth="1"/>
    <col min="14571" max="14571" width="0.5546875" style="81" customWidth="1"/>
    <col min="14572" max="14572" width="14.44140625" style="81" bestFit="1" customWidth="1"/>
    <col min="14573" max="14573" width="0.5546875" style="81" customWidth="1"/>
    <col min="14574" max="14574" width="14.44140625" style="81" bestFit="1" customWidth="1"/>
    <col min="14575" max="14575" width="0.5546875" style="81" customWidth="1"/>
    <col min="14576" max="14576" width="15.5546875" style="81" customWidth="1"/>
    <col min="14577" max="14814" width="9.44140625" style="81"/>
    <col min="14815" max="14815" width="46.5546875" style="81" customWidth="1"/>
    <col min="14816" max="14816" width="7.44140625" style="81" bestFit="1" customWidth="1"/>
    <col min="14817" max="14817" width="0.5546875" style="81" customWidth="1"/>
    <col min="14818" max="14818" width="14.5546875" style="81" customWidth="1"/>
    <col min="14819" max="14819" width="0.5546875" style="81" customWidth="1"/>
    <col min="14820" max="14820" width="14.5546875" style="81" customWidth="1"/>
    <col min="14821" max="14821" width="0.5546875" style="81" customWidth="1"/>
    <col min="14822" max="14822" width="14.5546875" style="81" customWidth="1"/>
    <col min="14823" max="14823" width="0.5546875" style="81" customWidth="1"/>
    <col min="14824" max="14824" width="16.5546875" style="81" bestFit="1" customWidth="1"/>
    <col min="14825" max="14825" width="0.5546875" style="81" customWidth="1"/>
    <col min="14826" max="14826" width="14.44140625" style="81" bestFit="1" customWidth="1"/>
    <col min="14827" max="14827" width="0.5546875" style="81" customWidth="1"/>
    <col min="14828" max="14828" width="14.44140625" style="81" bestFit="1" customWidth="1"/>
    <col min="14829" max="14829" width="0.5546875" style="81" customWidth="1"/>
    <col min="14830" max="14830" width="14.44140625" style="81" bestFit="1" customWidth="1"/>
    <col min="14831" max="14831" width="0.5546875" style="81" customWidth="1"/>
    <col min="14832" max="14832" width="15.5546875" style="81" customWidth="1"/>
    <col min="14833" max="15070" width="9.44140625" style="81"/>
    <col min="15071" max="15071" width="46.5546875" style="81" customWidth="1"/>
    <col min="15072" max="15072" width="7.44140625" style="81" bestFit="1" customWidth="1"/>
    <col min="15073" max="15073" width="0.5546875" style="81" customWidth="1"/>
    <col min="15074" max="15074" width="14.5546875" style="81" customWidth="1"/>
    <col min="15075" max="15075" width="0.5546875" style="81" customWidth="1"/>
    <col min="15076" max="15076" width="14.5546875" style="81" customWidth="1"/>
    <col min="15077" max="15077" width="0.5546875" style="81" customWidth="1"/>
    <col min="15078" max="15078" width="14.5546875" style="81" customWidth="1"/>
    <col min="15079" max="15079" width="0.5546875" style="81" customWidth="1"/>
    <col min="15080" max="15080" width="16.5546875" style="81" bestFit="1" customWidth="1"/>
    <col min="15081" max="15081" width="0.5546875" style="81" customWidth="1"/>
    <col min="15082" max="15082" width="14.44140625" style="81" bestFit="1" customWidth="1"/>
    <col min="15083" max="15083" width="0.5546875" style="81" customWidth="1"/>
    <col min="15084" max="15084" width="14.44140625" style="81" bestFit="1" customWidth="1"/>
    <col min="15085" max="15085" width="0.5546875" style="81" customWidth="1"/>
    <col min="15086" max="15086" width="14.44140625" style="81" bestFit="1" customWidth="1"/>
    <col min="15087" max="15087" width="0.5546875" style="81" customWidth="1"/>
    <col min="15088" max="15088" width="15.5546875" style="81" customWidth="1"/>
    <col min="15089" max="16384" width="9.44140625" style="81"/>
  </cols>
  <sheetData>
    <row r="1" spans="1:32" ht="21.75" customHeight="1">
      <c r="A1" s="78" t="s">
        <v>0</v>
      </c>
      <c r="B1" s="79"/>
      <c r="C1" s="80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80"/>
      <c r="AC1" s="80"/>
      <c r="AD1" s="80"/>
      <c r="AE1" s="80"/>
      <c r="AF1" s="79"/>
    </row>
    <row r="2" spans="1:32" ht="21.75" customHeight="1">
      <c r="A2" s="82" t="s">
        <v>127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</row>
    <row r="3" spans="1:32" ht="21.75" customHeight="1">
      <c r="A3" s="83" t="s">
        <v>123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5"/>
    </row>
    <row r="4" spans="1:32" ht="20.7" customHeight="1">
      <c r="A4" s="79"/>
      <c r="C4" s="86"/>
      <c r="D4" s="87"/>
      <c r="E4" s="88"/>
      <c r="F4" s="87"/>
      <c r="G4" s="87"/>
      <c r="H4" s="87"/>
      <c r="I4" s="88"/>
      <c r="J4" s="87"/>
      <c r="K4" s="88"/>
      <c r="L4" s="87"/>
      <c r="M4" s="88"/>
      <c r="N4" s="88"/>
      <c r="O4" s="88"/>
      <c r="P4" s="87"/>
      <c r="Q4" s="88"/>
      <c r="R4" s="88"/>
      <c r="S4" s="88"/>
      <c r="T4" s="87"/>
      <c r="U4" s="88"/>
      <c r="V4" s="87"/>
      <c r="W4" s="88"/>
      <c r="X4" s="87"/>
      <c r="Y4" s="88"/>
      <c r="Z4" s="87"/>
      <c r="AA4" s="88"/>
      <c r="AB4" s="87"/>
      <c r="AC4" s="88"/>
      <c r="AD4" s="87"/>
      <c r="AE4" s="88"/>
      <c r="AF4" s="87"/>
    </row>
    <row r="5" spans="1:32" ht="20.7" customHeight="1">
      <c r="A5" s="89"/>
      <c r="B5" s="89"/>
      <c r="C5" s="89"/>
      <c r="D5" s="144" t="s">
        <v>3</v>
      </c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</row>
    <row r="6" spans="1:32" ht="20.7" customHeight="1">
      <c r="A6" s="89"/>
      <c r="B6" s="89"/>
      <c r="C6" s="89"/>
      <c r="D6" s="145" t="s">
        <v>128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90"/>
      <c r="AD6" s="90"/>
      <c r="AE6" s="90"/>
      <c r="AF6" s="90"/>
    </row>
    <row r="7" spans="1:32" s="89" customFormat="1" ht="20.7" customHeight="1">
      <c r="C7" s="91"/>
      <c r="D7" s="92"/>
      <c r="E7" s="92"/>
      <c r="F7" s="92"/>
      <c r="G7" s="92"/>
      <c r="H7" s="92"/>
      <c r="I7" s="92"/>
      <c r="J7" s="146" t="s">
        <v>71</v>
      </c>
      <c r="K7" s="146"/>
      <c r="L7" s="146"/>
      <c r="M7" s="92"/>
      <c r="N7" s="92"/>
      <c r="O7" s="92"/>
      <c r="P7" s="147" t="s">
        <v>76</v>
      </c>
      <c r="Q7" s="147"/>
      <c r="R7" s="147"/>
      <c r="S7" s="147"/>
      <c r="T7" s="147"/>
      <c r="U7" s="92"/>
      <c r="V7" s="147" t="s">
        <v>81</v>
      </c>
      <c r="W7" s="147"/>
      <c r="X7" s="147"/>
      <c r="Y7" s="147"/>
      <c r="Z7" s="147"/>
      <c r="AA7" s="92"/>
      <c r="AB7" s="92"/>
      <c r="AC7" s="92"/>
      <c r="AD7" s="93"/>
      <c r="AE7" s="92"/>
      <c r="AF7" s="94"/>
    </row>
    <row r="8" spans="1:32" s="89" customFormat="1" ht="20.7" customHeight="1">
      <c r="C8" s="91"/>
      <c r="D8" s="92"/>
      <c r="E8" s="92"/>
      <c r="F8" s="92"/>
      <c r="G8" s="92"/>
      <c r="H8" s="92"/>
      <c r="I8" s="92"/>
      <c r="J8" s="92"/>
      <c r="K8" s="92"/>
      <c r="L8" s="92" t="s">
        <v>244</v>
      </c>
      <c r="M8" s="92"/>
      <c r="N8" s="92"/>
      <c r="O8" s="92"/>
      <c r="P8" s="95"/>
      <c r="Q8" s="95"/>
      <c r="R8" s="95"/>
      <c r="S8" s="95"/>
      <c r="T8" s="95"/>
      <c r="U8" s="92"/>
      <c r="V8" s="92"/>
      <c r="W8" s="92"/>
      <c r="X8" s="92" t="s">
        <v>239</v>
      </c>
      <c r="Y8" s="95"/>
      <c r="Z8" s="92"/>
      <c r="AA8" s="92"/>
      <c r="AB8" s="92"/>
      <c r="AC8" s="92"/>
      <c r="AD8" s="93"/>
      <c r="AE8" s="92"/>
      <c r="AF8" s="94"/>
    </row>
    <row r="9" spans="1:32" s="89" customFormat="1" ht="20.7" customHeight="1">
      <c r="C9" s="91"/>
      <c r="D9" s="92"/>
      <c r="E9" s="92"/>
      <c r="F9" s="92"/>
      <c r="G9" s="92"/>
      <c r="H9" s="92"/>
      <c r="I9" s="92"/>
      <c r="J9" s="92" t="s">
        <v>129</v>
      </c>
      <c r="K9" s="92"/>
      <c r="L9" s="92" t="s">
        <v>130</v>
      </c>
      <c r="M9" s="92"/>
      <c r="N9" s="92"/>
      <c r="O9" s="92"/>
      <c r="P9" s="95"/>
      <c r="Q9" s="95"/>
      <c r="R9" s="95"/>
      <c r="S9" s="95"/>
      <c r="T9" s="95"/>
      <c r="U9" s="92"/>
      <c r="V9" s="92" t="s">
        <v>131</v>
      </c>
      <c r="W9" s="92"/>
      <c r="X9" s="92" t="s">
        <v>132</v>
      </c>
      <c r="Y9" s="95"/>
      <c r="AA9" s="92"/>
      <c r="AB9" s="92"/>
      <c r="AC9" s="92"/>
      <c r="AD9" s="93"/>
      <c r="AE9" s="92"/>
      <c r="AF9" s="94"/>
    </row>
    <row r="10" spans="1:32" s="89" customFormat="1" ht="20.7" customHeight="1">
      <c r="C10" s="91"/>
      <c r="D10" s="96"/>
      <c r="E10" s="96"/>
      <c r="F10" s="96"/>
      <c r="G10" s="96"/>
      <c r="H10" s="96"/>
      <c r="I10" s="97"/>
      <c r="J10" s="96" t="s">
        <v>133</v>
      </c>
      <c r="K10" s="96"/>
      <c r="L10" s="96" t="s">
        <v>134</v>
      </c>
      <c r="M10" s="97"/>
      <c r="N10" s="96" t="s">
        <v>135</v>
      </c>
      <c r="O10" s="97"/>
      <c r="P10" s="97" t="s">
        <v>136</v>
      </c>
      <c r="Q10" s="97"/>
      <c r="R10" s="97" t="s">
        <v>136</v>
      </c>
      <c r="S10" s="97"/>
      <c r="T10" s="97"/>
      <c r="U10" s="97"/>
      <c r="V10" s="97" t="s">
        <v>137</v>
      </c>
      <c r="W10" s="97"/>
      <c r="X10" s="97" t="s">
        <v>138</v>
      </c>
      <c r="Y10" s="97"/>
      <c r="Z10" s="92" t="s">
        <v>139</v>
      </c>
      <c r="AA10" s="97"/>
      <c r="AB10" s="92" t="s">
        <v>140</v>
      </c>
      <c r="AC10" s="97"/>
      <c r="AD10" s="97"/>
      <c r="AE10" s="97"/>
      <c r="AF10" s="97"/>
    </row>
    <row r="11" spans="1:32" s="89" customFormat="1" ht="20.7" customHeight="1">
      <c r="C11" s="91"/>
      <c r="D11" s="96" t="s">
        <v>141</v>
      </c>
      <c r="E11" s="96"/>
      <c r="F11" s="96" t="s">
        <v>142</v>
      </c>
      <c r="G11" s="96"/>
      <c r="H11" s="96"/>
      <c r="I11" s="97"/>
      <c r="J11" s="96" t="s">
        <v>143</v>
      </c>
      <c r="K11" s="96"/>
      <c r="L11" s="96" t="s">
        <v>144</v>
      </c>
      <c r="M11" s="97"/>
      <c r="N11" s="96" t="s">
        <v>145</v>
      </c>
      <c r="O11" s="97"/>
      <c r="P11" s="98" t="s">
        <v>146</v>
      </c>
      <c r="Q11" s="97"/>
      <c r="R11" s="98" t="s">
        <v>146</v>
      </c>
      <c r="S11" s="97"/>
      <c r="T11" s="97"/>
      <c r="U11" s="97"/>
      <c r="V11" s="97" t="s">
        <v>147</v>
      </c>
      <c r="W11" s="97"/>
      <c r="X11" s="97" t="s">
        <v>148</v>
      </c>
      <c r="Y11" s="97"/>
      <c r="Z11" s="97" t="s">
        <v>149</v>
      </c>
      <c r="AA11" s="97"/>
      <c r="AB11" s="97" t="s">
        <v>150</v>
      </c>
      <c r="AC11" s="97"/>
      <c r="AD11" s="97" t="s">
        <v>151</v>
      </c>
      <c r="AE11" s="97"/>
      <c r="AF11" s="97" t="s">
        <v>140</v>
      </c>
    </row>
    <row r="12" spans="1:32" s="89" customFormat="1" ht="20.7" customHeight="1">
      <c r="C12" s="91"/>
      <c r="D12" s="96" t="s">
        <v>152</v>
      </c>
      <c r="E12" s="96"/>
      <c r="F12" s="96" t="s">
        <v>153</v>
      </c>
      <c r="G12" s="96"/>
      <c r="H12" s="96" t="s">
        <v>154</v>
      </c>
      <c r="I12" s="97"/>
      <c r="J12" s="96" t="s">
        <v>155</v>
      </c>
      <c r="K12" s="96"/>
      <c r="L12" s="96" t="s">
        <v>156</v>
      </c>
      <c r="M12" s="97"/>
      <c r="N12" s="96" t="s">
        <v>157</v>
      </c>
      <c r="O12" s="97"/>
      <c r="P12" s="98" t="s">
        <v>158</v>
      </c>
      <c r="Q12" s="97"/>
      <c r="R12" s="97" t="s">
        <v>154</v>
      </c>
      <c r="S12" s="97"/>
      <c r="T12" s="97" t="s">
        <v>79</v>
      </c>
      <c r="U12" s="97"/>
      <c r="V12" s="98" t="s">
        <v>159</v>
      </c>
      <c r="W12" s="97"/>
      <c r="X12" s="97" t="s">
        <v>160</v>
      </c>
      <c r="Y12" s="97"/>
      <c r="Z12" s="97" t="s">
        <v>161</v>
      </c>
      <c r="AA12" s="97" t="s">
        <v>162</v>
      </c>
      <c r="AB12" s="97" t="s">
        <v>163</v>
      </c>
      <c r="AC12" s="97"/>
      <c r="AD12" s="97" t="s">
        <v>164</v>
      </c>
      <c r="AE12" s="97"/>
      <c r="AF12" s="97" t="s">
        <v>165</v>
      </c>
    </row>
    <row r="13" spans="1:32" s="89" customFormat="1" ht="20.7" customHeight="1">
      <c r="B13" s="16" t="s">
        <v>11</v>
      </c>
      <c r="C13" s="91"/>
      <c r="D13" s="99" t="s">
        <v>12</v>
      </c>
      <c r="E13" s="96"/>
      <c r="F13" s="99" t="s">
        <v>12</v>
      </c>
      <c r="G13" s="96"/>
      <c r="H13" s="99" t="s">
        <v>12</v>
      </c>
      <c r="I13" s="97"/>
      <c r="J13" s="99" t="s">
        <v>12</v>
      </c>
      <c r="K13" s="96"/>
      <c r="L13" s="99" t="s">
        <v>12</v>
      </c>
      <c r="M13" s="97"/>
      <c r="N13" s="99" t="s">
        <v>12</v>
      </c>
      <c r="O13" s="97"/>
      <c r="P13" s="99" t="s">
        <v>12</v>
      </c>
      <c r="Q13" s="97"/>
      <c r="R13" s="99" t="s">
        <v>12</v>
      </c>
      <c r="S13" s="97"/>
      <c r="T13" s="99" t="s">
        <v>12</v>
      </c>
      <c r="U13" s="97"/>
      <c r="V13" s="99" t="s">
        <v>12</v>
      </c>
      <c r="W13" s="97"/>
      <c r="X13" s="99" t="s">
        <v>12</v>
      </c>
      <c r="Y13" s="97"/>
      <c r="Z13" s="99" t="s">
        <v>12</v>
      </c>
      <c r="AA13" s="97"/>
      <c r="AB13" s="99" t="s">
        <v>12</v>
      </c>
      <c r="AC13" s="97"/>
      <c r="AD13" s="99" t="s">
        <v>12</v>
      </c>
      <c r="AE13" s="97"/>
      <c r="AF13" s="99" t="s">
        <v>12</v>
      </c>
    </row>
    <row r="14" spans="1:32" s="89" customFormat="1" ht="20.7" customHeight="1">
      <c r="D14" s="100"/>
      <c r="E14" s="88"/>
      <c r="F14" s="100"/>
      <c r="G14" s="100"/>
      <c r="H14" s="100"/>
      <c r="I14" s="88"/>
      <c r="J14" s="100"/>
      <c r="K14" s="88"/>
      <c r="L14" s="100"/>
      <c r="M14" s="88"/>
      <c r="N14" s="100"/>
      <c r="O14" s="88"/>
      <c r="P14" s="100"/>
      <c r="Q14" s="88"/>
      <c r="R14" s="88"/>
      <c r="S14" s="88"/>
      <c r="T14" s="100"/>
      <c r="U14" s="88"/>
      <c r="V14" s="100"/>
      <c r="W14" s="88"/>
      <c r="X14" s="100"/>
      <c r="Y14" s="88"/>
      <c r="Z14" s="100"/>
      <c r="AA14" s="88"/>
      <c r="AB14" s="100"/>
      <c r="AC14" s="88"/>
      <c r="AD14" s="100"/>
      <c r="AE14" s="88"/>
      <c r="AF14" s="100"/>
    </row>
    <row r="15" spans="1:32" ht="20.7" customHeight="1">
      <c r="A15" s="101" t="s">
        <v>166</v>
      </c>
      <c r="C15" s="86"/>
      <c r="D15" s="86">
        <v>433722</v>
      </c>
      <c r="E15" s="86"/>
      <c r="F15" s="86">
        <v>2542304</v>
      </c>
      <c r="G15" s="86"/>
      <c r="H15" s="86">
        <v>0</v>
      </c>
      <c r="I15" s="86"/>
      <c r="J15" s="86">
        <v>5145</v>
      </c>
      <c r="K15" s="86"/>
      <c r="L15" s="86">
        <v>-12666</v>
      </c>
      <c r="M15" s="86"/>
      <c r="N15" s="86">
        <v>18276</v>
      </c>
      <c r="O15" s="86"/>
      <c r="P15" s="86">
        <v>43872</v>
      </c>
      <c r="Q15" s="86"/>
      <c r="R15" s="87">
        <v>0</v>
      </c>
      <c r="S15" s="86"/>
      <c r="T15" s="86">
        <v>526687</v>
      </c>
      <c r="U15" s="86"/>
      <c r="V15" s="86">
        <v>42248</v>
      </c>
      <c r="W15" s="86"/>
      <c r="X15" s="86">
        <v>-21573</v>
      </c>
      <c r="Y15" s="88"/>
      <c r="Z15" s="86">
        <v>20675</v>
      </c>
      <c r="AA15" s="86"/>
      <c r="AB15" s="86">
        <v>3578015</v>
      </c>
      <c r="AC15" s="86"/>
      <c r="AD15" s="86">
        <v>21675</v>
      </c>
      <c r="AE15" s="86"/>
      <c r="AF15" s="87">
        <v>3599690</v>
      </c>
    </row>
    <row r="16" spans="1:32" ht="6" customHeight="1">
      <c r="A16" s="102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8"/>
      <c r="Z16" s="86"/>
      <c r="AA16" s="86"/>
      <c r="AB16" s="86"/>
      <c r="AC16" s="86"/>
      <c r="AD16" s="86"/>
      <c r="AE16" s="86"/>
      <c r="AF16" s="86"/>
    </row>
    <row r="17" spans="1:32" ht="20.7" customHeight="1">
      <c r="A17" s="79" t="s">
        <v>167</v>
      </c>
      <c r="C17" s="86"/>
      <c r="D17" s="87"/>
      <c r="E17" s="88"/>
      <c r="F17" s="87"/>
      <c r="G17" s="87"/>
      <c r="H17" s="87"/>
      <c r="I17" s="88"/>
      <c r="J17" s="87"/>
      <c r="K17" s="88"/>
      <c r="L17" s="87"/>
      <c r="M17" s="88"/>
      <c r="N17" s="87"/>
      <c r="O17" s="88"/>
      <c r="P17" s="87"/>
      <c r="Q17" s="88"/>
      <c r="R17" s="88"/>
      <c r="S17" s="88"/>
      <c r="T17" s="87"/>
      <c r="U17" s="88"/>
      <c r="V17" s="87"/>
      <c r="W17" s="88"/>
      <c r="X17" s="87"/>
      <c r="Y17" s="88"/>
      <c r="Z17" s="87"/>
      <c r="AA17" s="88"/>
      <c r="AB17" s="86"/>
      <c r="AC17" s="88"/>
      <c r="AD17" s="87"/>
      <c r="AE17" s="88"/>
      <c r="AF17" s="87"/>
    </row>
    <row r="18" spans="1:32" ht="20.7" customHeight="1">
      <c r="A18" s="103" t="s">
        <v>104</v>
      </c>
      <c r="C18" s="86"/>
      <c r="D18" s="87">
        <v>0</v>
      </c>
      <c r="E18" s="88"/>
      <c r="F18" s="87">
        <v>0</v>
      </c>
      <c r="G18" s="87"/>
      <c r="H18" s="87">
        <v>0</v>
      </c>
      <c r="I18" s="88"/>
      <c r="J18" s="87">
        <v>0</v>
      </c>
      <c r="K18" s="88"/>
      <c r="L18" s="87">
        <v>0</v>
      </c>
      <c r="M18" s="88"/>
      <c r="N18" s="87">
        <v>0</v>
      </c>
      <c r="O18" s="88"/>
      <c r="P18" s="87">
        <v>0</v>
      </c>
      <c r="Q18" s="88"/>
      <c r="R18" s="87">
        <v>0</v>
      </c>
      <c r="S18" s="88"/>
      <c r="T18" s="87">
        <v>225182</v>
      </c>
      <c r="U18" s="88"/>
      <c r="V18" s="87">
        <v>0</v>
      </c>
      <c r="W18" s="88"/>
      <c r="X18" s="87">
        <v>0</v>
      </c>
      <c r="Y18" s="88"/>
      <c r="Z18" s="87">
        <v>0</v>
      </c>
      <c r="AA18" s="88"/>
      <c r="AB18" s="86">
        <v>225182</v>
      </c>
      <c r="AC18" s="88"/>
      <c r="AD18" s="86">
        <v>1558</v>
      </c>
      <c r="AE18" s="88"/>
      <c r="AF18" s="87">
        <v>226740</v>
      </c>
    </row>
    <row r="19" spans="1:32" ht="20.7" customHeight="1">
      <c r="A19" s="81" t="s">
        <v>168</v>
      </c>
      <c r="C19" s="86"/>
      <c r="D19" s="87">
        <v>0</v>
      </c>
      <c r="E19" s="88"/>
      <c r="F19" s="87">
        <v>0</v>
      </c>
      <c r="G19" s="87"/>
      <c r="H19" s="87">
        <v>0</v>
      </c>
      <c r="I19" s="88"/>
      <c r="J19" s="87">
        <v>0</v>
      </c>
      <c r="K19" s="88"/>
      <c r="L19" s="87">
        <v>0</v>
      </c>
      <c r="M19" s="88"/>
      <c r="N19" s="87">
        <v>0</v>
      </c>
      <c r="O19" s="88"/>
      <c r="P19" s="87">
        <v>0</v>
      </c>
      <c r="Q19" s="87"/>
      <c r="R19" s="87">
        <v>0</v>
      </c>
      <c r="S19" s="87"/>
      <c r="T19" s="87">
        <v>0</v>
      </c>
      <c r="U19" s="87"/>
      <c r="V19" s="87">
        <v>-125135</v>
      </c>
      <c r="W19" s="87"/>
      <c r="X19" s="87">
        <v>2104</v>
      </c>
      <c r="Y19" s="87"/>
      <c r="Z19" s="87">
        <v>-123031</v>
      </c>
      <c r="AA19" s="87"/>
      <c r="AB19" s="86">
        <v>-123031</v>
      </c>
      <c r="AC19" s="87"/>
      <c r="AD19" s="87" t="s">
        <v>169</v>
      </c>
      <c r="AE19" s="87"/>
      <c r="AF19" s="87">
        <v>-123031</v>
      </c>
    </row>
    <row r="20" spans="1:32" ht="20.7" customHeight="1">
      <c r="A20" s="81" t="s">
        <v>170</v>
      </c>
      <c r="B20" s="22"/>
      <c r="C20" s="86"/>
      <c r="D20" s="87">
        <v>0</v>
      </c>
      <c r="E20" s="88"/>
      <c r="F20" s="87">
        <v>0</v>
      </c>
      <c r="G20" s="87"/>
      <c r="H20" s="87">
        <v>0</v>
      </c>
      <c r="I20" s="88"/>
      <c r="J20" s="87">
        <v>0</v>
      </c>
      <c r="K20" s="88"/>
      <c r="L20" s="87">
        <v>0</v>
      </c>
      <c r="M20" s="88"/>
      <c r="N20" s="87">
        <v>0</v>
      </c>
      <c r="O20" s="88"/>
      <c r="P20" s="87">
        <v>0</v>
      </c>
      <c r="Q20" s="87"/>
      <c r="R20" s="87">
        <v>0</v>
      </c>
      <c r="S20" s="87"/>
      <c r="T20" s="87">
        <v>-225508</v>
      </c>
      <c r="U20" s="87"/>
      <c r="V20" s="87">
        <v>0</v>
      </c>
      <c r="W20" s="87"/>
      <c r="X20" s="87">
        <v>0</v>
      </c>
      <c r="Y20" s="87"/>
      <c r="Z20" s="87">
        <v>0</v>
      </c>
      <c r="AA20" s="87"/>
      <c r="AB20" s="86">
        <v>-225508</v>
      </c>
      <c r="AC20" s="87"/>
      <c r="AD20" s="86" t="s">
        <v>169</v>
      </c>
      <c r="AE20" s="87"/>
      <c r="AF20" s="87">
        <v>-225508</v>
      </c>
    </row>
    <row r="21" spans="1:32" ht="20.7" customHeight="1">
      <c r="A21" s="103" t="s">
        <v>171</v>
      </c>
      <c r="B21" s="89"/>
      <c r="C21" s="86"/>
      <c r="D21" s="87">
        <v>0</v>
      </c>
      <c r="E21" s="88"/>
      <c r="F21" s="87">
        <v>0</v>
      </c>
      <c r="G21" s="87"/>
      <c r="H21" s="87">
        <v>0</v>
      </c>
      <c r="I21" s="88"/>
      <c r="J21" s="87">
        <v>0</v>
      </c>
      <c r="K21" s="88"/>
      <c r="L21" s="87">
        <v>0</v>
      </c>
      <c r="M21" s="88"/>
      <c r="N21" s="87">
        <v>0</v>
      </c>
      <c r="O21" s="88"/>
      <c r="P21" s="87">
        <v>0</v>
      </c>
      <c r="Q21" s="88"/>
      <c r="R21" s="87">
        <v>0</v>
      </c>
      <c r="S21" s="88"/>
      <c r="T21" s="87">
        <v>0</v>
      </c>
      <c r="U21" s="88"/>
      <c r="V21" s="87">
        <v>0</v>
      </c>
      <c r="W21" s="88"/>
      <c r="X21" s="87">
        <v>0</v>
      </c>
      <c r="Y21" s="87"/>
      <c r="Z21" s="87">
        <v>0</v>
      </c>
      <c r="AA21" s="87"/>
      <c r="AB21" s="86">
        <v>0</v>
      </c>
      <c r="AC21" s="87"/>
      <c r="AD21" s="86">
        <v>-11000</v>
      </c>
      <c r="AE21" s="87"/>
      <c r="AF21" s="87">
        <v>-11000</v>
      </c>
    </row>
    <row r="22" spans="1:32" ht="20.7" customHeight="1">
      <c r="A22" s="81" t="s">
        <v>172</v>
      </c>
      <c r="B22" s="22"/>
      <c r="C22" s="86"/>
      <c r="D22" s="87">
        <v>0</v>
      </c>
      <c r="E22" s="88"/>
      <c r="F22" s="87">
        <v>0</v>
      </c>
      <c r="G22" s="87"/>
      <c r="H22" s="87">
        <v>0</v>
      </c>
      <c r="I22" s="88"/>
      <c r="J22" s="87">
        <v>0</v>
      </c>
      <c r="K22" s="88"/>
      <c r="L22" s="87">
        <v>0</v>
      </c>
      <c r="M22" s="88"/>
      <c r="N22" s="87">
        <v>6101</v>
      </c>
      <c r="O22" s="88"/>
      <c r="P22" s="87">
        <v>0</v>
      </c>
      <c r="Q22" s="88"/>
      <c r="R22" s="87">
        <v>0</v>
      </c>
      <c r="S22" s="88"/>
      <c r="T22" s="87">
        <v>0</v>
      </c>
      <c r="U22" s="88"/>
      <c r="V22" s="87">
        <v>0</v>
      </c>
      <c r="W22" s="88"/>
      <c r="X22" s="87">
        <v>0</v>
      </c>
      <c r="Y22" s="87"/>
      <c r="Z22" s="87">
        <v>0</v>
      </c>
      <c r="AA22" s="87"/>
      <c r="AB22" s="86">
        <v>6101</v>
      </c>
      <c r="AC22" s="87"/>
      <c r="AD22" s="86" t="s">
        <v>169</v>
      </c>
      <c r="AE22" s="87"/>
      <c r="AF22" s="87">
        <v>6101</v>
      </c>
    </row>
    <row r="23" spans="1:32" ht="20.7" customHeight="1">
      <c r="A23" s="103" t="s">
        <v>173</v>
      </c>
      <c r="C23" s="86"/>
      <c r="D23" s="87"/>
      <c r="E23" s="88"/>
      <c r="F23" s="87"/>
      <c r="G23" s="87"/>
      <c r="H23" s="87"/>
      <c r="I23" s="88"/>
      <c r="J23" s="87"/>
      <c r="K23" s="88"/>
      <c r="L23" s="87"/>
      <c r="M23" s="88"/>
      <c r="N23" s="87"/>
      <c r="O23" s="88"/>
      <c r="P23" s="87"/>
      <c r="Q23" s="88"/>
      <c r="R23" s="87"/>
      <c r="S23" s="88"/>
      <c r="T23" s="87"/>
      <c r="U23" s="88"/>
      <c r="V23" s="87"/>
      <c r="W23" s="88"/>
      <c r="X23" s="87"/>
      <c r="Y23" s="88"/>
      <c r="Z23" s="86"/>
      <c r="AA23" s="88"/>
      <c r="AB23" s="86"/>
      <c r="AC23" s="88"/>
      <c r="AD23" s="86"/>
      <c r="AE23" s="88"/>
      <c r="AF23" s="87"/>
    </row>
    <row r="24" spans="1:32" ht="20.7" customHeight="1">
      <c r="A24" s="103" t="s">
        <v>174</v>
      </c>
      <c r="C24" s="86"/>
      <c r="D24" s="87">
        <v>0</v>
      </c>
      <c r="E24" s="88"/>
      <c r="F24" s="87">
        <v>0</v>
      </c>
      <c r="G24" s="87"/>
      <c r="H24" s="87">
        <v>0</v>
      </c>
      <c r="I24" s="88"/>
      <c r="J24" s="87">
        <v>0</v>
      </c>
      <c r="K24" s="88"/>
      <c r="L24" s="87">
        <v>0</v>
      </c>
      <c r="M24" s="88"/>
      <c r="N24" s="87">
        <v>0</v>
      </c>
      <c r="O24" s="88"/>
      <c r="P24" s="87">
        <v>0</v>
      </c>
      <c r="Q24" s="88"/>
      <c r="R24" s="87">
        <v>0</v>
      </c>
      <c r="S24" s="88"/>
      <c r="T24" s="87">
        <v>-3041</v>
      </c>
      <c r="U24" s="88"/>
      <c r="V24" s="87">
        <v>0</v>
      </c>
      <c r="W24" s="88"/>
      <c r="X24" s="87">
        <v>3041</v>
      </c>
      <c r="Y24" s="88"/>
      <c r="Z24" s="87">
        <v>3041</v>
      </c>
      <c r="AA24" s="88"/>
      <c r="AB24" s="86">
        <v>0</v>
      </c>
      <c r="AC24" s="88"/>
      <c r="AD24" s="87">
        <v>0</v>
      </c>
      <c r="AE24" s="88"/>
      <c r="AF24" s="87">
        <v>0</v>
      </c>
    </row>
    <row r="25" spans="1:32" ht="20.7" customHeight="1">
      <c r="A25" s="103" t="s">
        <v>175</v>
      </c>
      <c r="B25" s="89"/>
      <c r="C25" s="86"/>
      <c r="D25" s="104">
        <v>0</v>
      </c>
      <c r="E25" s="88"/>
      <c r="F25" s="104">
        <v>0</v>
      </c>
      <c r="G25" s="87"/>
      <c r="H25" s="104">
        <v>0</v>
      </c>
      <c r="I25" s="88"/>
      <c r="J25" s="104">
        <v>0</v>
      </c>
      <c r="K25" s="88"/>
      <c r="L25" s="104">
        <v>2770</v>
      </c>
      <c r="M25" s="88"/>
      <c r="N25" s="104">
        <v>0</v>
      </c>
      <c r="O25" s="88"/>
      <c r="P25" s="104">
        <v>0</v>
      </c>
      <c r="Q25" s="88"/>
      <c r="R25" s="104">
        <v>0</v>
      </c>
      <c r="S25" s="88"/>
      <c r="T25" s="104">
        <v>0</v>
      </c>
      <c r="U25" s="88"/>
      <c r="V25" s="104">
        <v>0</v>
      </c>
      <c r="W25" s="88"/>
      <c r="X25" s="104">
        <v>0</v>
      </c>
      <c r="Y25" s="88"/>
      <c r="Z25" s="104">
        <v>0</v>
      </c>
      <c r="AA25" s="88"/>
      <c r="AB25" s="105">
        <v>2770</v>
      </c>
      <c r="AC25" s="88"/>
      <c r="AD25" s="104">
        <v>-6587</v>
      </c>
      <c r="AE25" s="88"/>
      <c r="AF25" s="104">
        <v>-3817</v>
      </c>
    </row>
    <row r="26" spans="1:32" ht="6" customHeight="1">
      <c r="C26" s="86"/>
      <c r="D26" s="87"/>
      <c r="E26" s="88"/>
      <c r="F26" s="87"/>
      <c r="G26" s="87"/>
      <c r="H26" s="87"/>
      <c r="I26" s="88"/>
      <c r="J26" s="87"/>
      <c r="K26" s="88"/>
      <c r="L26" s="87"/>
      <c r="M26" s="88"/>
      <c r="N26" s="87"/>
      <c r="O26" s="88"/>
      <c r="P26" s="87"/>
      <c r="Q26" s="88"/>
      <c r="R26" s="87"/>
      <c r="S26" s="88"/>
      <c r="T26" s="87"/>
      <c r="U26" s="88"/>
      <c r="V26" s="87"/>
      <c r="W26" s="88"/>
      <c r="X26" s="87"/>
      <c r="Y26" s="88"/>
      <c r="Z26" s="87"/>
      <c r="AA26" s="88"/>
      <c r="AB26" s="87"/>
      <c r="AC26" s="88"/>
      <c r="AD26" s="87"/>
      <c r="AE26" s="88"/>
      <c r="AF26" s="87"/>
    </row>
    <row r="27" spans="1:32" ht="20.7" customHeight="1" thickBot="1">
      <c r="A27" s="82" t="s">
        <v>176</v>
      </c>
      <c r="B27" s="82"/>
      <c r="C27" s="86"/>
      <c r="D27" s="106">
        <f>SUM(D15:D25)</f>
        <v>433722</v>
      </c>
      <c r="E27" s="87"/>
      <c r="F27" s="106">
        <f>SUM(F15:F25)</f>
        <v>2542304</v>
      </c>
      <c r="G27" s="87"/>
      <c r="H27" s="106">
        <f>SUM(H15:H25)</f>
        <v>0</v>
      </c>
      <c r="I27" s="87"/>
      <c r="J27" s="106">
        <f>SUM(J15:J25)</f>
        <v>5145</v>
      </c>
      <c r="K27" s="87"/>
      <c r="L27" s="106">
        <f>SUM(L15:L25)</f>
        <v>-9896</v>
      </c>
      <c r="M27" s="87"/>
      <c r="N27" s="106">
        <f>SUM(N15:N25)</f>
        <v>24377</v>
      </c>
      <c r="O27" s="87"/>
      <c r="P27" s="106">
        <f>SUM(P15:P25)</f>
        <v>43872</v>
      </c>
      <c r="Q27" s="87"/>
      <c r="R27" s="106">
        <f>SUM(R15:R25)</f>
        <v>0</v>
      </c>
      <c r="S27" s="87"/>
      <c r="T27" s="106">
        <f>SUM(T15:T25)</f>
        <v>523320</v>
      </c>
      <c r="U27" s="87"/>
      <c r="V27" s="106">
        <f>SUM(V15:V25)</f>
        <v>-82887</v>
      </c>
      <c r="W27" s="87"/>
      <c r="X27" s="106">
        <f>SUM(X15:X25)</f>
        <v>-16428</v>
      </c>
      <c r="Y27" s="87"/>
      <c r="Z27" s="106">
        <f>SUM(Z15:Z25)</f>
        <v>-99315</v>
      </c>
      <c r="AA27" s="87"/>
      <c r="AB27" s="106">
        <f>SUM(AB15:AB25)</f>
        <v>3463529</v>
      </c>
      <c r="AC27" s="87"/>
      <c r="AD27" s="106">
        <f>SUM(AD15:AD25)</f>
        <v>5646</v>
      </c>
      <c r="AE27" s="87"/>
      <c r="AF27" s="106">
        <f>SUM(AF15:AF25)</f>
        <v>3469175</v>
      </c>
    </row>
    <row r="28" spans="1:32" ht="20.7" customHeight="1" thickTop="1">
      <c r="A28" s="82"/>
      <c r="B28" s="82"/>
      <c r="C28" s="86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</row>
    <row r="29" spans="1:32" ht="20.7" customHeight="1">
      <c r="A29" s="101" t="s">
        <v>177</v>
      </c>
      <c r="C29" s="86"/>
      <c r="D29" s="86">
        <v>433722</v>
      </c>
      <c r="E29" s="86"/>
      <c r="F29" s="86">
        <v>2542304</v>
      </c>
      <c r="G29" s="86"/>
      <c r="H29" s="86">
        <v>0</v>
      </c>
      <c r="I29" s="86"/>
      <c r="J29" s="86">
        <v>5145</v>
      </c>
      <c r="K29" s="86"/>
      <c r="L29" s="86">
        <v>-9896</v>
      </c>
      <c r="M29" s="86"/>
      <c r="N29" s="86">
        <v>26123</v>
      </c>
      <c r="O29" s="86"/>
      <c r="P29" s="86">
        <v>43872</v>
      </c>
      <c r="Q29" s="86"/>
      <c r="R29" s="86">
        <v>0</v>
      </c>
      <c r="S29" s="86"/>
      <c r="T29" s="86">
        <v>637454</v>
      </c>
      <c r="U29" s="86"/>
      <c r="V29" s="86">
        <v>17682</v>
      </c>
      <c r="W29" s="86"/>
      <c r="X29" s="86">
        <v>-16310</v>
      </c>
      <c r="Y29" s="88"/>
      <c r="Z29" s="86">
        <f>V29+X29</f>
        <v>1372</v>
      </c>
      <c r="AA29" s="86"/>
      <c r="AB29" s="86">
        <f>SUM(D29:X29)</f>
        <v>3680096</v>
      </c>
      <c r="AC29" s="86"/>
      <c r="AD29" s="86">
        <v>5693</v>
      </c>
      <c r="AE29" s="86"/>
      <c r="AF29" s="86">
        <f>AB29+AD29</f>
        <v>3685789</v>
      </c>
    </row>
    <row r="30" spans="1:32" ht="6" customHeight="1">
      <c r="A30" s="102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8"/>
      <c r="Z30" s="86"/>
      <c r="AA30" s="86"/>
      <c r="AB30" s="86"/>
      <c r="AC30" s="86"/>
      <c r="AD30" s="86"/>
      <c r="AE30" s="86"/>
      <c r="AF30" s="86"/>
    </row>
    <row r="31" spans="1:32" ht="20.7" customHeight="1">
      <c r="A31" s="79" t="s">
        <v>167</v>
      </c>
      <c r="C31" s="86"/>
      <c r="D31" s="87"/>
      <c r="E31" s="88"/>
      <c r="F31" s="87"/>
      <c r="G31" s="87"/>
      <c r="H31" s="87"/>
      <c r="I31" s="88"/>
      <c r="J31" s="87"/>
      <c r="K31" s="88"/>
      <c r="L31" s="87"/>
      <c r="M31" s="88"/>
      <c r="N31" s="87"/>
      <c r="O31" s="88"/>
      <c r="P31" s="87"/>
      <c r="Q31" s="88"/>
      <c r="R31" s="88"/>
      <c r="S31" s="88"/>
      <c r="T31" s="87"/>
      <c r="U31" s="88"/>
      <c r="V31" s="87"/>
      <c r="W31" s="88"/>
      <c r="X31" s="87"/>
      <c r="Y31" s="88"/>
      <c r="Z31" s="87"/>
      <c r="AA31" s="88"/>
      <c r="AB31" s="87"/>
      <c r="AC31" s="88"/>
      <c r="AD31" s="87"/>
      <c r="AE31" s="88"/>
      <c r="AF31" s="87"/>
    </row>
    <row r="32" spans="1:32" ht="20.7" customHeight="1">
      <c r="A32" s="103" t="s">
        <v>154</v>
      </c>
      <c r="B32" s="22">
        <v>16</v>
      </c>
      <c r="C32" s="86"/>
      <c r="D32" s="87">
        <v>0</v>
      </c>
      <c r="E32" s="87"/>
      <c r="F32" s="87">
        <v>0</v>
      </c>
      <c r="G32" s="87"/>
      <c r="H32" s="87">
        <v>-238905</v>
      </c>
      <c r="I32" s="87"/>
      <c r="J32" s="87">
        <v>0</v>
      </c>
      <c r="K32" s="87"/>
      <c r="L32" s="87">
        <v>0</v>
      </c>
      <c r="M32" s="87"/>
      <c r="N32" s="87">
        <v>0</v>
      </c>
      <c r="O32" s="87"/>
      <c r="P32" s="87">
        <v>0</v>
      </c>
      <c r="Q32" s="87"/>
      <c r="R32" s="87">
        <v>238905</v>
      </c>
      <c r="S32" s="87"/>
      <c r="T32" s="87">
        <v>-238905</v>
      </c>
      <c r="U32" s="87"/>
      <c r="V32" s="87">
        <v>0</v>
      </c>
      <c r="W32" s="87"/>
      <c r="X32" s="87">
        <v>0</v>
      </c>
      <c r="Y32" s="87"/>
      <c r="Z32" s="87">
        <f t="shared" ref="Z32:Z39" si="0">V32+X32</f>
        <v>0</v>
      </c>
      <c r="AA32" s="87"/>
      <c r="AB32" s="87">
        <f>SUM(D32:X32)</f>
        <v>-238905</v>
      </c>
      <c r="AC32" s="87"/>
      <c r="AD32" s="87">
        <v>0</v>
      </c>
      <c r="AE32" s="87"/>
      <c r="AF32" s="87">
        <f t="shared" ref="AF32:AF40" si="1">SUM(AB32:AD32)</f>
        <v>-238905</v>
      </c>
    </row>
    <row r="33" spans="1:32" ht="20.7" customHeight="1">
      <c r="A33" s="103" t="s">
        <v>178</v>
      </c>
      <c r="C33" s="86"/>
      <c r="D33" s="87">
        <v>0</v>
      </c>
      <c r="E33" s="87"/>
      <c r="F33" s="87">
        <v>0</v>
      </c>
      <c r="G33" s="87"/>
      <c r="H33" s="87">
        <v>0</v>
      </c>
      <c r="I33" s="87"/>
      <c r="J33" s="87">
        <v>0</v>
      </c>
      <c r="K33" s="87"/>
      <c r="L33" s="87">
        <v>0</v>
      </c>
      <c r="M33" s="87"/>
      <c r="N33" s="87">
        <v>0</v>
      </c>
      <c r="O33" s="87"/>
      <c r="P33" s="87">
        <v>0</v>
      </c>
      <c r="Q33" s="87"/>
      <c r="R33" s="87">
        <v>0</v>
      </c>
      <c r="S33" s="87"/>
      <c r="T33" s="87">
        <v>236036</v>
      </c>
      <c r="U33" s="87"/>
      <c r="V33" s="87">
        <v>0</v>
      </c>
      <c r="W33" s="87"/>
      <c r="X33" s="87">
        <v>0</v>
      </c>
      <c r="Y33" s="87"/>
      <c r="Z33" s="87">
        <f t="shared" si="0"/>
        <v>0</v>
      </c>
      <c r="AA33" s="87"/>
      <c r="AB33" s="87">
        <f>SUM(D33:X33)</f>
        <v>236036</v>
      </c>
      <c r="AC33" s="87"/>
      <c r="AD33" s="87">
        <v>-922</v>
      </c>
      <c r="AE33" s="87"/>
      <c r="AF33" s="87">
        <f t="shared" si="1"/>
        <v>235114</v>
      </c>
    </row>
    <row r="34" spans="1:32" ht="20.7" customHeight="1">
      <c r="A34" s="81" t="s">
        <v>179</v>
      </c>
      <c r="C34" s="86"/>
      <c r="D34" s="87">
        <v>0</v>
      </c>
      <c r="E34" s="87"/>
      <c r="F34" s="87">
        <v>0</v>
      </c>
      <c r="G34" s="87"/>
      <c r="H34" s="87">
        <v>0</v>
      </c>
      <c r="I34" s="87"/>
      <c r="J34" s="87">
        <v>0</v>
      </c>
      <c r="K34" s="87"/>
      <c r="L34" s="87">
        <v>0</v>
      </c>
      <c r="M34" s="87"/>
      <c r="N34" s="87">
        <v>0</v>
      </c>
      <c r="O34" s="87"/>
      <c r="P34" s="87">
        <v>0</v>
      </c>
      <c r="Q34" s="87"/>
      <c r="R34" s="87">
        <v>0</v>
      </c>
      <c r="S34" s="87"/>
      <c r="T34" s="87">
        <v>0</v>
      </c>
      <c r="U34" s="87"/>
      <c r="V34" s="87">
        <v>-104569</v>
      </c>
      <c r="W34" s="87"/>
      <c r="X34" s="87">
        <v>-3252</v>
      </c>
      <c r="Y34" s="87"/>
      <c r="Z34" s="87">
        <f t="shared" si="0"/>
        <v>-107821</v>
      </c>
      <c r="AA34" s="87"/>
      <c r="AB34" s="87">
        <f t="shared" ref="AB34:AB36" si="2">SUM(D34:X34)</f>
        <v>-107821</v>
      </c>
      <c r="AC34" s="87"/>
      <c r="AD34" s="87">
        <v>0</v>
      </c>
      <c r="AE34" s="87"/>
      <c r="AF34" s="87">
        <f t="shared" si="1"/>
        <v>-107821</v>
      </c>
    </row>
    <row r="35" spans="1:32" ht="20.7" customHeight="1">
      <c r="A35" s="81" t="s">
        <v>170</v>
      </c>
      <c r="B35" s="22">
        <v>20</v>
      </c>
      <c r="C35" s="86"/>
      <c r="D35" s="87">
        <v>0</v>
      </c>
      <c r="E35" s="87"/>
      <c r="F35" s="87">
        <v>0</v>
      </c>
      <c r="G35" s="87"/>
      <c r="H35" s="87">
        <v>0</v>
      </c>
      <c r="I35" s="87"/>
      <c r="J35" s="87">
        <v>0</v>
      </c>
      <c r="K35" s="87"/>
      <c r="L35" s="87">
        <v>0</v>
      </c>
      <c r="M35" s="87"/>
      <c r="N35" s="87">
        <v>0</v>
      </c>
      <c r="O35" s="87"/>
      <c r="P35" s="87">
        <v>0</v>
      </c>
      <c r="Q35" s="87"/>
      <c r="R35" s="87">
        <v>0</v>
      </c>
      <c r="S35" s="87"/>
      <c r="T35" s="87">
        <v>-255077</v>
      </c>
      <c r="U35" s="87"/>
      <c r="V35" s="87">
        <v>0</v>
      </c>
      <c r="W35" s="87"/>
      <c r="X35" s="87">
        <v>0</v>
      </c>
      <c r="Y35" s="87"/>
      <c r="Z35" s="87">
        <f t="shared" si="0"/>
        <v>0</v>
      </c>
      <c r="AA35" s="87"/>
      <c r="AB35" s="87">
        <f t="shared" si="2"/>
        <v>-255077</v>
      </c>
      <c r="AC35" s="87"/>
      <c r="AD35" s="87">
        <v>0</v>
      </c>
      <c r="AE35" s="87"/>
      <c r="AF35" s="87">
        <f t="shared" si="1"/>
        <v>-255077</v>
      </c>
    </row>
    <row r="36" spans="1:32" ht="20.7" customHeight="1">
      <c r="A36" s="103" t="s">
        <v>171</v>
      </c>
      <c r="B36" s="89"/>
      <c r="C36" s="86"/>
      <c r="D36" s="87">
        <v>0</v>
      </c>
      <c r="E36" s="87"/>
      <c r="F36" s="87">
        <v>0</v>
      </c>
      <c r="G36" s="87"/>
      <c r="H36" s="87">
        <v>0</v>
      </c>
      <c r="I36" s="87"/>
      <c r="J36" s="87">
        <v>0</v>
      </c>
      <c r="K36" s="87"/>
      <c r="L36" s="87">
        <v>0</v>
      </c>
      <c r="M36" s="87"/>
      <c r="N36" s="87">
        <v>0</v>
      </c>
      <c r="O36" s="87"/>
      <c r="P36" s="87">
        <v>0</v>
      </c>
      <c r="Q36" s="87"/>
      <c r="R36" s="87">
        <v>0</v>
      </c>
      <c r="S36" s="87"/>
      <c r="T36" s="87">
        <v>0</v>
      </c>
      <c r="U36" s="87"/>
      <c r="V36" s="87">
        <v>0</v>
      </c>
      <c r="W36" s="87"/>
      <c r="X36" s="87">
        <v>0</v>
      </c>
      <c r="Y36" s="87"/>
      <c r="Z36" s="87">
        <f t="shared" si="0"/>
        <v>0</v>
      </c>
      <c r="AA36" s="87"/>
      <c r="AB36" s="87">
        <f t="shared" si="2"/>
        <v>0</v>
      </c>
      <c r="AC36" s="87"/>
      <c r="AD36" s="87">
        <v>-901</v>
      </c>
      <c r="AE36" s="87"/>
      <c r="AF36" s="87">
        <f>SUM(AB36:AD36)</f>
        <v>-901</v>
      </c>
    </row>
    <row r="37" spans="1:32" ht="20.7" customHeight="1">
      <c r="A37" s="81" t="s">
        <v>172</v>
      </c>
      <c r="B37" s="22">
        <v>18</v>
      </c>
      <c r="C37" s="86"/>
      <c r="D37" s="87">
        <v>0</v>
      </c>
      <c r="E37" s="87"/>
      <c r="F37" s="87">
        <v>0</v>
      </c>
      <c r="G37" s="87"/>
      <c r="H37" s="87">
        <v>0</v>
      </c>
      <c r="I37" s="87"/>
      <c r="J37" s="87">
        <v>0</v>
      </c>
      <c r="K37" s="87"/>
      <c r="L37" s="87">
        <v>0</v>
      </c>
      <c r="M37" s="87"/>
      <c r="N37" s="87">
        <v>-6589</v>
      </c>
      <c r="O37" s="87"/>
      <c r="P37" s="87">
        <v>0</v>
      </c>
      <c r="Q37" s="87"/>
      <c r="R37" s="87">
        <v>0</v>
      </c>
      <c r="S37" s="87"/>
      <c r="T37" s="87">
        <v>0</v>
      </c>
      <c r="U37" s="87"/>
      <c r="V37" s="87">
        <v>0</v>
      </c>
      <c r="W37" s="87"/>
      <c r="X37" s="87">
        <v>0</v>
      </c>
      <c r="Y37" s="87"/>
      <c r="Z37" s="87">
        <f t="shared" si="0"/>
        <v>0</v>
      </c>
      <c r="AA37" s="87"/>
      <c r="AB37" s="87">
        <f>SUM(D37:X37)</f>
        <v>-6589</v>
      </c>
      <c r="AC37" s="87"/>
      <c r="AD37" s="110">
        <v>0</v>
      </c>
      <c r="AE37" s="87"/>
      <c r="AF37" s="87">
        <f t="shared" si="1"/>
        <v>-6589</v>
      </c>
    </row>
    <row r="38" spans="1:32" ht="20.7" customHeight="1">
      <c r="A38" s="103" t="s">
        <v>173</v>
      </c>
      <c r="C38" s="86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</row>
    <row r="39" spans="1:32" ht="20.7" customHeight="1">
      <c r="A39" s="103" t="s">
        <v>174</v>
      </c>
      <c r="C39" s="86"/>
      <c r="D39" s="87">
        <v>0</v>
      </c>
      <c r="E39" s="81"/>
      <c r="F39" s="87">
        <v>0</v>
      </c>
      <c r="G39" s="87"/>
      <c r="H39" s="87">
        <v>0</v>
      </c>
      <c r="I39" s="87"/>
      <c r="J39" s="87">
        <v>0</v>
      </c>
      <c r="K39" s="87"/>
      <c r="L39" s="87">
        <v>0</v>
      </c>
      <c r="M39" s="87"/>
      <c r="N39" s="87">
        <v>0</v>
      </c>
      <c r="O39" s="87"/>
      <c r="P39" s="87">
        <v>0</v>
      </c>
      <c r="Q39" s="87"/>
      <c r="R39" s="87">
        <v>0</v>
      </c>
      <c r="S39" s="87"/>
      <c r="T39" s="87">
        <v>-12824</v>
      </c>
      <c r="U39" s="87"/>
      <c r="V39" s="87">
        <v>0</v>
      </c>
      <c r="W39" s="87"/>
      <c r="X39" s="87">
        <v>12824</v>
      </c>
      <c r="Y39" s="88"/>
      <c r="Z39" s="87">
        <f t="shared" si="0"/>
        <v>12824</v>
      </c>
      <c r="AA39" s="88"/>
      <c r="AB39" s="87">
        <f>SUM(D39:X39)</f>
        <v>0</v>
      </c>
      <c r="AC39" s="88"/>
      <c r="AD39" s="87">
        <v>0</v>
      </c>
      <c r="AE39" s="88"/>
      <c r="AF39" s="87">
        <f t="shared" si="1"/>
        <v>0</v>
      </c>
    </row>
    <row r="40" spans="1:32" ht="20.7" customHeight="1">
      <c r="A40" s="103" t="s">
        <v>240</v>
      </c>
      <c r="C40" s="86"/>
      <c r="D40" s="104">
        <v>0</v>
      </c>
      <c r="E40" s="87"/>
      <c r="F40" s="104">
        <v>0</v>
      </c>
      <c r="G40" s="87"/>
      <c r="H40" s="104">
        <v>0</v>
      </c>
      <c r="I40" s="87"/>
      <c r="J40" s="104">
        <v>0</v>
      </c>
      <c r="K40" s="87"/>
      <c r="L40" s="104">
        <v>0</v>
      </c>
      <c r="M40" s="87"/>
      <c r="N40" s="104">
        <v>0</v>
      </c>
      <c r="O40" s="87"/>
      <c r="P40" s="104">
        <v>0</v>
      </c>
      <c r="Q40" s="87"/>
      <c r="R40" s="104">
        <v>0</v>
      </c>
      <c r="S40" s="87"/>
      <c r="T40" s="104">
        <v>0</v>
      </c>
      <c r="U40" s="87"/>
      <c r="V40" s="104">
        <v>0</v>
      </c>
      <c r="W40" s="87"/>
      <c r="X40" s="104">
        <v>0</v>
      </c>
      <c r="Y40" s="88"/>
      <c r="Z40" s="104">
        <v>0</v>
      </c>
      <c r="AA40" s="88"/>
      <c r="AB40" s="104">
        <f>SUM(D40:X40)</f>
        <v>0</v>
      </c>
      <c r="AC40" s="88"/>
      <c r="AD40" s="104">
        <v>209</v>
      </c>
      <c r="AE40" s="88"/>
      <c r="AF40" s="104">
        <f t="shared" si="1"/>
        <v>209</v>
      </c>
    </row>
    <row r="41" spans="1:32" ht="6" customHeight="1">
      <c r="C41" s="86"/>
      <c r="D41" s="87"/>
      <c r="E41" s="88"/>
      <c r="F41" s="87"/>
      <c r="G41" s="87"/>
      <c r="H41" s="87"/>
      <c r="I41" s="88"/>
      <c r="J41" s="87"/>
      <c r="K41" s="88"/>
      <c r="L41" s="87"/>
      <c r="M41" s="88"/>
      <c r="N41" s="87"/>
      <c r="O41" s="88"/>
      <c r="P41" s="87"/>
      <c r="Q41" s="88"/>
      <c r="R41" s="87"/>
      <c r="S41" s="88"/>
      <c r="T41" s="87"/>
      <c r="U41" s="88"/>
      <c r="V41" s="87"/>
      <c r="W41" s="88"/>
      <c r="X41" s="87"/>
      <c r="Y41" s="88"/>
      <c r="Z41" s="87"/>
      <c r="AA41" s="88"/>
      <c r="AB41" s="87"/>
      <c r="AC41" s="88"/>
      <c r="AD41" s="87"/>
      <c r="AE41" s="88"/>
      <c r="AF41" s="87"/>
    </row>
    <row r="42" spans="1:32" ht="20.7" customHeight="1" thickBot="1">
      <c r="A42" s="82" t="s">
        <v>180</v>
      </c>
      <c r="B42" s="82"/>
      <c r="C42" s="86"/>
      <c r="D42" s="106">
        <f>SUM(D29:D40)</f>
        <v>433722</v>
      </c>
      <c r="E42" s="87"/>
      <c r="F42" s="106">
        <f>SUM(F29:F40)</f>
        <v>2542304</v>
      </c>
      <c r="G42" s="87"/>
      <c r="H42" s="106">
        <f>SUM(H29:H40)</f>
        <v>-238905</v>
      </c>
      <c r="I42" s="87"/>
      <c r="J42" s="106">
        <f>SUM(J29:J40)</f>
        <v>5145</v>
      </c>
      <c r="K42" s="87"/>
      <c r="L42" s="106">
        <f>SUM(L29:L40)</f>
        <v>-9896</v>
      </c>
      <c r="M42" s="87"/>
      <c r="N42" s="106">
        <f>SUM(N29:N40)</f>
        <v>19534</v>
      </c>
      <c r="O42" s="87"/>
      <c r="P42" s="106">
        <f>SUM(P29:P40)</f>
        <v>43872</v>
      </c>
      <c r="Q42" s="87"/>
      <c r="R42" s="106">
        <f>SUM(R29:R40)</f>
        <v>238905</v>
      </c>
      <c r="S42" s="87"/>
      <c r="T42" s="106">
        <f>SUM(T29:T40)</f>
        <v>366684</v>
      </c>
      <c r="U42" s="87"/>
      <c r="V42" s="106">
        <f>SUM(V29:V40)</f>
        <v>-86887</v>
      </c>
      <c r="W42" s="87"/>
      <c r="X42" s="106">
        <f>SUM(X29:X40)</f>
        <v>-6738</v>
      </c>
      <c r="Y42" s="87"/>
      <c r="Z42" s="106">
        <f>SUM(Z29:Z40)</f>
        <v>-93625</v>
      </c>
      <c r="AA42" s="87"/>
      <c r="AB42" s="106">
        <f>SUM(AB29:AB40)</f>
        <v>3307740</v>
      </c>
      <c r="AC42" s="87"/>
      <c r="AD42" s="106">
        <f>SUM(AD29:AD40)</f>
        <v>4079</v>
      </c>
      <c r="AE42" s="87"/>
      <c r="AF42" s="106">
        <f>SUM(AF29:AF40)</f>
        <v>3311819</v>
      </c>
    </row>
    <row r="43" spans="1:32" ht="20.7" customHeight="1" thickTop="1">
      <c r="A43" s="82"/>
      <c r="B43" s="82"/>
      <c r="C43" s="86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</row>
    <row r="44" spans="1:32" ht="21" customHeight="1">
      <c r="A44" s="82"/>
      <c r="B44" s="82"/>
      <c r="C44" s="86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</row>
    <row r="45" spans="1:32" ht="21" customHeight="1">
      <c r="A45" s="82"/>
      <c r="B45" s="82"/>
      <c r="C45" s="86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</row>
    <row r="46" spans="1:32" ht="21" customHeight="1">
      <c r="A46" s="82"/>
      <c r="B46" s="82"/>
      <c r="C46" s="86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</row>
    <row r="47" spans="1:32" ht="42.75" customHeight="1">
      <c r="A47" s="82"/>
      <c r="B47" s="82"/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</row>
    <row r="48" spans="1:32" ht="21.9" customHeight="1">
      <c r="A48" s="108" t="s">
        <v>43</v>
      </c>
      <c r="B48" s="108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</row>
  </sheetData>
  <mergeCells count="5">
    <mergeCell ref="D5:AF5"/>
    <mergeCell ref="D6:AB6"/>
    <mergeCell ref="J7:L7"/>
    <mergeCell ref="P7:T7"/>
    <mergeCell ref="V7:Z7"/>
  </mergeCells>
  <pageMargins left="0.3" right="0.3" top="0.5" bottom="0.6" header="0.49" footer="0.4"/>
  <pageSetup paperSize="9" scale="56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F582F-FEBD-4027-A64C-2338B4013EBC}">
  <sheetPr codeName="Sheet5"/>
  <dimension ref="A1:X41"/>
  <sheetViews>
    <sheetView zoomScale="115" zoomScaleNormal="115" zoomScaleSheetLayoutView="85" workbookViewId="0">
      <selection activeCell="C1048571" sqref="C1048571"/>
    </sheetView>
  </sheetViews>
  <sheetFormatPr defaultColWidth="9.44140625" defaultRowHeight="21.75" customHeight="1"/>
  <cols>
    <col min="1" max="1" width="53.44140625" style="81" customWidth="1"/>
    <col min="2" max="2" width="7.6640625" style="81" customWidth="1"/>
    <col min="3" max="3" width="0.5546875" style="110" customWidth="1"/>
    <col min="4" max="4" width="11.6640625" style="110" customWidth="1"/>
    <col min="5" max="5" width="0.5546875" style="110" customWidth="1"/>
    <col min="6" max="6" width="12.44140625" style="110" bestFit="1" customWidth="1"/>
    <col min="7" max="7" width="0.5546875" style="110" customWidth="1"/>
    <col min="8" max="8" width="11.6640625" style="110" customWidth="1"/>
    <col min="9" max="9" width="0.5546875" style="110" customWidth="1"/>
    <col min="10" max="10" width="10.5546875" style="110" customWidth="1"/>
    <col min="11" max="11" width="0.5546875" style="110" customWidth="1"/>
    <col min="12" max="12" width="11.5546875" style="110" bestFit="1" customWidth="1"/>
    <col min="13" max="13" width="0.5546875" style="110" customWidth="1"/>
    <col min="14" max="14" width="10.44140625" style="110" bestFit="1" customWidth="1"/>
    <col min="15" max="15" width="0.5546875" style="110" customWidth="1"/>
    <col min="16" max="16" width="11.6640625" style="110" customWidth="1"/>
    <col min="17" max="17" width="0.5546875" style="110" customWidth="1"/>
    <col min="18" max="18" width="11.6640625" style="110" bestFit="1" customWidth="1"/>
    <col min="19" max="19" width="0.5546875" style="110" customWidth="1"/>
    <col min="20" max="20" width="19.33203125" style="110" bestFit="1" customWidth="1"/>
    <col min="21" max="21" width="0.5546875" style="110" customWidth="1"/>
    <col min="22" max="22" width="12.5546875" style="110" bestFit="1" customWidth="1"/>
    <col min="23" max="23" width="0.5546875" style="110" customWidth="1"/>
    <col min="24" max="24" width="11.33203125" style="110" customWidth="1"/>
    <col min="25" max="204" width="9.44140625" style="81"/>
    <col min="205" max="205" width="46.5546875" style="81" customWidth="1"/>
    <col min="206" max="206" width="7.44140625" style="81" bestFit="1" customWidth="1"/>
    <col min="207" max="207" width="0.5546875" style="81" customWidth="1"/>
    <col min="208" max="208" width="14.5546875" style="81" customWidth="1"/>
    <col min="209" max="209" width="0.5546875" style="81" customWidth="1"/>
    <col min="210" max="210" width="14.5546875" style="81" customWidth="1"/>
    <col min="211" max="211" width="0.5546875" style="81" customWidth="1"/>
    <col min="212" max="212" width="14.5546875" style="81" customWidth="1"/>
    <col min="213" max="213" width="0.5546875" style="81" customWidth="1"/>
    <col min="214" max="214" width="16.5546875" style="81" bestFit="1" customWidth="1"/>
    <col min="215" max="215" width="0.5546875" style="81" customWidth="1"/>
    <col min="216" max="216" width="14.44140625" style="81" bestFit="1" customWidth="1"/>
    <col min="217" max="217" width="0.5546875" style="81" customWidth="1"/>
    <col min="218" max="218" width="14.44140625" style="81" bestFit="1" customWidth="1"/>
    <col min="219" max="219" width="0.5546875" style="81" customWidth="1"/>
    <col min="220" max="220" width="14.44140625" style="81" bestFit="1" customWidth="1"/>
    <col min="221" max="221" width="0.5546875" style="81" customWidth="1"/>
    <col min="222" max="222" width="15.5546875" style="81" customWidth="1"/>
    <col min="223" max="460" width="9.44140625" style="81"/>
    <col min="461" max="461" width="46.5546875" style="81" customWidth="1"/>
    <col min="462" max="462" width="7.44140625" style="81" bestFit="1" customWidth="1"/>
    <col min="463" max="463" width="0.5546875" style="81" customWidth="1"/>
    <col min="464" max="464" width="14.5546875" style="81" customWidth="1"/>
    <col min="465" max="465" width="0.5546875" style="81" customWidth="1"/>
    <col min="466" max="466" width="14.5546875" style="81" customWidth="1"/>
    <col min="467" max="467" width="0.5546875" style="81" customWidth="1"/>
    <col min="468" max="468" width="14.5546875" style="81" customWidth="1"/>
    <col min="469" max="469" width="0.5546875" style="81" customWidth="1"/>
    <col min="470" max="470" width="16.5546875" style="81" bestFit="1" customWidth="1"/>
    <col min="471" max="471" width="0.5546875" style="81" customWidth="1"/>
    <col min="472" max="472" width="14.44140625" style="81" bestFit="1" customWidth="1"/>
    <col min="473" max="473" width="0.5546875" style="81" customWidth="1"/>
    <col min="474" max="474" width="14.44140625" style="81" bestFit="1" customWidth="1"/>
    <col min="475" max="475" width="0.5546875" style="81" customWidth="1"/>
    <col min="476" max="476" width="14.44140625" style="81" bestFit="1" customWidth="1"/>
    <col min="477" max="477" width="0.5546875" style="81" customWidth="1"/>
    <col min="478" max="478" width="15.5546875" style="81" customWidth="1"/>
    <col min="479" max="716" width="9.44140625" style="81"/>
    <col min="717" max="717" width="46.5546875" style="81" customWidth="1"/>
    <col min="718" max="718" width="7.44140625" style="81" bestFit="1" customWidth="1"/>
    <col min="719" max="719" width="0.5546875" style="81" customWidth="1"/>
    <col min="720" max="720" width="14.5546875" style="81" customWidth="1"/>
    <col min="721" max="721" width="0.5546875" style="81" customWidth="1"/>
    <col min="722" max="722" width="14.5546875" style="81" customWidth="1"/>
    <col min="723" max="723" width="0.5546875" style="81" customWidth="1"/>
    <col min="724" max="724" width="14.5546875" style="81" customWidth="1"/>
    <col min="725" max="725" width="0.5546875" style="81" customWidth="1"/>
    <col min="726" max="726" width="16.5546875" style="81" bestFit="1" customWidth="1"/>
    <col min="727" max="727" width="0.5546875" style="81" customWidth="1"/>
    <col min="728" max="728" width="14.44140625" style="81" bestFit="1" customWidth="1"/>
    <col min="729" max="729" width="0.5546875" style="81" customWidth="1"/>
    <col min="730" max="730" width="14.44140625" style="81" bestFit="1" customWidth="1"/>
    <col min="731" max="731" width="0.5546875" style="81" customWidth="1"/>
    <col min="732" max="732" width="14.44140625" style="81" bestFit="1" customWidth="1"/>
    <col min="733" max="733" width="0.5546875" style="81" customWidth="1"/>
    <col min="734" max="734" width="15.5546875" style="81" customWidth="1"/>
    <col min="735" max="972" width="9.44140625" style="81"/>
    <col min="973" max="973" width="46.5546875" style="81" customWidth="1"/>
    <col min="974" max="974" width="7.44140625" style="81" bestFit="1" customWidth="1"/>
    <col min="975" max="975" width="0.5546875" style="81" customWidth="1"/>
    <col min="976" max="976" width="14.5546875" style="81" customWidth="1"/>
    <col min="977" max="977" width="0.5546875" style="81" customWidth="1"/>
    <col min="978" max="978" width="14.5546875" style="81" customWidth="1"/>
    <col min="979" max="979" width="0.5546875" style="81" customWidth="1"/>
    <col min="980" max="980" width="14.5546875" style="81" customWidth="1"/>
    <col min="981" max="981" width="0.5546875" style="81" customWidth="1"/>
    <col min="982" max="982" width="16.5546875" style="81" bestFit="1" customWidth="1"/>
    <col min="983" max="983" width="0.5546875" style="81" customWidth="1"/>
    <col min="984" max="984" width="14.44140625" style="81" bestFit="1" customWidth="1"/>
    <col min="985" max="985" width="0.5546875" style="81" customWidth="1"/>
    <col min="986" max="986" width="14.44140625" style="81" bestFit="1" customWidth="1"/>
    <col min="987" max="987" width="0.5546875" style="81" customWidth="1"/>
    <col min="988" max="988" width="14.44140625" style="81" bestFit="1" customWidth="1"/>
    <col min="989" max="989" width="0.5546875" style="81" customWidth="1"/>
    <col min="990" max="990" width="15.5546875" style="81" customWidth="1"/>
    <col min="991" max="1228" width="9.44140625" style="81"/>
    <col min="1229" max="1229" width="46.5546875" style="81" customWidth="1"/>
    <col min="1230" max="1230" width="7.44140625" style="81" bestFit="1" customWidth="1"/>
    <col min="1231" max="1231" width="0.5546875" style="81" customWidth="1"/>
    <col min="1232" max="1232" width="14.5546875" style="81" customWidth="1"/>
    <col min="1233" max="1233" width="0.5546875" style="81" customWidth="1"/>
    <col min="1234" max="1234" width="14.5546875" style="81" customWidth="1"/>
    <col min="1235" max="1235" width="0.5546875" style="81" customWidth="1"/>
    <col min="1236" max="1236" width="14.5546875" style="81" customWidth="1"/>
    <col min="1237" max="1237" width="0.5546875" style="81" customWidth="1"/>
    <col min="1238" max="1238" width="16.5546875" style="81" bestFit="1" customWidth="1"/>
    <col min="1239" max="1239" width="0.5546875" style="81" customWidth="1"/>
    <col min="1240" max="1240" width="14.44140625" style="81" bestFit="1" customWidth="1"/>
    <col min="1241" max="1241" width="0.5546875" style="81" customWidth="1"/>
    <col min="1242" max="1242" width="14.44140625" style="81" bestFit="1" customWidth="1"/>
    <col min="1243" max="1243" width="0.5546875" style="81" customWidth="1"/>
    <col min="1244" max="1244" width="14.44140625" style="81" bestFit="1" customWidth="1"/>
    <col min="1245" max="1245" width="0.5546875" style="81" customWidth="1"/>
    <col min="1246" max="1246" width="15.5546875" style="81" customWidth="1"/>
    <col min="1247" max="1484" width="9.44140625" style="81"/>
    <col min="1485" max="1485" width="46.5546875" style="81" customWidth="1"/>
    <col min="1486" max="1486" width="7.44140625" style="81" bestFit="1" customWidth="1"/>
    <col min="1487" max="1487" width="0.5546875" style="81" customWidth="1"/>
    <col min="1488" max="1488" width="14.5546875" style="81" customWidth="1"/>
    <col min="1489" max="1489" width="0.5546875" style="81" customWidth="1"/>
    <col min="1490" max="1490" width="14.5546875" style="81" customWidth="1"/>
    <col min="1491" max="1491" width="0.5546875" style="81" customWidth="1"/>
    <col min="1492" max="1492" width="14.5546875" style="81" customWidth="1"/>
    <col min="1493" max="1493" width="0.5546875" style="81" customWidth="1"/>
    <col min="1494" max="1494" width="16.5546875" style="81" bestFit="1" customWidth="1"/>
    <col min="1495" max="1495" width="0.5546875" style="81" customWidth="1"/>
    <col min="1496" max="1496" width="14.44140625" style="81" bestFit="1" customWidth="1"/>
    <col min="1497" max="1497" width="0.5546875" style="81" customWidth="1"/>
    <col min="1498" max="1498" width="14.44140625" style="81" bestFit="1" customWidth="1"/>
    <col min="1499" max="1499" width="0.5546875" style="81" customWidth="1"/>
    <col min="1500" max="1500" width="14.44140625" style="81" bestFit="1" customWidth="1"/>
    <col min="1501" max="1501" width="0.5546875" style="81" customWidth="1"/>
    <col min="1502" max="1502" width="15.5546875" style="81" customWidth="1"/>
    <col min="1503" max="1740" width="9.44140625" style="81"/>
    <col min="1741" max="1741" width="46.5546875" style="81" customWidth="1"/>
    <col min="1742" max="1742" width="7.44140625" style="81" bestFit="1" customWidth="1"/>
    <col min="1743" max="1743" width="0.5546875" style="81" customWidth="1"/>
    <col min="1744" max="1744" width="14.5546875" style="81" customWidth="1"/>
    <col min="1745" max="1745" width="0.5546875" style="81" customWidth="1"/>
    <col min="1746" max="1746" width="14.5546875" style="81" customWidth="1"/>
    <col min="1747" max="1747" width="0.5546875" style="81" customWidth="1"/>
    <col min="1748" max="1748" width="14.5546875" style="81" customWidth="1"/>
    <col min="1749" max="1749" width="0.5546875" style="81" customWidth="1"/>
    <col min="1750" max="1750" width="16.5546875" style="81" bestFit="1" customWidth="1"/>
    <col min="1751" max="1751" width="0.5546875" style="81" customWidth="1"/>
    <col min="1752" max="1752" width="14.44140625" style="81" bestFit="1" customWidth="1"/>
    <col min="1753" max="1753" width="0.5546875" style="81" customWidth="1"/>
    <col min="1754" max="1754" width="14.44140625" style="81" bestFit="1" customWidth="1"/>
    <col min="1755" max="1755" width="0.5546875" style="81" customWidth="1"/>
    <col min="1756" max="1756" width="14.44140625" style="81" bestFit="1" customWidth="1"/>
    <col min="1757" max="1757" width="0.5546875" style="81" customWidth="1"/>
    <col min="1758" max="1758" width="15.5546875" style="81" customWidth="1"/>
    <col min="1759" max="1996" width="9.44140625" style="81"/>
    <col min="1997" max="1997" width="46.5546875" style="81" customWidth="1"/>
    <col min="1998" max="1998" width="7.44140625" style="81" bestFit="1" customWidth="1"/>
    <col min="1999" max="1999" width="0.5546875" style="81" customWidth="1"/>
    <col min="2000" max="2000" width="14.5546875" style="81" customWidth="1"/>
    <col min="2001" max="2001" width="0.5546875" style="81" customWidth="1"/>
    <col min="2002" max="2002" width="14.5546875" style="81" customWidth="1"/>
    <col min="2003" max="2003" width="0.5546875" style="81" customWidth="1"/>
    <col min="2004" max="2004" width="14.5546875" style="81" customWidth="1"/>
    <col min="2005" max="2005" width="0.5546875" style="81" customWidth="1"/>
    <col min="2006" max="2006" width="16.5546875" style="81" bestFit="1" customWidth="1"/>
    <col min="2007" max="2007" width="0.5546875" style="81" customWidth="1"/>
    <col min="2008" max="2008" width="14.44140625" style="81" bestFit="1" customWidth="1"/>
    <col min="2009" max="2009" width="0.5546875" style="81" customWidth="1"/>
    <col min="2010" max="2010" width="14.44140625" style="81" bestFit="1" customWidth="1"/>
    <col min="2011" max="2011" width="0.5546875" style="81" customWidth="1"/>
    <col min="2012" max="2012" width="14.44140625" style="81" bestFit="1" customWidth="1"/>
    <col min="2013" max="2013" width="0.5546875" style="81" customWidth="1"/>
    <col min="2014" max="2014" width="15.5546875" style="81" customWidth="1"/>
    <col min="2015" max="2252" width="9.44140625" style="81"/>
    <col min="2253" max="2253" width="46.5546875" style="81" customWidth="1"/>
    <col min="2254" max="2254" width="7.44140625" style="81" bestFit="1" customWidth="1"/>
    <col min="2255" max="2255" width="0.5546875" style="81" customWidth="1"/>
    <col min="2256" max="2256" width="14.5546875" style="81" customWidth="1"/>
    <col min="2257" max="2257" width="0.5546875" style="81" customWidth="1"/>
    <col min="2258" max="2258" width="14.5546875" style="81" customWidth="1"/>
    <col min="2259" max="2259" width="0.5546875" style="81" customWidth="1"/>
    <col min="2260" max="2260" width="14.5546875" style="81" customWidth="1"/>
    <col min="2261" max="2261" width="0.5546875" style="81" customWidth="1"/>
    <col min="2262" max="2262" width="16.5546875" style="81" bestFit="1" customWidth="1"/>
    <col min="2263" max="2263" width="0.5546875" style="81" customWidth="1"/>
    <col min="2264" max="2264" width="14.44140625" style="81" bestFit="1" customWidth="1"/>
    <col min="2265" max="2265" width="0.5546875" style="81" customWidth="1"/>
    <col min="2266" max="2266" width="14.44140625" style="81" bestFit="1" customWidth="1"/>
    <col min="2267" max="2267" width="0.5546875" style="81" customWidth="1"/>
    <col min="2268" max="2268" width="14.44140625" style="81" bestFit="1" customWidth="1"/>
    <col min="2269" max="2269" width="0.5546875" style="81" customWidth="1"/>
    <col min="2270" max="2270" width="15.5546875" style="81" customWidth="1"/>
    <col min="2271" max="2508" width="9.44140625" style="81"/>
    <col min="2509" max="2509" width="46.5546875" style="81" customWidth="1"/>
    <col min="2510" max="2510" width="7.44140625" style="81" bestFit="1" customWidth="1"/>
    <col min="2511" max="2511" width="0.5546875" style="81" customWidth="1"/>
    <col min="2512" max="2512" width="14.5546875" style="81" customWidth="1"/>
    <col min="2513" max="2513" width="0.5546875" style="81" customWidth="1"/>
    <col min="2514" max="2514" width="14.5546875" style="81" customWidth="1"/>
    <col min="2515" max="2515" width="0.5546875" style="81" customWidth="1"/>
    <col min="2516" max="2516" width="14.5546875" style="81" customWidth="1"/>
    <col min="2517" max="2517" width="0.5546875" style="81" customWidth="1"/>
    <col min="2518" max="2518" width="16.5546875" style="81" bestFit="1" customWidth="1"/>
    <col min="2519" max="2519" width="0.5546875" style="81" customWidth="1"/>
    <col min="2520" max="2520" width="14.44140625" style="81" bestFit="1" customWidth="1"/>
    <col min="2521" max="2521" width="0.5546875" style="81" customWidth="1"/>
    <col min="2522" max="2522" width="14.44140625" style="81" bestFit="1" customWidth="1"/>
    <col min="2523" max="2523" width="0.5546875" style="81" customWidth="1"/>
    <col min="2524" max="2524" width="14.44140625" style="81" bestFit="1" customWidth="1"/>
    <col min="2525" max="2525" width="0.5546875" style="81" customWidth="1"/>
    <col min="2526" max="2526" width="15.5546875" style="81" customWidth="1"/>
    <col min="2527" max="2764" width="9.44140625" style="81"/>
    <col min="2765" max="2765" width="46.5546875" style="81" customWidth="1"/>
    <col min="2766" max="2766" width="7.44140625" style="81" bestFit="1" customWidth="1"/>
    <col min="2767" max="2767" width="0.5546875" style="81" customWidth="1"/>
    <col min="2768" max="2768" width="14.5546875" style="81" customWidth="1"/>
    <col min="2769" max="2769" width="0.5546875" style="81" customWidth="1"/>
    <col min="2770" max="2770" width="14.5546875" style="81" customWidth="1"/>
    <col min="2771" max="2771" width="0.5546875" style="81" customWidth="1"/>
    <col min="2772" max="2772" width="14.5546875" style="81" customWidth="1"/>
    <col min="2773" max="2773" width="0.5546875" style="81" customWidth="1"/>
    <col min="2774" max="2774" width="16.5546875" style="81" bestFit="1" customWidth="1"/>
    <col min="2775" max="2775" width="0.5546875" style="81" customWidth="1"/>
    <col min="2776" max="2776" width="14.44140625" style="81" bestFit="1" customWidth="1"/>
    <col min="2777" max="2777" width="0.5546875" style="81" customWidth="1"/>
    <col min="2778" max="2778" width="14.44140625" style="81" bestFit="1" customWidth="1"/>
    <col min="2779" max="2779" width="0.5546875" style="81" customWidth="1"/>
    <col min="2780" max="2780" width="14.44140625" style="81" bestFit="1" customWidth="1"/>
    <col min="2781" max="2781" width="0.5546875" style="81" customWidth="1"/>
    <col min="2782" max="2782" width="15.5546875" style="81" customWidth="1"/>
    <col min="2783" max="3020" width="9.44140625" style="81"/>
    <col min="3021" max="3021" width="46.5546875" style="81" customWidth="1"/>
    <col min="3022" max="3022" width="7.44140625" style="81" bestFit="1" customWidth="1"/>
    <col min="3023" max="3023" width="0.5546875" style="81" customWidth="1"/>
    <col min="3024" max="3024" width="14.5546875" style="81" customWidth="1"/>
    <col min="3025" max="3025" width="0.5546875" style="81" customWidth="1"/>
    <col min="3026" max="3026" width="14.5546875" style="81" customWidth="1"/>
    <col min="3027" max="3027" width="0.5546875" style="81" customWidth="1"/>
    <col min="3028" max="3028" width="14.5546875" style="81" customWidth="1"/>
    <col min="3029" max="3029" width="0.5546875" style="81" customWidth="1"/>
    <col min="3030" max="3030" width="16.5546875" style="81" bestFit="1" customWidth="1"/>
    <col min="3031" max="3031" width="0.5546875" style="81" customWidth="1"/>
    <col min="3032" max="3032" width="14.44140625" style="81" bestFit="1" customWidth="1"/>
    <col min="3033" max="3033" width="0.5546875" style="81" customWidth="1"/>
    <col min="3034" max="3034" width="14.44140625" style="81" bestFit="1" customWidth="1"/>
    <col min="3035" max="3035" width="0.5546875" style="81" customWidth="1"/>
    <col min="3036" max="3036" width="14.44140625" style="81" bestFit="1" customWidth="1"/>
    <col min="3037" max="3037" width="0.5546875" style="81" customWidth="1"/>
    <col min="3038" max="3038" width="15.5546875" style="81" customWidth="1"/>
    <col min="3039" max="3276" width="9.44140625" style="81"/>
    <col min="3277" max="3277" width="46.5546875" style="81" customWidth="1"/>
    <col min="3278" max="3278" width="7.44140625" style="81" bestFit="1" customWidth="1"/>
    <col min="3279" max="3279" width="0.5546875" style="81" customWidth="1"/>
    <col min="3280" max="3280" width="14.5546875" style="81" customWidth="1"/>
    <col min="3281" max="3281" width="0.5546875" style="81" customWidth="1"/>
    <col min="3282" max="3282" width="14.5546875" style="81" customWidth="1"/>
    <col min="3283" max="3283" width="0.5546875" style="81" customWidth="1"/>
    <col min="3284" max="3284" width="14.5546875" style="81" customWidth="1"/>
    <col min="3285" max="3285" width="0.5546875" style="81" customWidth="1"/>
    <col min="3286" max="3286" width="16.5546875" style="81" bestFit="1" customWidth="1"/>
    <col min="3287" max="3287" width="0.5546875" style="81" customWidth="1"/>
    <col min="3288" max="3288" width="14.44140625" style="81" bestFit="1" customWidth="1"/>
    <col min="3289" max="3289" width="0.5546875" style="81" customWidth="1"/>
    <col min="3290" max="3290" width="14.44140625" style="81" bestFit="1" customWidth="1"/>
    <col min="3291" max="3291" width="0.5546875" style="81" customWidth="1"/>
    <col min="3292" max="3292" width="14.44140625" style="81" bestFit="1" customWidth="1"/>
    <col min="3293" max="3293" width="0.5546875" style="81" customWidth="1"/>
    <col min="3294" max="3294" width="15.5546875" style="81" customWidth="1"/>
    <col min="3295" max="3532" width="9.44140625" style="81"/>
    <col min="3533" max="3533" width="46.5546875" style="81" customWidth="1"/>
    <col min="3534" max="3534" width="7.44140625" style="81" bestFit="1" customWidth="1"/>
    <col min="3535" max="3535" width="0.5546875" style="81" customWidth="1"/>
    <col min="3536" max="3536" width="14.5546875" style="81" customWidth="1"/>
    <col min="3537" max="3537" width="0.5546875" style="81" customWidth="1"/>
    <col min="3538" max="3538" width="14.5546875" style="81" customWidth="1"/>
    <col min="3539" max="3539" width="0.5546875" style="81" customWidth="1"/>
    <col min="3540" max="3540" width="14.5546875" style="81" customWidth="1"/>
    <col min="3541" max="3541" width="0.5546875" style="81" customWidth="1"/>
    <col min="3542" max="3542" width="16.5546875" style="81" bestFit="1" customWidth="1"/>
    <col min="3543" max="3543" width="0.5546875" style="81" customWidth="1"/>
    <col min="3544" max="3544" width="14.44140625" style="81" bestFit="1" customWidth="1"/>
    <col min="3545" max="3545" width="0.5546875" style="81" customWidth="1"/>
    <col min="3546" max="3546" width="14.44140625" style="81" bestFit="1" customWidth="1"/>
    <col min="3547" max="3547" width="0.5546875" style="81" customWidth="1"/>
    <col min="3548" max="3548" width="14.44140625" style="81" bestFit="1" customWidth="1"/>
    <col min="3549" max="3549" width="0.5546875" style="81" customWidth="1"/>
    <col min="3550" max="3550" width="15.5546875" style="81" customWidth="1"/>
    <col min="3551" max="3788" width="9.44140625" style="81"/>
    <col min="3789" max="3789" width="46.5546875" style="81" customWidth="1"/>
    <col min="3790" max="3790" width="7.44140625" style="81" bestFit="1" customWidth="1"/>
    <col min="3791" max="3791" width="0.5546875" style="81" customWidth="1"/>
    <col min="3792" max="3792" width="14.5546875" style="81" customWidth="1"/>
    <col min="3793" max="3793" width="0.5546875" style="81" customWidth="1"/>
    <col min="3794" max="3794" width="14.5546875" style="81" customWidth="1"/>
    <col min="3795" max="3795" width="0.5546875" style="81" customWidth="1"/>
    <col min="3796" max="3796" width="14.5546875" style="81" customWidth="1"/>
    <col min="3797" max="3797" width="0.5546875" style="81" customWidth="1"/>
    <col min="3798" max="3798" width="16.5546875" style="81" bestFit="1" customWidth="1"/>
    <col min="3799" max="3799" width="0.5546875" style="81" customWidth="1"/>
    <col min="3800" max="3800" width="14.44140625" style="81" bestFit="1" customWidth="1"/>
    <col min="3801" max="3801" width="0.5546875" style="81" customWidth="1"/>
    <col min="3802" max="3802" width="14.44140625" style="81" bestFit="1" customWidth="1"/>
    <col min="3803" max="3803" width="0.5546875" style="81" customWidth="1"/>
    <col min="3804" max="3804" width="14.44140625" style="81" bestFit="1" customWidth="1"/>
    <col min="3805" max="3805" width="0.5546875" style="81" customWidth="1"/>
    <col min="3806" max="3806" width="15.5546875" style="81" customWidth="1"/>
    <col min="3807" max="4044" width="9.44140625" style="81"/>
    <col min="4045" max="4045" width="46.5546875" style="81" customWidth="1"/>
    <col min="4046" max="4046" width="7.44140625" style="81" bestFit="1" customWidth="1"/>
    <col min="4047" max="4047" width="0.5546875" style="81" customWidth="1"/>
    <col min="4048" max="4048" width="14.5546875" style="81" customWidth="1"/>
    <col min="4049" max="4049" width="0.5546875" style="81" customWidth="1"/>
    <col min="4050" max="4050" width="14.5546875" style="81" customWidth="1"/>
    <col min="4051" max="4051" width="0.5546875" style="81" customWidth="1"/>
    <col min="4052" max="4052" width="14.5546875" style="81" customWidth="1"/>
    <col min="4053" max="4053" width="0.5546875" style="81" customWidth="1"/>
    <col min="4054" max="4054" width="16.5546875" style="81" bestFit="1" customWidth="1"/>
    <col min="4055" max="4055" width="0.5546875" style="81" customWidth="1"/>
    <col min="4056" max="4056" width="14.44140625" style="81" bestFit="1" customWidth="1"/>
    <col min="4057" max="4057" width="0.5546875" style="81" customWidth="1"/>
    <col min="4058" max="4058" width="14.44140625" style="81" bestFit="1" customWidth="1"/>
    <col min="4059" max="4059" width="0.5546875" style="81" customWidth="1"/>
    <col min="4060" max="4060" width="14.44140625" style="81" bestFit="1" customWidth="1"/>
    <col min="4061" max="4061" width="0.5546875" style="81" customWidth="1"/>
    <col min="4062" max="4062" width="15.5546875" style="81" customWidth="1"/>
    <col min="4063" max="4300" width="9.44140625" style="81"/>
    <col min="4301" max="4301" width="46.5546875" style="81" customWidth="1"/>
    <col min="4302" max="4302" width="7.44140625" style="81" bestFit="1" customWidth="1"/>
    <col min="4303" max="4303" width="0.5546875" style="81" customWidth="1"/>
    <col min="4304" max="4304" width="14.5546875" style="81" customWidth="1"/>
    <col min="4305" max="4305" width="0.5546875" style="81" customWidth="1"/>
    <col min="4306" max="4306" width="14.5546875" style="81" customWidth="1"/>
    <col min="4307" max="4307" width="0.5546875" style="81" customWidth="1"/>
    <col min="4308" max="4308" width="14.5546875" style="81" customWidth="1"/>
    <col min="4309" max="4309" width="0.5546875" style="81" customWidth="1"/>
    <col min="4310" max="4310" width="16.5546875" style="81" bestFit="1" customWidth="1"/>
    <col min="4311" max="4311" width="0.5546875" style="81" customWidth="1"/>
    <col min="4312" max="4312" width="14.44140625" style="81" bestFit="1" customWidth="1"/>
    <col min="4313" max="4313" width="0.5546875" style="81" customWidth="1"/>
    <col min="4314" max="4314" width="14.44140625" style="81" bestFit="1" customWidth="1"/>
    <col min="4315" max="4315" width="0.5546875" style="81" customWidth="1"/>
    <col min="4316" max="4316" width="14.44140625" style="81" bestFit="1" customWidth="1"/>
    <col min="4317" max="4317" width="0.5546875" style="81" customWidth="1"/>
    <col min="4318" max="4318" width="15.5546875" style="81" customWidth="1"/>
    <col min="4319" max="4556" width="9.44140625" style="81"/>
    <col min="4557" max="4557" width="46.5546875" style="81" customWidth="1"/>
    <col min="4558" max="4558" width="7.44140625" style="81" bestFit="1" customWidth="1"/>
    <col min="4559" max="4559" width="0.5546875" style="81" customWidth="1"/>
    <col min="4560" max="4560" width="14.5546875" style="81" customWidth="1"/>
    <col min="4561" max="4561" width="0.5546875" style="81" customWidth="1"/>
    <col min="4562" max="4562" width="14.5546875" style="81" customWidth="1"/>
    <col min="4563" max="4563" width="0.5546875" style="81" customWidth="1"/>
    <col min="4564" max="4564" width="14.5546875" style="81" customWidth="1"/>
    <col min="4565" max="4565" width="0.5546875" style="81" customWidth="1"/>
    <col min="4566" max="4566" width="16.5546875" style="81" bestFit="1" customWidth="1"/>
    <col min="4567" max="4567" width="0.5546875" style="81" customWidth="1"/>
    <col min="4568" max="4568" width="14.44140625" style="81" bestFit="1" customWidth="1"/>
    <col min="4569" max="4569" width="0.5546875" style="81" customWidth="1"/>
    <col min="4570" max="4570" width="14.44140625" style="81" bestFit="1" customWidth="1"/>
    <col min="4571" max="4571" width="0.5546875" style="81" customWidth="1"/>
    <col min="4572" max="4572" width="14.44140625" style="81" bestFit="1" customWidth="1"/>
    <col min="4573" max="4573" width="0.5546875" style="81" customWidth="1"/>
    <col min="4574" max="4574" width="15.5546875" style="81" customWidth="1"/>
    <col min="4575" max="4812" width="9.44140625" style="81"/>
    <col min="4813" max="4813" width="46.5546875" style="81" customWidth="1"/>
    <col min="4814" max="4814" width="7.44140625" style="81" bestFit="1" customWidth="1"/>
    <col min="4815" max="4815" width="0.5546875" style="81" customWidth="1"/>
    <col min="4816" max="4816" width="14.5546875" style="81" customWidth="1"/>
    <col min="4817" max="4817" width="0.5546875" style="81" customWidth="1"/>
    <col min="4818" max="4818" width="14.5546875" style="81" customWidth="1"/>
    <col min="4819" max="4819" width="0.5546875" style="81" customWidth="1"/>
    <col min="4820" max="4820" width="14.5546875" style="81" customWidth="1"/>
    <col min="4821" max="4821" width="0.5546875" style="81" customWidth="1"/>
    <col min="4822" max="4822" width="16.5546875" style="81" bestFit="1" customWidth="1"/>
    <col min="4823" max="4823" width="0.5546875" style="81" customWidth="1"/>
    <col min="4824" max="4824" width="14.44140625" style="81" bestFit="1" customWidth="1"/>
    <col min="4825" max="4825" width="0.5546875" style="81" customWidth="1"/>
    <col min="4826" max="4826" width="14.44140625" style="81" bestFit="1" customWidth="1"/>
    <col min="4827" max="4827" width="0.5546875" style="81" customWidth="1"/>
    <col min="4828" max="4828" width="14.44140625" style="81" bestFit="1" customWidth="1"/>
    <col min="4829" max="4829" width="0.5546875" style="81" customWidth="1"/>
    <col min="4830" max="4830" width="15.5546875" style="81" customWidth="1"/>
    <col min="4831" max="5068" width="9.44140625" style="81"/>
    <col min="5069" max="5069" width="46.5546875" style="81" customWidth="1"/>
    <col min="5070" max="5070" width="7.44140625" style="81" bestFit="1" customWidth="1"/>
    <col min="5071" max="5071" width="0.5546875" style="81" customWidth="1"/>
    <col min="5072" max="5072" width="14.5546875" style="81" customWidth="1"/>
    <col min="5073" max="5073" width="0.5546875" style="81" customWidth="1"/>
    <col min="5074" max="5074" width="14.5546875" style="81" customWidth="1"/>
    <col min="5075" max="5075" width="0.5546875" style="81" customWidth="1"/>
    <col min="5076" max="5076" width="14.5546875" style="81" customWidth="1"/>
    <col min="5077" max="5077" width="0.5546875" style="81" customWidth="1"/>
    <col min="5078" max="5078" width="16.5546875" style="81" bestFit="1" customWidth="1"/>
    <col min="5079" max="5079" width="0.5546875" style="81" customWidth="1"/>
    <col min="5080" max="5080" width="14.44140625" style="81" bestFit="1" customWidth="1"/>
    <col min="5081" max="5081" width="0.5546875" style="81" customWidth="1"/>
    <col min="5082" max="5082" width="14.44140625" style="81" bestFit="1" customWidth="1"/>
    <col min="5083" max="5083" width="0.5546875" style="81" customWidth="1"/>
    <col min="5084" max="5084" width="14.44140625" style="81" bestFit="1" customWidth="1"/>
    <col min="5085" max="5085" width="0.5546875" style="81" customWidth="1"/>
    <col min="5086" max="5086" width="15.5546875" style="81" customWidth="1"/>
    <col min="5087" max="5324" width="9.44140625" style="81"/>
    <col min="5325" max="5325" width="46.5546875" style="81" customWidth="1"/>
    <col min="5326" max="5326" width="7.44140625" style="81" bestFit="1" customWidth="1"/>
    <col min="5327" max="5327" width="0.5546875" style="81" customWidth="1"/>
    <col min="5328" max="5328" width="14.5546875" style="81" customWidth="1"/>
    <col min="5329" max="5329" width="0.5546875" style="81" customWidth="1"/>
    <col min="5330" max="5330" width="14.5546875" style="81" customWidth="1"/>
    <col min="5331" max="5331" width="0.5546875" style="81" customWidth="1"/>
    <col min="5332" max="5332" width="14.5546875" style="81" customWidth="1"/>
    <col min="5333" max="5333" width="0.5546875" style="81" customWidth="1"/>
    <col min="5334" max="5334" width="16.5546875" style="81" bestFit="1" customWidth="1"/>
    <col min="5335" max="5335" width="0.5546875" style="81" customWidth="1"/>
    <col min="5336" max="5336" width="14.44140625" style="81" bestFit="1" customWidth="1"/>
    <col min="5337" max="5337" width="0.5546875" style="81" customWidth="1"/>
    <col min="5338" max="5338" width="14.44140625" style="81" bestFit="1" customWidth="1"/>
    <col min="5339" max="5339" width="0.5546875" style="81" customWidth="1"/>
    <col min="5340" max="5340" width="14.44140625" style="81" bestFit="1" customWidth="1"/>
    <col min="5341" max="5341" width="0.5546875" style="81" customWidth="1"/>
    <col min="5342" max="5342" width="15.5546875" style="81" customWidth="1"/>
    <col min="5343" max="5580" width="9.44140625" style="81"/>
    <col min="5581" max="5581" width="46.5546875" style="81" customWidth="1"/>
    <col min="5582" max="5582" width="7.44140625" style="81" bestFit="1" customWidth="1"/>
    <col min="5583" max="5583" width="0.5546875" style="81" customWidth="1"/>
    <col min="5584" max="5584" width="14.5546875" style="81" customWidth="1"/>
    <col min="5585" max="5585" width="0.5546875" style="81" customWidth="1"/>
    <col min="5586" max="5586" width="14.5546875" style="81" customWidth="1"/>
    <col min="5587" max="5587" width="0.5546875" style="81" customWidth="1"/>
    <col min="5588" max="5588" width="14.5546875" style="81" customWidth="1"/>
    <col min="5589" max="5589" width="0.5546875" style="81" customWidth="1"/>
    <col min="5590" max="5590" width="16.5546875" style="81" bestFit="1" customWidth="1"/>
    <col min="5591" max="5591" width="0.5546875" style="81" customWidth="1"/>
    <col min="5592" max="5592" width="14.44140625" style="81" bestFit="1" customWidth="1"/>
    <col min="5593" max="5593" width="0.5546875" style="81" customWidth="1"/>
    <col min="5594" max="5594" width="14.44140625" style="81" bestFit="1" customWidth="1"/>
    <col min="5595" max="5595" width="0.5546875" style="81" customWidth="1"/>
    <col min="5596" max="5596" width="14.44140625" style="81" bestFit="1" customWidth="1"/>
    <col min="5597" max="5597" width="0.5546875" style="81" customWidth="1"/>
    <col min="5598" max="5598" width="15.5546875" style="81" customWidth="1"/>
    <col min="5599" max="5836" width="9.44140625" style="81"/>
    <col min="5837" max="5837" width="46.5546875" style="81" customWidth="1"/>
    <col min="5838" max="5838" width="7.44140625" style="81" bestFit="1" customWidth="1"/>
    <col min="5839" max="5839" width="0.5546875" style="81" customWidth="1"/>
    <col min="5840" max="5840" width="14.5546875" style="81" customWidth="1"/>
    <col min="5841" max="5841" width="0.5546875" style="81" customWidth="1"/>
    <col min="5842" max="5842" width="14.5546875" style="81" customWidth="1"/>
    <col min="5843" max="5843" width="0.5546875" style="81" customWidth="1"/>
    <col min="5844" max="5844" width="14.5546875" style="81" customWidth="1"/>
    <col min="5845" max="5845" width="0.5546875" style="81" customWidth="1"/>
    <col min="5846" max="5846" width="16.5546875" style="81" bestFit="1" customWidth="1"/>
    <col min="5847" max="5847" width="0.5546875" style="81" customWidth="1"/>
    <col min="5848" max="5848" width="14.44140625" style="81" bestFit="1" customWidth="1"/>
    <col min="5849" max="5849" width="0.5546875" style="81" customWidth="1"/>
    <col min="5850" max="5850" width="14.44140625" style="81" bestFit="1" customWidth="1"/>
    <col min="5851" max="5851" width="0.5546875" style="81" customWidth="1"/>
    <col min="5852" max="5852" width="14.44140625" style="81" bestFit="1" customWidth="1"/>
    <col min="5853" max="5853" width="0.5546875" style="81" customWidth="1"/>
    <col min="5854" max="5854" width="15.5546875" style="81" customWidth="1"/>
    <col min="5855" max="6092" width="9.44140625" style="81"/>
    <col min="6093" max="6093" width="46.5546875" style="81" customWidth="1"/>
    <col min="6094" max="6094" width="7.44140625" style="81" bestFit="1" customWidth="1"/>
    <col min="6095" max="6095" width="0.5546875" style="81" customWidth="1"/>
    <col min="6096" max="6096" width="14.5546875" style="81" customWidth="1"/>
    <col min="6097" max="6097" width="0.5546875" style="81" customWidth="1"/>
    <col min="6098" max="6098" width="14.5546875" style="81" customWidth="1"/>
    <col min="6099" max="6099" width="0.5546875" style="81" customWidth="1"/>
    <col min="6100" max="6100" width="14.5546875" style="81" customWidth="1"/>
    <col min="6101" max="6101" width="0.5546875" style="81" customWidth="1"/>
    <col min="6102" max="6102" width="16.5546875" style="81" bestFit="1" customWidth="1"/>
    <col min="6103" max="6103" width="0.5546875" style="81" customWidth="1"/>
    <col min="6104" max="6104" width="14.44140625" style="81" bestFit="1" customWidth="1"/>
    <col min="6105" max="6105" width="0.5546875" style="81" customWidth="1"/>
    <col min="6106" max="6106" width="14.44140625" style="81" bestFit="1" customWidth="1"/>
    <col min="6107" max="6107" width="0.5546875" style="81" customWidth="1"/>
    <col min="6108" max="6108" width="14.44140625" style="81" bestFit="1" customWidth="1"/>
    <col min="6109" max="6109" width="0.5546875" style="81" customWidth="1"/>
    <col min="6110" max="6110" width="15.5546875" style="81" customWidth="1"/>
    <col min="6111" max="6348" width="9.44140625" style="81"/>
    <col min="6349" max="6349" width="46.5546875" style="81" customWidth="1"/>
    <col min="6350" max="6350" width="7.44140625" style="81" bestFit="1" customWidth="1"/>
    <col min="6351" max="6351" width="0.5546875" style="81" customWidth="1"/>
    <col min="6352" max="6352" width="14.5546875" style="81" customWidth="1"/>
    <col min="6353" max="6353" width="0.5546875" style="81" customWidth="1"/>
    <col min="6354" max="6354" width="14.5546875" style="81" customWidth="1"/>
    <col min="6355" max="6355" width="0.5546875" style="81" customWidth="1"/>
    <col min="6356" max="6356" width="14.5546875" style="81" customWidth="1"/>
    <col min="6357" max="6357" width="0.5546875" style="81" customWidth="1"/>
    <col min="6358" max="6358" width="16.5546875" style="81" bestFit="1" customWidth="1"/>
    <col min="6359" max="6359" width="0.5546875" style="81" customWidth="1"/>
    <col min="6360" max="6360" width="14.44140625" style="81" bestFit="1" customWidth="1"/>
    <col min="6361" max="6361" width="0.5546875" style="81" customWidth="1"/>
    <col min="6362" max="6362" width="14.44140625" style="81" bestFit="1" customWidth="1"/>
    <col min="6363" max="6363" width="0.5546875" style="81" customWidth="1"/>
    <col min="6364" max="6364" width="14.44140625" style="81" bestFit="1" customWidth="1"/>
    <col min="6365" max="6365" width="0.5546875" style="81" customWidth="1"/>
    <col min="6366" max="6366" width="15.5546875" style="81" customWidth="1"/>
    <col min="6367" max="6604" width="9.44140625" style="81"/>
    <col min="6605" max="6605" width="46.5546875" style="81" customWidth="1"/>
    <col min="6606" max="6606" width="7.44140625" style="81" bestFit="1" customWidth="1"/>
    <col min="6607" max="6607" width="0.5546875" style="81" customWidth="1"/>
    <col min="6608" max="6608" width="14.5546875" style="81" customWidth="1"/>
    <col min="6609" max="6609" width="0.5546875" style="81" customWidth="1"/>
    <col min="6610" max="6610" width="14.5546875" style="81" customWidth="1"/>
    <col min="6611" max="6611" width="0.5546875" style="81" customWidth="1"/>
    <col min="6612" max="6612" width="14.5546875" style="81" customWidth="1"/>
    <col min="6613" max="6613" width="0.5546875" style="81" customWidth="1"/>
    <col min="6614" max="6614" width="16.5546875" style="81" bestFit="1" customWidth="1"/>
    <col min="6615" max="6615" width="0.5546875" style="81" customWidth="1"/>
    <col min="6616" max="6616" width="14.44140625" style="81" bestFit="1" customWidth="1"/>
    <col min="6617" max="6617" width="0.5546875" style="81" customWidth="1"/>
    <col min="6618" max="6618" width="14.44140625" style="81" bestFit="1" customWidth="1"/>
    <col min="6619" max="6619" width="0.5546875" style="81" customWidth="1"/>
    <col min="6620" max="6620" width="14.44140625" style="81" bestFit="1" customWidth="1"/>
    <col min="6621" max="6621" width="0.5546875" style="81" customWidth="1"/>
    <col min="6622" max="6622" width="15.5546875" style="81" customWidth="1"/>
    <col min="6623" max="6860" width="9.44140625" style="81"/>
    <col min="6861" max="6861" width="46.5546875" style="81" customWidth="1"/>
    <col min="6862" max="6862" width="7.44140625" style="81" bestFit="1" customWidth="1"/>
    <col min="6863" max="6863" width="0.5546875" style="81" customWidth="1"/>
    <col min="6864" max="6864" width="14.5546875" style="81" customWidth="1"/>
    <col min="6865" max="6865" width="0.5546875" style="81" customWidth="1"/>
    <col min="6866" max="6866" width="14.5546875" style="81" customWidth="1"/>
    <col min="6867" max="6867" width="0.5546875" style="81" customWidth="1"/>
    <col min="6868" max="6868" width="14.5546875" style="81" customWidth="1"/>
    <col min="6869" max="6869" width="0.5546875" style="81" customWidth="1"/>
    <col min="6870" max="6870" width="16.5546875" style="81" bestFit="1" customWidth="1"/>
    <col min="6871" max="6871" width="0.5546875" style="81" customWidth="1"/>
    <col min="6872" max="6872" width="14.44140625" style="81" bestFit="1" customWidth="1"/>
    <col min="6873" max="6873" width="0.5546875" style="81" customWidth="1"/>
    <col min="6874" max="6874" width="14.44140625" style="81" bestFit="1" customWidth="1"/>
    <col min="6875" max="6875" width="0.5546875" style="81" customWidth="1"/>
    <col min="6876" max="6876" width="14.44140625" style="81" bestFit="1" customWidth="1"/>
    <col min="6877" max="6877" width="0.5546875" style="81" customWidth="1"/>
    <col min="6878" max="6878" width="15.5546875" style="81" customWidth="1"/>
    <col min="6879" max="7116" width="9.44140625" style="81"/>
    <col min="7117" max="7117" width="46.5546875" style="81" customWidth="1"/>
    <col min="7118" max="7118" width="7.44140625" style="81" bestFit="1" customWidth="1"/>
    <col min="7119" max="7119" width="0.5546875" style="81" customWidth="1"/>
    <col min="7120" max="7120" width="14.5546875" style="81" customWidth="1"/>
    <col min="7121" max="7121" width="0.5546875" style="81" customWidth="1"/>
    <col min="7122" max="7122" width="14.5546875" style="81" customWidth="1"/>
    <col min="7123" max="7123" width="0.5546875" style="81" customWidth="1"/>
    <col min="7124" max="7124" width="14.5546875" style="81" customWidth="1"/>
    <col min="7125" max="7125" width="0.5546875" style="81" customWidth="1"/>
    <col min="7126" max="7126" width="16.5546875" style="81" bestFit="1" customWidth="1"/>
    <col min="7127" max="7127" width="0.5546875" style="81" customWidth="1"/>
    <col min="7128" max="7128" width="14.44140625" style="81" bestFit="1" customWidth="1"/>
    <col min="7129" max="7129" width="0.5546875" style="81" customWidth="1"/>
    <col min="7130" max="7130" width="14.44140625" style="81" bestFit="1" customWidth="1"/>
    <col min="7131" max="7131" width="0.5546875" style="81" customWidth="1"/>
    <col min="7132" max="7132" width="14.44140625" style="81" bestFit="1" customWidth="1"/>
    <col min="7133" max="7133" width="0.5546875" style="81" customWidth="1"/>
    <col min="7134" max="7134" width="15.5546875" style="81" customWidth="1"/>
    <col min="7135" max="7372" width="9.44140625" style="81"/>
    <col min="7373" max="7373" width="46.5546875" style="81" customWidth="1"/>
    <col min="7374" max="7374" width="7.44140625" style="81" bestFit="1" customWidth="1"/>
    <col min="7375" max="7375" width="0.5546875" style="81" customWidth="1"/>
    <col min="7376" max="7376" width="14.5546875" style="81" customWidth="1"/>
    <col min="7377" max="7377" width="0.5546875" style="81" customWidth="1"/>
    <col min="7378" max="7378" width="14.5546875" style="81" customWidth="1"/>
    <col min="7379" max="7379" width="0.5546875" style="81" customWidth="1"/>
    <col min="7380" max="7380" width="14.5546875" style="81" customWidth="1"/>
    <col min="7381" max="7381" width="0.5546875" style="81" customWidth="1"/>
    <col min="7382" max="7382" width="16.5546875" style="81" bestFit="1" customWidth="1"/>
    <col min="7383" max="7383" width="0.5546875" style="81" customWidth="1"/>
    <col min="7384" max="7384" width="14.44140625" style="81" bestFit="1" customWidth="1"/>
    <col min="7385" max="7385" width="0.5546875" style="81" customWidth="1"/>
    <col min="7386" max="7386" width="14.44140625" style="81" bestFit="1" customWidth="1"/>
    <col min="7387" max="7387" width="0.5546875" style="81" customWidth="1"/>
    <col min="7388" max="7388" width="14.44140625" style="81" bestFit="1" customWidth="1"/>
    <col min="7389" max="7389" width="0.5546875" style="81" customWidth="1"/>
    <col min="7390" max="7390" width="15.5546875" style="81" customWidth="1"/>
    <col min="7391" max="7628" width="9.44140625" style="81"/>
    <col min="7629" max="7629" width="46.5546875" style="81" customWidth="1"/>
    <col min="7630" max="7630" width="7.44140625" style="81" bestFit="1" customWidth="1"/>
    <col min="7631" max="7631" width="0.5546875" style="81" customWidth="1"/>
    <col min="7632" max="7632" width="14.5546875" style="81" customWidth="1"/>
    <col min="7633" max="7633" width="0.5546875" style="81" customWidth="1"/>
    <col min="7634" max="7634" width="14.5546875" style="81" customWidth="1"/>
    <col min="7635" max="7635" width="0.5546875" style="81" customWidth="1"/>
    <col min="7636" max="7636" width="14.5546875" style="81" customWidth="1"/>
    <col min="7637" max="7637" width="0.5546875" style="81" customWidth="1"/>
    <col min="7638" max="7638" width="16.5546875" style="81" bestFit="1" customWidth="1"/>
    <col min="7639" max="7639" width="0.5546875" style="81" customWidth="1"/>
    <col min="7640" max="7640" width="14.44140625" style="81" bestFit="1" customWidth="1"/>
    <col min="7641" max="7641" width="0.5546875" style="81" customWidth="1"/>
    <col min="7642" max="7642" width="14.44140625" style="81" bestFit="1" customWidth="1"/>
    <col min="7643" max="7643" width="0.5546875" style="81" customWidth="1"/>
    <col min="7644" max="7644" width="14.44140625" style="81" bestFit="1" customWidth="1"/>
    <col min="7645" max="7645" width="0.5546875" style="81" customWidth="1"/>
    <col min="7646" max="7646" width="15.5546875" style="81" customWidth="1"/>
    <col min="7647" max="7884" width="9.44140625" style="81"/>
    <col min="7885" max="7885" width="46.5546875" style="81" customWidth="1"/>
    <col min="7886" max="7886" width="7.44140625" style="81" bestFit="1" customWidth="1"/>
    <col min="7887" max="7887" width="0.5546875" style="81" customWidth="1"/>
    <col min="7888" max="7888" width="14.5546875" style="81" customWidth="1"/>
    <col min="7889" max="7889" width="0.5546875" style="81" customWidth="1"/>
    <col min="7890" max="7890" width="14.5546875" style="81" customWidth="1"/>
    <col min="7891" max="7891" width="0.5546875" style="81" customWidth="1"/>
    <col min="7892" max="7892" width="14.5546875" style="81" customWidth="1"/>
    <col min="7893" max="7893" width="0.5546875" style="81" customWidth="1"/>
    <col min="7894" max="7894" width="16.5546875" style="81" bestFit="1" customWidth="1"/>
    <col min="7895" max="7895" width="0.5546875" style="81" customWidth="1"/>
    <col min="7896" max="7896" width="14.44140625" style="81" bestFit="1" customWidth="1"/>
    <col min="7897" max="7897" width="0.5546875" style="81" customWidth="1"/>
    <col min="7898" max="7898" width="14.44140625" style="81" bestFit="1" customWidth="1"/>
    <col min="7899" max="7899" width="0.5546875" style="81" customWidth="1"/>
    <col min="7900" max="7900" width="14.44140625" style="81" bestFit="1" customWidth="1"/>
    <col min="7901" max="7901" width="0.5546875" style="81" customWidth="1"/>
    <col min="7902" max="7902" width="15.5546875" style="81" customWidth="1"/>
    <col min="7903" max="8140" width="9.44140625" style="81"/>
    <col min="8141" max="8141" width="46.5546875" style="81" customWidth="1"/>
    <col min="8142" max="8142" width="7.44140625" style="81" bestFit="1" customWidth="1"/>
    <col min="8143" max="8143" width="0.5546875" style="81" customWidth="1"/>
    <col min="8144" max="8144" width="14.5546875" style="81" customWidth="1"/>
    <col min="8145" max="8145" width="0.5546875" style="81" customWidth="1"/>
    <col min="8146" max="8146" width="14.5546875" style="81" customWidth="1"/>
    <col min="8147" max="8147" width="0.5546875" style="81" customWidth="1"/>
    <col min="8148" max="8148" width="14.5546875" style="81" customWidth="1"/>
    <col min="8149" max="8149" width="0.5546875" style="81" customWidth="1"/>
    <col min="8150" max="8150" width="16.5546875" style="81" bestFit="1" customWidth="1"/>
    <col min="8151" max="8151" width="0.5546875" style="81" customWidth="1"/>
    <col min="8152" max="8152" width="14.44140625" style="81" bestFit="1" customWidth="1"/>
    <col min="8153" max="8153" width="0.5546875" style="81" customWidth="1"/>
    <col min="8154" max="8154" width="14.44140625" style="81" bestFit="1" customWidth="1"/>
    <col min="8155" max="8155" width="0.5546875" style="81" customWidth="1"/>
    <col min="8156" max="8156" width="14.44140625" style="81" bestFit="1" customWidth="1"/>
    <col min="8157" max="8157" width="0.5546875" style="81" customWidth="1"/>
    <col min="8158" max="8158" width="15.5546875" style="81" customWidth="1"/>
    <col min="8159" max="8396" width="9.44140625" style="81"/>
    <col min="8397" max="8397" width="46.5546875" style="81" customWidth="1"/>
    <col min="8398" max="8398" width="7.44140625" style="81" bestFit="1" customWidth="1"/>
    <col min="8399" max="8399" width="0.5546875" style="81" customWidth="1"/>
    <col min="8400" max="8400" width="14.5546875" style="81" customWidth="1"/>
    <col min="8401" max="8401" width="0.5546875" style="81" customWidth="1"/>
    <col min="8402" max="8402" width="14.5546875" style="81" customWidth="1"/>
    <col min="8403" max="8403" width="0.5546875" style="81" customWidth="1"/>
    <col min="8404" max="8404" width="14.5546875" style="81" customWidth="1"/>
    <col min="8405" max="8405" width="0.5546875" style="81" customWidth="1"/>
    <col min="8406" max="8406" width="16.5546875" style="81" bestFit="1" customWidth="1"/>
    <col min="8407" max="8407" width="0.5546875" style="81" customWidth="1"/>
    <col min="8408" max="8408" width="14.44140625" style="81" bestFit="1" customWidth="1"/>
    <col min="8409" max="8409" width="0.5546875" style="81" customWidth="1"/>
    <col min="8410" max="8410" width="14.44140625" style="81" bestFit="1" customWidth="1"/>
    <col min="8411" max="8411" width="0.5546875" style="81" customWidth="1"/>
    <col min="8412" max="8412" width="14.44140625" style="81" bestFit="1" customWidth="1"/>
    <col min="8413" max="8413" width="0.5546875" style="81" customWidth="1"/>
    <col min="8414" max="8414" width="15.5546875" style="81" customWidth="1"/>
    <col min="8415" max="8652" width="9.44140625" style="81"/>
    <col min="8653" max="8653" width="46.5546875" style="81" customWidth="1"/>
    <col min="8654" max="8654" width="7.44140625" style="81" bestFit="1" customWidth="1"/>
    <col min="8655" max="8655" width="0.5546875" style="81" customWidth="1"/>
    <col min="8656" max="8656" width="14.5546875" style="81" customWidth="1"/>
    <col min="8657" max="8657" width="0.5546875" style="81" customWidth="1"/>
    <col min="8658" max="8658" width="14.5546875" style="81" customWidth="1"/>
    <col min="8659" max="8659" width="0.5546875" style="81" customWidth="1"/>
    <col min="8660" max="8660" width="14.5546875" style="81" customWidth="1"/>
    <col min="8661" max="8661" width="0.5546875" style="81" customWidth="1"/>
    <col min="8662" max="8662" width="16.5546875" style="81" bestFit="1" customWidth="1"/>
    <col min="8663" max="8663" width="0.5546875" style="81" customWidth="1"/>
    <col min="8664" max="8664" width="14.44140625" style="81" bestFit="1" customWidth="1"/>
    <col min="8665" max="8665" width="0.5546875" style="81" customWidth="1"/>
    <col min="8666" max="8666" width="14.44140625" style="81" bestFit="1" customWidth="1"/>
    <col min="8667" max="8667" width="0.5546875" style="81" customWidth="1"/>
    <col min="8668" max="8668" width="14.44140625" style="81" bestFit="1" customWidth="1"/>
    <col min="8669" max="8669" width="0.5546875" style="81" customWidth="1"/>
    <col min="8670" max="8670" width="15.5546875" style="81" customWidth="1"/>
    <col min="8671" max="8908" width="9.44140625" style="81"/>
    <col min="8909" max="8909" width="46.5546875" style="81" customWidth="1"/>
    <col min="8910" max="8910" width="7.44140625" style="81" bestFit="1" customWidth="1"/>
    <col min="8911" max="8911" width="0.5546875" style="81" customWidth="1"/>
    <col min="8912" max="8912" width="14.5546875" style="81" customWidth="1"/>
    <col min="8913" max="8913" width="0.5546875" style="81" customWidth="1"/>
    <col min="8914" max="8914" width="14.5546875" style="81" customWidth="1"/>
    <col min="8915" max="8915" width="0.5546875" style="81" customWidth="1"/>
    <col min="8916" max="8916" width="14.5546875" style="81" customWidth="1"/>
    <col min="8917" max="8917" width="0.5546875" style="81" customWidth="1"/>
    <col min="8918" max="8918" width="16.5546875" style="81" bestFit="1" customWidth="1"/>
    <col min="8919" max="8919" width="0.5546875" style="81" customWidth="1"/>
    <col min="8920" max="8920" width="14.44140625" style="81" bestFit="1" customWidth="1"/>
    <col min="8921" max="8921" width="0.5546875" style="81" customWidth="1"/>
    <col min="8922" max="8922" width="14.44140625" style="81" bestFit="1" customWidth="1"/>
    <col min="8923" max="8923" width="0.5546875" style="81" customWidth="1"/>
    <col min="8924" max="8924" width="14.44140625" style="81" bestFit="1" customWidth="1"/>
    <col min="8925" max="8925" width="0.5546875" style="81" customWidth="1"/>
    <col min="8926" max="8926" width="15.5546875" style="81" customWidth="1"/>
    <col min="8927" max="9164" width="9.44140625" style="81"/>
    <col min="9165" max="9165" width="46.5546875" style="81" customWidth="1"/>
    <col min="9166" max="9166" width="7.44140625" style="81" bestFit="1" customWidth="1"/>
    <col min="9167" max="9167" width="0.5546875" style="81" customWidth="1"/>
    <col min="9168" max="9168" width="14.5546875" style="81" customWidth="1"/>
    <col min="9169" max="9169" width="0.5546875" style="81" customWidth="1"/>
    <col min="9170" max="9170" width="14.5546875" style="81" customWidth="1"/>
    <col min="9171" max="9171" width="0.5546875" style="81" customWidth="1"/>
    <col min="9172" max="9172" width="14.5546875" style="81" customWidth="1"/>
    <col min="9173" max="9173" width="0.5546875" style="81" customWidth="1"/>
    <col min="9174" max="9174" width="16.5546875" style="81" bestFit="1" customWidth="1"/>
    <col min="9175" max="9175" width="0.5546875" style="81" customWidth="1"/>
    <col min="9176" max="9176" width="14.44140625" style="81" bestFit="1" customWidth="1"/>
    <col min="9177" max="9177" width="0.5546875" style="81" customWidth="1"/>
    <col min="9178" max="9178" width="14.44140625" style="81" bestFit="1" customWidth="1"/>
    <col min="9179" max="9179" width="0.5546875" style="81" customWidth="1"/>
    <col min="9180" max="9180" width="14.44140625" style="81" bestFit="1" customWidth="1"/>
    <col min="9181" max="9181" width="0.5546875" style="81" customWidth="1"/>
    <col min="9182" max="9182" width="15.5546875" style="81" customWidth="1"/>
    <col min="9183" max="9420" width="9.44140625" style="81"/>
    <col min="9421" max="9421" width="46.5546875" style="81" customWidth="1"/>
    <col min="9422" max="9422" width="7.44140625" style="81" bestFit="1" customWidth="1"/>
    <col min="9423" max="9423" width="0.5546875" style="81" customWidth="1"/>
    <col min="9424" max="9424" width="14.5546875" style="81" customWidth="1"/>
    <col min="9425" max="9425" width="0.5546875" style="81" customWidth="1"/>
    <col min="9426" max="9426" width="14.5546875" style="81" customWidth="1"/>
    <col min="9427" max="9427" width="0.5546875" style="81" customWidth="1"/>
    <col min="9428" max="9428" width="14.5546875" style="81" customWidth="1"/>
    <col min="9429" max="9429" width="0.5546875" style="81" customWidth="1"/>
    <col min="9430" max="9430" width="16.5546875" style="81" bestFit="1" customWidth="1"/>
    <col min="9431" max="9431" width="0.5546875" style="81" customWidth="1"/>
    <col min="9432" max="9432" width="14.44140625" style="81" bestFit="1" customWidth="1"/>
    <col min="9433" max="9433" width="0.5546875" style="81" customWidth="1"/>
    <col min="9434" max="9434" width="14.44140625" style="81" bestFit="1" customWidth="1"/>
    <col min="9435" max="9435" width="0.5546875" style="81" customWidth="1"/>
    <col min="9436" max="9436" width="14.44140625" style="81" bestFit="1" customWidth="1"/>
    <col min="9437" max="9437" width="0.5546875" style="81" customWidth="1"/>
    <col min="9438" max="9438" width="15.5546875" style="81" customWidth="1"/>
    <col min="9439" max="9676" width="9.44140625" style="81"/>
    <col min="9677" max="9677" width="46.5546875" style="81" customWidth="1"/>
    <col min="9678" max="9678" width="7.44140625" style="81" bestFit="1" customWidth="1"/>
    <col min="9679" max="9679" width="0.5546875" style="81" customWidth="1"/>
    <col min="9680" max="9680" width="14.5546875" style="81" customWidth="1"/>
    <col min="9681" max="9681" width="0.5546875" style="81" customWidth="1"/>
    <col min="9682" max="9682" width="14.5546875" style="81" customWidth="1"/>
    <col min="9683" max="9683" width="0.5546875" style="81" customWidth="1"/>
    <col min="9684" max="9684" width="14.5546875" style="81" customWidth="1"/>
    <col min="9685" max="9685" width="0.5546875" style="81" customWidth="1"/>
    <col min="9686" max="9686" width="16.5546875" style="81" bestFit="1" customWidth="1"/>
    <col min="9687" max="9687" width="0.5546875" style="81" customWidth="1"/>
    <col min="9688" max="9688" width="14.44140625" style="81" bestFit="1" customWidth="1"/>
    <col min="9689" max="9689" width="0.5546875" style="81" customWidth="1"/>
    <col min="9690" max="9690" width="14.44140625" style="81" bestFit="1" customWidth="1"/>
    <col min="9691" max="9691" width="0.5546875" style="81" customWidth="1"/>
    <col min="9692" max="9692" width="14.44140625" style="81" bestFit="1" customWidth="1"/>
    <col min="9693" max="9693" width="0.5546875" style="81" customWidth="1"/>
    <col min="9694" max="9694" width="15.5546875" style="81" customWidth="1"/>
    <col min="9695" max="9932" width="9.44140625" style="81"/>
    <col min="9933" max="9933" width="46.5546875" style="81" customWidth="1"/>
    <col min="9934" max="9934" width="7.44140625" style="81" bestFit="1" customWidth="1"/>
    <col min="9935" max="9935" width="0.5546875" style="81" customWidth="1"/>
    <col min="9936" max="9936" width="14.5546875" style="81" customWidth="1"/>
    <col min="9937" max="9937" width="0.5546875" style="81" customWidth="1"/>
    <col min="9938" max="9938" width="14.5546875" style="81" customWidth="1"/>
    <col min="9939" max="9939" width="0.5546875" style="81" customWidth="1"/>
    <col min="9940" max="9940" width="14.5546875" style="81" customWidth="1"/>
    <col min="9941" max="9941" width="0.5546875" style="81" customWidth="1"/>
    <col min="9942" max="9942" width="16.5546875" style="81" bestFit="1" customWidth="1"/>
    <col min="9943" max="9943" width="0.5546875" style="81" customWidth="1"/>
    <col min="9944" max="9944" width="14.44140625" style="81" bestFit="1" customWidth="1"/>
    <col min="9945" max="9945" width="0.5546875" style="81" customWidth="1"/>
    <col min="9946" max="9946" width="14.44140625" style="81" bestFit="1" customWidth="1"/>
    <col min="9947" max="9947" width="0.5546875" style="81" customWidth="1"/>
    <col min="9948" max="9948" width="14.44140625" style="81" bestFit="1" customWidth="1"/>
    <col min="9949" max="9949" width="0.5546875" style="81" customWidth="1"/>
    <col min="9950" max="9950" width="15.5546875" style="81" customWidth="1"/>
    <col min="9951" max="10188" width="9.44140625" style="81"/>
    <col min="10189" max="10189" width="46.5546875" style="81" customWidth="1"/>
    <col min="10190" max="10190" width="7.44140625" style="81" bestFit="1" customWidth="1"/>
    <col min="10191" max="10191" width="0.5546875" style="81" customWidth="1"/>
    <col min="10192" max="10192" width="14.5546875" style="81" customWidth="1"/>
    <col min="10193" max="10193" width="0.5546875" style="81" customWidth="1"/>
    <col min="10194" max="10194" width="14.5546875" style="81" customWidth="1"/>
    <col min="10195" max="10195" width="0.5546875" style="81" customWidth="1"/>
    <col min="10196" max="10196" width="14.5546875" style="81" customWidth="1"/>
    <col min="10197" max="10197" width="0.5546875" style="81" customWidth="1"/>
    <col min="10198" max="10198" width="16.5546875" style="81" bestFit="1" customWidth="1"/>
    <col min="10199" max="10199" width="0.5546875" style="81" customWidth="1"/>
    <col min="10200" max="10200" width="14.44140625" style="81" bestFit="1" customWidth="1"/>
    <col min="10201" max="10201" width="0.5546875" style="81" customWidth="1"/>
    <col min="10202" max="10202" width="14.44140625" style="81" bestFit="1" customWidth="1"/>
    <col min="10203" max="10203" width="0.5546875" style="81" customWidth="1"/>
    <col min="10204" max="10204" width="14.44140625" style="81" bestFit="1" customWidth="1"/>
    <col min="10205" max="10205" width="0.5546875" style="81" customWidth="1"/>
    <col min="10206" max="10206" width="15.5546875" style="81" customWidth="1"/>
    <col min="10207" max="10444" width="9.44140625" style="81"/>
    <col min="10445" max="10445" width="46.5546875" style="81" customWidth="1"/>
    <col min="10446" max="10446" width="7.44140625" style="81" bestFit="1" customWidth="1"/>
    <col min="10447" max="10447" width="0.5546875" style="81" customWidth="1"/>
    <col min="10448" max="10448" width="14.5546875" style="81" customWidth="1"/>
    <col min="10449" max="10449" width="0.5546875" style="81" customWidth="1"/>
    <col min="10450" max="10450" width="14.5546875" style="81" customWidth="1"/>
    <col min="10451" max="10451" width="0.5546875" style="81" customWidth="1"/>
    <col min="10452" max="10452" width="14.5546875" style="81" customWidth="1"/>
    <col min="10453" max="10453" width="0.5546875" style="81" customWidth="1"/>
    <col min="10454" max="10454" width="16.5546875" style="81" bestFit="1" customWidth="1"/>
    <col min="10455" max="10455" width="0.5546875" style="81" customWidth="1"/>
    <col min="10456" max="10456" width="14.44140625" style="81" bestFit="1" customWidth="1"/>
    <col min="10457" max="10457" width="0.5546875" style="81" customWidth="1"/>
    <col min="10458" max="10458" width="14.44140625" style="81" bestFit="1" customWidth="1"/>
    <col min="10459" max="10459" width="0.5546875" style="81" customWidth="1"/>
    <col min="10460" max="10460" width="14.44140625" style="81" bestFit="1" customWidth="1"/>
    <col min="10461" max="10461" width="0.5546875" style="81" customWidth="1"/>
    <col min="10462" max="10462" width="15.5546875" style="81" customWidth="1"/>
    <col min="10463" max="10700" width="9.44140625" style="81"/>
    <col min="10701" max="10701" width="46.5546875" style="81" customWidth="1"/>
    <col min="10702" max="10702" width="7.44140625" style="81" bestFit="1" customWidth="1"/>
    <col min="10703" max="10703" width="0.5546875" style="81" customWidth="1"/>
    <col min="10704" max="10704" width="14.5546875" style="81" customWidth="1"/>
    <col min="10705" max="10705" width="0.5546875" style="81" customWidth="1"/>
    <col min="10706" max="10706" width="14.5546875" style="81" customWidth="1"/>
    <col min="10707" max="10707" width="0.5546875" style="81" customWidth="1"/>
    <col min="10708" max="10708" width="14.5546875" style="81" customWidth="1"/>
    <col min="10709" max="10709" width="0.5546875" style="81" customWidth="1"/>
    <col min="10710" max="10710" width="16.5546875" style="81" bestFit="1" customWidth="1"/>
    <col min="10711" max="10711" width="0.5546875" style="81" customWidth="1"/>
    <col min="10712" max="10712" width="14.44140625" style="81" bestFit="1" customWidth="1"/>
    <col min="10713" max="10713" width="0.5546875" style="81" customWidth="1"/>
    <col min="10714" max="10714" width="14.44140625" style="81" bestFit="1" customWidth="1"/>
    <col min="10715" max="10715" width="0.5546875" style="81" customWidth="1"/>
    <col min="10716" max="10716" width="14.44140625" style="81" bestFit="1" customWidth="1"/>
    <col min="10717" max="10717" width="0.5546875" style="81" customWidth="1"/>
    <col min="10718" max="10718" width="15.5546875" style="81" customWidth="1"/>
    <col min="10719" max="10956" width="9.44140625" style="81"/>
    <col min="10957" max="10957" width="46.5546875" style="81" customWidth="1"/>
    <col min="10958" max="10958" width="7.44140625" style="81" bestFit="1" customWidth="1"/>
    <col min="10959" max="10959" width="0.5546875" style="81" customWidth="1"/>
    <col min="10960" max="10960" width="14.5546875" style="81" customWidth="1"/>
    <col min="10961" max="10961" width="0.5546875" style="81" customWidth="1"/>
    <col min="10962" max="10962" width="14.5546875" style="81" customWidth="1"/>
    <col min="10963" max="10963" width="0.5546875" style="81" customWidth="1"/>
    <col min="10964" max="10964" width="14.5546875" style="81" customWidth="1"/>
    <col min="10965" max="10965" width="0.5546875" style="81" customWidth="1"/>
    <col min="10966" max="10966" width="16.5546875" style="81" bestFit="1" customWidth="1"/>
    <col min="10967" max="10967" width="0.5546875" style="81" customWidth="1"/>
    <col min="10968" max="10968" width="14.44140625" style="81" bestFit="1" customWidth="1"/>
    <col min="10969" max="10969" width="0.5546875" style="81" customWidth="1"/>
    <col min="10970" max="10970" width="14.44140625" style="81" bestFit="1" customWidth="1"/>
    <col min="10971" max="10971" width="0.5546875" style="81" customWidth="1"/>
    <col min="10972" max="10972" width="14.44140625" style="81" bestFit="1" customWidth="1"/>
    <col min="10973" max="10973" width="0.5546875" style="81" customWidth="1"/>
    <col min="10974" max="10974" width="15.5546875" style="81" customWidth="1"/>
    <col min="10975" max="11212" width="9.44140625" style="81"/>
    <col min="11213" max="11213" width="46.5546875" style="81" customWidth="1"/>
    <col min="11214" max="11214" width="7.44140625" style="81" bestFit="1" customWidth="1"/>
    <col min="11215" max="11215" width="0.5546875" style="81" customWidth="1"/>
    <col min="11216" max="11216" width="14.5546875" style="81" customWidth="1"/>
    <col min="11217" max="11217" width="0.5546875" style="81" customWidth="1"/>
    <col min="11218" max="11218" width="14.5546875" style="81" customWidth="1"/>
    <col min="11219" max="11219" width="0.5546875" style="81" customWidth="1"/>
    <col min="11220" max="11220" width="14.5546875" style="81" customWidth="1"/>
    <col min="11221" max="11221" width="0.5546875" style="81" customWidth="1"/>
    <col min="11222" max="11222" width="16.5546875" style="81" bestFit="1" customWidth="1"/>
    <col min="11223" max="11223" width="0.5546875" style="81" customWidth="1"/>
    <col min="11224" max="11224" width="14.44140625" style="81" bestFit="1" customWidth="1"/>
    <col min="11225" max="11225" width="0.5546875" style="81" customWidth="1"/>
    <col min="11226" max="11226" width="14.44140625" style="81" bestFit="1" customWidth="1"/>
    <col min="11227" max="11227" width="0.5546875" style="81" customWidth="1"/>
    <col min="11228" max="11228" width="14.44140625" style="81" bestFit="1" customWidth="1"/>
    <col min="11229" max="11229" width="0.5546875" style="81" customWidth="1"/>
    <col min="11230" max="11230" width="15.5546875" style="81" customWidth="1"/>
    <col min="11231" max="11468" width="9.44140625" style="81"/>
    <col min="11469" max="11469" width="46.5546875" style="81" customWidth="1"/>
    <col min="11470" max="11470" width="7.44140625" style="81" bestFit="1" customWidth="1"/>
    <col min="11471" max="11471" width="0.5546875" style="81" customWidth="1"/>
    <col min="11472" max="11472" width="14.5546875" style="81" customWidth="1"/>
    <col min="11473" max="11473" width="0.5546875" style="81" customWidth="1"/>
    <col min="11474" max="11474" width="14.5546875" style="81" customWidth="1"/>
    <col min="11475" max="11475" width="0.5546875" style="81" customWidth="1"/>
    <col min="11476" max="11476" width="14.5546875" style="81" customWidth="1"/>
    <col min="11477" max="11477" width="0.5546875" style="81" customWidth="1"/>
    <col min="11478" max="11478" width="16.5546875" style="81" bestFit="1" customWidth="1"/>
    <col min="11479" max="11479" width="0.5546875" style="81" customWidth="1"/>
    <col min="11480" max="11480" width="14.44140625" style="81" bestFit="1" customWidth="1"/>
    <col min="11481" max="11481" width="0.5546875" style="81" customWidth="1"/>
    <col min="11482" max="11482" width="14.44140625" style="81" bestFit="1" customWidth="1"/>
    <col min="11483" max="11483" width="0.5546875" style="81" customWidth="1"/>
    <col min="11484" max="11484" width="14.44140625" style="81" bestFit="1" customWidth="1"/>
    <col min="11485" max="11485" width="0.5546875" style="81" customWidth="1"/>
    <col min="11486" max="11486" width="15.5546875" style="81" customWidth="1"/>
    <col min="11487" max="11724" width="9.44140625" style="81"/>
    <col min="11725" max="11725" width="46.5546875" style="81" customWidth="1"/>
    <col min="11726" max="11726" width="7.44140625" style="81" bestFit="1" customWidth="1"/>
    <col min="11727" max="11727" width="0.5546875" style="81" customWidth="1"/>
    <col min="11728" max="11728" width="14.5546875" style="81" customWidth="1"/>
    <col min="11729" max="11729" width="0.5546875" style="81" customWidth="1"/>
    <col min="11730" max="11730" width="14.5546875" style="81" customWidth="1"/>
    <col min="11731" max="11731" width="0.5546875" style="81" customWidth="1"/>
    <col min="11732" max="11732" width="14.5546875" style="81" customWidth="1"/>
    <col min="11733" max="11733" width="0.5546875" style="81" customWidth="1"/>
    <col min="11734" max="11734" width="16.5546875" style="81" bestFit="1" customWidth="1"/>
    <col min="11735" max="11735" width="0.5546875" style="81" customWidth="1"/>
    <col min="11736" max="11736" width="14.44140625" style="81" bestFit="1" customWidth="1"/>
    <col min="11737" max="11737" width="0.5546875" style="81" customWidth="1"/>
    <col min="11738" max="11738" width="14.44140625" style="81" bestFit="1" customWidth="1"/>
    <col min="11739" max="11739" width="0.5546875" style="81" customWidth="1"/>
    <col min="11740" max="11740" width="14.44140625" style="81" bestFit="1" customWidth="1"/>
    <col min="11741" max="11741" width="0.5546875" style="81" customWidth="1"/>
    <col min="11742" max="11742" width="15.5546875" style="81" customWidth="1"/>
    <col min="11743" max="11980" width="9.44140625" style="81"/>
    <col min="11981" max="11981" width="46.5546875" style="81" customWidth="1"/>
    <col min="11982" max="11982" width="7.44140625" style="81" bestFit="1" customWidth="1"/>
    <col min="11983" max="11983" width="0.5546875" style="81" customWidth="1"/>
    <col min="11984" max="11984" width="14.5546875" style="81" customWidth="1"/>
    <col min="11985" max="11985" width="0.5546875" style="81" customWidth="1"/>
    <col min="11986" max="11986" width="14.5546875" style="81" customWidth="1"/>
    <col min="11987" max="11987" width="0.5546875" style="81" customWidth="1"/>
    <col min="11988" max="11988" width="14.5546875" style="81" customWidth="1"/>
    <col min="11989" max="11989" width="0.5546875" style="81" customWidth="1"/>
    <col min="11990" max="11990" width="16.5546875" style="81" bestFit="1" customWidth="1"/>
    <col min="11991" max="11991" width="0.5546875" style="81" customWidth="1"/>
    <col min="11992" max="11992" width="14.44140625" style="81" bestFit="1" customWidth="1"/>
    <col min="11993" max="11993" width="0.5546875" style="81" customWidth="1"/>
    <col min="11994" max="11994" width="14.44140625" style="81" bestFit="1" customWidth="1"/>
    <col min="11995" max="11995" width="0.5546875" style="81" customWidth="1"/>
    <col min="11996" max="11996" width="14.44140625" style="81" bestFit="1" customWidth="1"/>
    <col min="11997" max="11997" width="0.5546875" style="81" customWidth="1"/>
    <col min="11998" max="11998" width="15.5546875" style="81" customWidth="1"/>
    <col min="11999" max="12236" width="9.44140625" style="81"/>
    <col min="12237" max="12237" width="46.5546875" style="81" customWidth="1"/>
    <col min="12238" max="12238" width="7.44140625" style="81" bestFit="1" customWidth="1"/>
    <col min="12239" max="12239" width="0.5546875" style="81" customWidth="1"/>
    <col min="12240" max="12240" width="14.5546875" style="81" customWidth="1"/>
    <col min="12241" max="12241" width="0.5546875" style="81" customWidth="1"/>
    <col min="12242" max="12242" width="14.5546875" style="81" customWidth="1"/>
    <col min="12243" max="12243" width="0.5546875" style="81" customWidth="1"/>
    <col min="12244" max="12244" width="14.5546875" style="81" customWidth="1"/>
    <col min="12245" max="12245" width="0.5546875" style="81" customWidth="1"/>
    <col min="12246" max="12246" width="16.5546875" style="81" bestFit="1" customWidth="1"/>
    <col min="12247" max="12247" width="0.5546875" style="81" customWidth="1"/>
    <col min="12248" max="12248" width="14.44140625" style="81" bestFit="1" customWidth="1"/>
    <col min="12249" max="12249" width="0.5546875" style="81" customWidth="1"/>
    <col min="12250" max="12250" width="14.44140625" style="81" bestFit="1" customWidth="1"/>
    <col min="12251" max="12251" width="0.5546875" style="81" customWidth="1"/>
    <col min="12252" max="12252" width="14.44140625" style="81" bestFit="1" customWidth="1"/>
    <col min="12253" max="12253" width="0.5546875" style="81" customWidth="1"/>
    <col min="12254" max="12254" width="15.5546875" style="81" customWidth="1"/>
    <col min="12255" max="12492" width="9.44140625" style="81"/>
    <col min="12493" max="12493" width="46.5546875" style="81" customWidth="1"/>
    <col min="12494" max="12494" width="7.44140625" style="81" bestFit="1" customWidth="1"/>
    <col min="12495" max="12495" width="0.5546875" style="81" customWidth="1"/>
    <col min="12496" max="12496" width="14.5546875" style="81" customWidth="1"/>
    <col min="12497" max="12497" width="0.5546875" style="81" customWidth="1"/>
    <col min="12498" max="12498" width="14.5546875" style="81" customWidth="1"/>
    <col min="12499" max="12499" width="0.5546875" style="81" customWidth="1"/>
    <col min="12500" max="12500" width="14.5546875" style="81" customWidth="1"/>
    <col min="12501" max="12501" width="0.5546875" style="81" customWidth="1"/>
    <col min="12502" max="12502" width="16.5546875" style="81" bestFit="1" customWidth="1"/>
    <col min="12503" max="12503" width="0.5546875" style="81" customWidth="1"/>
    <col min="12504" max="12504" width="14.44140625" style="81" bestFit="1" customWidth="1"/>
    <col min="12505" max="12505" width="0.5546875" style="81" customWidth="1"/>
    <col min="12506" max="12506" width="14.44140625" style="81" bestFit="1" customWidth="1"/>
    <col min="12507" max="12507" width="0.5546875" style="81" customWidth="1"/>
    <col min="12508" max="12508" width="14.44140625" style="81" bestFit="1" customWidth="1"/>
    <col min="12509" max="12509" width="0.5546875" style="81" customWidth="1"/>
    <col min="12510" max="12510" width="15.5546875" style="81" customWidth="1"/>
    <col min="12511" max="12748" width="9.44140625" style="81"/>
    <col min="12749" max="12749" width="46.5546875" style="81" customWidth="1"/>
    <col min="12750" max="12750" width="7.44140625" style="81" bestFit="1" customWidth="1"/>
    <col min="12751" max="12751" width="0.5546875" style="81" customWidth="1"/>
    <col min="12752" max="12752" width="14.5546875" style="81" customWidth="1"/>
    <col min="12753" max="12753" width="0.5546875" style="81" customWidth="1"/>
    <col min="12754" max="12754" width="14.5546875" style="81" customWidth="1"/>
    <col min="12755" max="12755" width="0.5546875" style="81" customWidth="1"/>
    <col min="12756" max="12756" width="14.5546875" style="81" customWidth="1"/>
    <col min="12757" max="12757" width="0.5546875" style="81" customWidth="1"/>
    <col min="12758" max="12758" width="16.5546875" style="81" bestFit="1" customWidth="1"/>
    <col min="12759" max="12759" width="0.5546875" style="81" customWidth="1"/>
    <col min="12760" max="12760" width="14.44140625" style="81" bestFit="1" customWidth="1"/>
    <col min="12761" max="12761" width="0.5546875" style="81" customWidth="1"/>
    <col min="12762" max="12762" width="14.44140625" style="81" bestFit="1" customWidth="1"/>
    <col min="12763" max="12763" width="0.5546875" style="81" customWidth="1"/>
    <col min="12764" max="12764" width="14.44140625" style="81" bestFit="1" customWidth="1"/>
    <col min="12765" max="12765" width="0.5546875" style="81" customWidth="1"/>
    <col min="12766" max="12766" width="15.5546875" style="81" customWidth="1"/>
    <col min="12767" max="13004" width="9.44140625" style="81"/>
    <col min="13005" max="13005" width="46.5546875" style="81" customWidth="1"/>
    <col min="13006" max="13006" width="7.44140625" style="81" bestFit="1" customWidth="1"/>
    <col min="13007" max="13007" width="0.5546875" style="81" customWidth="1"/>
    <col min="13008" max="13008" width="14.5546875" style="81" customWidth="1"/>
    <col min="13009" max="13009" width="0.5546875" style="81" customWidth="1"/>
    <col min="13010" max="13010" width="14.5546875" style="81" customWidth="1"/>
    <col min="13011" max="13011" width="0.5546875" style="81" customWidth="1"/>
    <col min="13012" max="13012" width="14.5546875" style="81" customWidth="1"/>
    <col min="13013" max="13013" width="0.5546875" style="81" customWidth="1"/>
    <col min="13014" max="13014" width="16.5546875" style="81" bestFit="1" customWidth="1"/>
    <col min="13015" max="13015" width="0.5546875" style="81" customWidth="1"/>
    <col min="13016" max="13016" width="14.44140625" style="81" bestFit="1" customWidth="1"/>
    <col min="13017" max="13017" width="0.5546875" style="81" customWidth="1"/>
    <col min="13018" max="13018" width="14.44140625" style="81" bestFit="1" customWidth="1"/>
    <col min="13019" max="13019" width="0.5546875" style="81" customWidth="1"/>
    <col min="13020" max="13020" width="14.44140625" style="81" bestFit="1" customWidth="1"/>
    <col min="13021" max="13021" width="0.5546875" style="81" customWidth="1"/>
    <col min="13022" max="13022" width="15.5546875" style="81" customWidth="1"/>
    <col min="13023" max="13260" width="9.44140625" style="81"/>
    <col min="13261" max="13261" width="46.5546875" style="81" customWidth="1"/>
    <col min="13262" max="13262" width="7.44140625" style="81" bestFit="1" customWidth="1"/>
    <col min="13263" max="13263" width="0.5546875" style="81" customWidth="1"/>
    <col min="13264" max="13264" width="14.5546875" style="81" customWidth="1"/>
    <col min="13265" max="13265" width="0.5546875" style="81" customWidth="1"/>
    <col min="13266" max="13266" width="14.5546875" style="81" customWidth="1"/>
    <col min="13267" max="13267" width="0.5546875" style="81" customWidth="1"/>
    <col min="13268" max="13268" width="14.5546875" style="81" customWidth="1"/>
    <col min="13269" max="13269" width="0.5546875" style="81" customWidth="1"/>
    <col min="13270" max="13270" width="16.5546875" style="81" bestFit="1" customWidth="1"/>
    <col min="13271" max="13271" width="0.5546875" style="81" customWidth="1"/>
    <col min="13272" max="13272" width="14.44140625" style="81" bestFit="1" customWidth="1"/>
    <col min="13273" max="13273" width="0.5546875" style="81" customWidth="1"/>
    <col min="13274" max="13274" width="14.44140625" style="81" bestFit="1" customWidth="1"/>
    <col min="13275" max="13275" width="0.5546875" style="81" customWidth="1"/>
    <col min="13276" max="13276" width="14.44140625" style="81" bestFit="1" customWidth="1"/>
    <col min="13277" max="13277" width="0.5546875" style="81" customWidth="1"/>
    <col min="13278" max="13278" width="15.5546875" style="81" customWidth="1"/>
    <col min="13279" max="13516" width="9.44140625" style="81"/>
    <col min="13517" max="13517" width="46.5546875" style="81" customWidth="1"/>
    <col min="13518" max="13518" width="7.44140625" style="81" bestFit="1" customWidth="1"/>
    <col min="13519" max="13519" width="0.5546875" style="81" customWidth="1"/>
    <col min="13520" max="13520" width="14.5546875" style="81" customWidth="1"/>
    <col min="13521" max="13521" width="0.5546875" style="81" customWidth="1"/>
    <col min="13522" max="13522" width="14.5546875" style="81" customWidth="1"/>
    <col min="13523" max="13523" width="0.5546875" style="81" customWidth="1"/>
    <col min="13524" max="13524" width="14.5546875" style="81" customWidth="1"/>
    <col min="13525" max="13525" width="0.5546875" style="81" customWidth="1"/>
    <col min="13526" max="13526" width="16.5546875" style="81" bestFit="1" customWidth="1"/>
    <col min="13527" max="13527" width="0.5546875" style="81" customWidth="1"/>
    <col min="13528" max="13528" width="14.44140625" style="81" bestFit="1" customWidth="1"/>
    <col min="13529" max="13529" width="0.5546875" style="81" customWidth="1"/>
    <col min="13530" max="13530" width="14.44140625" style="81" bestFit="1" customWidth="1"/>
    <col min="13531" max="13531" width="0.5546875" style="81" customWidth="1"/>
    <col min="13532" max="13532" width="14.44140625" style="81" bestFit="1" customWidth="1"/>
    <col min="13533" max="13533" width="0.5546875" style="81" customWidth="1"/>
    <col min="13534" max="13534" width="15.5546875" style="81" customWidth="1"/>
    <col min="13535" max="13772" width="9.44140625" style="81"/>
    <col min="13773" max="13773" width="46.5546875" style="81" customWidth="1"/>
    <col min="13774" max="13774" width="7.44140625" style="81" bestFit="1" customWidth="1"/>
    <col min="13775" max="13775" width="0.5546875" style="81" customWidth="1"/>
    <col min="13776" max="13776" width="14.5546875" style="81" customWidth="1"/>
    <col min="13777" max="13777" width="0.5546875" style="81" customWidth="1"/>
    <col min="13778" max="13778" width="14.5546875" style="81" customWidth="1"/>
    <col min="13779" max="13779" width="0.5546875" style="81" customWidth="1"/>
    <col min="13780" max="13780" width="14.5546875" style="81" customWidth="1"/>
    <col min="13781" max="13781" width="0.5546875" style="81" customWidth="1"/>
    <col min="13782" max="13782" width="16.5546875" style="81" bestFit="1" customWidth="1"/>
    <col min="13783" max="13783" width="0.5546875" style="81" customWidth="1"/>
    <col min="13784" max="13784" width="14.44140625" style="81" bestFit="1" customWidth="1"/>
    <col min="13785" max="13785" width="0.5546875" style="81" customWidth="1"/>
    <col min="13786" max="13786" width="14.44140625" style="81" bestFit="1" customWidth="1"/>
    <col min="13787" max="13787" width="0.5546875" style="81" customWidth="1"/>
    <col min="13788" max="13788" width="14.44140625" style="81" bestFit="1" customWidth="1"/>
    <col min="13789" max="13789" width="0.5546875" style="81" customWidth="1"/>
    <col min="13790" max="13790" width="15.5546875" style="81" customWidth="1"/>
    <col min="13791" max="14028" width="9.44140625" style="81"/>
    <col min="14029" max="14029" width="46.5546875" style="81" customWidth="1"/>
    <col min="14030" max="14030" width="7.44140625" style="81" bestFit="1" customWidth="1"/>
    <col min="14031" max="14031" width="0.5546875" style="81" customWidth="1"/>
    <col min="14032" max="14032" width="14.5546875" style="81" customWidth="1"/>
    <col min="14033" max="14033" width="0.5546875" style="81" customWidth="1"/>
    <col min="14034" max="14034" width="14.5546875" style="81" customWidth="1"/>
    <col min="14035" max="14035" width="0.5546875" style="81" customWidth="1"/>
    <col min="14036" max="14036" width="14.5546875" style="81" customWidth="1"/>
    <col min="14037" max="14037" width="0.5546875" style="81" customWidth="1"/>
    <col min="14038" max="14038" width="16.5546875" style="81" bestFit="1" customWidth="1"/>
    <col min="14039" max="14039" width="0.5546875" style="81" customWidth="1"/>
    <col min="14040" max="14040" width="14.44140625" style="81" bestFit="1" customWidth="1"/>
    <col min="14041" max="14041" width="0.5546875" style="81" customWidth="1"/>
    <col min="14042" max="14042" width="14.44140625" style="81" bestFit="1" customWidth="1"/>
    <col min="14043" max="14043" width="0.5546875" style="81" customWidth="1"/>
    <col min="14044" max="14044" width="14.44140625" style="81" bestFit="1" customWidth="1"/>
    <col min="14045" max="14045" width="0.5546875" style="81" customWidth="1"/>
    <col min="14046" max="14046" width="15.5546875" style="81" customWidth="1"/>
    <col min="14047" max="14284" width="9.44140625" style="81"/>
    <col min="14285" max="14285" width="46.5546875" style="81" customWidth="1"/>
    <col min="14286" max="14286" width="7.44140625" style="81" bestFit="1" customWidth="1"/>
    <col min="14287" max="14287" width="0.5546875" style="81" customWidth="1"/>
    <col min="14288" max="14288" width="14.5546875" style="81" customWidth="1"/>
    <col min="14289" max="14289" width="0.5546875" style="81" customWidth="1"/>
    <col min="14290" max="14290" width="14.5546875" style="81" customWidth="1"/>
    <col min="14291" max="14291" width="0.5546875" style="81" customWidth="1"/>
    <col min="14292" max="14292" width="14.5546875" style="81" customWidth="1"/>
    <col min="14293" max="14293" width="0.5546875" style="81" customWidth="1"/>
    <col min="14294" max="14294" width="16.5546875" style="81" bestFit="1" customWidth="1"/>
    <col min="14295" max="14295" width="0.5546875" style="81" customWidth="1"/>
    <col min="14296" max="14296" width="14.44140625" style="81" bestFit="1" customWidth="1"/>
    <col min="14297" max="14297" width="0.5546875" style="81" customWidth="1"/>
    <col min="14298" max="14298" width="14.44140625" style="81" bestFit="1" customWidth="1"/>
    <col min="14299" max="14299" width="0.5546875" style="81" customWidth="1"/>
    <col min="14300" max="14300" width="14.44140625" style="81" bestFit="1" customWidth="1"/>
    <col min="14301" max="14301" width="0.5546875" style="81" customWidth="1"/>
    <col min="14302" max="14302" width="15.5546875" style="81" customWidth="1"/>
    <col min="14303" max="14540" width="9.44140625" style="81"/>
    <col min="14541" max="14541" width="46.5546875" style="81" customWidth="1"/>
    <col min="14542" max="14542" width="7.44140625" style="81" bestFit="1" customWidth="1"/>
    <col min="14543" max="14543" width="0.5546875" style="81" customWidth="1"/>
    <col min="14544" max="14544" width="14.5546875" style="81" customWidth="1"/>
    <col min="14545" max="14545" width="0.5546875" style="81" customWidth="1"/>
    <col min="14546" max="14546" width="14.5546875" style="81" customWidth="1"/>
    <col min="14547" max="14547" width="0.5546875" style="81" customWidth="1"/>
    <col min="14548" max="14548" width="14.5546875" style="81" customWidth="1"/>
    <col min="14549" max="14549" width="0.5546875" style="81" customWidth="1"/>
    <col min="14550" max="14550" width="16.5546875" style="81" bestFit="1" customWidth="1"/>
    <col min="14551" max="14551" width="0.5546875" style="81" customWidth="1"/>
    <col min="14552" max="14552" width="14.44140625" style="81" bestFit="1" customWidth="1"/>
    <col min="14553" max="14553" width="0.5546875" style="81" customWidth="1"/>
    <col min="14554" max="14554" width="14.44140625" style="81" bestFit="1" customWidth="1"/>
    <col min="14555" max="14555" width="0.5546875" style="81" customWidth="1"/>
    <col min="14556" max="14556" width="14.44140625" style="81" bestFit="1" customWidth="1"/>
    <col min="14557" max="14557" width="0.5546875" style="81" customWidth="1"/>
    <col min="14558" max="14558" width="15.5546875" style="81" customWidth="1"/>
    <col min="14559" max="14796" width="9.44140625" style="81"/>
    <col min="14797" max="14797" width="46.5546875" style="81" customWidth="1"/>
    <col min="14798" max="14798" width="7.44140625" style="81" bestFit="1" customWidth="1"/>
    <col min="14799" max="14799" width="0.5546875" style="81" customWidth="1"/>
    <col min="14800" max="14800" width="14.5546875" style="81" customWidth="1"/>
    <col min="14801" max="14801" width="0.5546875" style="81" customWidth="1"/>
    <col min="14802" max="14802" width="14.5546875" style="81" customWidth="1"/>
    <col min="14803" max="14803" width="0.5546875" style="81" customWidth="1"/>
    <col min="14804" max="14804" width="14.5546875" style="81" customWidth="1"/>
    <col min="14805" max="14805" width="0.5546875" style="81" customWidth="1"/>
    <col min="14806" max="14806" width="16.5546875" style="81" bestFit="1" customWidth="1"/>
    <col min="14807" max="14807" width="0.5546875" style="81" customWidth="1"/>
    <col min="14808" max="14808" width="14.44140625" style="81" bestFit="1" customWidth="1"/>
    <col min="14809" max="14809" width="0.5546875" style="81" customWidth="1"/>
    <col min="14810" max="14810" width="14.44140625" style="81" bestFit="1" customWidth="1"/>
    <col min="14811" max="14811" width="0.5546875" style="81" customWidth="1"/>
    <col min="14812" max="14812" width="14.44140625" style="81" bestFit="1" customWidth="1"/>
    <col min="14813" max="14813" width="0.5546875" style="81" customWidth="1"/>
    <col min="14814" max="14814" width="15.5546875" style="81" customWidth="1"/>
    <col min="14815" max="15052" width="9.44140625" style="81"/>
    <col min="15053" max="15053" width="46.5546875" style="81" customWidth="1"/>
    <col min="15054" max="15054" width="7.44140625" style="81" bestFit="1" customWidth="1"/>
    <col min="15055" max="15055" width="0.5546875" style="81" customWidth="1"/>
    <col min="15056" max="15056" width="14.5546875" style="81" customWidth="1"/>
    <col min="15057" max="15057" width="0.5546875" style="81" customWidth="1"/>
    <col min="15058" max="15058" width="14.5546875" style="81" customWidth="1"/>
    <col min="15059" max="15059" width="0.5546875" style="81" customWidth="1"/>
    <col min="15060" max="15060" width="14.5546875" style="81" customWidth="1"/>
    <col min="15061" max="15061" width="0.5546875" style="81" customWidth="1"/>
    <col min="15062" max="15062" width="16.5546875" style="81" bestFit="1" customWidth="1"/>
    <col min="15063" max="15063" width="0.5546875" style="81" customWidth="1"/>
    <col min="15064" max="15064" width="14.44140625" style="81" bestFit="1" customWidth="1"/>
    <col min="15065" max="15065" width="0.5546875" style="81" customWidth="1"/>
    <col min="15066" max="15066" width="14.44140625" style="81" bestFit="1" customWidth="1"/>
    <col min="15067" max="15067" width="0.5546875" style="81" customWidth="1"/>
    <col min="15068" max="15068" width="14.44140625" style="81" bestFit="1" customWidth="1"/>
    <col min="15069" max="15069" width="0.5546875" style="81" customWidth="1"/>
    <col min="15070" max="15070" width="15.5546875" style="81" customWidth="1"/>
    <col min="15071" max="16384" width="9.44140625" style="81"/>
  </cols>
  <sheetData>
    <row r="1" spans="1:24" ht="21.6" customHeight="1">
      <c r="A1" s="78" t="s">
        <v>0</v>
      </c>
      <c r="B1" s="79"/>
      <c r="C1" s="80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80"/>
    </row>
    <row r="2" spans="1:24" ht="21.75" customHeight="1">
      <c r="A2" s="82" t="s">
        <v>127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</row>
    <row r="3" spans="1:24" ht="21.75" customHeight="1">
      <c r="A3" s="83" t="str">
        <f>'CE 9'!A3</f>
        <v>สำหรับรอบระยะเวลาเก้าเดือนสิ้นสุดวันที่ 30 กันยายน พ.ศ. 2568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5"/>
    </row>
    <row r="4" spans="1:24" ht="8.4" customHeight="1">
      <c r="A4" s="79"/>
      <c r="C4" s="86"/>
      <c r="D4" s="87"/>
      <c r="E4" s="111"/>
      <c r="F4" s="87"/>
      <c r="G4" s="111"/>
      <c r="H4" s="111"/>
      <c r="I4" s="111"/>
      <c r="J4" s="87"/>
      <c r="K4" s="111"/>
      <c r="L4" s="87"/>
      <c r="M4" s="111"/>
      <c r="N4" s="87"/>
      <c r="O4" s="111"/>
      <c r="P4" s="111"/>
      <c r="Q4" s="111"/>
      <c r="R4" s="87"/>
      <c r="S4" s="111"/>
      <c r="T4" s="87"/>
      <c r="U4" s="111"/>
      <c r="V4" s="87"/>
      <c r="W4" s="111"/>
      <c r="X4" s="87"/>
    </row>
    <row r="5" spans="1:24" ht="20.7" customHeight="1">
      <c r="A5" s="89"/>
      <c r="B5" s="89"/>
      <c r="C5" s="89"/>
      <c r="D5" s="144" t="s">
        <v>4</v>
      </c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</row>
    <row r="6" spans="1:24" s="89" customFormat="1" ht="20.7" customHeight="1">
      <c r="C6" s="91"/>
      <c r="D6" s="92"/>
      <c r="E6" s="92"/>
      <c r="F6" s="92"/>
      <c r="G6" s="92"/>
      <c r="H6" s="92"/>
      <c r="I6" s="92"/>
      <c r="J6" s="92"/>
      <c r="K6" s="92"/>
      <c r="L6" s="92"/>
      <c r="M6" s="92"/>
      <c r="N6" s="147" t="s">
        <v>76</v>
      </c>
      <c r="O6" s="147"/>
      <c r="P6" s="147"/>
      <c r="Q6" s="147"/>
      <c r="R6" s="147"/>
      <c r="S6" s="92"/>
      <c r="T6" s="148" t="s">
        <v>81</v>
      </c>
      <c r="U6" s="148"/>
      <c r="V6" s="148"/>
      <c r="W6" s="92"/>
      <c r="X6" s="112"/>
    </row>
    <row r="7" spans="1:24" s="89" customFormat="1" ht="20.7" customHeight="1">
      <c r="C7" s="91"/>
      <c r="D7" s="92"/>
      <c r="E7" s="92"/>
      <c r="F7" s="92"/>
      <c r="G7" s="92"/>
      <c r="H7" s="92"/>
      <c r="I7" s="92"/>
      <c r="J7" s="92"/>
      <c r="K7" s="92"/>
      <c r="L7" s="92"/>
      <c r="M7" s="92"/>
      <c r="N7" s="95"/>
      <c r="O7" s="95"/>
      <c r="P7" s="95"/>
      <c r="Q7" s="95"/>
      <c r="R7" s="95"/>
      <c r="S7" s="95"/>
      <c r="T7" s="92" t="s">
        <v>239</v>
      </c>
      <c r="U7" s="95"/>
      <c r="V7" s="92"/>
      <c r="W7" s="92"/>
      <c r="X7" s="112"/>
    </row>
    <row r="8" spans="1:24" s="89" customFormat="1" ht="20.7" customHeight="1">
      <c r="C8" s="91"/>
      <c r="D8" s="92"/>
      <c r="E8" s="92"/>
      <c r="F8" s="92"/>
      <c r="G8" s="92"/>
      <c r="H8" s="92"/>
      <c r="I8" s="92"/>
      <c r="J8" s="92" t="s">
        <v>129</v>
      </c>
      <c r="K8" s="92"/>
      <c r="L8" s="92"/>
      <c r="M8" s="92"/>
      <c r="N8" s="95"/>
      <c r="O8" s="95"/>
      <c r="P8" s="95"/>
      <c r="Q8" s="95"/>
      <c r="R8" s="95"/>
      <c r="S8" s="95"/>
      <c r="T8" s="92" t="s">
        <v>132</v>
      </c>
      <c r="U8" s="95"/>
      <c r="W8" s="92"/>
      <c r="X8" s="112"/>
    </row>
    <row r="9" spans="1:24" s="89" customFormat="1" ht="20.7" customHeight="1">
      <c r="C9" s="91"/>
      <c r="D9" s="96"/>
      <c r="E9" s="96"/>
      <c r="F9" s="96"/>
      <c r="G9" s="97"/>
      <c r="H9" s="97"/>
      <c r="I9" s="97"/>
      <c r="J9" s="96" t="s">
        <v>133</v>
      </c>
      <c r="K9" s="97"/>
      <c r="L9" s="96" t="s">
        <v>135</v>
      </c>
      <c r="M9" s="97"/>
      <c r="N9" s="97" t="s">
        <v>136</v>
      </c>
      <c r="O9" s="97"/>
      <c r="P9" s="97" t="s">
        <v>136</v>
      </c>
      <c r="Q9" s="97"/>
      <c r="R9" s="97"/>
      <c r="S9" s="97"/>
      <c r="T9" s="97" t="s">
        <v>138</v>
      </c>
      <c r="U9" s="97"/>
      <c r="V9" s="92" t="s">
        <v>139</v>
      </c>
      <c r="W9" s="97"/>
      <c r="X9" s="112"/>
    </row>
    <row r="10" spans="1:24" s="89" customFormat="1" ht="20.7" customHeight="1">
      <c r="C10" s="91"/>
      <c r="D10" s="96" t="s">
        <v>141</v>
      </c>
      <c r="E10" s="96"/>
      <c r="F10" s="96" t="s">
        <v>142</v>
      </c>
      <c r="G10" s="97"/>
      <c r="H10" s="97"/>
      <c r="I10" s="97"/>
      <c r="J10" s="96" t="s">
        <v>143</v>
      </c>
      <c r="K10" s="97"/>
      <c r="L10" s="96" t="s">
        <v>145</v>
      </c>
      <c r="M10" s="97"/>
      <c r="N10" s="98" t="s">
        <v>146</v>
      </c>
      <c r="O10" s="97"/>
      <c r="P10" s="98" t="s">
        <v>146</v>
      </c>
      <c r="Q10" s="97"/>
      <c r="R10" s="97"/>
      <c r="S10" s="97"/>
      <c r="T10" s="97" t="s">
        <v>148</v>
      </c>
      <c r="U10" s="97"/>
      <c r="V10" s="97" t="s">
        <v>149</v>
      </c>
      <c r="W10" s="97"/>
      <c r="X10" s="97" t="s">
        <v>140</v>
      </c>
    </row>
    <row r="11" spans="1:24" s="89" customFormat="1" ht="20.7" customHeight="1">
      <c r="C11" s="91"/>
      <c r="D11" s="96" t="s">
        <v>152</v>
      </c>
      <c r="E11" s="96"/>
      <c r="F11" s="96" t="s">
        <v>153</v>
      </c>
      <c r="G11" s="97"/>
      <c r="H11" s="97" t="s">
        <v>154</v>
      </c>
      <c r="I11" s="97"/>
      <c r="J11" s="96" t="s">
        <v>155</v>
      </c>
      <c r="K11" s="97"/>
      <c r="L11" s="96" t="s">
        <v>157</v>
      </c>
      <c r="M11" s="97"/>
      <c r="N11" s="98" t="s">
        <v>158</v>
      </c>
      <c r="O11" s="97"/>
      <c r="P11" s="97" t="s">
        <v>154</v>
      </c>
      <c r="Q11" s="97"/>
      <c r="R11" s="97" t="s">
        <v>79</v>
      </c>
      <c r="S11" s="97"/>
      <c r="T11" s="97" t="s">
        <v>160</v>
      </c>
      <c r="U11" s="97"/>
      <c r="V11" s="97" t="s">
        <v>161</v>
      </c>
      <c r="W11" s="97" t="s">
        <v>162</v>
      </c>
      <c r="X11" s="97" t="s">
        <v>165</v>
      </c>
    </row>
    <row r="12" spans="1:24" s="89" customFormat="1" ht="20.7" customHeight="1">
      <c r="B12" s="16" t="s">
        <v>11</v>
      </c>
      <c r="C12" s="91"/>
      <c r="D12" s="99" t="s">
        <v>12</v>
      </c>
      <c r="E12" s="96"/>
      <c r="F12" s="99" t="s">
        <v>12</v>
      </c>
      <c r="G12" s="97"/>
      <c r="H12" s="99" t="s">
        <v>12</v>
      </c>
      <c r="I12" s="97"/>
      <c r="J12" s="99" t="s">
        <v>12</v>
      </c>
      <c r="K12" s="97"/>
      <c r="L12" s="99" t="s">
        <v>12</v>
      </c>
      <c r="M12" s="97"/>
      <c r="N12" s="99" t="s">
        <v>12</v>
      </c>
      <c r="O12" s="97"/>
      <c r="P12" s="99" t="s">
        <v>12</v>
      </c>
      <c r="Q12" s="97"/>
      <c r="R12" s="99" t="s">
        <v>12</v>
      </c>
      <c r="S12" s="97"/>
      <c r="T12" s="99" t="s">
        <v>181</v>
      </c>
      <c r="U12" s="97"/>
      <c r="V12" s="99" t="s">
        <v>12</v>
      </c>
      <c r="W12" s="97"/>
      <c r="X12" s="99" t="s">
        <v>12</v>
      </c>
    </row>
    <row r="13" spans="1:24" s="89" customFormat="1" ht="20.7" customHeight="1">
      <c r="D13" s="100"/>
      <c r="E13" s="111"/>
      <c r="F13" s="100"/>
      <c r="G13" s="111"/>
      <c r="H13" s="111"/>
      <c r="I13" s="111"/>
      <c r="J13" s="100"/>
      <c r="K13" s="111"/>
      <c r="L13" s="100"/>
      <c r="M13" s="111"/>
      <c r="N13" s="100"/>
      <c r="O13" s="111"/>
      <c r="P13" s="111"/>
      <c r="Q13" s="111"/>
      <c r="R13" s="100"/>
      <c r="S13" s="111"/>
      <c r="T13" s="100"/>
      <c r="U13" s="111"/>
      <c r="V13" s="100"/>
      <c r="W13" s="111"/>
      <c r="X13" s="100"/>
    </row>
    <row r="14" spans="1:24" ht="20.7" customHeight="1">
      <c r="A14" s="79" t="s">
        <v>166</v>
      </c>
      <c r="C14" s="86"/>
      <c r="D14" s="86">
        <v>433722</v>
      </c>
      <c r="E14" s="86"/>
      <c r="F14" s="86">
        <v>2542304</v>
      </c>
      <c r="G14" s="86"/>
      <c r="H14" s="86">
        <v>0</v>
      </c>
      <c r="I14" s="86"/>
      <c r="J14" s="86">
        <v>5145</v>
      </c>
      <c r="K14" s="86"/>
      <c r="L14" s="86">
        <v>18276</v>
      </c>
      <c r="M14" s="86"/>
      <c r="N14" s="86">
        <v>43872</v>
      </c>
      <c r="O14" s="86"/>
      <c r="P14" s="87">
        <v>0</v>
      </c>
      <c r="Q14" s="86"/>
      <c r="R14" s="86">
        <v>320953</v>
      </c>
      <c r="S14" s="86"/>
      <c r="T14" s="86">
        <v>-21573</v>
      </c>
      <c r="U14" s="86"/>
      <c r="V14" s="86">
        <v>-21573</v>
      </c>
      <c r="W14" s="86"/>
      <c r="X14" s="86">
        <v>3342699</v>
      </c>
    </row>
    <row r="15" spans="1:24" ht="6" customHeight="1">
      <c r="A15" s="79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</row>
    <row r="16" spans="1:24" ht="20.7" customHeight="1">
      <c r="A16" s="79" t="s">
        <v>167</v>
      </c>
      <c r="C16" s="86"/>
      <c r="D16" s="87"/>
      <c r="E16" s="111"/>
      <c r="F16" s="87"/>
      <c r="G16" s="111"/>
      <c r="H16" s="111"/>
      <c r="I16" s="111"/>
      <c r="J16" s="87"/>
      <c r="K16" s="111"/>
      <c r="L16" s="87"/>
      <c r="M16" s="111"/>
      <c r="N16" s="87"/>
      <c r="O16" s="111"/>
      <c r="P16" s="111"/>
      <c r="Q16" s="111"/>
      <c r="R16" s="87"/>
      <c r="S16" s="111"/>
      <c r="T16" s="87"/>
      <c r="U16" s="111"/>
      <c r="V16" s="87"/>
      <c r="W16" s="111"/>
      <c r="X16" s="87"/>
    </row>
    <row r="17" spans="1:24" ht="20.7" customHeight="1">
      <c r="A17" s="103" t="s">
        <v>104</v>
      </c>
      <c r="B17" s="111"/>
      <c r="C17" s="111"/>
      <c r="D17" s="87">
        <v>0</v>
      </c>
      <c r="E17" s="111"/>
      <c r="F17" s="87">
        <v>0</v>
      </c>
      <c r="G17" s="111"/>
      <c r="H17" s="111">
        <v>0</v>
      </c>
      <c r="I17" s="111"/>
      <c r="J17" s="87">
        <v>0</v>
      </c>
      <c r="K17" s="111"/>
      <c r="L17" s="87">
        <v>0</v>
      </c>
      <c r="M17" s="111"/>
      <c r="N17" s="87">
        <v>0</v>
      </c>
      <c r="O17" s="111"/>
      <c r="P17" s="87">
        <v>0</v>
      </c>
      <c r="Q17" s="111"/>
      <c r="R17" s="87">
        <v>267189</v>
      </c>
      <c r="S17" s="111"/>
      <c r="T17" s="87">
        <v>0</v>
      </c>
      <c r="U17" s="111"/>
      <c r="V17" s="87">
        <v>0</v>
      </c>
      <c r="W17" s="111"/>
      <c r="X17" s="86">
        <v>267189</v>
      </c>
    </row>
    <row r="18" spans="1:24" ht="20.7" customHeight="1">
      <c r="A18" s="103" t="s">
        <v>182</v>
      </c>
      <c r="B18" s="113"/>
      <c r="C18" s="111"/>
      <c r="D18" s="87">
        <v>0</v>
      </c>
      <c r="E18" s="111"/>
      <c r="F18" s="87">
        <v>0</v>
      </c>
      <c r="G18" s="111"/>
      <c r="H18" s="111">
        <v>0</v>
      </c>
      <c r="I18" s="111"/>
      <c r="J18" s="87">
        <v>0</v>
      </c>
      <c r="K18" s="111"/>
      <c r="L18" s="87">
        <v>0</v>
      </c>
      <c r="M18" s="111"/>
      <c r="N18" s="87">
        <v>0</v>
      </c>
      <c r="O18" s="111"/>
      <c r="P18" s="111">
        <v>0</v>
      </c>
      <c r="Q18" s="111"/>
      <c r="R18" s="87">
        <v>0</v>
      </c>
      <c r="S18" s="111"/>
      <c r="T18" s="87">
        <v>2045</v>
      </c>
      <c r="U18" s="111"/>
      <c r="V18" s="87">
        <v>2045</v>
      </c>
      <c r="W18" s="111"/>
      <c r="X18" s="86">
        <v>2045</v>
      </c>
    </row>
    <row r="19" spans="1:24" ht="20.7" customHeight="1">
      <c r="A19" s="103" t="s">
        <v>170</v>
      </c>
      <c r="B19" s="113"/>
      <c r="C19" s="111"/>
      <c r="D19" s="87">
        <v>0</v>
      </c>
      <c r="E19" s="111"/>
      <c r="F19" s="87">
        <v>0</v>
      </c>
      <c r="G19" s="111"/>
      <c r="H19" s="111">
        <v>0</v>
      </c>
      <c r="I19" s="111"/>
      <c r="J19" s="87">
        <v>0</v>
      </c>
      <c r="K19" s="111"/>
      <c r="L19" s="87">
        <v>0</v>
      </c>
      <c r="M19" s="111"/>
      <c r="N19" s="87">
        <v>0</v>
      </c>
      <c r="O19" s="111"/>
      <c r="P19" s="87">
        <v>0</v>
      </c>
      <c r="Q19" s="111"/>
      <c r="R19" s="87">
        <v>-225508</v>
      </c>
      <c r="S19" s="111"/>
      <c r="T19" s="87">
        <v>0</v>
      </c>
      <c r="U19" s="111"/>
      <c r="V19" s="87">
        <v>0</v>
      </c>
      <c r="W19" s="111"/>
      <c r="X19" s="86">
        <v>-225508</v>
      </c>
    </row>
    <row r="20" spans="1:24" ht="20.7" customHeight="1">
      <c r="A20" s="81" t="s">
        <v>172</v>
      </c>
      <c r="B20" s="22"/>
      <c r="C20" s="86"/>
      <c r="D20" s="87">
        <v>0</v>
      </c>
      <c r="E20" s="111"/>
      <c r="F20" s="87">
        <v>0</v>
      </c>
      <c r="G20" s="111"/>
      <c r="H20" s="111">
        <v>0</v>
      </c>
      <c r="I20" s="111"/>
      <c r="J20" s="87">
        <v>0</v>
      </c>
      <c r="K20" s="111"/>
      <c r="L20" s="87">
        <v>6101</v>
      </c>
      <c r="M20" s="111"/>
      <c r="N20" s="87">
        <v>0</v>
      </c>
      <c r="O20" s="111"/>
      <c r="P20" s="111">
        <v>0</v>
      </c>
      <c r="Q20" s="111"/>
      <c r="R20" s="87">
        <v>0</v>
      </c>
      <c r="S20" s="111"/>
      <c r="T20" s="87">
        <v>0</v>
      </c>
      <c r="U20" s="111"/>
      <c r="V20" s="87">
        <v>0</v>
      </c>
      <c r="W20" s="111"/>
      <c r="X20" s="86">
        <v>6101</v>
      </c>
    </row>
    <row r="21" spans="1:24" ht="20.7" customHeight="1">
      <c r="A21" s="103" t="s">
        <v>173</v>
      </c>
      <c r="C21" s="86"/>
      <c r="D21" s="87"/>
      <c r="E21" s="111"/>
      <c r="F21" s="87"/>
      <c r="G21" s="111"/>
      <c r="H21" s="111"/>
      <c r="I21" s="111"/>
      <c r="J21" s="87"/>
      <c r="K21" s="111"/>
      <c r="L21" s="87"/>
      <c r="M21" s="111"/>
      <c r="N21" s="87"/>
      <c r="O21" s="111"/>
      <c r="P21" s="111"/>
      <c r="Q21" s="111"/>
      <c r="R21" s="87"/>
      <c r="S21" s="111"/>
      <c r="T21" s="87"/>
      <c r="U21" s="111"/>
      <c r="V21" s="87"/>
      <c r="W21" s="111"/>
      <c r="X21" s="87"/>
    </row>
    <row r="22" spans="1:24" ht="20.7" customHeight="1">
      <c r="A22" s="103" t="s">
        <v>174</v>
      </c>
      <c r="C22" s="86"/>
      <c r="D22" s="104">
        <v>0</v>
      </c>
      <c r="E22" s="111"/>
      <c r="F22" s="104">
        <v>0</v>
      </c>
      <c r="G22" s="111"/>
      <c r="H22" s="104">
        <v>0</v>
      </c>
      <c r="I22" s="111"/>
      <c r="J22" s="104">
        <v>0</v>
      </c>
      <c r="K22" s="111"/>
      <c r="L22" s="104">
        <v>0</v>
      </c>
      <c r="M22" s="111"/>
      <c r="N22" s="104">
        <v>0</v>
      </c>
      <c r="O22" s="111"/>
      <c r="P22" s="104">
        <v>0</v>
      </c>
      <c r="Q22" s="111"/>
      <c r="R22" s="104">
        <v>-3041</v>
      </c>
      <c r="S22" s="111"/>
      <c r="T22" s="104">
        <v>3041</v>
      </c>
      <c r="U22" s="111"/>
      <c r="V22" s="104">
        <v>3041</v>
      </c>
      <c r="W22" s="111"/>
      <c r="X22" s="104">
        <v>0</v>
      </c>
    </row>
    <row r="23" spans="1:24" ht="6" customHeight="1">
      <c r="C23" s="86"/>
      <c r="D23" s="87"/>
      <c r="E23" s="111"/>
      <c r="F23" s="87"/>
      <c r="G23" s="111"/>
      <c r="H23" s="87"/>
      <c r="I23" s="111"/>
      <c r="J23" s="87"/>
      <c r="K23" s="111"/>
      <c r="L23" s="87"/>
      <c r="M23" s="111"/>
      <c r="N23" s="87"/>
      <c r="O23" s="111"/>
      <c r="P23" s="87"/>
      <c r="Q23" s="111"/>
      <c r="R23" s="87"/>
      <c r="S23" s="111"/>
      <c r="T23" s="87"/>
      <c r="U23" s="111"/>
      <c r="V23" s="87"/>
      <c r="W23" s="111"/>
      <c r="X23" s="87"/>
    </row>
    <row r="24" spans="1:24" ht="20.7" customHeight="1" thickBot="1">
      <c r="A24" s="82" t="s">
        <v>176</v>
      </c>
      <c r="B24" s="82"/>
      <c r="C24" s="86"/>
      <c r="D24" s="106">
        <f>SUM(D14:D22)</f>
        <v>433722</v>
      </c>
      <c r="E24" s="111"/>
      <c r="F24" s="106">
        <f>SUM(F14:F22)</f>
        <v>2542304</v>
      </c>
      <c r="G24" s="111"/>
      <c r="H24" s="106">
        <f>SUM(H14:H22)</f>
        <v>0</v>
      </c>
      <c r="I24" s="111"/>
      <c r="J24" s="106">
        <f>SUM(J14:J22)</f>
        <v>5145</v>
      </c>
      <c r="K24" s="87"/>
      <c r="L24" s="106">
        <f>SUM(L14:L22)</f>
        <v>24377</v>
      </c>
      <c r="M24" s="111"/>
      <c r="N24" s="106">
        <f>SUM(N14:N22)</f>
        <v>43872</v>
      </c>
      <c r="O24" s="111"/>
      <c r="P24" s="106">
        <f>SUM(P14:P22)</f>
        <v>0</v>
      </c>
      <c r="Q24" s="111"/>
      <c r="R24" s="106">
        <f>SUM(R14:R22)</f>
        <v>359593</v>
      </c>
      <c r="S24" s="111"/>
      <c r="T24" s="106">
        <f>SUM(T14:T22)</f>
        <v>-16487</v>
      </c>
      <c r="U24" s="111"/>
      <c r="V24" s="106">
        <f>SUM(V14:V22)</f>
        <v>-16487</v>
      </c>
      <c r="W24" s="111"/>
      <c r="X24" s="106">
        <f>SUM(X14:X22)</f>
        <v>3392526</v>
      </c>
    </row>
    <row r="25" spans="1:24" ht="20.7" customHeight="1" thickTop="1">
      <c r="A25" s="82"/>
      <c r="B25" s="82"/>
      <c r="C25" s="86"/>
      <c r="D25" s="87"/>
      <c r="E25" s="111"/>
      <c r="F25" s="87"/>
      <c r="G25" s="111"/>
      <c r="H25" s="111"/>
      <c r="I25" s="111"/>
      <c r="J25" s="87"/>
      <c r="K25" s="87"/>
      <c r="L25" s="87"/>
      <c r="M25" s="111"/>
      <c r="N25" s="87"/>
      <c r="O25" s="111"/>
      <c r="P25" s="111"/>
      <c r="Q25" s="111"/>
      <c r="R25" s="87"/>
      <c r="S25" s="111"/>
      <c r="T25" s="87"/>
      <c r="U25" s="111"/>
      <c r="V25" s="87"/>
      <c r="W25" s="111"/>
      <c r="X25" s="87"/>
    </row>
    <row r="26" spans="1:24" ht="20.7" customHeight="1">
      <c r="A26" s="79" t="s">
        <v>177</v>
      </c>
      <c r="C26" s="86"/>
      <c r="D26" s="86">
        <v>433722</v>
      </c>
      <c r="E26" s="86"/>
      <c r="F26" s="86">
        <v>2542304</v>
      </c>
      <c r="G26" s="86"/>
      <c r="H26" s="86">
        <v>0</v>
      </c>
      <c r="I26" s="86"/>
      <c r="J26" s="86">
        <v>5145</v>
      </c>
      <c r="K26" s="86"/>
      <c r="L26" s="86">
        <v>26123</v>
      </c>
      <c r="M26" s="86"/>
      <c r="N26" s="86">
        <v>43872</v>
      </c>
      <c r="O26" s="86"/>
      <c r="P26" s="86">
        <v>0</v>
      </c>
      <c r="Q26" s="86"/>
      <c r="R26" s="86">
        <v>418385</v>
      </c>
      <c r="S26" s="86"/>
      <c r="T26" s="86">
        <v>-16369</v>
      </c>
      <c r="U26" s="86"/>
      <c r="V26" s="86">
        <f>SUM(S26:T26)</f>
        <v>-16369</v>
      </c>
      <c r="W26" s="86"/>
      <c r="X26" s="86">
        <f>SUM(D26:R26,V26)</f>
        <v>3453182</v>
      </c>
    </row>
    <row r="27" spans="1:24" ht="6" customHeight="1">
      <c r="A27" s="79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</row>
    <row r="28" spans="1:24" ht="20.7" customHeight="1">
      <c r="A28" s="79" t="s">
        <v>167</v>
      </c>
      <c r="C28" s="86"/>
      <c r="D28" s="87"/>
      <c r="E28" s="111"/>
      <c r="F28" s="87"/>
      <c r="G28" s="111"/>
      <c r="H28" s="111"/>
      <c r="I28" s="111"/>
      <c r="J28" s="87"/>
      <c r="K28" s="111"/>
      <c r="L28" s="87"/>
      <c r="M28" s="111"/>
      <c r="N28" s="87"/>
      <c r="O28" s="111"/>
      <c r="P28" s="111"/>
      <c r="Q28" s="111"/>
      <c r="R28" s="87"/>
      <c r="S28" s="111"/>
      <c r="T28" s="87"/>
      <c r="U28" s="111"/>
      <c r="V28" s="87"/>
      <c r="W28" s="111"/>
      <c r="X28" s="87"/>
    </row>
    <row r="29" spans="1:24" ht="20.7" customHeight="1">
      <c r="A29" s="103" t="s">
        <v>154</v>
      </c>
      <c r="B29" s="113">
        <v>16</v>
      </c>
      <c r="C29" s="86"/>
      <c r="D29" s="87">
        <v>0</v>
      </c>
      <c r="E29" s="87"/>
      <c r="F29" s="87">
        <v>0</v>
      </c>
      <c r="G29" s="87"/>
      <c r="H29" s="87">
        <v>-238905</v>
      </c>
      <c r="I29" s="87"/>
      <c r="J29" s="87">
        <v>0</v>
      </c>
      <c r="K29" s="87"/>
      <c r="L29" s="87">
        <v>0</v>
      </c>
      <c r="M29" s="87"/>
      <c r="N29" s="87">
        <v>0</v>
      </c>
      <c r="O29" s="87"/>
      <c r="P29" s="87">
        <v>238905</v>
      </c>
      <c r="Q29" s="87"/>
      <c r="R29" s="87">
        <v>-238905</v>
      </c>
      <c r="S29" s="87"/>
      <c r="T29" s="87">
        <v>0</v>
      </c>
      <c r="U29" s="87"/>
      <c r="V29" s="87">
        <f>SUM(S29:T29)</f>
        <v>0</v>
      </c>
      <c r="W29" s="87"/>
      <c r="X29" s="87">
        <f>SUM(D29:R29,V29)</f>
        <v>-238905</v>
      </c>
    </row>
    <row r="30" spans="1:24" ht="20.7" customHeight="1">
      <c r="A30" s="103" t="s">
        <v>104</v>
      </c>
      <c r="B30" s="111"/>
      <c r="C30" s="111"/>
      <c r="D30" s="87">
        <v>0</v>
      </c>
      <c r="E30" s="87"/>
      <c r="F30" s="87">
        <v>0</v>
      </c>
      <c r="G30" s="87"/>
      <c r="H30" s="87">
        <v>0</v>
      </c>
      <c r="I30" s="87"/>
      <c r="J30" s="87">
        <v>0</v>
      </c>
      <c r="K30" s="87"/>
      <c r="L30" s="87">
        <v>0</v>
      </c>
      <c r="M30" s="87"/>
      <c r="N30" s="87">
        <v>0</v>
      </c>
      <c r="O30" s="87"/>
      <c r="P30" s="87">
        <v>0</v>
      </c>
      <c r="Q30" s="87"/>
      <c r="R30" s="87">
        <v>231413</v>
      </c>
      <c r="S30" s="87"/>
      <c r="T30" s="87">
        <v>0</v>
      </c>
      <c r="U30" s="87"/>
      <c r="V30" s="87">
        <f>SUM(S30:T30)</f>
        <v>0</v>
      </c>
      <c r="W30" s="87"/>
      <c r="X30" s="87">
        <f>SUM(D30:R30,V30)</f>
        <v>231413</v>
      </c>
    </row>
    <row r="31" spans="1:24" ht="20.7" customHeight="1">
      <c r="A31" s="103" t="s">
        <v>179</v>
      </c>
      <c r="B31" s="113"/>
      <c r="C31" s="111"/>
      <c r="D31" s="87">
        <v>0</v>
      </c>
      <c r="E31" s="87"/>
      <c r="F31" s="87">
        <v>0</v>
      </c>
      <c r="G31" s="87"/>
      <c r="H31" s="87">
        <v>0</v>
      </c>
      <c r="I31" s="87"/>
      <c r="J31" s="87">
        <v>0</v>
      </c>
      <c r="K31" s="87"/>
      <c r="L31" s="87">
        <v>0</v>
      </c>
      <c r="M31" s="87"/>
      <c r="N31" s="87">
        <v>0</v>
      </c>
      <c r="O31" s="87"/>
      <c r="P31" s="87">
        <v>0</v>
      </c>
      <c r="Q31" s="87"/>
      <c r="R31" s="87">
        <v>0</v>
      </c>
      <c r="S31" s="87"/>
      <c r="T31" s="87">
        <v>-2993</v>
      </c>
      <c r="U31" s="87"/>
      <c r="V31" s="87">
        <f>SUM(S31:T31)</f>
        <v>-2993</v>
      </c>
      <c r="W31" s="87"/>
      <c r="X31" s="87">
        <f>SUM(D31:R31,V31)</f>
        <v>-2993</v>
      </c>
    </row>
    <row r="32" spans="1:24" ht="20.7" customHeight="1">
      <c r="A32" s="103" t="s">
        <v>170</v>
      </c>
      <c r="B32" s="113">
        <v>20</v>
      </c>
      <c r="C32" s="111"/>
      <c r="D32" s="87">
        <v>0</v>
      </c>
      <c r="E32" s="87"/>
      <c r="F32" s="87">
        <v>0</v>
      </c>
      <c r="G32" s="87"/>
      <c r="H32" s="87">
        <v>0</v>
      </c>
      <c r="I32" s="87"/>
      <c r="J32" s="87">
        <v>0</v>
      </c>
      <c r="K32" s="87"/>
      <c r="L32" s="87">
        <v>0</v>
      </c>
      <c r="M32" s="87"/>
      <c r="N32" s="87">
        <v>0</v>
      </c>
      <c r="O32" s="87"/>
      <c r="P32" s="87">
        <v>0</v>
      </c>
      <c r="Q32" s="87"/>
      <c r="R32" s="87">
        <v>-255077</v>
      </c>
      <c r="S32" s="87"/>
      <c r="T32" s="87">
        <v>0</v>
      </c>
      <c r="U32" s="87"/>
      <c r="V32" s="87">
        <v>0</v>
      </c>
      <c r="W32" s="87"/>
      <c r="X32" s="87">
        <f>SUM(D32:R32,V32)</f>
        <v>-255077</v>
      </c>
    </row>
    <row r="33" spans="1:24" ht="20.7" customHeight="1">
      <c r="A33" s="81" t="s">
        <v>172</v>
      </c>
      <c r="B33" s="22">
        <v>18</v>
      </c>
      <c r="C33" s="86"/>
      <c r="D33" s="87">
        <v>0</v>
      </c>
      <c r="E33" s="87"/>
      <c r="F33" s="87">
        <v>0</v>
      </c>
      <c r="G33" s="87"/>
      <c r="H33" s="87">
        <v>0</v>
      </c>
      <c r="I33" s="87"/>
      <c r="J33" s="87">
        <v>0</v>
      </c>
      <c r="K33" s="87"/>
      <c r="L33" s="87">
        <v>-6589</v>
      </c>
      <c r="M33" s="87"/>
      <c r="N33" s="87">
        <v>0</v>
      </c>
      <c r="O33" s="87"/>
      <c r="P33" s="87">
        <v>0</v>
      </c>
      <c r="Q33" s="87"/>
      <c r="R33" s="87">
        <v>0</v>
      </c>
      <c r="S33" s="87"/>
      <c r="T33" s="87">
        <v>0</v>
      </c>
      <c r="U33" s="87"/>
      <c r="V33" s="87">
        <f>SUM(S33:T33)</f>
        <v>0</v>
      </c>
      <c r="W33" s="87"/>
      <c r="X33" s="87">
        <f>SUM(D33:R33,V33)</f>
        <v>-6589</v>
      </c>
    </row>
    <row r="34" spans="1:24" ht="20.7" customHeight="1">
      <c r="A34" s="103" t="s">
        <v>173</v>
      </c>
      <c r="C34" s="86"/>
      <c r="D34" s="87"/>
      <c r="E34" s="111"/>
      <c r="F34" s="87"/>
      <c r="G34" s="111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11"/>
      <c r="V34" s="87"/>
      <c r="W34" s="111"/>
      <c r="X34" s="86"/>
    </row>
    <row r="35" spans="1:24" ht="20.7" customHeight="1">
      <c r="A35" s="103" t="s">
        <v>174</v>
      </c>
      <c r="C35" s="86"/>
      <c r="D35" s="104">
        <v>0</v>
      </c>
      <c r="E35" s="111"/>
      <c r="F35" s="104">
        <v>0</v>
      </c>
      <c r="G35" s="111"/>
      <c r="H35" s="104">
        <v>0</v>
      </c>
      <c r="I35" s="107"/>
      <c r="J35" s="104">
        <v>0</v>
      </c>
      <c r="K35" s="107"/>
      <c r="L35" s="104">
        <v>0</v>
      </c>
      <c r="M35" s="107"/>
      <c r="N35" s="104">
        <v>0</v>
      </c>
      <c r="O35" s="107"/>
      <c r="P35" s="104">
        <v>0</v>
      </c>
      <c r="Q35" s="107"/>
      <c r="R35" s="104">
        <v>-12624</v>
      </c>
      <c r="S35" s="107"/>
      <c r="T35" s="104">
        <v>12624</v>
      </c>
      <c r="U35" s="111"/>
      <c r="V35" s="104">
        <f>SUM(S35:T35)</f>
        <v>12624</v>
      </c>
      <c r="W35" s="111"/>
      <c r="X35" s="104">
        <f>SUM(D35:R35,V35)</f>
        <v>0</v>
      </c>
    </row>
    <row r="36" spans="1:24" ht="6" customHeight="1">
      <c r="C36" s="86"/>
      <c r="D36" s="87"/>
      <c r="E36" s="111"/>
      <c r="F36" s="87"/>
      <c r="G36" s="111"/>
      <c r="H36" s="87"/>
      <c r="I36" s="111"/>
      <c r="J36" s="87"/>
      <c r="K36" s="111"/>
      <c r="L36" s="87"/>
      <c r="M36" s="111"/>
      <c r="N36" s="87"/>
      <c r="O36" s="111"/>
      <c r="P36" s="87"/>
      <c r="Q36" s="111"/>
      <c r="R36" s="87"/>
      <c r="S36" s="111"/>
      <c r="T36" s="87"/>
      <c r="U36" s="111"/>
      <c r="V36" s="87"/>
      <c r="W36" s="111"/>
      <c r="X36" s="87"/>
    </row>
    <row r="37" spans="1:24" ht="20.7" customHeight="1" thickBot="1">
      <c r="A37" s="82" t="s">
        <v>180</v>
      </c>
      <c r="B37" s="82"/>
      <c r="C37" s="86"/>
      <c r="D37" s="106">
        <f>SUM(D26:D35)</f>
        <v>433722</v>
      </c>
      <c r="E37" s="111"/>
      <c r="F37" s="106">
        <f>SUM(F26:F35)</f>
        <v>2542304</v>
      </c>
      <c r="G37" s="111"/>
      <c r="H37" s="106">
        <f>SUM(H26:H35)</f>
        <v>-238905</v>
      </c>
      <c r="I37" s="111"/>
      <c r="J37" s="106">
        <f>SUM(J26:J35)</f>
        <v>5145</v>
      </c>
      <c r="K37" s="87"/>
      <c r="L37" s="106">
        <f t="shared" ref="L37" si="0">SUM(L26:L35)</f>
        <v>19534</v>
      </c>
      <c r="M37" s="111"/>
      <c r="N37" s="106">
        <f>SUM(N26:N35)</f>
        <v>43872</v>
      </c>
      <c r="O37" s="111"/>
      <c r="P37" s="106">
        <f>SUM(P26:P35)</f>
        <v>238905</v>
      </c>
      <c r="Q37" s="111"/>
      <c r="R37" s="106">
        <f>SUM(R26:R35)</f>
        <v>143192</v>
      </c>
      <c r="S37" s="111"/>
      <c r="T37" s="106">
        <f>SUM(T26:T35)</f>
        <v>-6738</v>
      </c>
      <c r="U37" s="111"/>
      <c r="V37" s="106">
        <f>SUM(V26:V35)</f>
        <v>-6738</v>
      </c>
      <c r="W37" s="111"/>
      <c r="X37" s="106">
        <f>SUM(X26:X35)</f>
        <v>3181031</v>
      </c>
    </row>
    <row r="38" spans="1:24" ht="7.95" customHeight="1" thickTop="1">
      <c r="A38" s="82"/>
      <c r="B38" s="82"/>
      <c r="C38" s="86"/>
      <c r="D38" s="87"/>
      <c r="E38" s="111"/>
      <c r="F38" s="87"/>
      <c r="G38" s="111"/>
      <c r="H38" s="87"/>
      <c r="I38" s="111"/>
      <c r="J38" s="87"/>
      <c r="K38" s="87"/>
      <c r="L38" s="87"/>
      <c r="M38" s="111"/>
      <c r="N38" s="87"/>
      <c r="O38" s="111"/>
      <c r="P38" s="87"/>
      <c r="Q38" s="111"/>
      <c r="R38" s="87"/>
      <c r="S38" s="111"/>
      <c r="T38" s="87"/>
      <c r="U38" s="111"/>
      <c r="V38" s="87"/>
      <c r="W38" s="111"/>
      <c r="X38" s="87"/>
    </row>
    <row r="39" spans="1:24" ht="21" customHeight="1">
      <c r="A39" s="82"/>
      <c r="B39" s="82"/>
      <c r="C39" s="86"/>
      <c r="D39" s="87"/>
      <c r="E39" s="111"/>
      <c r="F39" s="87"/>
      <c r="G39" s="111"/>
      <c r="H39" s="111"/>
      <c r="I39" s="111"/>
      <c r="J39" s="87"/>
      <c r="K39" s="87"/>
      <c r="L39" s="87"/>
      <c r="M39" s="111"/>
      <c r="N39" s="87"/>
      <c r="O39" s="111"/>
      <c r="P39" s="111"/>
      <c r="Q39" s="111"/>
      <c r="R39" s="87"/>
      <c r="S39" s="111"/>
      <c r="T39" s="87"/>
      <c r="U39" s="111"/>
      <c r="V39" s="87"/>
      <c r="W39" s="111"/>
      <c r="X39" s="87"/>
    </row>
    <row r="40" spans="1:24" ht="21" customHeight="1">
      <c r="A40" s="82"/>
      <c r="B40" s="82"/>
      <c r="C40" s="86"/>
      <c r="D40" s="87"/>
      <c r="E40" s="111"/>
      <c r="F40" s="87"/>
      <c r="G40" s="111"/>
      <c r="H40" s="111"/>
      <c r="I40" s="111"/>
      <c r="J40" s="87"/>
      <c r="K40" s="87"/>
      <c r="L40" s="87"/>
      <c r="M40" s="111"/>
      <c r="N40" s="87"/>
      <c r="O40" s="111"/>
      <c r="P40" s="111"/>
      <c r="Q40" s="111"/>
      <c r="R40" s="87"/>
      <c r="S40" s="111"/>
      <c r="T40" s="87"/>
      <c r="U40" s="111"/>
      <c r="V40" s="87"/>
      <c r="W40" s="111"/>
      <c r="X40" s="87"/>
    </row>
    <row r="41" spans="1:24" ht="22.2" customHeight="1">
      <c r="A41" s="108" t="s">
        <v>43</v>
      </c>
      <c r="B41" s="108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</row>
  </sheetData>
  <mergeCells count="3">
    <mergeCell ref="D5:X5"/>
    <mergeCell ref="N6:R6"/>
    <mergeCell ref="T6:V6"/>
  </mergeCells>
  <pageMargins left="0.35" right="0.35" top="0.5" bottom="0.6" header="0.49" footer="0.4"/>
  <pageSetup paperSize="9" scale="70" firstPageNumber="10" fitToHeight="0" orientation="landscape" useFirstPageNumber="1" horizontalDpi="1200" verticalDpi="1200" r:id="rId1"/>
  <headerFooter>
    <oddFooter>&amp;R&amp;"Browallia New,Regular"&amp;13&amp;P</oddFooter>
  </headerFooter>
  <ignoredErrors>
    <ignoredError sqref="V26 V29:V31 V33 V3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F9D69-A9DC-4F8A-8C2B-1EA3B915ABDB}">
  <sheetPr codeName="Sheet6"/>
  <dimension ref="A1:L106"/>
  <sheetViews>
    <sheetView zoomScale="130" zoomScaleNormal="130" zoomScaleSheetLayoutView="85" workbookViewId="0">
      <pane xSplit="3" topLeftCell="D1" activePane="topRight" state="frozen"/>
      <selection activeCell="C1048571" sqref="C1048571"/>
      <selection pane="topRight" activeCell="C1048571" sqref="C1048571"/>
    </sheetView>
  </sheetViews>
  <sheetFormatPr defaultColWidth="10.5546875" defaultRowHeight="21.75" customHeight="1"/>
  <cols>
    <col min="1" max="2" width="1.5546875" style="81" customWidth="1"/>
    <col min="3" max="3" width="45.6640625" style="81" customWidth="1"/>
    <col min="4" max="4" width="7.5546875" style="89" customWidth="1"/>
    <col min="5" max="5" width="0.5546875" style="81" customWidth="1"/>
    <col min="6" max="6" width="11.6640625" style="114" customWidth="1"/>
    <col min="7" max="7" width="0.5546875" style="81" customWidth="1"/>
    <col min="8" max="8" width="11.6640625" style="114" customWidth="1"/>
    <col min="9" max="9" width="0.5546875" style="81" customWidth="1"/>
    <col min="10" max="10" width="11.6640625" style="114" customWidth="1"/>
    <col min="11" max="11" width="0.5546875" style="118" customWidth="1"/>
    <col min="12" max="12" width="11.6640625" style="114" customWidth="1"/>
    <col min="13" max="16384" width="10.5546875" style="81"/>
  </cols>
  <sheetData>
    <row r="1" spans="1:12" ht="18" customHeight="1">
      <c r="A1" s="78" t="s">
        <v>0</v>
      </c>
      <c r="B1" s="78"/>
      <c r="C1" s="103"/>
      <c r="E1" s="103"/>
      <c r="G1" s="103"/>
      <c r="I1" s="103"/>
      <c r="K1" s="103"/>
    </row>
    <row r="2" spans="1:12" ht="18" customHeight="1">
      <c r="A2" s="79" t="s">
        <v>183</v>
      </c>
      <c r="B2" s="79"/>
      <c r="K2" s="81"/>
    </row>
    <row r="3" spans="1:12" ht="18" customHeight="1">
      <c r="A3" s="115" t="s">
        <v>123</v>
      </c>
      <c r="B3" s="115"/>
      <c r="C3" s="108"/>
      <c r="D3" s="116"/>
      <c r="E3" s="108"/>
      <c r="F3" s="117"/>
      <c r="G3" s="108"/>
      <c r="H3" s="117"/>
      <c r="I3" s="108"/>
      <c r="J3" s="117"/>
      <c r="K3" s="108"/>
      <c r="L3" s="117"/>
    </row>
    <row r="4" spans="1:12" s="118" customFormat="1" ht="9" customHeight="1">
      <c r="A4" s="81"/>
      <c r="B4" s="81"/>
      <c r="D4" s="119"/>
      <c r="E4" s="120"/>
      <c r="F4" s="114"/>
      <c r="G4" s="121"/>
      <c r="H4" s="114"/>
      <c r="I4" s="121"/>
      <c r="J4" s="114"/>
      <c r="K4" s="121"/>
      <c r="L4" s="114"/>
    </row>
    <row r="5" spans="1:12" s="118" customFormat="1" ht="19.2" customHeight="1">
      <c r="A5" s="81"/>
      <c r="B5" s="81"/>
      <c r="D5" s="122"/>
      <c r="E5" s="122"/>
      <c r="F5" s="143" t="s">
        <v>3</v>
      </c>
      <c r="G5" s="143"/>
      <c r="H5" s="143"/>
      <c r="I5" s="62"/>
      <c r="J5" s="143" t="s">
        <v>4</v>
      </c>
      <c r="K5" s="143"/>
      <c r="L5" s="143"/>
    </row>
    <row r="6" spans="1:12" s="118" customFormat="1" ht="18" customHeight="1">
      <c r="A6" s="81"/>
      <c r="B6" s="81"/>
      <c r="D6" s="123"/>
      <c r="E6" s="62"/>
      <c r="F6" s="63" t="s">
        <v>9</v>
      </c>
      <c r="G6" s="64"/>
      <c r="H6" s="63" t="s">
        <v>10</v>
      </c>
      <c r="I6" s="64"/>
      <c r="J6" s="63" t="s">
        <v>9</v>
      </c>
      <c r="K6" s="64"/>
      <c r="L6" s="63" t="s">
        <v>10</v>
      </c>
    </row>
    <row r="7" spans="1:12" s="118" customFormat="1" ht="19.2" customHeight="1">
      <c r="A7" s="81"/>
      <c r="B7" s="81"/>
      <c r="D7" s="124" t="s">
        <v>11</v>
      </c>
      <c r="E7" s="62"/>
      <c r="F7" s="125" t="s">
        <v>12</v>
      </c>
      <c r="G7" s="65"/>
      <c r="H7" s="125" t="s">
        <v>12</v>
      </c>
      <c r="I7" s="65"/>
      <c r="J7" s="125" t="s">
        <v>12</v>
      </c>
      <c r="K7" s="65"/>
      <c r="L7" s="125" t="s">
        <v>12</v>
      </c>
    </row>
    <row r="8" spans="1:12" s="118" customFormat="1" ht="19.2" customHeight="1">
      <c r="A8" s="82" t="s">
        <v>184</v>
      </c>
      <c r="B8" s="82"/>
      <c r="D8" s="123"/>
      <c r="F8" s="114"/>
      <c r="G8" s="123"/>
      <c r="H8" s="114"/>
      <c r="I8" s="123"/>
      <c r="J8" s="114"/>
      <c r="K8" s="123"/>
      <c r="L8" s="114"/>
    </row>
    <row r="9" spans="1:12" s="118" customFormat="1" ht="19.2" customHeight="1">
      <c r="A9" s="81" t="s">
        <v>102</v>
      </c>
      <c r="B9" s="81"/>
      <c r="D9" s="119"/>
      <c r="E9" s="120"/>
      <c r="F9" s="87">
        <v>297523</v>
      </c>
      <c r="G9" s="123"/>
      <c r="H9" s="87">
        <v>269926</v>
      </c>
      <c r="I9" s="123"/>
      <c r="J9" s="87">
        <v>261512</v>
      </c>
      <c r="K9" s="123"/>
      <c r="L9" s="87">
        <v>285528</v>
      </c>
    </row>
    <row r="10" spans="1:12" s="118" customFormat="1" ht="19.2" customHeight="1">
      <c r="A10" s="81" t="s">
        <v>185</v>
      </c>
      <c r="B10" s="81"/>
      <c r="D10" s="119"/>
      <c r="E10" s="120"/>
      <c r="F10" s="87"/>
      <c r="G10" s="123"/>
      <c r="H10" s="87"/>
      <c r="I10" s="123"/>
      <c r="K10" s="123"/>
    </row>
    <row r="11" spans="1:12" s="118" customFormat="1" ht="19.2" customHeight="1">
      <c r="B11" s="81" t="s">
        <v>186</v>
      </c>
      <c r="C11" s="81"/>
      <c r="D11" s="89"/>
      <c r="E11" s="120"/>
      <c r="F11" s="87">
        <v>100475</v>
      </c>
      <c r="G11" s="123"/>
      <c r="H11" s="87">
        <v>101896</v>
      </c>
      <c r="I11" s="123"/>
      <c r="J11" s="87">
        <v>41097</v>
      </c>
      <c r="K11" s="123"/>
      <c r="L11" s="87">
        <v>39818</v>
      </c>
    </row>
    <row r="12" spans="1:12" s="118" customFormat="1" ht="19.2" customHeight="1">
      <c r="B12" s="81" t="s">
        <v>187</v>
      </c>
      <c r="C12" s="81"/>
      <c r="D12" s="119"/>
      <c r="E12" s="120"/>
      <c r="F12" s="87">
        <v>495</v>
      </c>
      <c r="G12" s="123"/>
      <c r="H12" s="87">
        <v>1153</v>
      </c>
      <c r="I12" s="123"/>
      <c r="J12" s="87">
        <v>457</v>
      </c>
      <c r="K12" s="123"/>
      <c r="L12" s="87">
        <v>1153</v>
      </c>
    </row>
    <row r="13" spans="1:12" s="118" customFormat="1" ht="19.2" customHeight="1">
      <c r="B13" s="81" t="s">
        <v>242</v>
      </c>
      <c r="C13" s="81"/>
      <c r="D13" s="119"/>
      <c r="E13" s="120"/>
      <c r="F13" s="87">
        <v>-430</v>
      </c>
      <c r="G13" s="123"/>
      <c r="H13" s="87">
        <v>-233</v>
      </c>
      <c r="I13" s="123"/>
      <c r="J13" s="87">
        <v>-2</v>
      </c>
      <c r="K13" s="123"/>
      <c r="L13" s="87">
        <v>-179</v>
      </c>
    </row>
    <row r="14" spans="1:12" s="118" customFormat="1" ht="19.2" customHeight="1">
      <c r="B14" s="81" t="s">
        <v>188</v>
      </c>
      <c r="C14" s="81"/>
      <c r="D14" s="119"/>
      <c r="E14" s="120"/>
      <c r="F14" s="87">
        <v>272</v>
      </c>
      <c r="G14" s="123"/>
      <c r="H14" s="87">
        <v>0</v>
      </c>
      <c r="I14" s="87"/>
      <c r="J14" s="87">
        <v>0</v>
      </c>
      <c r="K14" s="87"/>
      <c r="L14" s="87">
        <v>0</v>
      </c>
    </row>
    <row r="15" spans="1:12" s="118" customFormat="1" ht="19.2" customHeight="1">
      <c r="B15" s="81" t="s">
        <v>248</v>
      </c>
      <c r="C15" s="81"/>
      <c r="D15" s="119"/>
      <c r="E15" s="120"/>
      <c r="F15" s="87">
        <v>-188</v>
      </c>
      <c r="G15" s="123"/>
      <c r="H15" s="87">
        <v>-595</v>
      </c>
      <c r="I15" s="123"/>
      <c r="J15" s="87">
        <v>0</v>
      </c>
      <c r="K15" s="123"/>
      <c r="L15" s="87">
        <v>0</v>
      </c>
    </row>
    <row r="16" spans="1:12" s="118" customFormat="1" ht="19.2" customHeight="1">
      <c r="B16" s="81" t="s">
        <v>189</v>
      </c>
      <c r="C16" s="81"/>
      <c r="D16" s="126"/>
      <c r="E16" s="120"/>
      <c r="F16" s="87">
        <v>-1837</v>
      </c>
      <c r="G16" s="123"/>
      <c r="H16" s="87">
        <v>69</v>
      </c>
      <c r="I16" s="123"/>
      <c r="J16" s="87">
        <v>0</v>
      </c>
      <c r="K16" s="123"/>
      <c r="L16" s="87">
        <v>0</v>
      </c>
    </row>
    <row r="17" spans="1:12" s="118" customFormat="1" ht="19.2" customHeight="1">
      <c r="B17" s="81" t="s">
        <v>249</v>
      </c>
      <c r="C17" s="81"/>
      <c r="D17" s="126"/>
      <c r="E17" s="120"/>
      <c r="F17" s="87">
        <v>-689</v>
      </c>
      <c r="G17" s="123"/>
      <c r="H17" s="87">
        <v>3733</v>
      </c>
      <c r="I17" s="123"/>
      <c r="J17" s="87">
        <v>-689</v>
      </c>
      <c r="K17" s="123"/>
      <c r="L17" s="87">
        <v>3733</v>
      </c>
    </row>
    <row r="18" spans="1:12" s="118" customFormat="1" ht="19.2" customHeight="1">
      <c r="B18" s="81" t="s">
        <v>190</v>
      </c>
      <c r="C18" s="81"/>
      <c r="D18" s="119"/>
      <c r="E18" s="120"/>
      <c r="F18" s="87">
        <v>0</v>
      </c>
      <c r="G18" s="123"/>
      <c r="H18" s="87">
        <v>-372</v>
      </c>
      <c r="I18" s="123"/>
      <c r="J18" s="87">
        <v>0</v>
      </c>
      <c r="K18" s="123"/>
      <c r="L18" s="87">
        <v>-372</v>
      </c>
    </row>
    <row r="19" spans="1:12" s="118" customFormat="1" ht="19.2" customHeight="1">
      <c r="B19" s="81" t="s">
        <v>97</v>
      </c>
      <c r="C19" s="81"/>
      <c r="D19" s="30">
        <v>10.199999999999999</v>
      </c>
      <c r="E19" s="120"/>
      <c r="F19" s="87">
        <v>3231</v>
      </c>
      <c r="G19" s="123"/>
      <c r="H19" s="87">
        <v>0</v>
      </c>
      <c r="I19" s="87"/>
      <c r="J19" s="87">
        <v>0</v>
      </c>
      <c r="K19" s="87"/>
      <c r="L19" s="87">
        <v>0</v>
      </c>
    </row>
    <row r="20" spans="1:12" s="118" customFormat="1" ht="19.2" customHeight="1">
      <c r="B20" s="81" t="s">
        <v>98</v>
      </c>
      <c r="C20" s="81"/>
      <c r="D20" s="28" t="s">
        <v>124</v>
      </c>
      <c r="E20" s="120"/>
      <c r="F20" s="87">
        <v>2076</v>
      </c>
      <c r="G20" s="123"/>
      <c r="H20" s="87">
        <v>6225</v>
      </c>
      <c r="I20" s="123"/>
      <c r="J20" s="87">
        <v>0</v>
      </c>
      <c r="K20" s="123"/>
      <c r="L20" s="87">
        <v>0</v>
      </c>
    </row>
    <row r="21" spans="1:12" s="118" customFormat="1" ht="19.2" customHeight="1">
      <c r="B21" s="81" t="s">
        <v>250</v>
      </c>
      <c r="C21" s="81"/>
      <c r="D21" s="119"/>
      <c r="E21" s="120"/>
      <c r="F21" s="87">
        <v>-4729</v>
      </c>
      <c r="G21" s="123"/>
      <c r="H21" s="87">
        <v>-182</v>
      </c>
      <c r="I21" s="123"/>
      <c r="J21" s="87">
        <v>-4575</v>
      </c>
      <c r="K21" s="123"/>
      <c r="L21" s="87">
        <v>9052</v>
      </c>
    </row>
    <row r="22" spans="1:12" s="118" customFormat="1" ht="19.2" customHeight="1">
      <c r="B22" s="81" t="s">
        <v>251</v>
      </c>
      <c r="C22" s="81"/>
      <c r="D22" s="119"/>
      <c r="E22" s="120"/>
      <c r="F22" s="87">
        <v>1009</v>
      </c>
      <c r="G22" s="123"/>
      <c r="H22" s="87">
        <v>-2696</v>
      </c>
      <c r="I22" s="123"/>
      <c r="J22" s="87">
        <v>1009</v>
      </c>
      <c r="K22" s="123"/>
      <c r="L22" s="87">
        <v>-2696</v>
      </c>
    </row>
    <row r="23" spans="1:12" s="118" customFormat="1" ht="19.2" customHeight="1">
      <c r="B23" s="81" t="s">
        <v>90</v>
      </c>
      <c r="D23" s="126"/>
      <c r="E23" s="120"/>
      <c r="F23" s="87">
        <v>-5024</v>
      </c>
      <c r="G23" s="123"/>
      <c r="H23" s="87">
        <v>-5753</v>
      </c>
      <c r="I23" s="123"/>
      <c r="J23" s="87">
        <v>-117317</v>
      </c>
      <c r="K23" s="123"/>
      <c r="L23" s="87">
        <v>-151567</v>
      </c>
    </row>
    <row r="24" spans="1:12" s="118" customFormat="1" ht="19.2" customHeight="1">
      <c r="B24" s="81" t="s">
        <v>191</v>
      </c>
      <c r="C24" s="81"/>
      <c r="D24" s="126"/>
      <c r="E24" s="120"/>
      <c r="F24" s="87">
        <v>-18332</v>
      </c>
      <c r="G24" s="123"/>
      <c r="H24" s="87">
        <v>-15423</v>
      </c>
      <c r="I24" s="123"/>
      <c r="J24" s="87">
        <v>-9377</v>
      </c>
      <c r="K24" s="123"/>
      <c r="L24" s="87">
        <v>-5387</v>
      </c>
    </row>
    <row r="25" spans="1:12" s="118" customFormat="1" ht="19.2" customHeight="1">
      <c r="B25" s="81" t="s">
        <v>192</v>
      </c>
      <c r="C25" s="81"/>
      <c r="D25" s="126"/>
      <c r="E25" s="120"/>
      <c r="F25" s="87">
        <v>5825</v>
      </c>
      <c r="G25" s="123"/>
      <c r="H25" s="87">
        <v>11683</v>
      </c>
      <c r="I25" s="123"/>
      <c r="J25" s="87">
        <v>2021</v>
      </c>
      <c r="K25" s="123"/>
      <c r="L25" s="87">
        <v>2256</v>
      </c>
    </row>
    <row r="26" spans="1:12" s="118" customFormat="1" ht="19.2" customHeight="1">
      <c r="B26" s="81" t="s">
        <v>101</v>
      </c>
      <c r="C26" s="81"/>
      <c r="D26" s="126"/>
      <c r="E26" s="120"/>
      <c r="F26" s="87">
        <v>5890</v>
      </c>
      <c r="G26" s="123"/>
      <c r="H26" s="87">
        <v>7747</v>
      </c>
      <c r="I26" s="123"/>
      <c r="J26" s="87">
        <v>5283</v>
      </c>
      <c r="K26" s="123"/>
      <c r="L26" s="87">
        <v>4603</v>
      </c>
    </row>
    <row r="27" spans="1:12" s="118" customFormat="1" ht="19.2" customHeight="1">
      <c r="B27" s="81" t="s">
        <v>193</v>
      </c>
      <c r="C27" s="81"/>
      <c r="D27" s="126"/>
      <c r="E27" s="120"/>
      <c r="F27" s="87"/>
      <c r="G27" s="123"/>
      <c r="I27" s="123"/>
      <c r="J27" s="87"/>
      <c r="K27" s="123"/>
      <c r="L27" s="87"/>
    </row>
    <row r="28" spans="1:12" s="118" customFormat="1" ht="19.2" customHeight="1">
      <c r="B28" s="81"/>
      <c r="C28" s="81" t="s">
        <v>194</v>
      </c>
      <c r="D28" s="126">
        <v>18</v>
      </c>
      <c r="E28" s="120"/>
      <c r="F28" s="104">
        <v>-6589</v>
      </c>
      <c r="G28" s="123"/>
      <c r="H28" s="104">
        <v>6101</v>
      </c>
      <c r="I28" s="100"/>
      <c r="J28" s="104">
        <v>-6589</v>
      </c>
      <c r="K28" s="100"/>
      <c r="L28" s="104">
        <v>6101</v>
      </c>
    </row>
    <row r="29" spans="1:12" s="118" customFormat="1" ht="6" customHeight="1">
      <c r="A29" s="81"/>
      <c r="B29" s="81"/>
      <c r="D29" s="119"/>
      <c r="E29" s="120"/>
      <c r="F29" s="87"/>
      <c r="G29" s="123"/>
      <c r="H29" s="87"/>
      <c r="I29" s="123"/>
      <c r="J29" s="87"/>
      <c r="K29" s="123"/>
      <c r="L29" s="87"/>
    </row>
    <row r="30" spans="1:12" s="118" customFormat="1" ht="19.2" customHeight="1">
      <c r="A30" s="81" t="s">
        <v>195</v>
      </c>
      <c r="B30" s="81"/>
      <c r="D30" s="119"/>
      <c r="E30" s="120"/>
      <c r="F30" s="87">
        <f>SUM(F9:F28)</f>
        <v>378978</v>
      </c>
      <c r="G30" s="123"/>
      <c r="H30" s="87">
        <f>SUM(H9:H28)</f>
        <v>383279</v>
      </c>
      <c r="I30" s="123"/>
      <c r="J30" s="87">
        <f>SUM(J9:J28)</f>
        <v>172830</v>
      </c>
      <c r="K30" s="123"/>
      <c r="L30" s="87">
        <f>SUM(L9:L28)</f>
        <v>192043</v>
      </c>
    </row>
    <row r="31" spans="1:12" s="118" customFormat="1" ht="19.2" customHeight="1">
      <c r="A31" s="81" t="s">
        <v>196</v>
      </c>
      <c r="B31" s="81"/>
      <c r="D31" s="119"/>
      <c r="E31" s="120"/>
      <c r="F31" s="87"/>
      <c r="G31" s="123"/>
      <c r="H31" s="87"/>
      <c r="I31" s="123"/>
      <c r="J31" s="87"/>
      <c r="K31" s="123"/>
      <c r="L31" s="87"/>
    </row>
    <row r="32" spans="1:12" s="118" customFormat="1" ht="19.2" customHeight="1">
      <c r="A32" s="81"/>
      <c r="B32" s="127" t="s">
        <v>197</v>
      </c>
      <c r="D32" s="119"/>
      <c r="E32" s="120"/>
      <c r="F32" s="87">
        <v>-30634</v>
      </c>
      <c r="G32" s="123"/>
      <c r="H32" s="87">
        <v>-6262</v>
      </c>
      <c r="I32" s="123"/>
      <c r="J32" s="87">
        <v>-23948</v>
      </c>
      <c r="K32" s="123"/>
      <c r="L32" s="87">
        <v>-20730</v>
      </c>
    </row>
    <row r="33" spans="1:12" s="118" customFormat="1" ht="19.2" customHeight="1">
      <c r="A33" s="81"/>
      <c r="B33" s="127" t="s">
        <v>198</v>
      </c>
      <c r="D33" s="119"/>
      <c r="E33" s="120"/>
      <c r="F33" s="87">
        <v>-1619</v>
      </c>
      <c r="G33" s="123"/>
      <c r="H33" s="87">
        <v>6491</v>
      </c>
      <c r="I33" s="123"/>
      <c r="J33" s="87">
        <v>-1026</v>
      </c>
      <c r="K33" s="123"/>
      <c r="L33" s="87">
        <v>5161</v>
      </c>
    </row>
    <row r="34" spans="1:12" s="118" customFormat="1" ht="19.2" customHeight="1">
      <c r="A34" s="81"/>
      <c r="B34" s="127" t="s">
        <v>199</v>
      </c>
      <c r="D34" s="119"/>
      <c r="E34" s="120"/>
      <c r="F34" s="87">
        <v>-347</v>
      </c>
      <c r="G34" s="123"/>
      <c r="H34" s="87">
        <v>1372</v>
      </c>
      <c r="I34" s="123"/>
      <c r="J34" s="87">
        <v>0</v>
      </c>
      <c r="K34" s="123"/>
      <c r="L34" s="87">
        <v>0</v>
      </c>
    </row>
    <row r="35" spans="1:12" s="118" customFormat="1" ht="19.2" customHeight="1">
      <c r="A35" s="81"/>
      <c r="B35" s="127" t="s">
        <v>24</v>
      </c>
      <c r="D35" s="119"/>
      <c r="E35" s="120"/>
      <c r="F35" s="87">
        <v>829</v>
      </c>
      <c r="G35" s="123"/>
      <c r="H35" s="87">
        <v>414</v>
      </c>
      <c r="I35" s="123"/>
      <c r="J35" s="87">
        <v>806</v>
      </c>
      <c r="K35" s="123"/>
      <c r="L35" s="87">
        <v>-1001</v>
      </c>
    </row>
    <row r="36" spans="1:12" s="118" customFormat="1" ht="19.2" customHeight="1">
      <c r="A36" s="81"/>
      <c r="B36" s="127" t="s">
        <v>39</v>
      </c>
      <c r="D36" s="119"/>
      <c r="E36" s="120"/>
      <c r="F36" s="87">
        <v>-6022</v>
      </c>
      <c r="G36" s="123"/>
      <c r="H36" s="87">
        <v>-775</v>
      </c>
      <c r="I36" s="123"/>
      <c r="J36" s="87">
        <v>52</v>
      </c>
      <c r="K36" s="123"/>
      <c r="L36" s="87">
        <v>-659</v>
      </c>
    </row>
    <row r="37" spans="1:12" s="118" customFormat="1" ht="19.2" customHeight="1">
      <c r="A37" s="81"/>
      <c r="B37" s="127" t="s">
        <v>46</v>
      </c>
      <c r="D37" s="119"/>
      <c r="E37" s="120"/>
      <c r="F37" s="87">
        <v>-4676</v>
      </c>
      <c r="G37" s="123"/>
      <c r="H37" s="87">
        <v>21178</v>
      </c>
      <c r="I37" s="123"/>
      <c r="J37" s="87">
        <v>-6534</v>
      </c>
      <c r="K37" s="123"/>
      <c r="L37" s="87">
        <v>-2373</v>
      </c>
    </row>
    <row r="38" spans="1:12" s="118" customFormat="1" ht="19.2" customHeight="1">
      <c r="A38" s="81"/>
      <c r="B38" s="127" t="s">
        <v>200</v>
      </c>
      <c r="D38" s="119"/>
      <c r="E38" s="120"/>
      <c r="F38" s="87">
        <v>-12968</v>
      </c>
      <c r="G38" s="123"/>
      <c r="H38" s="87">
        <v>2623</v>
      </c>
      <c r="I38" s="123"/>
      <c r="J38" s="87">
        <v>-20657</v>
      </c>
      <c r="K38" s="123"/>
      <c r="L38" s="87">
        <v>-7868</v>
      </c>
    </row>
    <row r="39" spans="1:12" s="118" customFormat="1" ht="19.2" customHeight="1">
      <c r="A39" s="81"/>
      <c r="B39" s="127" t="s">
        <v>52</v>
      </c>
      <c r="D39" s="119"/>
      <c r="E39" s="120"/>
      <c r="F39" s="87">
        <v>-1112</v>
      </c>
      <c r="G39" s="123"/>
      <c r="H39" s="87">
        <v>-7776</v>
      </c>
      <c r="I39" s="123"/>
      <c r="J39" s="87">
        <v>3471</v>
      </c>
      <c r="K39" s="123"/>
      <c r="L39" s="87">
        <v>1936</v>
      </c>
    </row>
    <row r="40" spans="1:12" s="118" customFormat="1" ht="19.2" customHeight="1">
      <c r="A40" s="81"/>
      <c r="B40" s="127" t="s">
        <v>58</v>
      </c>
      <c r="D40" s="119"/>
      <c r="E40" s="120"/>
      <c r="F40" s="87">
        <v>-229</v>
      </c>
      <c r="G40" s="123"/>
      <c r="H40" s="87">
        <v>-14</v>
      </c>
      <c r="I40" s="123"/>
      <c r="J40" s="87">
        <v>207</v>
      </c>
      <c r="K40" s="123"/>
      <c r="L40" s="87">
        <v>142</v>
      </c>
    </row>
    <row r="41" spans="1:12" s="118" customFormat="1" ht="19.2" customHeight="1">
      <c r="A41" s="81"/>
      <c r="B41" s="118" t="s">
        <v>201</v>
      </c>
      <c r="D41" s="119"/>
      <c r="E41" s="120"/>
      <c r="F41" s="104">
        <v>-2771</v>
      </c>
      <c r="G41" s="123"/>
      <c r="H41" s="104">
        <v>-2746</v>
      </c>
      <c r="I41" s="123"/>
      <c r="J41" s="104">
        <v>0</v>
      </c>
      <c r="K41" s="123"/>
      <c r="L41" s="104">
        <v>0</v>
      </c>
    </row>
    <row r="42" spans="1:12" s="118" customFormat="1" ht="6" customHeight="1">
      <c r="A42" s="81"/>
      <c r="B42" s="81"/>
      <c r="D42" s="119"/>
      <c r="E42" s="120"/>
      <c r="F42" s="87"/>
      <c r="G42" s="123"/>
      <c r="H42" s="87"/>
      <c r="I42" s="123"/>
      <c r="J42" s="87"/>
      <c r="K42" s="123"/>
      <c r="L42" s="87"/>
    </row>
    <row r="43" spans="1:12" s="118" customFormat="1" ht="19.2" customHeight="1">
      <c r="A43" s="81" t="s">
        <v>202</v>
      </c>
      <c r="B43" s="81"/>
      <c r="D43" s="119"/>
      <c r="E43" s="120"/>
      <c r="F43" s="87">
        <f>SUM(F30:F41)</f>
        <v>319429</v>
      </c>
      <c r="G43" s="123"/>
      <c r="H43" s="87">
        <f>SUM(H30:H41)</f>
        <v>397784</v>
      </c>
      <c r="I43" s="123"/>
      <c r="J43" s="87">
        <f>SUM(J30:J41)</f>
        <v>125201</v>
      </c>
      <c r="K43" s="123"/>
      <c r="L43" s="87">
        <f>SUM(L30:L41)</f>
        <v>166651</v>
      </c>
    </row>
    <row r="44" spans="1:12" s="118" customFormat="1" ht="19.2" customHeight="1">
      <c r="B44" s="81" t="s">
        <v>203</v>
      </c>
      <c r="D44" s="119"/>
      <c r="E44" s="120"/>
      <c r="F44" s="104">
        <v>-76053</v>
      </c>
      <c r="G44" s="123"/>
      <c r="H44" s="104">
        <v>-64745</v>
      </c>
      <c r="I44" s="123"/>
      <c r="J44" s="104">
        <v>-39577</v>
      </c>
      <c r="K44" s="123"/>
      <c r="L44" s="104">
        <v>-19493</v>
      </c>
    </row>
    <row r="45" spans="1:12" s="118" customFormat="1" ht="6" customHeight="1">
      <c r="A45" s="81"/>
      <c r="B45" s="81"/>
      <c r="D45" s="119"/>
      <c r="E45" s="120"/>
      <c r="F45" s="87"/>
      <c r="G45" s="123"/>
      <c r="H45" s="87"/>
      <c r="I45" s="123"/>
      <c r="J45" s="87"/>
      <c r="K45" s="123"/>
      <c r="L45" s="87"/>
    </row>
    <row r="46" spans="1:12" s="118" customFormat="1" ht="19.2" customHeight="1">
      <c r="A46" s="82" t="s">
        <v>204</v>
      </c>
      <c r="B46" s="82"/>
      <c r="D46" s="119"/>
      <c r="E46" s="120"/>
      <c r="F46" s="104">
        <f>SUM(F43:F45)</f>
        <v>243376</v>
      </c>
      <c r="G46" s="123"/>
      <c r="H46" s="104">
        <f>SUM(H43:H45)</f>
        <v>333039</v>
      </c>
      <c r="I46" s="123"/>
      <c r="J46" s="104">
        <f>SUM(J43:J45)</f>
        <v>85624</v>
      </c>
      <c r="K46" s="123"/>
      <c r="L46" s="104">
        <f>SUM(L43:L45)</f>
        <v>147158</v>
      </c>
    </row>
    <row r="47" spans="1:12" s="118" customFormat="1" ht="5.4" customHeight="1">
      <c r="A47" s="82"/>
      <c r="B47" s="82"/>
      <c r="D47" s="119"/>
      <c r="E47" s="120"/>
      <c r="F47" s="114"/>
      <c r="G47" s="123"/>
      <c r="H47" s="114"/>
      <c r="I47" s="123"/>
      <c r="J47" s="114"/>
      <c r="K47" s="123"/>
      <c r="L47" s="114"/>
    </row>
    <row r="48" spans="1:12" s="118" customFormat="1" ht="8.4" customHeight="1">
      <c r="A48" s="82"/>
      <c r="B48" s="82"/>
      <c r="D48" s="119"/>
      <c r="E48" s="120"/>
      <c r="F48" s="114"/>
      <c r="G48" s="123"/>
      <c r="H48" s="114"/>
      <c r="I48" s="123"/>
      <c r="J48" s="114"/>
      <c r="K48" s="123"/>
      <c r="L48" s="114"/>
    </row>
    <row r="49" spans="1:12" s="118" customFormat="1" ht="33.75" customHeight="1">
      <c r="A49" s="82"/>
      <c r="B49" s="82"/>
      <c r="D49" s="119"/>
      <c r="E49" s="120"/>
      <c r="F49" s="114"/>
      <c r="G49" s="123"/>
      <c r="H49" s="114"/>
      <c r="I49" s="123"/>
      <c r="J49" s="114"/>
      <c r="K49" s="123"/>
      <c r="L49" s="114"/>
    </row>
    <row r="50" spans="1:12" s="118" customFormat="1" ht="40.5" customHeight="1">
      <c r="A50" s="82"/>
      <c r="B50" s="82"/>
      <c r="D50" s="119"/>
      <c r="E50" s="120"/>
      <c r="F50" s="114"/>
      <c r="G50" s="123"/>
      <c r="H50" s="114"/>
      <c r="I50" s="123"/>
      <c r="J50" s="114"/>
      <c r="K50" s="123"/>
      <c r="L50" s="114"/>
    </row>
    <row r="51" spans="1:12" s="118" customFormat="1" ht="22.2" customHeight="1">
      <c r="A51" s="108" t="s">
        <v>43</v>
      </c>
      <c r="B51" s="108"/>
      <c r="C51" s="128"/>
      <c r="D51" s="129"/>
      <c r="E51" s="128"/>
      <c r="F51" s="117"/>
      <c r="G51" s="129"/>
      <c r="H51" s="117"/>
      <c r="I51" s="129"/>
      <c r="J51" s="117"/>
      <c r="K51" s="128"/>
      <c r="L51" s="117"/>
    </row>
    <row r="52" spans="1:12" ht="18" customHeight="1">
      <c r="A52" s="130" t="str">
        <f>'CF11-12'!A1</f>
        <v>บริษัท ฮิวแมนิก้า จำกัด (มหาชน)</v>
      </c>
      <c r="B52" s="130"/>
      <c r="K52" s="81"/>
    </row>
    <row r="53" spans="1:12" ht="18" customHeight="1">
      <c r="A53" s="79" t="s">
        <v>183</v>
      </c>
      <c r="B53" s="79"/>
      <c r="K53" s="81"/>
    </row>
    <row r="54" spans="1:12" ht="18" customHeight="1">
      <c r="A54" s="115" t="str">
        <f>A3</f>
        <v>สำหรับรอบระยะเวลาเก้าเดือนสิ้นสุดวันที่ 30 กันยายน พ.ศ. 2568</v>
      </c>
      <c r="B54" s="131"/>
      <c r="C54" s="108"/>
      <c r="D54" s="116"/>
      <c r="E54" s="108"/>
      <c r="F54" s="117"/>
      <c r="G54" s="108"/>
      <c r="H54" s="117"/>
      <c r="I54" s="108"/>
      <c r="J54" s="117"/>
      <c r="K54" s="108"/>
      <c r="L54" s="117"/>
    </row>
    <row r="55" spans="1:12" s="118" customFormat="1" ht="9" customHeight="1">
      <c r="A55" s="81"/>
      <c r="B55" s="81"/>
      <c r="D55" s="123"/>
      <c r="F55" s="114"/>
      <c r="G55" s="132"/>
      <c r="H55" s="114"/>
      <c r="I55" s="132"/>
      <c r="J55" s="114"/>
      <c r="K55" s="132"/>
      <c r="L55" s="114"/>
    </row>
    <row r="56" spans="1:12" s="118" customFormat="1" ht="18" customHeight="1">
      <c r="A56" s="81"/>
      <c r="B56" s="81"/>
      <c r="D56" s="122"/>
      <c r="E56" s="122"/>
      <c r="F56" s="143" t="s">
        <v>3</v>
      </c>
      <c r="G56" s="143"/>
      <c r="H56" s="143"/>
      <c r="I56" s="62"/>
      <c r="J56" s="143" t="s">
        <v>4</v>
      </c>
      <c r="K56" s="143"/>
      <c r="L56" s="143"/>
    </row>
    <row r="57" spans="1:12" s="118" customFormat="1" ht="19.2" customHeight="1">
      <c r="A57" s="81"/>
      <c r="B57" s="81"/>
      <c r="D57" s="123"/>
      <c r="E57" s="62"/>
      <c r="F57" s="63" t="s">
        <v>9</v>
      </c>
      <c r="G57" s="64"/>
      <c r="H57" s="63" t="s">
        <v>10</v>
      </c>
      <c r="I57" s="64"/>
      <c r="J57" s="63" t="s">
        <v>9</v>
      </c>
      <c r="K57" s="64"/>
      <c r="L57" s="63" t="s">
        <v>10</v>
      </c>
    </row>
    <row r="58" spans="1:12" s="118" customFormat="1" ht="19.2" customHeight="1">
      <c r="A58" s="81"/>
      <c r="B58" s="81"/>
      <c r="D58" s="124" t="s">
        <v>11</v>
      </c>
      <c r="E58" s="62"/>
      <c r="F58" s="125" t="s">
        <v>12</v>
      </c>
      <c r="G58" s="65"/>
      <c r="H58" s="125" t="s">
        <v>12</v>
      </c>
      <c r="I58" s="65"/>
      <c r="J58" s="125" t="s">
        <v>12</v>
      </c>
      <c r="K58" s="65"/>
      <c r="L58" s="125" t="s">
        <v>12</v>
      </c>
    </row>
    <row r="59" spans="1:12" s="118" customFormat="1" ht="3.6" customHeight="1">
      <c r="A59" s="81"/>
      <c r="B59" s="81"/>
      <c r="D59" s="133"/>
      <c r="E59" s="62"/>
      <c r="F59" s="87"/>
      <c r="G59" s="100"/>
      <c r="H59" s="87"/>
      <c r="I59" s="100"/>
      <c r="J59" s="87"/>
      <c r="K59" s="134"/>
      <c r="L59" s="87"/>
    </row>
    <row r="60" spans="1:12" s="118" customFormat="1" ht="19.2" customHeight="1">
      <c r="A60" s="82" t="s">
        <v>205</v>
      </c>
      <c r="B60" s="82"/>
      <c r="D60" s="123"/>
      <c r="F60" s="87"/>
      <c r="G60" s="100"/>
      <c r="H60" s="87"/>
      <c r="I60" s="100"/>
      <c r="J60" s="87"/>
      <c r="K60" s="134"/>
      <c r="L60" s="87"/>
    </row>
    <row r="61" spans="1:12" s="118" customFormat="1" ht="19.2" customHeight="1">
      <c r="A61" s="81" t="s">
        <v>243</v>
      </c>
      <c r="B61" s="82"/>
      <c r="D61" s="123"/>
      <c r="F61" s="87">
        <v>-292</v>
      </c>
      <c r="G61" s="100"/>
      <c r="H61" s="87">
        <v>-49</v>
      </c>
      <c r="I61" s="100"/>
      <c r="J61" s="87">
        <v>0</v>
      </c>
      <c r="K61" s="134"/>
      <c r="L61" s="87">
        <v>0</v>
      </c>
    </row>
    <row r="62" spans="1:12" s="118" customFormat="1" ht="19.2" customHeight="1">
      <c r="A62" s="81" t="s">
        <v>206</v>
      </c>
      <c r="B62" s="81"/>
      <c r="D62" s="123"/>
      <c r="F62" s="87">
        <v>-34562</v>
      </c>
      <c r="G62" s="100"/>
      <c r="H62" s="87">
        <v>-136832</v>
      </c>
      <c r="I62" s="100"/>
      <c r="J62" s="87">
        <v>-16295</v>
      </c>
      <c r="K62" s="134"/>
      <c r="L62" s="87">
        <v>-134832</v>
      </c>
    </row>
    <row r="63" spans="1:12" s="118" customFormat="1" ht="19.2" customHeight="1">
      <c r="A63" s="81" t="s">
        <v>207</v>
      </c>
      <c r="B63" s="81"/>
      <c r="D63" s="135"/>
      <c r="F63" s="87">
        <v>374233</v>
      </c>
      <c r="G63" s="100"/>
      <c r="H63" s="87">
        <v>127577</v>
      </c>
      <c r="I63" s="100"/>
      <c r="J63" s="87">
        <v>360365</v>
      </c>
      <c r="K63" s="134"/>
      <c r="L63" s="87">
        <v>120572</v>
      </c>
    </row>
    <row r="64" spans="1:12" s="118" customFormat="1" ht="19.2" customHeight="1">
      <c r="A64" s="81" t="s">
        <v>208</v>
      </c>
      <c r="B64" s="81"/>
      <c r="C64" s="136"/>
      <c r="D64" s="137"/>
      <c r="F64" s="87">
        <v>-22437</v>
      </c>
      <c r="G64" s="100"/>
      <c r="H64" s="87">
        <v>-15999</v>
      </c>
      <c r="I64" s="100"/>
      <c r="J64" s="87">
        <v>-5540</v>
      </c>
      <c r="K64" s="134"/>
      <c r="L64" s="87">
        <v>-6683</v>
      </c>
    </row>
    <row r="65" spans="1:12" s="118" customFormat="1" ht="19.2" customHeight="1">
      <c r="A65" s="81" t="s">
        <v>209</v>
      </c>
      <c r="B65" s="81"/>
      <c r="D65" s="123"/>
      <c r="F65" s="87">
        <v>638</v>
      </c>
      <c r="G65" s="100"/>
      <c r="H65" s="87">
        <v>500</v>
      </c>
      <c r="I65" s="100"/>
      <c r="J65" s="87">
        <v>31</v>
      </c>
      <c r="K65" s="134"/>
      <c r="L65" s="87">
        <v>432</v>
      </c>
    </row>
    <row r="66" spans="1:12" s="118" customFormat="1" ht="19.2" customHeight="1">
      <c r="A66" s="81" t="s">
        <v>210</v>
      </c>
      <c r="B66" s="81"/>
      <c r="D66" s="137"/>
      <c r="F66" s="87">
        <v>-45796</v>
      </c>
      <c r="G66" s="100"/>
      <c r="H66" s="87">
        <v>-34252</v>
      </c>
      <c r="I66" s="100"/>
      <c r="J66" s="87">
        <v>-24960</v>
      </c>
      <c r="K66" s="134"/>
      <c r="L66" s="87">
        <v>-18453</v>
      </c>
    </row>
    <row r="67" spans="1:12" s="118" customFormat="1" ht="19.2" customHeight="1">
      <c r="A67" s="81" t="s">
        <v>237</v>
      </c>
      <c r="B67" s="81"/>
      <c r="D67" s="28">
        <v>10</v>
      </c>
      <c r="F67" s="87">
        <v>-253027</v>
      </c>
      <c r="G67" s="100"/>
      <c r="H67" s="87">
        <v>-33496</v>
      </c>
      <c r="I67" s="100"/>
      <c r="J67" s="87">
        <v>-57535</v>
      </c>
      <c r="K67" s="134"/>
      <c r="L67" s="87">
        <v>-29131</v>
      </c>
    </row>
    <row r="68" spans="1:12" s="118" customFormat="1" ht="19.2" customHeight="1">
      <c r="A68" s="81" t="s">
        <v>211</v>
      </c>
      <c r="B68" s="81"/>
      <c r="D68" s="30">
        <v>10.199999999999999</v>
      </c>
      <c r="F68" s="87">
        <v>9691</v>
      </c>
      <c r="G68" s="100"/>
      <c r="H68" s="87">
        <v>0</v>
      </c>
      <c r="I68" s="100"/>
      <c r="J68" s="87">
        <v>0</v>
      </c>
      <c r="K68" s="134"/>
      <c r="L68" s="87">
        <v>0</v>
      </c>
    </row>
    <row r="69" spans="1:12" s="118" customFormat="1" ht="19.2" customHeight="1">
      <c r="A69" s="81" t="s">
        <v>212</v>
      </c>
      <c r="B69" s="81"/>
      <c r="D69" s="28">
        <v>21</v>
      </c>
      <c r="F69" s="87">
        <v>2000</v>
      </c>
      <c r="G69" s="100"/>
      <c r="H69" s="87">
        <v>0</v>
      </c>
      <c r="I69" s="100"/>
      <c r="J69" s="87">
        <v>2000</v>
      </c>
      <c r="K69" s="134"/>
      <c r="L69" s="87">
        <v>0</v>
      </c>
    </row>
    <row r="70" spans="1:12" s="118" customFormat="1" ht="19.2" customHeight="1">
      <c r="A70" s="81" t="s">
        <v>213</v>
      </c>
      <c r="B70" s="81"/>
      <c r="D70" s="28">
        <v>21</v>
      </c>
      <c r="F70" s="87">
        <v>-2000</v>
      </c>
      <c r="G70" s="100"/>
      <c r="H70" s="87">
        <v>0</v>
      </c>
      <c r="I70" s="100"/>
      <c r="J70" s="87">
        <v>-2000</v>
      </c>
      <c r="K70" s="134"/>
      <c r="L70" s="87">
        <v>0</v>
      </c>
    </row>
    <row r="71" spans="1:12" s="118" customFormat="1" ht="19.2" customHeight="1">
      <c r="A71" s="81" t="s">
        <v>214</v>
      </c>
      <c r="B71" s="81"/>
      <c r="D71" s="28">
        <v>21</v>
      </c>
      <c r="F71" s="87">
        <v>14884</v>
      </c>
      <c r="G71" s="100"/>
      <c r="H71" s="87">
        <v>0</v>
      </c>
      <c r="I71" s="100"/>
      <c r="J71" s="87">
        <v>14884</v>
      </c>
      <c r="K71" s="134"/>
      <c r="L71" s="87">
        <v>0</v>
      </c>
    </row>
    <row r="72" spans="1:12" s="118" customFormat="1" ht="19.2" customHeight="1">
      <c r="A72" s="81" t="s">
        <v>215</v>
      </c>
      <c r="B72" s="81"/>
      <c r="D72" s="28">
        <v>21</v>
      </c>
      <c r="F72" s="87">
        <v>-55500</v>
      </c>
      <c r="G72" s="100"/>
      <c r="H72" s="87">
        <v>0</v>
      </c>
      <c r="I72" s="100"/>
      <c r="J72" s="87">
        <v>-55500</v>
      </c>
      <c r="K72" s="134"/>
      <c r="L72" s="87">
        <v>0</v>
      </c>
    </row>
    <row r="73" spans="1:12" s="118" customFormat="1" ht="19.2" customHeight="1">
      <c r="A73" s="81" t="s">
        <v>216</v>
      </c>
      <c r="B73" s="81"/>
      <c r="D73" s="28"/>
      <c r="F73" s="87">
        <v>0</v>
      </c>
      <c r="G73" s="100"/>
      <c r="H73" s="114">
        <v>-138000</v>
      </c>
      <c r="I73" s="138"/>
      <c r="J73" s="87">
        <v>0</v>
      </c>
      <c r="K73" s="121"/>
      <c r="L73" s="87">
        <v>0</v>
      </c>
    </row>
    <row r="74" spans="1:12" s="118" customFormat="1" ht="19.2" customHeight="1">
      <c r="A74" s="81" t="s">
        <v>217</v>
      </c>
      <c r="B74" s="81"/>
      <c r="D74" s="123"/>
      <c r="F74" s="87">
        <v>5047</v>
      </c>
      <c r="G74" s="87"/>
      <c r="H74" s="87">
        <v>5684</v>
      </c>
      <c r="I74" s="87"/>
      <c r="J74" s="87">
        <v>117340</v>
      </c>
      <c r="K74" s="87"/>
      <c r="L74" s="87">
        <v>151498</v>
      </c>
    </row>
    <row r="75" spans="1:12" s="118" customFormat="1" ht="19.2" customHeight="1">
      <c r="A75" s="81" t="s">
        <v>218</v>
      </c>
      <c r="B75" s="81"/>
      <c r="D75" s="123"/>
      <c r="F75" s="104">
        <v>16954</v>
      </c>
      <c r="G75" s="87"/>
      <c r="H75" s="104">
        <v>15580</v>
      </c>
      <c r="I75" s="87"/>
      <c r="J75" s="104">
        <v>9932</v>
      </c>
      <c r="K75" s="87"/>
      <c r="L75" s="104">
        <v>5479</v>
      </c>
    </row>
    <row r="76" spans="1:12" s="118" customFormat="1" ht="6" customHeight="1">
      <c r="A76" s="81"/>
      <c r="B76" s="81"/>
      <c r="D76" s="126"/>
      <c r="E76" s="120"/>
      <c r="F76" s="87"/>
      <c r="G76" s="134"/>
      <c r="H76" s="87"/>
      <c r="I76" s="134"/>
      <c r="J76" s="87"/>
      <c r="K76" s="134"/>
      <c r="L76" s="87"/>
    </row>
    <row r="77" spans="1:12" s="118" customFormat="1" ht="19.2" customHeight="1">
      <c r="A77" s="82" t="s">
        <v>219</v>
      </c>
      <c r="B77" s="82"/>
      <c r="D77" s="126"/>
      <c r="E77" s="119"/>
      <c r="F77" s="104">
        <f>SUM(F61:F75)</f>
        <v>9833</v>
      </c>
      <c r="G77" s="87"/>
      <c r="H77" s="104">
        <f>SUM(H61:H75)</f>
        <v>-209287</v>
      </c>
      <c r="I77" s="87"/>
      <c r="J77" s="104">
        <f>SUM(J61:J75)</f>
        <v>342722</v>
      </c>
      <c r="K77" s="87"/>
      <c r="L77" s="104">
        <f>SUM(L61:L75)</f>
        <v>88882</v>
      </c>
    </row>
    <row r="78" spans="1:12" s="118" customFormat="1" ht="6" customHeight="1">
      <c r="A78" s="81"/>
      <c r="B78" s="81"/>
      <c r="D78" s="123"/>
      <c r="E78" s="119"/>
      <c r="F78" s="114"/>
      <c r="G78" s="132"/>
      <c r="H78" s="114"/>
      <c r="I78" s="132"/>
      <c r="J78" s="114"/>
      <c r="K78" s="132"/>
      <c r="L78" s="114"/>
    </row>
    <row r="79" spans="1:12" s="118" customFormat="1" ht="19.2" customHeight="1">
      <c r="A79" s="82" t="s">
        <v>220</v>
      </c>
      <c r="B79" s="82"/>
      <c r="D79" s="126"/>
      <c r="E79" s="119"/>
      <c r="F79" s="114"/>
      <c r="G79" s="132"/>
      <c r="H79" s="114"/>
      <c r="I79" s="132"/>
      <c r="J79" s="114"/>
      <c r="K79" s="132"/>
      <c r="L79" s="114"/>
    </row>
    <row r="80" spans="1:12" s="118" customFormat="1" ht="19.2" customHeight="1">
      <c r="A80" s="81" t="s">
        <v>221</v>
      </c>
      <c r="B80" s="81"/>
      <c r="D80" s="126">
        <v>15</v>
      </c>
      <c r="E80" s="119"/>
      <c r="F80" s="114">
        <v>-34366</v>
      </c>
      <c r="G80" s="132"/>
      <c r="H80" s="107">
        <v>-32404</v>
      </c>
      <c r="I80" s="132"/>
      <c r="J80" s="114">
        <v>-15825</v>
      </c>
      <c r="K80" s="132"/>
      <c r="L80" s="107">
        <v>-14503</v>
      </c>
    </row>
    <row r="81" spans="1:12" s="118" customFormat="1" ht="19.2" customHeight="1">
      <c r="A81" s="81" t="s">
        <v>222</v>
      </c>
      <c r="B81" s="81"/>
      <c r="D81" s="126">
        <v>21.3</v>
      </c>
      <c r="E81" s="119"/>
      <c r="F81" s="114">
        <v>0</v>
      </c>
      <c r="G81" s="132"/>
      <c r="H81" s="107">
        <v>0</v>
      </c>
      <c r="J81" s="118">
        <v>42000</v>
      </c>
      <c r="L81" s="107">
        <v>0</v>
      </c>
    </row>
    <row r="82" spans="1:12" s="118" customFormat="1" ht="19.2" customHeight="1">
      <c r="A82" s="81" t="s">
        <v>223</v>
      </c>
      <c r="B82" s="81"/>
      <c r="D82" s="126"/>
      <c r="E82" s="119"/>
      <c r="F82" s="114">
        <v>-5890</v>
      </c>
      <c r="G82" s="132"/>
      <c r="H82" s="107">
        <v>-7747</v>
      </c>
      <c r="J82" s="114">
        <v>-5283</v>
      </c>
      <c r="L82" s="107">
        <v>-4603</v>
      </c>
    </row>
    <row r="83" spans="1:12" s="118" customFormat="1" ht="19.2" customHeight="1">
      <c r="A83" s="81" t="s">
        <v>224</v>
      </c>
      <c r="B83" s="81"/>
      <c r="D83" s="126">
        <v>16</v>
      </c>
      <c r="E83" s="119"/>
      <c r="F83" s="114">
        <v>-238905</v>
      </c>
      <c r="G83" s="132"/>
      <c r="H83" s="87">
        <v>0</v>
      </c>
      <c r="I83" s="87"/>
      <c r="J83" s="87">
        <v>-238905</v>
      </c>
      <c r="K83" s="87"/>
      <c r="L83" s="87">
        <v>0</v>
      </c>
    </row>
    <row r="84" spans="1:12" s="118" customFormat="1" ht="19.2" customHeight="1">
      <c r="A84" s="81" t="s">
        <v>225</v>
      </c>
      <c r="B84" s="81"/>
      <c r="D84" s="126">
        <v>20</v>
      </c>
      <c r="E84" s="119"/>
      <c r="F84" s="114">
        <v>-255077</v>
      </c>
      <c r="G84" s="132"/>
      <c r="H84" s="114">
        <v>-225508</v>
      </c>
      <c r="I84" s="132"/>
      <c r="J84" s="114">
        <v>-255077</v>
      </c>
      <c r="K84" s="132"/>
      <c r="L84" s="114">
        <v>-225508</v>
      </c>
    </row>
    <row r="85" spans="1:12" s="118" customFormat="1" ht="19.2" customHeight="1">
      <c r="A85" s="81" t="s">
        <v>171</v>
      </c>
      <c r="B85" s="81"/>
      <c r="D85" s="126"/>
      <c r="E85" s="119"/>
      <c r="F85" s="104">
        <v>-901</v>
      </c>
      <c r="G85" s="87"/>
      <c r="H85" s="104">
        <v>-11000</v>
      </c>
      <c r="I85" s="87"/>
      <c r="J85" s="104">
        <v>0</v>
      </c>
      <c r="K85" s="87"/>
      <c r="L85" s="104">
        <v>0</v>
      </c>
    </row>
    <row r="86" spans="1:12" s="118" customFormat="1" ht="6" customHeight="1">
      <c r="A86" s="81"/>
      <c r="B86" s="81"/>
      <c r="D86" s="126"/>
      <c r="E86" s="120"/>
      <c r="F86" s="87"/>
      <c r="G86" s="134"/>
      <c r="H86" s="87"/>
      <c r="I86" s="134"/>
      <c r="J86" s="87"/>
      <c r="K86" s="134"/>
      <c r="L86" s="87"/>
    </row>
    <row r="87" spans="1:12" s="118" customFormat="1" ht="19.2" customHeight="1">
      <c r="A87" s="82" t="s">
        <v>226</v>
      </c>
      <c r="B87" s="82"/>
      <c r="D87" s="126"/>
      <c r="E87" s="120"/>
      <c r="F87" s="104">
        <f>SUM(F80:F85)</f>
        <v>-535139</v>
      </c>
      <c r="G87" s="87"/>
      <c r="H87" s="104">
        <f>SUM(H80:H85)</f>
        <v>-276659</v>
      </c>
      <c r="I87" s="87"/>
      <c r="J87" s="104">
        <f>SUM(J80:J85)</f>
        <v>-473090</v>
      </c>
      <c r="K87" s="87"/>
      <c r="L87" s="104">
        <f>SUM(L80:L85)</f>
        <v>-244614</v>
      </c>
    </row>
    <row r="88" spans="1:12" s="118" customFormat="1" ht="6.6" customHeight="1">
      <c r="A88" s="81"/>
      <c r="B88" s="81"/>
      <c r="D88" s="126"/>
      <c r="E88" s="120"/>
      <c r="F88" s="87"/>
      <c r="G88" s="134"/>
      <c r="H88" s="87"/>
      <c r="I88" s="134"/>
      <c r="J88" s="87"/>
      <c r="K88" s="134"/>
      <c r="L88" s="87"/>
    </row>
    <row r="89" spans="1:12" s="118" customFormat="1" ht="19.2" customHeight="1">
      <c r="A89" s="82" t="s">
        <v>238</v>
      </c>
      <c r="B89" s="81"/>
      <c r="D89" s="126"/>
      <c r="E89" s="119"/>
      <c r="F89" s="87">
        <f>F87+F77+F46</f>
        <v>-281930</v>
      </c>
      <c r="G89" s="87"/>
      <c r="H89" s="87">
        <f>H87+H77+H46</f>
        <v>-152907</v>
      </c>
      <c r="I89" s="87"/>
      <c r="J89" s="87">
        <f>J87+J77+J46</f>
        <v>-44744</v>
      </c>
      <c r="K89" s="87"/>
      <c r="L89" s="87">
        <f>L87+L77+L46</f>
        <v>-8574</v>
      </c>
    </row>
    <row r="90" spans="1:12" s="118" customFormat="1" ht="19.2" customHeight="1">
      <c r="A90" s="81" t="s">
        <v>227</v>
      </c>
      <c r="B90" s="81"/>
      <c r="D90" s="126"/>
      <c r="E90" s="119"/>
      <c r="F90" s="87">
        <v>678494</v>
      </c>
      <c r="G90" s="87"/>
      <c r="H90" s="87">
        <v>613028</v>
      </c>
      <c r="I90" s="87"/>
      <c r="J90" s="87">
        <v>157630</v>
      </c>
      <c r="K90" s="87"/>
      <c r="L90" s="87">
        <v>127692</v>
      </c>
    </row>
    <row r="91" spans="1:12" s="118" customFormat="1" ht="19.2" customHeight="1">
      <c r="A91" s="81" t="s">
        <v>228</v>
      </c>
      <c r="B91" s="81"/>
      <c r="D91" s="126"/>
      <c r="E91" s="119"/>
      <c r="F91" s="87"/>
      <c r="G91" s="87"/>
      <c r="H91" s="87"/>
      <c r="I91" s="87"/>
      <c r="J91" s="87"/>
      <c r="K91" s="87"/>
      <c r="L91" s="87"/>
    </row>
    <row r="92" spans="1:12" s="118" customFormat="1" ht="19.2" customHeight="1">
      <c r="B92" s="81" t="s">
        <v>229</v>
      </c>
      <c r="D92" s="126"/>
      <c r="E92" s="119"/>
      <c r="F92" s="104">
        <v>2412</v>
      </c>
      <c r="G92" s="87"/>
      <c r="H92" s="104">
        <v>-2188</v>
      </c>
      <c r="I92" s="87"/>
      <c r="J92" s="104">
        <v>11876</v>
      </c>
      <c r="K92" s="87"/>
      <c r="L92" s="104">
        <v>-979</v>
      </c>
    </row>
    <row r="93" spans="1:12" s="118" customFormat="1" ht="6" customHeight="1">
      <c r="A93" s="81"/>
      <c r="B93" s="81"/>
      <c r="D93" s="126"/>
      <c r="E93" s="120"/>
      <c r="F93" s="87"/>
      <c r="G93" s="134"/>
      <c r="H93" s="87"/>
      <c r="I93" s="134"/>
      <c r="J93" s="87"/>
      <c r="K93" s="134"/>
      <c r="L93" s="87"/>
    </row>
    <row r="94" spans="1:12" s="118" customFormat="1" ht="19.2" customHeight="1" thickBot="1">
      <c r="A94" s="82" t="s">
        <v>230</v>
      </c>
      <c r="B94" s="82"/>
      <c r="D94" s="126"/>
      <c r="E94" s="119"/>
      <c r="F94" s="106">
        <f>SUM(F89:F93)</f>
        <v>398976</v>
      </c>
      <c r="G94" s="87"/>
      <c r="H94" s="106">
        <f>SUM(H89:H93)</f>
        <v>457933</v>
      </c>
      <c r="I94" s="87"/>
      <c r="J94" s="106">
        <f>SUM(J89:J93)</f>
        <v>124762</v>
      </c>
      <c r="K94" s="87"/>
      <c r="L94" s="106">
        <f>SUM(L89:L93)</f>
        <v>118139</v>
      </c>
    </row>
    <row r="95" spans="1:12" s="118" customFormat="1" ht="1.95" customHeight="1" thickTop="1">
      <c r="A95" s="82"/>
      <c r="B95" s="82"/>
      <c r="D95" s="126"/>
      <c r="E95" s="119"/>
      <c r="F95" s="87"/>
      <c r="G95" s="87"/>
      <c r="H95" s="87"/>
      <c r="I95" s="87"/>
      <c r="J95" s="87"/>
      <c r="K95" s="87"/>
      <c r="L95" s="87"/>
    </row>
    <row r="96" spans="1:12" s="118" customFormat="1" ht="19.2" customHeight="1">
      <c r="A96" s="139" t="s">
        <v>231</v>
      </c>
      <c r="B96" s="82"/>
      <c r="D96" s="126"/>
      <c r="E96" s="119"/>
      <c r="F96" s="87"/>
      <c r="G96" s="87"/>
      <c r="H96" s="87"/>
      <c r="I96" s="87"/>
      <c r="J96" s="87"/>
      <c r="K96" s="87"/>
      <c r="L96" s="87"/>
    </row>
    <row r="97" spans="1:12" s="118" customFormat="1" ht="3.6" customHeight="1">
      <c r="A97" s="82"/>
      <c r="B97" s="82"/>
      <c r="D97" s="126"/>
      <c r="E97" s="119"/>
      <c r="F97" s="87"/>
      <c r="G97" s="87"/>
      <c r="H97" s="87"/>
      <c r="I97" s="87"/>
      <c r="J97" s="87"/>
      <c r="K97" s="87"/>
      <c r="L97" s="87"/>
    </row>
    <row r="98" spans="1:12" s="118" customFormat="1" ht="19.2" customHeight="1">
      <c r="A98" s="82"/>
      <c r="B98" s="81" t="s">
        <v>232</v>
      </c>
      <c r="D98" s="126"/>
      <c r="E98" s="119"/>
      <c r="F98" s="87">
        <v>32697</v>
      </c>
      <c r="G98" s="87"/>
      <c r="H98" s="87">
        <v>18113</v>
      </c>
      <c r="I98" s="111"/>
      <c r="J98" s="87">
        <v>0</v>
      </c>
      <c r="K98" s="111"/>
      <c r="L98" s="87">
        <v>0</v>
      </c>
    </row>
    <row r="99" spans="1:12" s="50" customFormat="1" ht="19.2" customHeight="1">
      <c r="B99" s="50" t="s">
        <v>233</v>
      </c>
      <c r="D99" s="140"/>
      <c r="F99" s="87">
        <v>-2169</v>
      </c>
      <c r="G99" s="111"/>
      <c r="H99" s="87">
        <v>53</v>
      </c>
      <c r="I99" s="134"/>
      <c r="J99" s="87">
        <v>57</v>
      </c>
      <c r="K99" s="87"/>
      <c r="L99" s="87">
        <v>114</v>
      </c>
    </row>
    <row r="100" spans="1:12" s="118" customFormat="1" ht="19.2" customHeight="1">
      <c r="A100" s="82"/>
      <c r="B100" s="50" t="s">
        <v>234</v>
      </c>
      <c r="D100" s="126"/>
      <c r="E100" s="119"/>
      <c r="F100" s="87">
        <v>185</v>
      </c>
      <c r="G100" s="134"/>
      <c r="H100" s="87">
        <v>155</v>
      </c>
      <c r="I100" s="134"/>
      <c r="J100" s="87">
        <v>186</v>
      </c>
      <c r="K100" s="87"/>
      <c r="L100" s="87">
        <v>155</v>
      </c>
    </row>
    <row r="101" spans="1:12" s="118" customFormat="1" ht="19.2" customHeight="1">
      <c r="A101" s="82"/>
      <c r="B101" s="50" t="s">
        <v>235</v>
      </c>
      <c r="D101" s="126"/>
      <c r="E101" s="119"/>
      <c r="F101" s="87">
        <v>-23</v>
      </c>
      <c r="G101" s="134"/>
      <c r="H101" s="87">
        <v>69</v>
      </c>
      <c r="I101" s="134"/>
      <c r="J101" s="87">
        <v>-23</v>
      </c>
      <c r="K101" s="87"/>
      <c r="L101" s="87">
        <v>69</v>
      </c>
    </row>
    <row r="102" spans="1:12" s="118" customFormat="1" ht="19.2" customHeight="1">
      <c r="A102" s="82"/>
      <c r="B102" s="50" t="s">
        <v>236</v>
      </c>
      <c r="D102" s="126"/>
      <c r="E102" s="119"/>
      <c r="F102" s="87">
        <v>0</v>
      </c>
      <c r="G102" s="134"/>
      <c r="H102" s="87">
        <v>6130</v>
      </c>
      <c r="I102" s="134"/>
      <c r="J102" s="87">
        <v>0</v>
      </c>
      <c r="K102" s="87"/>
      <c r="L102" s="87">
        <v>0</v>
      </c>
    </row>
    <row r="103" spans="1:12" ht="13.5" customHeight="1">
      <c r="B103" s="50"/>
    </row>
    <row r="104" spans="1:12" ht="13.5" customHeight="1">
      <c r="B104" s="50"/>
    </row>
    <row r="105" spans="1:12" ht="36" customHeight="1">
      <c r="B105" s="50"/>
    </row>
    <row r="106" spans="1:12" s="118" customFormat="1" ht="22.2" customHeight="1">
      <c r="A106" s="128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6" s="128"/>
      <c r="C106" s="108"/>
      <c r="D106" s="116"/>
      <c r="E106" s="108"/>
      <c r="F106" s="117"/>
      <c r="G106" s="108"/>
      <c r="H106" s="117"/>
      <c r="I106" s="108"/>
      <c r="J106" s="117"/>
      <c r="K106" s="108"/>
      <c r="L106" s="117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 (3M)</vt:lpstr>
      <vt:lpstr>PL 7-8 (9M) </vt:lpstr>
      <vt:lpstr>CE 9</vt:lpstr>
      <vt:lpstr>CE 10</vt:lpstr>
      <vt:lpstr>CF11-12</vt:lpstr>
    </vt:vector>
  </TitlesOfParts>
  <Manager/>
  <Company>PwC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Wichayaporn Tieosakun (Elle)</cp:lastModifiedBy>
  <cp:revision/>
  <cp:lastPrinted>2025-11-14T09:35:30Z</cp:lastPrinted>
  <dcterms:created xsi:type="dcterms:W3CDTF">2025-11-04T08:57:58Z</dcterms:created>
  <dcterms:modified xsi:type="dcterms:W3CDTF">2025-11-16T06:14:07Z</dcterms:modified>
  <cp:category/>
  <cp:contentStatus/>
</cp:coreProperties>
</file>