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AD1895C-6545-4068-B466-B7A91AE37E70}" xr6:coauthVersionLast="47" xr6:coauthVersionMax="47" xr10:uidLastSave="{00000000-0000-0000-0000-000000000000}"/>
  <bookViews>
    <workbookView xWindow="-110" yWindow="-110" windowWidth="19420" windowHeight="11500" tabRatio="878" activeTab="7" xr2:uid="{F2525DA8-C8BB-4E4B-9913-EC02B57D5254}"/>
  </bookViews>
  <sheets>
    <sheet name="BS-3-5" sheetId="1" r:id="rId1"/>
    <sheet name="PL-6-7" sheetId="3" r:id="rId2"/>
    <sheet name="PL-8-9" sheetId="10" r:id="rId3"/>
    <sheet name="SH-10  " sheetId="11" r:id="rId4"/>
    <sheet name="SH-11 " sheetId="13" r:id="rId5"/>
    <sheet name="SH-12 " sheetId="12" r:id="rId6"/>
    <sheet name="SH-13" sheetId="14" r:id="rId7"/>
    <sheet name="CF-14-16" sheetId="8" r:id="rId8"/>
  </sheets>
  <definedNames>
    <definedName name="APAC_Yr">#REF!</definedName>
    <definedName name="APACMonth">#REF!</definedName>
    <definedName name="Brand">#REF!</definedName>
    <definedName name="Com_Period1">#REF!</definedName>
    <definedName name="Com_Period10">#REF!</definedName>
    <definedName name="Com_Period11">#REF!</definedName>
    <definedName name="Com_Period12">#REF!</definedName>
    <definedName name="Com_Period2">#REF!</definedName>
    <definedName name="Com_Period3">#REF!</definedName>
    <definedName name="Com_Period4">#REF!</definedName>
    <definedName name="Com_Period5">#REF!</definedName>
    <definedName name="Com_Period6">#REF!</definedName>
    <definedName name="Com_Period7">#REF!</definedName>
    <definedName name="Com_Period8">#REF!</definedName>
    <definedName name="Com_Period9">#REF!</definedName>
    <definedName name="Com_Ret1">#REF!</definedName>
    <definedName name="Com_Ret10">#REF!</definedName>
    <definedName name="Com_Ret11">#REF!</definedName>
    <definedName name="Com_Ret12">#REF!</definedName>
    <definedName name="Com_Ret2">#REF!</definedName>
    <definedName name="Com_Ret3">#REF!</definedName>
    <definedName name="Com_Ret4">#REF!</definedName>
    <definedName name="Com_Ret5">#REF!</definedName>
    <definedName name="Com_Ret6">#REF!</definedName>
    <definedName name="Com_Ret7">#REF!</definedName>
    <definedName name="Com_Ret8">#REF!</definedName>
    <definedName name="Com_Ret9">#REF!</definedName>
    <definedName name="Com_Rpt1">#REF!</definedName>
    <definedName name="Com_Rpt10">#REF!</definedName>
    <definedName name="Com_Rpt11">#REF!</definedName>
    <definedName name="Com_Rpt12">#REF!</definedName>
    <definedName name="Com_Rpt13">#REF!</definedName>
    <definedName name="Com_Rpt14">#REF!</definedName>
    <definedName name="Com_Rpt15">#REF!</definedName>
    <definedName name="Com_Rpt16">#REF!</definedName>
    <definedName name="Com_Rpt17">#REF!</definedName>
    <definedName name="Com_Rpt18">#REF!</definedName>
    <definedName name="Com_Rpt19">#REF!</definedName>
    <definedName name="Com_Rpt2">#REF!</definedName>
    <definedName name="Com_Rpt20">#REF!</definedName>
    <definedName name="Com_Rpt21">#REF!</definedName>
    <definedName name="Com_Rpt22">#REF!</definedName>
    <definedName name="Com_Rpt23">#REF!</definedName>
    <definedName name="Com_Rpt24">#REF!</definedName>
    <definedName name="Com_Rpt3">#REF!</definedName>
    <definedName name="Com_Rpt4">#REF!</definedName>
    <definedName name="Com_Rpt5">#REF!</definedName>
    <definedName name="Com_Rpt6">#REF!</definedName>
    <definedName name="Com_Rpt7">#REF!</definedName>
    <definedName name="Com_Rpt8">#REF!</definedName>
    <definedName name="Com_Rpt9">#REF!</definedName>
    <definedName name="ComRpt_ScBase">#REF!</definedName>
    <definedName name="ComRpt_YrBase">#REF!</definedName>
    <definedName name="Control_Region">#REF!</definedName>
    <definedName name="csDesignMode">1</definedName>
    <definedName name="Cur_Yr_Scen_Hdr">#REF!</definedName>
    <definedName name="Currency_ActWk">#REF!</definedName>
    <definedName name="Currency_BgtFcst">#REF!</definedName>
    <definedName name="Currency_FYRstBgt">#REF!</definedName>
    <definedName name="Currency_LY">#REF!</definedName>
    <definedName name="Currency_OpBgt">#REF!</definedName>
    <definedName name="curscen">#REF!</definedName>
    <definedName name="curyrscen">#REF!</definedName>
    <definedName name="EV__EVCOM_OPTIONS__" hidden="1">10</definedName>
    <definedName name="EV__LASTREFTIME__" hidden="1">40917.795150463</definedName>
    <definedName name="Forecast">#REF!</definedName>
    <definedName name="newname">#REF!</definedName>
    <definedName name="Operation">#REF!</definedName>
    <definedName name="Operation_submit">#REF!</definedName>
    <definedName name="Period">#REF!</definedName>
    <definedName name="PLname" localSheetId="7">#REF!</definedName>
    <definedName name="PLname">#REF!</definedName>
    <definedName name="_xlnm.Print_Area" localSheetId="0">'BS-3-5'!$A$1:$J$85</definedName>
    <definedName name="_xlnm.Print_Area" localSheetId="7">'CF-14-16'!$A$1:$I$106</definedName>
    <definedName name="_xlnm.Print_Area" localSheetId="1">'PL-6-7'!$A$1:$J$63</definedName>
    <definedName name="_xlnm.Print_Area" localSheetId="2">'PL-8-9'!$A$1:$J$68</definedName>
    <definedName name="_xlnm.Print_Area" localSheetId="3">'SH-10  '!$A$1:$U$34</definedName>
    <definedName name="_xlnm.Print_Area" localSheetId="4">'SH-11 '!$A$1:$Y$36</definedName>
    <definedName name="_xlnm.Print_Area" localSheetId="5">'SH-12 '!$A$1:$L$26</definedName>
    <definedName name="_xlnm.Print_Area" localSheetId="6">'SH-13'!$A$1:$P$26</definedName>
    <definedName name="PriorMth_Scenario">#REF!</definedName>
    <definedName name="Region">#REF!</definedName>
    <definedName name="Scen_Rpt1">#REF!</definedName>
    <definedName name="Scen_Rpt10">#REF!</definedName>
    <definedName name="Scen_Rpt11">#REF!</definedName>
    <definedName name="Scen_Rpt12">#REF!</definedName>
    <definedName name="Scen_Rpt2">#REF!</definedName>
    <definedName name="Scen_Rpt3">#REF!</definedName>
    <definedName name="Scen_Rpt4">#REF!</definedName>
    <definedName name="Scen_Rpt5">#REF!</definedName>
    <definedName name="Scen_Rpt6">#REF!</definedName>
    <definedName name="Scen_Rpt7">#REF!</definedName>
    <definedName name="Scen_Rpt8">#REF!</definedName>
    <definedName name="Scen_Rpt9">#REF!</definedName>
    <definedName name="Scenario_Com">#REF!</definedName>
    <definedName name="Scenario_Lst">#REF!</definedName>
    <definedName name="SUPPLIER_S_NAME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3" l="1"/>
  <c r="D63" i="3"/>
  <c r="L15" i="12" l="1"/>
  <c r="G33" i="8" l="1"/>
  <c r="N27" i="14" l="1"/>
  <c r="J27" i="14"/>
  <c r="H27" i="14"/>
  <c r="F27" i="14"/>
  <c r="D27" i="14"/>
  <c r="W31" i="13" l="1"/>
  <c r="Q37" i="13"/>
  <c r="M37" i="13"/>
  <c r="K37" i="13"/>
  <c r="I37" i="13"/>
  <c r="G37" i="13"/>
  <c r="E37" i="13"/>
  <c r="W30" i="13"/>
  <c r="J54" i="10"/>
  <c r="H54" i="10"/>
  <c r="F54" i="10"/>
  <c r="D54" i="10"/>
  <c r="O31" i="13" s="1"/>
  <c r="L22" i="14" l="1"/>
  <c r="P11" i="14" l="1"/>
  <c r="N23" i="14"/>
  <c r="J23" i="14"/>
  <c r="H23" i="14"/>
  <c r="F23" i="14"/>
  <c r="D23" i="14"/>
  <c r="P22" i="14"/>
  <c r="N16" i="14"/>
  <c r="N18" i="14" s="1"/>
  <c r="N25" i="14" s="1"/>
  <c r="L16" i="14"/>
  <c r="L18" i="14" s="1"/>
  <c r="J16" i="14"/>
  <c r="J18" i="14" s="1"/>
  <c r="J25" i="14" s="1"/>
  <c r="H16" i="14"/>
  <c r="H18" i="14" s="1"/>
  <c r="H25" i="14" s="1"/>
  <c r="F16" i="14"/>
  <c r="F18" i="14" s="1"/>
  <c r="F25" i="14" s="1"/>
  <c r="D16" i="14"/>
  <c r="D18" i="14" s="1"/>
  <c r="D25" i="14" s="1"/>
  <c r="P15" i="14"/>
  <c r="P14" i="14"/>
  <c r="X34" i="13"/>
  <c r="V34" i="13"/>
  <c r="T34" i="13"/>
  <c r="R34" i="13"/>
  <c r="P34" i="13"/>
  <c r="N34" i="13"/>
  <c r="L34" i="13"/>
  <c r="J34" i="13"/>
  <c r="H34" i="13"/>
  <c r="F34" i="13"/>
  <c r="S32" i="13"/>
  <c r="Q32" i="13"/>
  <c r="M32" i="13"/>
  <c r="K32" i="13"/>
  <c r="I32" i="13"/>
  <c r="G32" i="13"/>
  <c r="E32" i="13"/>
  <c r="U31" i="13"/>
  <c r="Y31" i="13" s="1"/>
  <c r="W32" i="13"/>
  <c r="W25" i="13"/>
  <c r="W27" i="13" s="1"/>
  <c r="S25" i="13"/>
  <c r="S27" i="13" s="1"/>
  <c r="Q25" i="13"/>
  <c r="O25" i="13"/>
  <c r="M25" i="13"/>
  <c r="K25" i="13"/>
  <c r="I25" i="13"/>
  <c r="G25" i="13"/>
  <c r="E25" i="13"/>
  <c r="U24" i="13"/>
  <c r="Y24" i="13" s="1"/>
  <c r="Y25" i="13" s="1"/>
  <c r="W20" i="13"/>
  <c r="S20" i="13"/>
  <c r="Q20" i="13"/>
  <c r="O20" i="13"/>
  <c r="M20" i="13"/>
  <c r="K20" i="13"/>
  <c r="K27" i="13" s="1"/>
  <c r="I20" i="13"/>
  <c r="I27" i="13" s="1"/>
  <c r="I34" i="13" s="1"/>
  <c r="G20" i="13"/>
  <c r="G27" i="13" s="1"/>
  <c r="E20" i="13"/>
  <c r="E27" i="13" s="1"/>
  <c r="U19" i="13"/>
  <c r="Y19" i="13" s="1"/>
  <c r="U18" i="13"/>
  <c r="Y18" i="13" s="1"/>
  <c r="U17" i="13"/>
  <c r="Q13" i="13"/>
  <c r="M13" i="13"/>
  <c r="U13" i="13" s="1"/>
  <c r="H81" i="1"/>
  <c r="F81" i="1"/>
  <c r="J81" i="1"/>
  <c r="J48" i="1"/>
  <c r="J27" i="1"/>
  <c r="F27" i="1"/>
  <c r="J26" i="1"/>
  <c r="F26" i="1"/>
  <c r="P16" i="14" l="1"/>
  <c r="P18" i="14" s="1"/>
  <c r="M27" i="13"/>
  <c r="M34" i="13" s="1"/>
  <c r="Q27" i="13"/>
  <c r="O27" i="13"/>
  <c r="W34" i="13"/>
  <c r="W37" i="13" s="1"/>
  <c r="S34" i="13"/>
  <c r="S37" i="13" s="1"/>
  <c r="Q34" i="13"/>
  <c r="U20" i="13"/>
  <c r="Y17" i="13"/>
  <c r="Y20" i="13" s="1"/>
  <c r="Y27" i="13" s="1"/>
  <c r="E34" i="13"/>
  <c r="G34" i="13"/>
  <c r="K34" i="13"/>
  <c r="Y13" i="13"/>
  <c r="U25" i="13"/>
  <c r="U27" i="13" l="1"/>
  <c r="I99" i="8" l="1"/>
  <c r="I93" i="8"/>
  <c r="E99" i="8"/>
  <c r="E93" i="8"/>
  <c r="I71" i="8"/>
  <c r="I60" i="8"/>
  <c r="E71" i="8"/>
  <c r="E60" i="8"/>
  <c r="I15" i="8"/>
  <c r="I13" i="8"/>
  <c r="I12" i="8"/>
  <c r="E18" i="8"/>
  <c r="E15" i="8"/>
  <c r="E13" i="8"/>
  <c r="E12" i="8"/>
  <c r="J48" i="10"/>
  <c r="J55" i="10" s="1"/>
  <c r="J28" i="10"/>
  <c r="J19" i="10"/>
  <c r="F48" i="10"/>
  <c r="F55" i="10" s="1"/>
  <c r="F28" i="10"/>
  <c r="F19" i="10"/>
  <c r="J49" i="3"/>
  <c r="J28" i="3"/>
  <c r="J19" i="3"/>
  <c r="F49" i="3"/>
  <c r="F28" i="3"/>
  <c r="F19" i="3"/>
  <c r="F30" i="3" l="1"/>
  <c r="F34" i="3" s="1"/>
  <c r="F36" i="3" s="1"/>
  <c r="F56" i="3" s="1"/>
  <c r="F54" i="3" s="1"/>
  <c r="F63" i="3" s="1"/>
  <c r="J30" i="3"/>
  <c r="J34" i="3" s="1"/>
  <c r="J36" i="3" s="1"/>
  <c r="J56" i="3" s="1"/>
  <c r="J54" i="3" s="1"/>
  <c r="F30" i="10"/>
  <c r="F34" i="10" s="1"/>
  <c r="F36" i="10" s="1"/>
  <c r="E10" i="8" s="1"/>
  <c r="E25" i="8" s="1"/>
  <c r="E36" i="8" s="1"/>
  <c r="E38" i="8" s="1"/>
  <c r="E74" i="8" s="1"/>
  <c r="E76" i="8" s="1"/>
  <c r="E78" i="8" s="1"/>
  <c r="J30" i="10"/>
  <c r="J34" i="10" s="1"/>
  <c r="J36" i="10" s="1"/>
  <c r="J61" i="10" s="1"/>
  <c r="J51" i="3"/>
  <c r="J61" i="3" s="1"/>
  <c r="F51" i="3"/>
  <c r="F61" i="3" s="1"/>
  <c r="F59" i="3" s="1"/>
  <c r="J63" i="3" l="1"/>
  <c r="J59" i="3"/>
  <c r="J56" i="10"/>
  <c r="J66" i="10" s="1"/>
  <c r="J64" i="10" s="1"/>
  <c r="F56" i="10"/>
  <c r="F66" i="10" s="1"/>
  <c r="F64" i="10" s="1"/>
  <c r="F61" i="10"/>
  <c r="F59" i="10" s="1"/>
  <c r="F68" i="10" s="1"/>
  <c r="I10" i="8"/>
  <c r="I25" i="8" s="1"/>
  <c r="I36" i="8" s="1"/>
  <c r="I38" i="8" s="1"/>
  <c r="I74" i="8" s="1"/>
  <c r="I76" i="8" s="1"/>
  <c r="I78" i="8" s="1"/>
  <c r="J59" i="10"/>
  <c r="J68" i="10" s="1"/>
  <c r="J20" i="12"/>
  <c r="D28" i="10"/>
  <c r="H28" i="10"/>
  <c r="M29" i="11" l="1"/>
  <c r="P33" i="11"/>
  <c r="N33" i="11"/>
  <c r="L33" i="11"/>
  <c r="J33" i="11"/>
  <c r="H33" i="11"/>
  <c r="F33" i="11"/>
  <c r="S24" i="11" l="1"/>
  <c r="O24" i="11"/>
  <c r="M24" i="11"/>
  <c r="K24" i="11"/>
  <c r="I24" i="11"/>
  <c r="G24" i="11"/>
  <c r="E24" i="11"/>
  <c r="Q23" i="11"/>
  <c r="U23" i="11" s="1"/>
  <c r="U24" i="11" s="1"/>
  <c r="Q24" i="11" l="1"/>
  <c r="D45" i="1" l="1"/>
  <c r="H45" i="1"/>
  <c r="L14" i="12" l="1"/>
  <c r="D28" i="1"/>
  <c r="C77" i="8" l="1"/>
  <c r="D22" i="12"/>
  <c r="J28" i="1" l="1"/>
  <c r="H28" i="1"/>
  <c r="F28" i="1"/>
  <c r="G60" i="8"/>
  <c r="H22" i="12"/>
  <c r="F22" i="12"/>
  <c r="L17" i="12"/>
  <c r="J17" i="12"/>
  <c r="H17" i="12"/>
  <c r="F17" i="12"/>
  <c r="D17" i="12"/>
  <c r="D24" i="12" s="1"/>
  <c r="L11" i="12"/>
  <c r="Q13" i="11"/>
  <c r="U13" i="11" s="1"/>
  <c r="U17" i="11"/>
  <c r="K31" i="11"/>
  <c r="I31" i="11"/>
  <c r="G31" i="11"/>
  <c r="E31" i="11"/>
  <c r="E19" i="11"/>
  <c r="U18" i="11"/>
  <c r="S19" i="11"/>
  <c r="S26" i="11" s="1"/>
  <c r="Q19" i="11"/>
  <c r="Q26" i="11" s="1"/>
  <c r="O19" i="11"/>
  <c r="O26" i="11" s="1"/>
  <c r="M19" i="11"/>
  <c r="K19" i="11"/>
  <c r="K26" i="11" s="1"/>
  <c r="I19" i="11"/>
  <c r="I26" i="11" s="1"/>
  <c r="G19" i="11"/>
  <c r="G26" i="11" s="1"/>
  <c r="H48" i="10"/>
  <c r="D48" i="10"/>
  <c r="H49" i="3"/>
  <c r="D49" i="3"/>
  <c r="D19" i="3"/>
  <c r="H55" i="10" l="1"/>
  <c r="G31" i="8"/>
  <c r="D55" i="10"/>
  <c r="I33" i="11"/>
  <c r="F24" i="12"/>
  <c r="H24" i="12"/>
  <c r="K33" i="11"/>
  <c r="G33" i="11"/>
  <c r="E26" i="11"/>
  <c r="E33" i="11" s="1"/>
  <c r="M26" i="11"/>
  <c r="U19" i="11"/>
  <c r="U26" i="11" s="1"/>
  <c r="H28" i="3" l="1"/>
  <c r="D28" i="3" l="1"/>
  <c r="S31" i="11" l="1"/>
  <c r="S33" i="11" s="1"/>
  <c r="G77" i="8"/>
  <c r="K22" i="12"/>
  <c r="I22" i="12"/>
  <c r="R33" i="11" l="1"/>
  <c r="H19" i="10"/>
  <c r="H30" i="10" s="1"/>
  <c r="D19" i="10"/>
  <c r="H34" i="10" l="1"/>
  <c r="H36" i="10" s="1"/>
  <c r="D30" i="10"/>
  <c r="L21" i="14" l="1"/>
  <c r="H56" i="10"/>
  <c r="H66" i="10" s="1"/>
  <c r="D34" i="10"/>
  <c r="D36" i="10" s="1"/>
  <c r="H59" i="10"/>
  <c r="H68" i="10" s="1"/>
  <c r="H61" i="10"/>
  <c r="G10" i="8"/>
  <c r="H64" i="10" l="1"/>
  <c r="D61" i="10"/>
  <c r="D59" i="10" s="1"/>
  <c r="D68" i="10" s="1"/>
  <c r="D56" i="10"/>
  <c r="D66" i="10" s="1"/>
  <c r="P21" i="14"/>
  <c r="P23" i="14" s="1"/>
  <c r="P25" i="14" s="1"/>
  <c r="P27" i="14" s="1"/>
  <c r="L23" i="14"/>
  <c r="L25" i="14" s="1"/>
  <c r="L27" i="14" s="1"/>
  <c r="C10" i="8"/>
  <c r="J22" i="12"/>
  <c r="J24" i="12" s="1"/>
  <c r="L20" i="12"/>
  <c r="L22" i="12" s="1"/>
  <c r="L24" i="12" s="1"/>
  <c r="J52" i="1"/>
  <c r="H52" i="1"/>
  <c r="F52" i="1"/>
  <c r="D52" i="1"/>
  <c r="J45" i="1"/>
  <c r="F45" i="1"/>
  <c r="D64" i="10" l="1"/>
  <c r="O30" i="13"/>
  <c r="Q30" i="11"/>
  <c r="U30" i="11" s="1"/>
  <c r="O31" i="11"/>
  <c r="O33" i="11" s="1"/>
  <c r="Q29" i="11"/>
  <c r="M31" i="11"/>
  <c r="M33" i="11" s="1"/>
  <c r="G99" i="8"/>
  <c r="C99" i="8"/>
  <c r="O32" i="13" l="1"/>
  <c r="O34" i="13" s="1"/>
  <c r="O37" i="13" s="1"/>
  <c r="U30" i="13"/>
  <c r="U29" i="11"/>
  <c r="U31" i="11" s="1"/>
  <c r="U33" i="11" s="1"/>
  <c r="Q31" i="11"/>
  <c r="Q33" i="11" s="1"/>
  <c r="O10" i="1"/>
  <c r="Y30" i="13" l="1"/>
  <c r="U32" i="13"/>
  <c r="U34" i="13" s="1"/>
  <c r="U37" i="13" s="1"/>
  <c r="J17" i="1"/>
  <c r="Y32" i="13" l="1"/>
  <c r="Y34" i="13" s="1"/>
  <c r="Y37" i="13" s="1"/>
  <c r="Z30" i="13"/>
  <c r="J30" i="1"/>
  <c r="F17" i="1"/>
  <c r="F30" i="1" l="1"/>
  <c r="G71" i="8" l="1"/>
  <c r="C71" i="8"/>
  <c r="C60" i="8"/>
  <c r="F83" i="1" l="1"/>
  <c r="J83" i="1"/>
  <c r="J54" i="1"/>
  <c r="H17" i="1"/>
  <c r="D17" i="1"/>
  <c r="J85" i="1" l="1"/>
  <c r="J86" i="1" s="1"/>
  <c r="D54" i="1"/>
  <c r="F54" i="1"/>
  <c r="H30" i="1"/>
  <c r="H54" i="1"/>
  <c r="D30" i="1"/>
  <c r="F85" i="1" l="1"/>
  <c r="F86" i="1" s="1"/>
  <c r="G93" i="8"/>
  <c r="C93" i="8"/>
  <c r="H19" i="3"/>
  <c r="H30" i="3" l="1"/>
  <c r="H34" i="3" s="1"/>
  <c r="H36" i="3" s="1"/>
  <c r="H51" i="3" l="1"/>
  <c r="H61" i="3" s="1"/>
  <c r="H56" i="3"/>
  <c r="H54" i="3" s="1"/>
  <c r="D81" i="1"/>
  <c r="H59" i="3" l="1"/>
  <c r="D83" i="1"/>
  <c r="G25" i="8"/>
  <c r="G36" i="8" s="1"/>
  <c r="D85" i="1" l="1"/>
  <c r="D86" i="1" s="1"/>
  <c r="G38" i="8"/>
  <c r="G74" i="8" l="1"/>
  <c r="G76" i="8" s="1"/>
  <c r="G78" i="8" s="1"/>
  <c r="L78" i="8" s="1"/>
  <c r="H83" i="1" l="1"/>
  <c r="H85" i="1" l="1"/>
  <c r="H86" i="1" s="1"/>
  <c r="D30" i="3" l="1"/>
  <c r="D34" i="3" l="1"/>
  <c r="D36" i="3" s="1"/>
  <c r="C25" i="8"/>
  <c r="C36" i="8" s="1"/>
  <c r="C38" i="8" s="1"/>
  <c r="D56" i="3" l="1"/>
  <c r="D51" i="3"/>
  <c r="D61" i="3" s="1"/>
  <c r="D59" i="3" s="1"/>
  <c r="C74" i="8"/>
  <c r="C76" i="8" s="1"/>
  <c r="C78" i="8" s="1"/>
  <c r="J78" i="8" s="1"/>
</calcChain>
</file>

<file path=xl/sharedStrings.xml><?xml version="1.0" encoding="utf-8"?>
<sst xmlns="http://schemas.openxmlformats.org/spreadsheetml/2006/main" count="507" uniqueCount="228">
  <si>
    <t>บริษัท ดู เดย์ ดรีม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</si>
  <si>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</si>
  <si>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</si>
  <si>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</si>
  <si>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</si>
  <si>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</si>
  <si>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</si>
  <si>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</si>
  <si>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</si>
  <si>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</si>
  <si>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</si>
  <si>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</si>
  <si>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</si>
  <si>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</si>
  <si>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</si>
  <si>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</si>
  <si>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</si>
  <si>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</si>
  <si>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</si>
  <si>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</si>
  <si>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</si>
  <si>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</si>
  <si>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</si>
  <si>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</si>
  <si>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</si>
  <si>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</si>
  <si>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</si>
  <si>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</si>
  <si>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</si>
  <si>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</si>
  <si>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</si>
  <si>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</si>
  <si>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</si>
  <si>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</si>
  <si>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</si>
  <si>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</si>
  <si>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</si>
  <si>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</si>
  <si>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</si>
  <si>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</si>
  <si>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</si>
  <si>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</si>
  <si>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</si>
  <si>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</si>
  <si>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</si>
  <si>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</si>
  <si>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</si>
  <si>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</si>
  <si>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</si>
  <si>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</si>
  <si>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</si>
  <si>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</si>
  <si>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ส่วนต่ำกว่าทุนจากการเปลี่ยนแปลง</t>
  </si>
  <si>
    <t xml:space="preserve">   สัดส่วนเงินลงทุนในบริษัทย่อย</t>
  </si>
  <si>
    <t xml:space="preserve">กำไร (ขาดทุน) สะสม 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</si>
  <si>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</si>
  <si>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</si>
  <si>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</si>
  <si>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</si>
  <si>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</si>
  <si>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</si>
  <si>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</si>
  <si>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</si>
  <si>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</si>
  <si>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 </t>
  </si>
  <si>
    <t>รายได้</t>
  </si>
  <si>
    <t>รายได้จากการขาย</t>
  </si>
  <si>
    <t>รายได้ดอกเบี้ย</t>
  </si>
  <si>
    <t>เงินปันผลรับจากบริษัทย่อย</t>
  </si>
  <si>
    <t>เงินปันผลรับจากสินทรัพย์ทางการเงิน</t>
  </si>
  <si>
    <t>กำไรสุทธิจากการวัดมูลค่ายุติธรรมของสินทรัพย์ทางการเงิน</t>
  </si>
  <si>
    <t>กำไรสุทธิจากการจำหน่ายสินทรัพย์ทางการเงิน</t>
  </si>
  <si>
    <t>รายได้ค่าบริหารจัดการ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</si>
  <si>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</si>
  <si>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</si>
  <si>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</si>
  <si>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</si>
  <si>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</si>
  <si>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</si>
  <si>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</si>
  <si>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ขาดทุนสุทธิจากการวัดมูลค่ายุติธรรมของสินทรัพย์ทางการเงิน</t>
  </si>
  <si>
    <t>ขาดทุนสุทธิจากการจำหน่ายสินทรัพย์ทางการเงิน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</si>
  <si>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</si>
  <si>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</si>
  <si>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</si>
  <si>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</si>
  <si>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</si>
  <si>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</si>
  <si>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</si>
  <si>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</si>
  <si>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รวมรายการที่อาจถูกจัดประเภทใหม่ไว้ในกำไรหรือขาดทุนภายหลัง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</si>
  <si>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</si>
  <si>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</si>
  <si>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</si>
  <si>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</si>
  <si>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</si>
  <si>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</si>
  <si>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</si>
  <si>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</si>
  <si>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</si>
  <si>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ส่วนต่ำกว่าทุน</t>
  </si>
  <si>
    <t>จากการ</t>
  </si>
  <si>
    <t>เปลี่ยนแปลง</t>
  </si>
  <si>
    <t>ยังไม่ได้</t>
  </si>
  <si>
    <t>สำรอง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</si>
  <si>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</si>
  <si>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</si>
  <si>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</si>
  <si>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</si>
  <si>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</si>
  <si>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จัดสรร</t>
  </si>
  <si>
    <t>การแปลงค่า</t>
  </si>
  <si>
    <t>รวมส่วนของ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</si>
  <si>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</si>
  <si>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</si>
  <si>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</si>
  <si>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</si>
  <si>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>ตามกฎหมาย</t>
  </si>
  <si>
    <t>(ขาดทุนสะสม)</t>
  </si>
  <si>
    <t>งบการเงิน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</si>
  <si>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</si>
  <si>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</si>
  <si>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</si>
  <si>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</si>
  <si>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</si>
  <si>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</si>
  <si>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</si>
  <si>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</si>
  <si>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</si>
  <si>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</si>
  <si>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</si>
  <si>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</si>
  <si>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</si>
  <si>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</si>
  <si>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</si>
  <si>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</si>
  <si>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 xml:space="preserve">   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</si>
  <si>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</si>
  <si>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</si>
  <si>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</si>
  <si>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</si>
  <si>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ตัดจำหน่ายที่ดิน อาคารและอุปกรณ์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</si>
  <si>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</si>
  <si>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</si>
  <si>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</si>
  <si>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</si>
  <si>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</si>
  <si>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</si>
  <si>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</si>
  <si>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</si>
  <si>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</si>
  <si>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</si>
  <si>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</si>
  <si>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</si>
  <si>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</si>
  <si>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</si>
  <si>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ดอกเบี้ยรับ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</si>
  <si>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</si>
  <si>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</si>
  <si>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</si>
  <si>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</si>
  <si>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</si>
  <si>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</si>
  <si>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</si>
  <si>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</si>
  <si>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</si>
  <si>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</si>
  <si>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</si>
  <si>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</si>
  <si>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</si>
  <si>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ที่ดิน อาคารและอุปกรณ์ที่เพิ่มขึ้นในระหว่างงวด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</si>
  <si>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</si>
  <si>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</si>
  <si>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</si>
  <si>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</si>
  <si>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</si>
  <si>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ขาดทุนจากอัตราแลกเปลี่ยนสุทธิ</t>
  </si>
  <si>
    <t xml:space="preserve">   กำไร</t>
  </si>
  <si>
    <t>รายการที่ไม่ใช่เงินสด</t>
  </si>
  <si>
    <t>กำไรจากการจำหน่ายที่ดิน อาคารและอุปกรณ์</t>
  </si>
  <si>
    <t xml:space="preserve">   เงินปันผลให้แก่ส่วนได้เสียที่ไม่มีอำนาจควบคุม</t>
  </si>
  <si>
    <t>30 กันยายน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</si>
  <si>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</si>
  <si>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</si>
  <si>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สำหรับงวดเก้าเดือนสิ้นสุดวันที่</t>
  </si>
  <si>
    <t>ที่ดิน อาคารและอุปกรณ์ที่ซื้อในระหว่างงวดเก้าเดือนสิ้นสุด</t>
  </si>
  <si>
    <t>สินทรัพย์ไม่มีตัวตนที่ซื้อในระหว่างงวดเก้าเดือนสิ้นสุด</t>
  </si>
  <si>
    <t>สำหรับงวดเก้าเดือนสิ้นสุดวันที่ 30 กันยายน 2567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</si>
  <si>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</si>
  <si>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ค่าใช้จ่าย (รายได้) ภาษีเงินได้</t>
  </si>
  <si>
    <t xml:space="preserve">   กำไร (ขาดทุน) </t>
  </si>
  <si>
    <t>สินทรัพย์ภายใต้สัญญาเช่า</t>
  </si>
  <si>
    <t>ผลขาดทุนจากการปรับมูลค่าสินค้า</t>
  </si>
  <si>
    <t>(กำไร) ขาดทุนสุทธิจากการจำหน่ายสินทรัพย์ทางการเงิน</t>
  </si>
  <si>
    <t>เงินลงทุนชั่วคราว</t>
  </si>
  <si>
    <t>หุ้นทุนซื้อคืน</t>
  </si>
  <si>
    <t xml:space="preserve">      สำรองหุ้นทุนซื้อคืน</t>
  </si>
  <si>
    <t>หุ้นทุน</t>
  </si>
  <si>
    <t>ซื้อคืน</t>
  </si>
  <si>
    <t>ยอดคงเหลือ ณ วันที่ 1 มกราคม 2568</t>
  </si>
  <si>
    <t xml:space="preserve">   การซื้อหุ้นทุนซื้อคืน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</si>
  <si>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</si>
  <si>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</si>
  <si>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 xml:space="preserve">กำไรสะสม </t>
  </si>
  <si>
    <t>กำไรขาดทุนเบ็ดเสร็จสำหรับงวด</t>
  </si>
  <si>
    <t xml:space="preserve">   ขาดทุนเบ็ดเสร็จอื่น</t>
  </si>
  <si>
    <t>รวมกำไรขาดทุนเบ็ดเสร็จสำหรับงวด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</si>
  <si>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</si>
  <si>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</si>
  <si>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</si>
  <si>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</si>
  <si>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</si>
  <si>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</si>
  <si>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เงินสดจ่ายจากการซื้อหุ้นทุนซื้อคืน</t>
  </si>
  <si>
    <t>เงินสดและรายการเทียบเท่าเงินสดเพิ่มขึ้นสุทธิ</t>
  </si>
  <si>
    <t>กระแสเงินสดสุทธิได้มาจากกิจกรรมลงทุน</t>
  </si>
  <si>
    <t>กำไรสำหรับงวด</t>
  </si>
  <si>
    <t>ค่าใช้จ่ายภาษีเงินได้</t>
  </si>
  <si>
    <t>ขาดทุนจากอัตราแลกเปลี่ยนที่ยังไม่เกิดขึ้น</t>
  </si>
  <si>
    <t>ปรับรายการที่กระทบกำไรเป็นเงินสดรับ (จ่าย)</t>
  </si>
  <si>
    <t>ขาดทุนจากการด้อยค่าซึ่งเป็นไปตาม TFRS 9</t>
  </si>
  <si>
    <t>กำไรจากกิจกรรมดำเนินงาน</t>
  </si>
  <si>
    <t>กำไรก่อนภาษีเงินได้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</si>
  <si>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</si>
  <si>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ผลขาดทุนจากการด้อยค่าที่คาดว่าจะเกิดขึ้น</t>
  </si>
  <si>
    <t>จ่ายผลประโยชน์พนักงาน</t>
  </si>
  <si>
    <t>เงินลงทุนชั่วคราว (เพิ่มขึ้น) ลดลง</t>
  </si>
  <si>
    <t xml:space="preserve">   วันที่ 30 กันยายน 2568 และ 2567 มีรายละเอียดดังนี้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</si>
</sst>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_);_(* \(#,##0.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12" fillId="0" borderId="0"/>
    <xf numFmtId="0" fontId="22" fillId="0" borderId="0"/>
    <xf numFmtId="43" fontId="12" fillId="0" borderId="0" applyFont="0" applyFill="0" applyBorder="0" applyAlignment="0" applyProtection="0"/>
    <xf numFmtId="0" fontId="25" fillId="0" borderId="0"/>
    <xf numFmtId="9" fontId="12" fillId="0" borderId="0" applyFont="0" applyFill="0" applyBorder="0" applyAlignment="0" applyProtection="0"/>
    <xf numFmtId="0" fontId="1" fillId="0" borderId="0"/>
  </cellStyleXfs>
  <cellXfs count="272">
    <xf numFmtId="0" fontId="0" fillId="0" borderId="0" xfId="0"/>
    <xf numFmtId="165" fontId="3" fillId="0" borderId="0" xfId="0" applyNumberFormat="1" applyFont="1"/>
    <xf numFmtId="0" fontId="2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165" fontId="5" fillId="0" borderId="0" xfId="0" applyNumberFormat="1" applyFont="1" applyAlignment="1">
      <alignment horizontal="centerContinuous"/>
    </xf>
    <xf numFmtId="0" fontId="8" fillId="0" borderId="0" xfId="0" applyFont="1"/>
    <xf numFmtId="0" fontId="6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0" fontId="7" fillId="0" borderId="0" xfId="0" applyFont="1"/>
    <xf numFmtId="41" fontId="7" fillId="0" borderId="0" xfId="0" applyNumberFormat="1" applyFont="1" applyAlignment="1">
      <alignment horizontal="right"/>
    </xf>
    <xf numFmtId="0" fontId="5" fillId="0" borderId="0" xfId="0" applyFont="1"/>
    <xf numFmtId="41" fontId="7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14" fillId="0" borderId="0" xfId="0" applyFont="1"/>
    <xf numFmtId="165" fontId="7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5" fillId="0" borderId="0" xfId="0" quotePrefix="1" applyNumberFormat="1" applyFont="1" applyAlignment="1">
      <alignment horizontal="centerContinuous"/>
    </xf>
    <xf numFmtId="1" fontId="15" fillId="0" borderId="0" xfId="0" applyNumberFormat="1" applyFont="1" applyAlignment="1">
      <alignment horizontal="center"/>
    </xf>
    <xf numFmtId="166" fontId="5" fillId="0" borderId="0" xfId="0" applyNumberFormat="1" applyFont="1"/>
    <xf numFmtId="37" fontId="7" fillId="0" borderId="0" xfId="0" applyNumberFormat="1" applyFont="1"/>
    <xf numFmtId="166" fontId="16" fillId="0" borderId="0" xfId="0" applyNumberFormat="1" applyFont="1" applyAlignment="1">
      <alignment horizontal="right"/>
    </xf>
    <xf numFmtId="1" fontId="14" fillId="0" borderId="0" xfId="0" applyNumberFormat="1" applyFont="1" applyAlignment="1">
      <alignment horizontal="center"/>
    </xf>
    <xf numFmtId="49" fontId="15" fillId="0" borderId="0" xfId="0" applyNumberFormat="1" applyFont="1"/>
    <xf numFmtId="166" fontId="15" fillId="0" borderId="0" xfId="0" applyNumberFormat="1" applyFont="1"/>
    <xf numFmtId="165" fontId="7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37" fontId="10" fillId="0" borderId="0" xfId="0" applyNumberFormat="1" applyFont="1"/>
    <xf numFmtId="166" fontId="18" fillId="0" borderId="0" xfId="0" applyNumberFormat="1" applyFont="1"/>
    <xf numFmtId="1" fontId="18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37" fontId="5" fillId="0" borderId="0" xfId="0" applyNumberFormat="1" applyFont="1"/>
    <xf numFmtId="49" fontId="8" fillId="0" borderId="0" xfId="2" applyNumberFormat="1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/>
    <xf numFmtId="49" fontId="7" fillId="0" borderId="0" xfId="2" applyNumberFormat="1" applyFont="1"/>
    <xf numFmtId="41" fontId="14" fillId="0" borderId="0" xfId="0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1" fontId="7" fillId="0" borderId="0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39" fontId="7" fillId="0" borderId="0" xfId="0" applyNumberFormat="1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7" fillId="0" borderId="0" xfId="1" applyFont="1" applyAlignment="1">
      <alignment horizontal="left" vertical="center"/>
    </xf>
    <xf numFmtId="49" fontId="5" fillId="0" borderId="0" xfId="2" applyNumberFormat="1" applyFont="1"/>
    <xf numFmtId="9" fontId="7" fillId="0" borderId="0" xfId="15" applyFont="1" applyFill="1" applyAlignment="1"/>
    <xf numFmtId="167" fontId="14" fillId="0" borderId="0" xfId="0" applyNumberFormat="1" applyFont="1"/>
    <xf numFmtId="38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7" fillId="0" borderId="1" xfId="0" applyNumberFormat="1" applyFont="1" applyBorder="1"/>
    <xf numFmtId="41" fontId="7" fillId="0" borderId="0" xfId="15" applyNumberFormat="1" applyFont="1" applyFill="1" applyAlignment="1"/>
    <xf numFmtId="49" fontId="8" fillId="0" borderId="0" xfId="16" applyNumberFormat="1" applyFont="1"/>
    <xf numFmtId="49" fontId="7" fillId="0" borderId="0" xfId="16" applyNumberFormat="1" applyFont="1"/>
    <xf numFmtId="49" fontId="5" fillId="0" borderId="0" xfId="16" applyNumberFormat="1" applyFont="1"/>
    <xf numFmtId="165" fontId="6" fillId="0" borderId="0" xfId="0" applyNumberFormat="1" applyFont="1"/>
    <xf numFmtId="37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 wrapText="1"/>
    </xf>
    <xf numFmtId="38" fontId="7" fillId="0" borderId="0" xfId="0" applyNumberFormat="1" applyFont="1" applyAlignment="1">
      <alignment vertical="center" wrapText="1"/>
    </xf>
    <xf numFmtId="38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1" xfId="0" applyNumberFormat="1" applyFont="1" applyBorder="1" applyAlignment="1">
      <alignment horizontal="right"/>
    </xf>
    <xf numFmtId="165" fontId="15" fillId="0" borderId="0" xfId="0" applyNumberFormat="1" applyFont="1"/>
    <xf numFmtId="165" fontId="15" fillId="0" borderId="0" xfId="1" applyNumberFormat="1" applyFont="1" applyFill="1" applyAlignment="1"/>
    <xf numFmtId="165" fontId="5" fillId="0" borderId="0" xfId="1" applyNumberFormat="1" applyFont="1" applyFill="1" applyAlignment="1"/>
    <xf numFmtId="165" fontId="5" fillId="0" borderId="3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5" fontId="10" fillId="0" borderId="0" xfId="1" applyNumberFormat="1" applyFont="1" applyFill="1" applyBorder="1" applyAlignment="1"/>
    <xf numFmtId="165" fontId="19" fillId="0" borderId="0" xfId="0" applyNumberFormat="1" applyFont="1" applyAlignment="1">
      <alignment horizontal="right"/>
    </xf>
    <xf numFmtId="165" fontId="11" fillId="0" borderId="0" xfId="0" applyNumberFormat="1" applyFont="1"/>
    <xf numFmtId="165" fontId="10" fillId="0" borderId="0" xfId="0" applyNumberFormat="1" applyFont="1" applyAlignment="1">
      <alignment horizontal="right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center"/>
    </xf>
    <xf numFmtId="165" fontId="14" fillId="0" borderId="0" xfId="0" applyNumberFormat="1" applyFont="1"/>
    <xf numFmtId="165" fontId="7" fillId="0" borderId="0" xfId="1" applyNumberFormat="1" applyFont="1" applyFill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41" fontId="7" fillId="0" borderId="1" xfId="0" applyNumberFormat="1" applyFont="1" applyBorder="1" applyAlignment="1">
      <alignment horizontal="right" vertical="center"/>
    </xf>
    <xf numFmtId="2" fontId="7" fillId="0" borderId="0" xfId="0" applyNumberFormat="1" applyFont="1"/>
    <xf numFmtId="41" fontId="5" fillId="0" borderId="2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4" xfId="0" applyNumberFormat="1" applyFont="1" applyBorder="1"/>
    <xf numFmtId="41" fontId="7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164" fontId="5" fillId="0" borderId="3" xfId="1" applyFont="1" applyBorder="1" applyAlignment="1">
      <alignment horizontal="right"/>
    </xf>
    <xf numFmtId="165" fontId="27" fillId="0" borderId="0" xfId="0" applyNumberFormat="1" applyFont="1" applyAlignment="1">
      <alignment horizontal="centerContinuous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/>
    <xf numFmtId="168" fontId="5" fillId="0" borderId="0" xfId="0" applyNumberFormat="1" applyFont="1" applyAlignment="1">
      <alignment horizontal="right"/>
    </xf>
    <xf numFmtId="165" fontId="7" fillId="0" borderId="0" xfId="15" applyNumberFormat="1" applyFont="1" applyFill="1" applyAlignment="1"/>
    <xf numFmtId="37" fontId="3" fillId="0" borderId="0" xfId="0" applyNumberFormat="1" applyFont="1"/>
    <xf numFmtId="0" fontId="7" fillId="0" borderId="0" xfId="0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0" quotePrefix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quotePrefix="1" applyFont="1" applyAlignment="1" applyProtection="1">
      <alignment horizontal="left" vertical="center"/>
      <protection locked="0"/>
    </xf>
    <xf numFmtId="165" fontId="7" fillId="0" borderId="0" xfId="0" applyNumberFormat="1" applyFont="1" applyProtection="1">
      <protection locked="0"/>
    </xf>
    <xf numFmtId="165" fontId="6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38" fontId="6" fillId="0" borderId="0" xfId="0" applyNumberFormat="1" applyFont="1" applyAlignment="1" applyProtection="1">
      <alignment horizontal="centerContinuous" vertical="center"/>
      <protection locked="0"/>
    </xf>
    <xf numFmtId="38" fontId="7" fillId="0" borderId="0" xfId="0" applyNumberFormat="1" applyFont="1" applyAlignment="1" applyProtection="1">
      <alignment horizontal="centerContinuous" vertical="center"/>
      <protection locked="0"/>
    </xf>
    <xf numFmtId="38" fontId="5" fillId="0" borderId="0" xfId="0" applyNumberFormat="1" applyFont="1" applyAlignment="1" applyProtection="1">
      <alignment horizontal="center" vertical="center"/>
      <protection locked="0"/>
    </xf>
    <xf numFmtId="38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5" fontId="7" fillId="0" borderId="0" xfId="1" applyNumberFormat="1" applyFont="1" applyFill="1" applyBorder="1" applyAlignment="1" applyProtection="1">
      <alignment horizontal="right" vertical="center"/>
      <protection locked="0"/>
    </xf>
    <xf numFmtId="165" fontId="7" fillId="0" borderId="1" xfId="1" applyNumberFormat="1" applyFont="1" applyFill="1" applyBorder="1" applyAlignment="1" applyProtection="1">
      <alignment horizontal="right" vertical="center"/>
      <protection locked="0"/>
    </xf>
    <xf numFmtId="41" fontId="5" fillId="0" borderId="1" xfId="0" applyNumberFormat="1" applyFont="1" applyBorder="1" applyAlignment="1" applyProtection="1">
      <alignment horizontal="right" vertical="center"/>
      <protection locked="0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164" fontId="5" fillId="0" borderId="1" xfId="1" applyFont="1" applyFill="1" applyBorder="1" applyAlignment="1" applyProtection="1">
      <alignment horizontal="right"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3" xfId="1" applyNumberFormat="1" applyFont="1" applyBorder="1" applyAlignment="1" applyProtection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2" xfId="0" applyNumberFormat="1" applyFont="1" applyBorder="1"/>
    <xf numFmtId="0" fontId="28" fillId="0" borderId="0" xfId="0" applyFont="1"/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/>
    <xf numFmtId="41" fontId="0" fillId="0" borderId="0" xfId="0" applyNumberFormat="1"/>
    <xf numFmtId="165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14" fillId="0" borderId="0" xfId="0" applyFont="1"/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 applyProtection="1">
      <alignment horizontal="center" vertical="center"/>
      <protection locked="0"/>
    </xf>
    <xf numFmtId="38" fontId="7" fillId="0" borderId="0" xfId="0" applyNumberFormat="1" applyFont="1" applyAlignment="1" applyProtection="1">
      <alignment horizontal="center" vertical="center" wrapText="1"/>
      <protection locked="0"/>
    </xf>
    <xf numFmtId="38" fontId="7" fillId="0" borderId="1" xfId="0" applyNumberFormat="1" applyFont="1" applyBorder="1" applyAlignment="1" applyProtection="1">
      <alignment horizontal="center" vertical="center"/>
      <protection locked="0"/>
    </xf>
    <xf numFmtId="38" fontId="7" fillId="0" borderId="1" xfId="0" applyNumberFormat="1" applyFont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38" fontId="7" fillId="0" borderId="1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 vertical="center"/>
    </xf>
  </cellXfs>
  <cellStyles count="17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4" xfId="16" xr:uid="{F0159168-DA59-4BDD-9ACC-E5B3D48FE098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showGridLines="0" view="pageBreakPreview" zoomScale="70" zoomScaleNormal="80" zoomScaleSheetLayoutView="70" workbookViewId="0">
      <selection activeCell="N16" sqref="N16"/>
    </sheetView>
  </sheetViews>
  <sheetFormatPr defaultColWidth="10.81640625" defaultRowHeight="22.5" customHeight="1"/>
  <cols>
    <col min="1" max="1" width="44.81640625" style="65" customWidth="1"/>
    <col min="2" max="2" width="7.26953125" style="72" customWidth="1"/>
    <col min="3" max="3" width="4.1796875" style="61" customWidth="1"/>
    <col min="4" max="4" width="13.1796875" style="61" customWidth="1"/>
    <col min="5" max="5" width="1" style="61" customWidth="1"/>
    <col min="6" max="6" width="12.54296875" style="61" customWidth="1"/>
    <col min="7" max="7" width="1" style="61" customWidth="1"/>
    <col min="8" max="8" width="13.1796875" style="61" customWidth="1"/>
    <col min="9" max="9" width="1" style="61" customWidth="1"/>
    <col min="10" max="10" width="12.54296875" style="61" customWidth="1"/>
    <col min="11" max="16384" width="10.81640625" style="61"/>
  </cols>
  <sheetData>
    <row r="1" spans="1:15" s="109" customFormat="1" ht="22.5" customHeight="1">
      <c r="A1" s="106" t="s">
        <v>0</v>
      </c>
      <c r="B1" s="107"/>
      <c r="C1" s="108"/>
      <c r="D1" s="108"/>
      <c r="E1" s="108"/>
      <c r="F1" s="108"/>
      <c r="G1" s="108"/>
      <c r="H1" s="108"/>
      <c r="I1" s="108"/>
      <c r="J1" s="108"/>
    </row>
    <row r="2" spans="1:15" s="109" customFormat="1" ht="22.5" customHeight="1">
      <c r="A2" s="110" t="s">
        <v>1</v>
      </c>
      <c r="B2" s="107"/>
      <c r="C2" s="108"/>
      <c r="D2" s="111"/>
      <c r="E2" s="108"/>
      <c r="F2" s="111"/>
      <c r="G2" s="108"/>
      <c r="H2" s="111"/>
      <c r="I2" s="108"/>
      <c r="J2" s="111"/>
    </row>
    <row r="3" spans="1:15" s="85" customFormat="1" ht="22.5" customHeight="1">
      <c r="A3" s="53"/>
      <c r="B3" s="63"/>
      <c r="C3" s="53"/>
      <c r="D3" s="53"/>
      <c r="E3" s="53"/>
      <c r="F3" s="53"/>
      <c r="G3" s="53"/>
      <c r="H3" s="53"/>
      <c r="I3" s="53"/>
      <c r="J3" s="53"/>
    </row>
    <row r="4" spans="1:15" ht="22">
      <c r="A4" s="86"/>
      <c r="B4" s="81"/>
      <c r="C4" s="82"/>
      <c r="D4" s="254" t="s">
        <v>2</v>
      </c>
      <c r="E4" s="254"/>
      <c r="F4" s="254"/>
      <c r="G4" s="87"/>
      <c r="H4" s="254" t="s">
        <v>3</v>
      </c>
      <c r="I4" s="254"/>
      <c r="J4" s="254"/>
    </row>
    <row r="5" spans="1:15" ht="22">
      <c r="A5" s="86"/>
      <c r="B5" s="81"/>
      <c r="C5" s="82"/>
      <c r="D5" s="95" t="s">
        <v>181</v>
      </c>
      <c r="E5" s="97"/>
      <c r="F5" s="95" t="s">
        <v>4</v>
      </c>
      <c r="G5" s="96"/>
      <c r="H5" s="95" t="s">
        <v>181</v>
      </c>
      <c r="I5" s="69"/>
      <c r="J5" s="95" t="s">
        <v>4</v>
      </c>
    </row>
    <row r="6" spans="1:15" ht="23">
      <c r="A6" s="112" t="s">
        <v>5</v>
      </c>
      <c r="B6" s="64" t="s">
        <v>6</v>
      </c>
      <c r="C6" s="88"/>
      <c r="D6" s="89">
        <v>2568</v>
      </c>
      <c r="E6" s="90"/>
      <c r="F6" s="89">
        <v>2567</v>
      </c>
      <c r="G6" s="88"/>
      <c r="H6" s="89">
        <v>2568</v>
      </c>
      <c r="I6" s="90"/>
      <c r="J6" s="89">
        <v>2567</v>
      </c>
    </row>
    <row r="7" spans="1:15" ht="22">
      <c r="A7" s="63"/>
      <c r="B7" s="64"/>
      <c r="C7" s="88"/>
      <c r="D7" s="89" t="s">
        <v>7</v>
      </c>
      <c r="E7" s="90"/>
      <c r="F7" s="89"/>
      <c r="G7" s="88"/>
      <c r="H7" s="89" t="s">
        <v>7</v>
      </c>
      <c r="I7" s="90"/>
      <c r="J7" s="89"/>
    </row>
    <row r="8" spans="1:15" ht="21.5">
      <c r="B8" s="64"/>
      <c r="C8" s="88"/>
      <c r="D8" s="253" t="s">
        <v>8</v>
      </c>
      <c r="E8" s="253"/>
      <c r="F8" s="253"/>
      <c r="G8" s="253"/>
      <c r="H8" s="253"/>
      <c r="I8" s="253"/>
      <c r="J8" s="253"/>
    </row>
    <row r="9" spans="1:15" ht="22">
      <c r="A9" s="63" t="s">
        <v>9</v>
      </c>
      <c r="B9" s="64"/>
    </row>
    <row r="10" spans="1:15" ht="21.5">
      <c r="A10" s="65" t="s">
        <v>10</v>
      </c>
      <c r="B10" s="64"/>
      <c r="D10" s="135">
        <v>1833563</v>
      </c>
      <c r="E10" s="135"/>
      <c r="F10" s="196">
        <v>1061824</v>
      </c>
      <c r="G10" s="197"/>
      <c r="H10" s="196">
        <v>1524191</v>
      </c>
      <c r="I10" s="196"/>
      <c r="J10" s="196">
        <v>677492</v>
      </c>
      <c r="O10" s="61">
        <f>ROUND(I10/10^3,0)</f>
        <v>0</v>
      </c>
    </row>
    <row r="11" spans="1:15" ht="21.5">
      <c r="A11" s="195" t="s">
        <v>194</v>
      </c>
      <c r="B11" s="64"/>
      <c r="D11" s="135">
        <v>400002</v>
      </c>
      <c r="E11" s="135"/>
      <c r="F11" s="196">
        <v>100000</v>
      </c>
      <c r="G11" s="197"/>
      <c r="H11" s="196">
        <v>400002</v>
      </c>
      <c r="I11" s="196"/>
      <c r="J11" s="196">
        <v>100000</v>
      </c>
    </row>
    <row r="12" spans="1:15" ht="21.5">
      <c r="A12" s="67" t="s">
        <v>11</v>
      </c>
      <c r="B12" s="64">
        <v>3</v>
      </c>
      <c r="D12" s="135">
        <v>480165</v>
      </c>
      <c r="E12" s="135"/>
      <c r="F12" s="196">
        <v>502447</v>
      </c>
      <c r="G12" s="197"/>
      <c r="H12" s="196">
        <v>636016</v>
      </c>
      <c r="I12" s="196"/>
      <c r="J12" s="196">
        <v>496710</v>
      </c>
    </row>
    <row r="13" spans="1:15" ht="21.5">
      <c r="A13" s="67" t="s">
        <v>12</v>
      </c>
      <c r="B13" s="64">
        <v>2</v>
      </c>
      <c r="D13" s="198">
        <v>0</v>
      </c>
      <c r="E13" s="135"/>
      <c r="F13" s="198">
        <v>0</v>
      </c>
      <c r="G13" s="197"/>
      <c r="H13" s="198">
        <v>3000</v>
      </c>
      <c r="I13" s="196"/>
      <c r="J13" s="196">
        <v>103000</v>
      </c>
    </row>
    <row r="14" spans="1:15" ht="21.5">
      <c r="A14" s="67" t="s">
        <v>13</v>
      </c>
      <c r="B14" s="64"/>
      <c r="D14" s="135">
        <v>638829</v>
      </c>
      <c r="E14" s="135"/>
      <c r="F14" s="196">
        <v>582859</v>
      </c>
      <c r="G14" s="197"/>
      <c r="H14" s="196">
        <v>81664</v>
      </c>
      <c r="I14" s="196"/>
      <c r="J14" s="196">
        <v>64863</v>
      </c>
    </row>
    <row r="15" spans="1:15" ht="21.5">
      <c r="A15" s="67" t="s">
        <v>14</v>
      </c>
      <c r="B15" s="64">
        <v>8</v>
      </c>
      <c r="D15" s="135">
        <v>567660</v>
      </c>
      <c r="E15" s="135"/>
      <c r="F15" s="196">
        <v>1745546</v>
      </c>
      <c r="G15" s="197"/>
      <c r="H15" s="196">
        <v>567660</v>
      </c>
      <c r="I15" s="196"/>
      <c r="J15" s="196">
        <v>1745546</v>
      </c>
    </row>
    <row r="16" spans="1:15" ht="21.5">
      <c r="A16" s="65" t="s">
        <v>15</v>
      </c>
      <c r="B16" s="64"/>
      <c r="D16" s="135">
        <v>34259</v>
      </c>
      <c r="E16" s="135"/>
      <c r="F16" s="196">
        <v>30603</v>
      </c>
      <c r="G16" s="197"/>
      <c r="H16" s="196">
        <v>492</v>
      </c>
      <c r="I16" s="196"/>
      <c r="J16" s="196">
        <v>444</v>
      </c>
    </row>
    <row r="17" spans="1:10" ht="22">
      <c r="A17" s="53" t="s">
        <v>16</v>
      </c>
      <c r="B17" s="64"/>
      <c r="D17" s="136">
        <f>SUM(D10:D16)</f>
        <v>3954478</v>
      </c>
      <c r="E17" s="137"/>
      <c r="F17" s="136">
        <f>SUM(F10:F16)</f>
        <v>4023279</v>
      </c>
      <c r="G17" s="69"/>
      <c r="H17" s="136">
        <f>SUM(H10:H16)</f>
        <v>3213025</v>
      </c>
      <c r="I17" s="137"/>
      <c r="J17" s="136">
        <f>SUM(J10:J16)</f>
        <v>3188055</v>
      </c>
    </row>
    <row r="18" spans="1:10" ht="22">
      <c r="A18" s="53"/>
      <c r="B18" s="64"/>
      <c r="D18" s="135"/>
      <c r="E18" s="135"/>
      <c r="F18" s="135"/>
      <c r="H18" s="135"/>
      <c r="I18" s="135"/>
      <c r="J18" s="135"/>
    </row>
    <row r="19" spans="1:10" ht="22">
      <c r="A19" s="63" t="s">
        <v>17</v>
      </c>
      <c r="B19" s="64"/>
      <c r="D19" s="135"/>
      <c r="E19" s="135"/>
      <c r="F19" s="135"/>
      <c r="H19" s="135"/>
      <c r="I19" s="135"/>
      <c r="J19" s="135"/>
    </row>
    <row r="20" spans="1:10" ht="21.5">
      <c r="A20" s="65" t="s">
        <v>18</v>
      </c>
      <c r="B20" s="64"/>
      <c r="D20" s="66">
        <v>0</v>
      </c>
      <c r="E20" s="135"/>
      <c r="F20" s="198">
        <v>0</v>
      </c>
      <c r="G20" s="197"/>
      <c r="H20" s="198">
        <v>1457369</v>
      </c>
      <c r="I20" s="196"/>
      <c r="J20" s="196">
        <v>1457369</v>
      </c>
    </row>
    <row r="21" spans="1:10" ht="21.5">
      <c r="A21" s="67" t="s">
        <v>20</v>
      </c>
      <c r="B21" s="64">
        <v>4</v>
      </c>
      <c r="D21" s="135">
        <v>192524</v>
      </c>
      <c r="E21" s="135"/>
      <c r="F21" s="198">
        <v>200548</v>
      </c>
      <c r="G21" s="197"/>
      <c r="H21" s="196">
        <v>167947</v>
      </c>
      <c r="I21" s="196"/>
      <c r="J21" s="196">
        <v>176024</v>
      </c>
    </row>
    <row r="22" spans="1:10" ht="21.5">
      <c r="A22" s="67" t="s">
        <v>21</v>
      </c>
      <c r="B22" s="64"/>
      <c r="D22" s="135">
        <v>47951</v>
      </c>
      <c r="E22" s="135"/>
      <c r="F22" s="198">
        <v>42343</v>
      </c>
      <c r="G22" s="197"/>
      <c r="H22" s="196">
        <v>44706</v>
      </c>
      <c r="I22" s="196"/>
      <c r="J22" s="196">
        <v>35180</v>
      </c>
    </row>
    <row r="23" spans="1:10" ht="21.5">
      <c r="A23" s="67" t="s">
        <v>22</v>
      </c>
      <c r="B23" s="64"/>
      <c r="D23" s="135">
        <v>170900</v>
      </c>
      <c r="E23" s="135"/>
      <c r="F23" s="198">
        <v>170900</v>
      </c>
      <c r="G23" s="197"/>
      <c r="H23" s="198">
        <v>0</v>
      </c>
      <c r="I23" s="196"/>
      <c r="J23" s="198">
        <v>0</v>
      </c>
    </row>
    <row r="24" spans="1:10" ht="21.5">
      <c r="A24" s="70" t="s">
        <v>23</v>
      </c>
      <c r="B24" s="64"/>
      <c r="D24" s="135">
        <v>372323</v>
      </c>
      <c r="E24" s="135"/>
      <c r="F24" s="198">
        <v>383580</v>
      </c>
      <c r="G24" s="197"/>
      <c r="H24" s="196">
        <v>18053</v>
      </c>
      <c r="I24" s="196"/>
      <c r="J24" s="196">
        <v>20752</v>
      </c>
    </row>
    <row r="25" spans="1:10" ht="21.5">
      <c r="A25" s="65" t="s">
        <v>24</v>
      </c>
      <c r="B25" s="64"/>
      <c r="D25" s="138">
        <v>25392</v>
      </c>
      <c r="E25" s="135"/>
      <c r="F25" s="198">
        <v>25392</v>
      </c>
      <c r="G25" s="197"/>
      <c r="H25" s="196">
        <v>20192</v>
      </c>
      <c r="I25" s="196"/>
      <c r="J25" s="196">
        <v>20192</v>
      </c>
    </row>
    <row r="26" spans="1:10" ht="21.5">
      <c r="A26" s="70" t="s">
        <v>25</v>
      </c>
      <c r="B26" s="64"/>
      <c r="D26" s="135">
        <v>74418</v>
      </c>
      <c r="E26" s="135"/>
      <c r="F26" s="198">
        <f>84192+1</f>
        <v>84193</v>
      </c>
      <c r="G26" s="197"/>
      <c r="H26" s="196">
        <v>11178</v>
      </c>
      <c r="I26" s="196"/>
      <c r="J26" s="196">
        <f>18403</f>
        <v>18403</v>
      </c>
    </row>
    <row r="27" spans="1:10" ht="21.5">
      <c r="A27" s="65" t="s">
        <v>26</v>
      </c>
      <c r="B27" s="64"/>
      <c r="D27" s="139">
        <v>9736</v>
      </c>
      <c r="E27" s="135"/>
      <c r="F27" s="198">
        <f>8539+1</f>
        <v>8540</v>
      </c>
      <c r="G27" s="197"/>
      <c r="H27" s="199">
        <v>2277</v>
      </c>
      <c r="I27" s="196"/>
      <c r="J27" s="196">
        <f>2276+1</f>
        <v>2277</v>
      </c>
    </row>
    <row r="28" spans="1:10" s="69" customFormat="1" ht="22">
      <c r="A28" s="53" t="s">
        <v>27</v>
      </c>
      <c r="B28" s="71"/>
      <c r="D28" s="136">
        <f>SUM(D20:D27)</f>
        <v>893244</v>
      </c>
      <c r="E28" s="137"/>
      <c r="F28" s="136">
        <f>SUM(F20:F27)</f>
        <v>915496</v>
      </c>
      <c r="H28" s="136">
        <f>SUM(H20:H27)</f>
        <v>1721722</v>
      </c>
      <c r="I28" s="137"/>
      <c r="J28" s="136">
        <f>SUM(J20:J27)</f>
        <v>1730197</v>
      </c>
    </row>
    <row r="29" spans="1:10" s="69" customFormat="1" ht="22">
      <c r="A29" s="53"/>
      <c r="B29" s="71"/>
      <c r="D29" s="137"/>
      <c r="E29" s="137"/>
      <c r="F29" s="137"/>
      <c r="H29" s="137"/>
      <c r="I29" s="137"/>
      <c r="J29" s="137"/>
    </row>
    <row r="30" spans="1:10" s="69" customFormat="1" thickBot="1">
      <c r="A30" s="53" t="s">
        <v>28</v>
      </c>
      <c r="B30" s="63"/>
      <c r="D30" s="140">
        <f>SUM(D28,D17)</f>
        <v>4847722</v>
      </c>
      <c r="E30" s="137"/>
      <c r="F30" s="140">
        <f>SUM(F28,F17)</f>
        <v>4938775</v>
      </c>
      <c r="H30" s="140">
        <f>SUM(H28,H17)</f>
        <v>4934747</v>
      </c>
      <c r="I30" s="137"/>
      <c r="J30" s="140">
        <f>SUM(J28,J17)</f>
        <v>4918252</v>
      </c>
    </row>
    <row r="31" spans="1:10" s="83" customFormat="1" ht="22.5" customHeight="1" thickTop="1">
      <c r="A31" s="106" t="s">
        <v>0</v>
      </c>
      <c r="B31" s="81"/>
      <c r="C31" s="82"/>
      <c r="D31" s="82"/>
      <c r="E31" s="82"/>
      <c r="F31" s="82"/>
      <c r="G31" s="82"/>
      <c r="H31" s="82"/>
      <c r="I31" s="82"/>
      <c r="J31" s="82"/>
    </row>
    <row r="32" spans="1:10" s="83" customFormat="1" ht="22.5" customHeight="1">
      <c r="A32" s="110" t="s">
        <v>1</v>
      </c>
      <c r="B32" s="81"/>
      <c r="C32" s="82"/>
      <c r="D32" s="84"/>
      <c r="E32" s="82"/>
      <c r="F32" s="84"/>
      <c r="G32" s="82"/>
      <c r="H32" s="84"/>
      <c r="I32" s="82"/>
      <c r="J32" s="84"/>
    </row>
    <row r="33" spans="1:10" s="85" customFormat="1" ht="22.5" customHeight="1">
      <c r="A33" s="53"/>
      <c r="B33" s="63"/>
      <c r="C33" s="53"/>
      <c r="D33" s="53"/>
      <c r="E33" s="53"/>
      <c r="F33" s="53"/>
      <c r="G33" s="53"/>
      <c r="H33" s="53"/>
      <c r="I33" s="53"/>
      <c r="J33" s="53"/>
    </row>
    <row r="34" spans="1:10" ht="22">
      <c r="A34" s="86"/>
      <c r="B34" s="81"/>
      <c r="C34" s="82"/>
      <c r="D34" s="254" t="s">
        <v>2</v>
      </c>
      <c r="E34" s="254"/>
      <c r="F34" s="254"/>
      <c r="G34" s="87"/>
      <c r="H34" s="254" t="s">
        <v>3</v>
      </c>
      <c r="I34" s="254"/>
      <c r="J34" s="254"/>
    </row>
    <row r="35" spans="1:10" ht="22">
      <c r="B35" s="81"/>
      <c r="C35" s="82"/>
      <c r="D35" s="95" t="s">
        <v>181</v>
      </c>
      <c r="E35" s="97"/>
      <c r="F35" s="95" t="s">
        <v>4</v>
      </c>
      <c r="G35" s="96"/>
      <c r="H35" s="95" t="s">
        <v>181</v>
      </c>
      <c r="I35" s="69"/>
      <c r="J35" s="95" t="s">
        <v>4</v>
      </c>
    </row>
    <row r="36" spans="1:10" ht="23">
      <c r="A36" s="113" t="s">
        <v>29</v>
      </c>
      <c r="B36" s="64"/>
      <c r="C36" s="88"/>
      <c r="D36" s="89">
        <v>2568</v>
      </c>
      <c r="E36" s="90"/>
      <c r="F36" s="89">
        <v>2567</v>
      </c>
      <c r="G36" s="88"/>
      <c r="H36" s="89">
        <v>2568</v>
      </c>
      <c r="I36" s="90"/>
      <c r="J36" s="89">
        <v>2567</v>
      </c>
    </row>
    <row r="37" spans="1:10" ht="22">
      <c r="A37" s="53"/>
      <c r="B37" s="64"/>
      <c r="C37" s="88"/>
      <c r="D37" s="89" t="s">
        <v>7</v>
      </c>
      <c r="E37" s="90"/>
      <c r="F37" s="89"/>
      <c r="G37" s="88"/>
      <c r="H37" s="89" t="s">
        <v>7</v>
      </c>
      <c r="I37" s="90"/>
      <c r="J37" s="89"/>
    </row>
    <row r="38" spans="1:10" ht="21.5">
      <c r="B38" s="64"/>
      <c r="C38" s="88"/>
      <c r="D38" s="253" t="s">
        <v>8</v>
      </c>
      <c r="E38" s="253"/>
      <c r="F38" s="253"/>
      <c r="G38" s="253"/>
      <c r="H38" s="253"/>
      <c r="I38" s="253"/>
      <c r="J38" s="253"/>
    </row>
    <row r="39" spans="1:10" ht="22">
      <c r="A39" s="63" t="s">
        <v>30</v>
      </c>
    </row>
    <row r="40" spans="1:10" ht="21.5">
      <c r="A40" s="195" t="s">
        <v>31</v>
      </c>
      <c r="D40" s="198">
        <v>0</v>
      </c>
      <c r="F40" s="197">
        <v>39830</v>
      </c>
      <c r="G40" s="197"/>
      <c r="H40" s="198">
        <v>0</v>
      </c>
      <c r="I40" s="197"/>
      <c r="J40" s="198">
        <v>1628</v>
      </c>
    </row>
    <row r="41" spans="1:10" ht="21.5">
      <c r="A41" s="200" t="s">
        <v>32</v>
      </c>
      <c r="B41" s="64"/>
      <c r="D41" s="135">
        <v>187474</v>
      </c>
      <c r="E41" s="135"/>
      <c r="F41" s="197">
        <v>221967</v>
      </c>
      <c r="G41" s="197"/>
      <c r="H41" s="196">
        <v>79811</v>
      </c>
      <c r="I41" s="196"/>
      <c r="J41" s="198">
        <v>63566</v>
      </c>
    </row>
    <row r="42" spans="1:10" ht="21.5">
      <c r="A42" s="200" t="s">
        <v>33</v>
      </c>
      <c r="B42" s="64"/>
      <c r="D42" s="135">
        <v>13116</v>
      </c>
      <c r="E42" s="135"/>
      <c r="F42" s="197">
        <v>10762</v>
      </c>
      <c r="G42" s="197"/>
      <c r="H42" s="198">
        <v>12319</v>
      </c>
      <c r="I42" s="196"/>
      <c r="J42" s="198">
        <v>6548</v>
      </c>
    </row>
    <row r="43" spans="1:10" ht="21.5">
      <c r="A43" s="201" t="s">
        <v>34</v>
      </c>
      <c r="B43" s="64"/>
      <c r="D43" s="66">
        <v>4774</v>
      </c>
      <c r="E43" s="135"/>
      <c r="F43" s="197">
        <v>1533</v>
      </c>
      <c r="G43" s="197"/>
      <c r="H43" s="198">
        <v>0</v>
      </c>
      <c r="I43" s="196"/>
      <c r="J43" s="198">
        <v>0</v>
      </c>
    </row>
    <row r="44" spans="1:10" ht="21.5">
      <c r="A44" s="195" t="s">
        <v>35</v>
      </c>
      <c r="B44" s="64"/>
      <c r="D44" s="135">
        <v>23531</v>
      </c>
      <c r="E44" s="135"/>
      <c r="F44" s="197">
        <v>23097</v>
      </c>
      <c r="G44" s="197"/>
      <c r="H44" s="196">
        <v>16937</v>
      </c>
      <c r="I44" s="196"/>
      <c r="J44" s="198">
        <v>14179</v>
      </c>
    </row>
    <row r="45" spans="1:10" ht="22">
      <c r="A45" s="53" t="s">
        <v>36</v>
      </c>
      <c r="B45" s="64"/>
      <c r="D45" s="136">
        <f>SUM(D40:D44)</f>
        <v>228895</v>
      </c>
      <c r="E45" s="137"/>
      <c r="F45" s="136">
        <f>SUM(F40:F44)</f>
        <v>297189</v>
      </c>
      <c r="G45" s="69"/>
      <c r="H45" s="136">
        <f>SUM(H40:H44)</f>
        <v>109067</v>
      </c>
      <c r="I45" s="137"/>
      <c r="J45" s="136">
        <f>SUM(J40:J44)</f>
        <v>85921</v>
      </c>
    </row>
    <row r="46" spans="1:10" ht="22">
      <c r="A46" s="53"/>
      <c r="B46" s="64"/>
      <c r="D46" s="135"/>
      <c r="E46" s="135"/>
      <c r="F46" s="135"/>
      <c r="H46" s="135"/>
      <c r="I46" s="135"/>
      <c r="J46" s="135"/>
    </row>
    <row r="47" spans="1:10" ht="22">
      <c r="A47" s="63" t="s">
        <v>37</v>
      </c>
      <c r="B47" s="64"/>
      <c r="D47" s="135"/>
      <c r="E47" s="135"/>
      <c r="F47" s="135"/>
      <c r="H47" s="135"/>
      <c r="I47" s="135"/>
      <c r="J47" s="135"/>
    </row>
    <row r="48" spans="1:10" ht="21.5">
      <c r="A48" s="65" t="s">
        <v>38</v>
      </c>
      <c r="B48" s="64"/>
      <c r="D48" s="135">
        <v>37480</v>
      </c>
      <c r="E48" s="135"/>
      <c r="F48" s="196">
        <v>33651</v>
      </c>
      <c r="G48" s="197"/>
      <c r="H48" s="196">
        <v>35985</v>
      </c>
      <c r="I48" s="196"/>
      <c r="J48" s="196">
        <f>31571+1</f>
        <v>31572</v>
      </c>
    </row>
    <row r="49" spans="1:10" ht="21.5">
      <c r="A49" s="70" t="s">
        <v>39</v>
      </c>
      <c r="B49" s="64"/>
      <c r="D49" s="135">
        <v>2858</v>
      </c>
      <c r="E49" s="135"/>
      <c r="F49" s="196">
        <v>12919</v>
      </c>
      <c r="G49" s="197"/>
      <c r="H49" s="198">
        <v>0</v>
      </c>
      <c r="I49" s="196"/>
      <c r="J49" s="198">
        <v>0</v>
      </c>
    </row>
    <row r="50" spans="1:10" ht="21.5">
      <c r="A50" s="65" t="s">
        <v>40</v>
      </c>
      <c r="B50" s="64"/>
      <c r="D50" s="135">
        <v>37703</v>
      </c>
      <c r="E50" s="135"/>
      <c r="F50" s="196">
        <v>23111</v>
      </c>
      <c r="G50" s="197"/>
      <c r="H50" s="196">
        <v>17461</v>
      </c>
      <c r="I50" s="196"/>
      <c r="J50" s="196">
        <v>10217</v>
      </c>
    </row>
    <row r="51" spans="1:10" ht="21.5">
      <c r="A51" s="65" t="s">
        <v>41</v>
      </c>
      <c r="B51" s="64"/>
      <c r="D51" s="135">
        <v>2067</v>
      </c>
      <c r="E51" s="135"/>
      <c r="F51" s="196">
        <v>1817</v>
      </c>
      <c r="G51" s="197"/>
      <c r="H51" s="196">
        <v>9</v>
      </c>
      <c r="I51" s="196"/>
      <c r="J51" s="196">
        <v>9</v>
      </c>
    </row>
    <row r="52" spans="1:10" ht="22">
      <c r="A52" s="53" t="s">
        <v>42</v>
      </c>
      <c r="B52" s="64"/>
      <c r="D52" s="136">
        <f>SUM(D48:D51)</f>
        <v>80108</v>
      </c>
      <c r="E52" s="137"/>
      <c r="F52" s="136">
        <f>SUM(F48:F51)</f>
        <v>71498</v>
      </c>
      <c r="G52" s="69"/>
      <c r="H52" s="136">
        <f>SUM(H48:H51)</f>
        <v>53455</v>
      </c>
      <c r="I52" s="137"/>
      <c r="J52" s="136">
        <f>SUM(J48:J51)</f>
        <v>41798</v>
      </c>
    </row>
    <row r="53" spans="1:10" ht="22">
      <c r="A53" s="53"/>
      <c r="B53" s="64"/>
      <c r="D53" s="137"/>
      <c r="E53" s="137"/>
      <c r="F53" s="137"/>
      <c r="G53" s="69"/>
      <c r="H53" s="137"/>
      <c r="I53" s="137"/>
      <c r="J53" s="137"/>
    </row>
    <row r="54" spans="1:10" ht="22">
      <c r="A54" s="53" t="s">
        <v>43</v>
      </c>
      <c r="B54" s="64"/>
      <c r="D54" s="141">
        <f>SUM(D52,D45)</f>
        <v>309003</v>
      </c>
      <c r="E54" s="137"/>
      <c r="F54" s="141">
        <f>SUM(F52,F45)</f>
        <v>368687</v>
      </c>
      <c r="G54" s="69"/>
      <c r="H54" s="141">
        <f>SUM(H52,H45)</f>
        <v>162522</v>
      </c>
      <c r="I54" s="137"/>
      <c r="J54" s="141">
        <f>SUM(J52,J45)</f>
        <v>127719</v>
      </c>
    </row>
    <row r="55" spans="1:10" ht="22">
      <c r="A55" s="53"/>
      <c r="B55" s="64"/>
      <c r="D55" s="137"/>
      <c r="E55" s="137"/>
      <c r="F55" s="137"/>
      <c r="G55" s="69"/>
      <c r="H55" s="137"/>
      <c r="I55" s="137"/>
      <c r="J55" s="137"/>
    </row>
    <row r="56" spans="1:10" s="83" customFormat="1" ht="22.5" customHeight="1">
      <c r="A56" s="106" t="s">
        <v>0</v>
      </c>
      <c r="B56" s="81"/>
      <c r="C56" s="82"/>
      <c r="D56" s="82"/>
      <c r="E56" s="82"/>
      <c r="F56" s="82"/>
      <c r="G56" s="82"/>
      <c r="H56" s="82"/>
      <c r="I56" s="82"/>
      <c r="J56" s="82"/>
    </row>
    <row r="57" spans="1:10" s="83" customFormat="1" ht="22.5" customHeight="1">
      <c r="A57" s="110" t="s">
        <v>1</v>
      </c>
      <c r="B57" s="81"/>
      <c r="C57" s="82"/>
      <c r="D57" s="84"/>
      <c r="E57" s="82"/>
      <c r="F57" s="84"/>
      <c r="G57" s="82"/>
      <c r="H57" s="84"/>
      <c r="I57" s="82"/>
      <c r="J57" s="84"/>
    </row>
    <row r="58" spans="1:10" s="85" customFormat="1" ht="22.5" customHeight="1">
      <c r="A58" s="53"/>
      <c r="B58" s="63"/>
      <c r="C58" s="53"/>
      <c r="D58" s="53"/>
      <c r="E58" s="53"/>
      <c r="F58" s="53"/>
      <c r="G58" s="53"/>
      <c r="H58" s="53"/>
      <c r="I58" s="53"/>
      <c r="J58" s="53"/>
    </row>
    <row r="59" spans="1:10" s="85" customFormat="1" ht="22">
      <c r="A59" s="53"/>
      <c r="B59" s="81"/>
      <c r="C59" s="82"/>
      <c r="D59" s="254" t="s">
        <v>2</v>
      </c>
      <c r="E59" s="254"/>
      <c r="F59" s="254"/>
      <c r="G59" s="87"/>
      <c r="H59" s="254" t="s">
        <v>3</v>
      </c>
      <c r="I59" s="254"/>
      <c r="J59" s="254"/>
    </row>
    <row r="60" spans="1:10" ht="22">
      <c r="A60" s="86"/>
      <c r="B60" s="81"/>
      <c r="C60" s="82"/>
      <c r="D60" s="95" t="s">
        <v>181</v>
      </c>
      <c r="E60" s="97"/>
      <c r="F60" s="95" t="s">
        <v>4</v>
      </c>
      <c r="G60" s="96"/>
      <c r="H60" s="95" t="s">
        <v>181</v>
      </c>
      <c r="I60" s="69"/>
      <c r="J60" s="95" t="s">
        <v>4</v>
      </c>
    </row>
    <row r="61" spans="1:10" ht="23">
      <c r="A61" s="113" t="s">
        <v>188</v>
      </c>
      <c r="B61" s="227" t="s">
        <v>6</v>
      </c>
      <c r="C61" s="88"/>
      <c r="D61" s="89">
        <v>2568</v>
      </c>
      <c r="E61" s="90"/>
      <c r="F61" s="89">
        <v>2567</v>
      </c>
      <c r="G61" s="88"/>
      <c r="H61" s="89">
        <v>2568</v>
      </c>
      <c r="I61" s="90"/>
      <c r="J61" s="89">
        <v>2567</v>
      </c>
    </row>
    <row r="62" spans="1:10" ht="22">
      <c r="A62" s="53"/>
      <c r="B62" s="64"/>
      <c r="C62" s="88"/>
      <c r="D62" s="89" t="s">
        <v>7</v>
      </c>
      <c r="E62" s="90"/>
      <c r="F62" s="89"/>
      <c r="G62" s="88"/>
      <c r="H62" s="89" t="s">
        <v>7</v>
      </c>
      <c r="I62" s="90"/>
      <c r="J62" s="89"/>
    </row>
    <row r="63" spans="1:10" ht="21.5">
      <c r="B63" s="64"/>
      <c r="C63" s="88"/>
      <c r="D63" s="253" t="s">
        <v>8</v>
      </c>
      <c r="E63" s="253"/>
      <c r="F63" s="253"/>
      <c r="G63" s="253"/>
      <c r="H63" s="253"/>
      <c r="I63" s="253"/>
      <c r="J63" s="253"/>
    </row>
    <row r="64" spans="1:10" ht="22">
      <c r="A64" s="63" t="s">
        <v>44</v>
      </c>
      <c r="B64" s="64"/>
      <c r="D64" s="66"/>
      <c r="E64" s="66"/>
      <c r="F64" s="66"/>
      <c r="H64" s="66"/>
      <c r="I64" s="66"/>
      <c r="J64" s="66"/>
    </row>
    <row r="65" spans="1:10" ht="21.5">
      <c r="A65" s="65" t="s">
        <v>45</v>
      </c>
      <c r="B65" s="64"/>
      <c r="D65" s="66"/>
      <c r="E65" s="66"/>
      <c r="F65" s="66"/>
      <c r="H65" s="66"/>
      <c r="I65" s="66"/>
      <c r="J65" s="66"/>
    </row>
    <row r="66" spans="1:10" ht="21.5">
      <c r="A66" s="70" t="s">
        <v>46</v>
      </c>
      <c r="B66" s="64"/>
      <c r="D66" s="66"/>
      <c r="E66" s="66"/>
      <c r="F66" s="66"/>
      <c r="H66" s="66"/>
      <c r="I66" s="66"/>
      <c r="J66" s="66"/>
    </row>
    <row r="67" spans="1:10" ht="22" thickBot="1">
      <c r="A67" s="91" t="s">
        <v>47</v>
      </c>
      <c r="B67" s="64"/>
      <c r="D67" s="142">
        <v>318000</v>
      </c>
      <c r="E67" s="135"/>
      <c r="F67" s="202">
        <v>318000</v>
      </c>
      <c r="G67" s="197"/>
      <c r="H67" s="202">
        <v>318000</v>
      </c>
      <c r="I67" s="196"/>
      <c r="J67" s="202">
        <v>318000</v>
      </c>
    </row>
    <row r="68" spans="1:10" ht="22" thickTop="1">
      <c r="A68" s="70" t="s">
        <v>48</v>
      </c>
      <c r="B68" s="64"/>
      <c r="D68" s="135"/>
      <c r="E68" s="135"/>
      <c r="F68" s="135"/>
      <c r="H68" s="135"/>
      <c r="I68" s="135"/>
      <c r="J68" s="135"/>
    </row>
    <row r="69" spans="1:10" ht="21.5">
      <c r="A69" s="91" t="s">
        <v>49</v>
      </c>
      <c r="B69" s="64"/>
      <c r="D69" s="135">
        <v>317888</v>
      </c>
      <c r="E69" s="135"/>
      <c r="F69" s="196">
        <v>317888</v>
      </c>
      <c r="G69" s="197"/>
      <c r="H69" s="196">
        <v>317888</v>
      </c>
      <c r="I69" s="196"/>
      <c r="J69" s="196">
        <v>317888</v>
      </c>
    </row>
    <row r="70" spans="1:10" ht="21.5">
      <c r="A70" s="70" t="s">
        <v>50</v>
      </c>
      <c r="B70" s="64"/>
      <c r="D70" s="135"/>
      <c r="E70" s="135"/>
      <c r="F70" s="135"/>
    </row>
    <row r="71" spans="1:10" ht="21.5">
      <c r="A71" s="70" t="s">
        <v>51</v>
      </c>
      <c r="B71" s="64"/>
      <c r="D71" s="196">
        <v>4399860</v>
      </c>
      <c r="E71" s="196"/>
      <c r="F71" s="196">
        <v>4399860</v>
      </c>
      <c r="G71" s="197"/>
      <c r="H71" s="196">
        <v>4399860</v>
      </c>
      <c r="I71" s="196"/>
      <c r="J71" s="196">
        <v>4399860</v>
      </c>
    </row>
    <row r="72" spans="1:10" ht="21.5">
      <c r="A72" s="70" t="s">
        <v>52</v>
      </c>
      <c r="B72" s="64"/>
      <c r="D72" s="135"/>
      <c r="E72" s="135"/>
      <c r="F72" s="135"/>
      <c r="H72" s="135"/>
      <c r="I72" s="135"/>
      <c r="J72" s="135"/>
    </row>
    <row r="73" spans="1:10" ht="21.5">
      <c r="A73" s="98" t="s">
        <v>53</v>
      </c>
      <c r="B73" s="64"/>
      <c r="D73" s="135">
        <v>-44423</v>
      </c>
      <c r="E73" s="135"/>
      <c r="F73" s="135">
        <v>-44423</v>
      </c>
      <c r="H73" s="66">
        <v>0</v>
      </c>
      <c r="J73" s="66">
        <v>0</v>
      </c>
    </row>
    <row r="74" spans="1:10" ht="21.5">
      <c r="A74" s="70" t="s">
        <v>54</v>
      </c>
      <c r="B74" s="64"/>
      <c r="D74" s="135"/>
      <c r="E74" s="135"/>
      <c r="F74" s="135"/>
      <c r="H74" s="135"/>
      <c r="I74" s="135"/>
      <c r="J74" s="135"/>
    </row>
    <row r="75" spans="1:10" ht="21.5">
      <c r="A75" s="70" t="s">
        <v>55</v>
      </c>
      <c r="B75" s="64"/>
      <c r="D75" s="135"/>
      <c r="E75" s="135"/>
      <c r="F75" s="135"/>
    </row>
    <row r="76" spans="1:10" ht="21.5">
      <c r="A76" s="70" t="s">
        <v>56</v>
      </c>
      <c r="B76" s="64"/>
      <c r="D76" s="135">
        <v>31800</v>
      </c>
      <c r="E76" s="135"/>
      <c r="F76" s="135">
        <v>31800</v>
      </c>
      <c r="H76" s="135">
        <v>31800</v>
      </c>
      <c r="I76" s="135"/>
      <c r="J76" s="135">
        <v>31800</v>
      </c>
    </row>
    <row r="77" spans="1:10" ht="21.5">
      <c r="A77" s="201" t="s">
        <v>196</v>
      </c>
      <c r="B77" s="64"/>
      <c r="D77" s="135">
        <v>10136</v>
      </c>
      <c r="E77" s="135"/>
      <c r="F77" s="198">
        <v>0</v>
      </c>
      <c r="G77" s="197"/>
      <c r="H77" s="196">
        <v>10136</v>
      </c>
      <c r="I77" s="196"/>
      <c r="J77" s="198">
        <v>0</v>
      </c>
    </row>
    <row r="78" spans="1:10" ht="21.5">
      <c r="A78" s="70" t="s">
        <v>57</v>
      </c>
      <c r="B78" s="64"/>
      <c r="D78" s="135">
        <v>-204136</v>
      </c>
      <c r="E78" s="135"/>
      <c r="F78" s="196">
        <v>-180239</v>
      </c>
      <c r="G78" s="197"/>
      <c r="H78" s="196">
        <v>22677</v>
      </c>
      <c r="I78" s="196"/>
      <c r="J78" s="196">
        <v>40985</v>
      </c>
    </row>
    <row r="79" spans="1:10" ht="21.5">
      <c r="A79" s="201" t="s">
        <v>195</v>
      </c>
      <c r="B79" s="227">
        <v>5</v>
      </c>
      <c r="D79" s="135">
        <v>-10136</v>
      </c>
      <c r="E79" s="135"/>
      <c r="F79" s="198">
        <v>0</v>
      </c>
      <c r="G79" s="197"/>
      <c r="H79" s="196">
        <v>-10136</v>
      </c>
      <c r="I79" s="196"/>
      <c r="J79" s="198">
        <v>0</v>
      </c>
    </row>
    <row r="80" spans="1:10" ht="21.5">
      <c r="A80" s="70" t="s">
        <v>58</v>
      </c>
      <c r="B80" s="64"/>
      <c r="D80" s="139">
        <v>-6823</v>
      </c>
      <c r="E80" s="135"/>
      <c r="F80" s="199">
        <v>-2936</v>
      </c>
      <c r="G80" s="197"/>
      <c r="H80" s="203">
        <v>0</v>
      </c>
      <c r="I80" s="196"/>
      <c r="J80" s="203">
        <v>0</v>
      </c>
    </row>
    <row r="81" spans="1:10" ht="22">
      <c r="A81" s="73" t="s">
        <v>59</v>
      </c>
      <c r="B81" s="64"/>
      <c r="D81" s="137">
        <f>SUM(D69:D80)</f>
        <v>4494166</v>
      </c>
      <c r="E81" s="137"/>
      <c r="F81" s="137">
        <f>SUM(F69:F80)</f>
        <v>4521950</v>
      </c>
      <c r="G81" s="69"/>
      <c r="H81" s="137">
        <f>SUM(H69:H80)</f>
        <v>4772225</v>
      </c>
      <c r="I81" s="137"/>
      <c r="J81" s="137">
        <f>SUM(J69:J80)</f>
        <v>4790533</v>
      </c>
    </row>
    <row r="82" spans="1:10" ht="21.5">
      <c r="A82" s="70" t="s">
        <v>60</v>
      </c>
      <c r="B82" s="64"/>
      <c r="D82" s="139">
        <v>44553</v>
      </c>
      <c r="E82" s="135"/>
      <c r="F82" s="199">
        <v>48138</v>
      </c>
      <c r="G82" s="197"/>
      <c r="H82" s="203">
        <v>0</v>
      </c>
      <c r="I82" s="196"/>
      <c r="J82" s="203">
        <v>0</v>
      </c>
    </row>
    <row r="83" spans="1:10" ht="22">
      <c r="A83" s="73" t="s">
        <v>61</v>
      </c>
      <c r="B83" s="64"/>
      <c r="D83" s="141">
        <f>SUM(D81:D82)</f>
        <v>4538719</v>
      </c>
      <c r="E83" s="135"/>
      <c r="F83" s="141">
        <f>SUM(F81:F82)</f>
        <v>4570088</v>
      </c>
      <c r="G83" s="69"/>
      <c r="H83" s="141">
        <f>SUM(H81:H82)</f>
        <v>4772225</v>
      </c>
      <c r="I83" s="137"/>
      <c r="J83" s="141">
        <f>SUM(J81:J82)</f>
        <v>4790533</v>
      </c>
    </row>
    <row r="84" spans="1:10" ht="22">
      <c r="A84" s="73"/>
      <c r="B84" s="64"/>
      <c r="D84" s="137"/>
      <c r="E84" s="135"/>
      <c r="F84" s="137"/>
      <c r="G84" s="69"/>
      <c r="H84" s="137"/>
      <c r="I84" s="137"/>
      <c r="J84" s="137"/>
    </row>
    <row r="85" spans="1:10" thickBot="1">
      <c r="A85" s="53" t="s">
        <v>62</v>
      </c>
      <c r="B85" s="64"/>
      <c r="D85" s="140">
        <f>SUM(D83,D54)</f>
        <v>4847722</v>
      </c>
      <c r="E85" s="135"/>
      <c r="F85" s="140">
        <f>SUM(F83,F54)</f>
        <v>4938775</v>
      </c>
      <c r="G85" s="69"/>
      <c r="H85" s="140">
        <f>SUM(H83,H54)</f>
        <v>4934747</v>
      </c>
      <c r="I85" s="137"/>
      <c r="J85" s="140">
        <f>SUM(J83,J54)</f>
        <v>4918252</v>
      </c>
    </row>
    <row r="86" spans="1:10" ht="22.5" customHeight="1" thickTop="1">
      <c r="B86" s="92"/>
      <c r="D86" s="60">
        <f>D30-D85</f>
        <v>0</v>
      </c>
      <c r="E86" s="60"/>
      <c r="F86" s="60">
        <f>F30-F85</f>
        <v>0</v>
      </c>
      <c r="G86" s="60"/>
      <c r="H86" s="60">
        <f>H30-H85</f>
        <v>0</v>
      </c>
      <c r="I86" s="60"/>
      <c r="J86" s="60">
        <f>J30-J85</f>
        <v>0</v>
      </c>
    </row>
    <row r="87" spans="1:10" ht="22.5" customHeight="1">
      <c r="A87" s="61"/>
      <c r="B87" s="93"/>
      <c r="C87" s="94"/>
      <c r="D87" s="93"/>
      <c r="E87" s="93"/>
      <c r="F87" s="93"/>
      <c r="G87" s="93"/>
      <c r="H87" s="93"/>
      <c r="I87" s="93"/>
      <c r="J87" s="93"/>
    </row>
    <row r="88" spans="1:10" ht="22.5" customHeight="1">
      <c r="A88" s="61"/>
      <c r="B88" s="91"/>
    </row>
  </sheetData>
  <mergeCells count="9">
    <mergeCell ref="D63:J63"/>
    <mergeCell ref="D8:J8"/>
    <mergeCell ref="D38:J38"/>
    <mergeCell ref="D4:F4"/>
    <mergeCell ref="H4:J4"/>
    <mergeCell ref="D34:F34"/>
    <mergeCell ref="H34:J34"/>
    <mergeCell ref="D59:F59"/>
    <mergeCell ref="H59:J59"/>
  </mergeCells>
  <pageMargins left="0.8" right="0.8" top="0.48" bottom="0.5" header="0.5" footer="0.5"/>
  <pageSetup paperSize="9" scale="7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5" max="16383" man="1"/>
  </rowBreaks>
  <customProperties>
    <customPr name="OrphanNamesChecked" r:id="rId2"/>
  </customProperties>
  <ignoredErrors>
    <ignoredError sqref="E52 G52 I5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view="pageBreakPreview" zoomScale="70" zoomScaleNormal="90" zoomScaleSheetLayoutView="70" workbookViewId="0">
      <selection activeCell="O57" sqref="O57"/>
    </sheetView>
  </sheetViews>
  <sheetFormatPr defaultColWidth="10.7265625" defaultRowHeight="22.5" customHeight="1"/>
  <cols>
    <col min="1" max="1" width="49.81640625" style="12" customWidth="1"/>
    <col min="2" max="2" width="9" style="12" customWidth="1"/>
    <col min="3" max="3" width="1.26953125" style="7" customWidth="1"/>
    <col min="4" max="4" width="11.7265625" style="7" customWidth="1"/>
    <col min="5" max="5" width="1.26953125" style="7" customWidth="1"/>
    <col min="6" max="6" width="11.7265625" style="7" customWidth="1"/>
    <col min="7" max="7" width="1.26953125" style="7" customWidth="1"/>
    <col min="8" max="8" width="11.7265625" style="7" customWidth="1"/>
    <col min="9" max="9" width="1.26953125" style="7" customWidth="1"/>
    <col min="10" max="10" width="11.7265625" style="7" customWidth="1"/>
    <col min="11" max="12" width="10.7265625" style="7"/>
    <col min="13" max="13" width="13.90625" style="7" customWidth="1"/>
    <col min="14" max="16384" width="10.7265625" style="7"/>
  </cols>
  <sheetData>
    <row r="1" spans="1:13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3" s="4" customFormat="1" ht="22.5" customHeight="1">
      <c r="A2" s="2" t="s">
        <v>63</v>
      </c>
      <c r="B2" s="29"/>
      <c r="C2" s="3"/>
      <c r="D2" s="3"/>
      <c r="E2" s="3"/>
      <c r="F2" s="3"/>
      <c r="G2" s="3"/>
      <c r="H2" s="3"/>
      <c r="I2" s="3"/>
      <c r="J2" s="3"/>
    </row>
    <row r="3" spans="1:13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3" ht="22" customHeight="1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3" ht="21.5">
      <c r="A5" s="5"/>
      <c r="B5" s="5"/>
      <c r="C5" s="6"/>
      <c r="D5" s="255" t="s">
        <v>64</v>
      </c>
      <c r="E5" s="255"/>
      <c r="F5" s="255"/>
      <c r="G5" s="6"/>
      <c r="H5" s="255" t="s">
        <v>64</v>
      </c>
      <c r="I5" s="255"/>
      <c r="J5" s="255"/>
    </row>
    <row r="6" spans="1:13" ht="21.5" customHeight="1">
      <c r="A6" s="5"/>
      <c r="B6" s="5"/>
      <c r="C6" s="6"/>
      <c r="D6" s="257" t="s">
        <v>181</v>
      </c>
      <c r="E6" s="258"/>
      <c r="F6" s="258"/>
      <c r="G6" s="6"/>
      <c r="H6" s="257" t="s">
        <v>181</v>
      </c>
      <c r="I6" s="258"/>
      <c r="J6" s="258"/>
    </row>
    <row r="7" spans="1:13" ht="21.5">
      <c r="B7" s="10"/>
      <c r="C7" s="11"/>
      <c r="D7" s="24">
        <v>2568</v>
      </c>
      <c r="E7" s="11"/>
      <c r="F7" s="24">
        <v>2567</v>
      </c>
      <c r="G7" s="11"/>
      <c r="H7" s="24">
        <v>2568</v>
      </c>
      <c r="I7" s="11"/>
      <c r="J7" s="24">
        <v>2567</v>
      </c>
    </row>
    <row r="8" spans="1:13" ht="21.5" customHeight="1">
      <c r="B8" s="24"/>
      <c r="C8" s="11"/>
      <c r="D8" s="256" t="s">
        <v>8</v>
      </c>
      <c r="E8" s="256"/>
      <c r="F8" s="256"/>
      <c r="G8" s="256"/>
      <c r="H8" s="256"/>
      <c r="I8" s="256"/>
      <c r="J8" s="256"/>
    </row>
    <row r="9" spans="1:13" ht="22" customHeight="1">
      <c r="A9" s="9" t="s">
        <v>65</v>
      </c>
      <c r="M9" s="9"/>
    </row>
    <row r="10" spans="1:13" ht="21.5">
      <c r="A10" s="16" t="s">
        <v>66</v>
      </c>
      <c r="B10" s="10"/>
      <c r="D10" s="28">
        <v>319145</v>
      </c>
      <c r="E10" s="20"/>
      <c r="F10" s="28">
        <v>306422</v>
      </c>
      <c r="H10" s="28">
        <v>120506</v>
      </c>
      <c r="I10" s="20"/>
      <c r="J10" s="28">
        <v>94582</v>
      </c>
      <c r="M10" s="16"/>
    </row>
    <row r="11" spans="1:13" ht="21.5">
      <c r="A11" s="16" t="s">
        <v>67</v>
      </c>
      <c r="B11" s="10"/>
      <c r="D11" s="28">
        <v>4770</v>
      </c>
      <c r="E11" s="20"/>
      <c r="F11" s="28">
        <v>10180</v>
      </c>
      <c r="G11" s="144"/>
      <c r="H11" s="28">
        <v>3575</v>
      </c>
      <c r="I11" s="145"/>
      <c r="J11" s="28">
        <v>10110</v>
      </c>
      <c r="M11" s="16"/>
    </row>
    <row r="12" spans="1:13" ht="21.5" hidden="1">
      <c r="A12" s="16" t="s">
        <v>68</v>
      </c>
      <c r="B12" s="10"/>
      <c r="D12" s="66"/>
      <c r="E12" s="20"/>
      <c r="F12" s="66">
        <v>0</v>
      </c>
      <c r="G12" s="144"/>
      <c r="H12" s="66"/>
      <c r="I12" s="145"/>
      <c r="J12" s="66">
        <v>0</v>
      </c>
      <c r="M12" s="16"/>
    </row>
    <row r="13" spans="1:13" ht="21.5" hidden="1">
      <c r="A13" s="16" t="s">
        <v>69</v>
      </c>
      <c r="B13" s="10"/>
      <c r="D13" s="66"/>
      <c r="E13" s="20"/>
      <c r="F13" s="66">
        <v>0</v>
      </c>
      <c r="G13" s="144"/>
      <c r="H13" s="66">
        <v>0</v>
      </c>
      <c r="I13" s="145"/>
      <c r="J13" s="66">
        <v>0</v>
      </c>
      <c r="M13" s="16"/>
    </row>
    <row r="14" spans="1:13" ht="21.5" hidden="1">
      <c r="A14" s="16" t="s">
        <v>70</v>
      </c>
      <c r="B14" s="10"/>
      <c r="D14" s="66"/>
      <c r="E14" s="20"/>
      <c r="F14" s="66">
        <v>0</v>
      </c>
      <c r="H14" s="66"/>
      <c r="I14" s="145"/>
      <c r="J14" s="66">
        <v>0</v>
      </c>
      <c r="M14" s="16"/>
    </row>
    <row r="15" spans="1:13" ht="22.5" customHeight="1">
      <c r="A15" s="16" t="s">
        <v>71</v>
      </c>
      <c r="B15" s="10"/>
      <c r="D15" s="66">
        <v>14920</v>
      </c>
      <c r="E15" s="20"/>
      <c r="F15" s="66">
        <v>11587</v>
      </c>
      <c r="H15" s="66">
        <v>14920</v>
      </c>
      <c r="I15" s="145"/>
      <c r="J15" s="66">
        <v>11587</v>
      </c>
      <c r="M15" s="16"/>
    </row>
    <row r="16" spans="1:13" ht="21.5">
      <c r="A16" s="16" t="s">
        <v>72</v>
      </c>
      <c r="B16" s="10"/>
      <c r="D16" s="66">
        <v>0</v>
      </c>
      <c r="E16" s="20"/>
      <c r="F16" s="66">
        <v>0</v>
      </c>
      <c r="H16" s="28">
        <v>49377</v>
      </c>
      <c r="I16" s="145"/>
      <c r="J16" s="28">
        <v>45600</v>
      </c>
      <c r="M16" s="16"/>
    </row>
    <row r="17" spans="1:16" ht="21.5" hidden="1">
      <c r="A17" s="16" t="s">
        <v>73</v>
      </c>
      <c r="B17" s="10"/>
      <c r="D17" s="66"/>
      <c r="E17" s="20"/>
      <c r="F17" s="66">
        <v>0</v>
      </c>
      <c r="H17" s="66"/>
      <c r="I17" s="145"/>
      <c r="J17" s="66">
        <v>0</v>
      </c>
      <c r="M17" s="16"/>
    </row>
    <row r="18" spans="1:16" ht="21.5">
      <c r="A18" s="16" t="s">
        <v>74</v>
      </c>
      <c r="B18" s="10"/>
      <c r="D18" s="28">
        <v>275</v>
      </c>
      <c r="E18" s="20"/>
      <c r="F18" s="28">
        <v>2139</v>
      </c>
      <c r="H18" s="28">
        <v>4450</v>
      </c>
      <c r="I18" s="20"/>
      <c r="J18" s="28">
        <v>2507</v>
      </c>
      <c r="M18" s="16"/>
    </row>
    <row r="19" spans="1:16" ht="22">
      <c r="A19" s="14" t="s">
        <v>75</v>
      </c>
      <c r="D19" s="172">
        <f>SUM(D10:D18)</f>
        <v>339110</v>
      </c>
      <c r="E19" s="23"/>
      <c r="F19" s="172">
        <f>SUM(F10:F18)</f>
        <v>330328</v>
      </c>
      <c r="G19" s="17"/>
      <c r="H19" s="172">
        <f>SUM(H10:H18)</f>
        <v>192828</v>
      </c>
      <c r="I19" s="23"/>
      <c r="J19" s="172">
        <f>SUM(J10:J18)</f>
        <v>164386</v>
      </c>
      <c r="M19" s="14"/>
    </row>
    <row r="20" spans="1:16" ht="17.149999999999999" customHeight="1">
      <c r="A20" s="14"/>
      <c r="D20" s="28"/>
      <c r="E20" s="20"/>
      <c r="F20" s="28"/>
      <c r="H20" s="28"/>
      <c r="I20" s="20"/>
      <c r="J20" s="28"/>
    </row>
    <row r="21" spans="1:16" ht="22">
      <c r="A21" s="9" t="s">
        <v>76</v>
      </c>
      <c r="D21" s="28"/>
      <c r="E21" s="20"/>
      <c r="F21" s="28"/>
      <c r="H21" s="28"/>
      <c r="I21" s="20"/>
      <c r="J21" s="28"/>
      <c r="M21" s="9"/>
    </row>
    <row r="22" spans="1:16" ht="21.5">
      <c r="A22" s="16" t="s">
        <v>77</v>
      </c>
      <c r="B22" s="10"/>
      <c r="D22" s="28">
        <v>123651</v>
      </c>
      <c r="E22" s="20"/>
      <c r="F22" s="28">
        <v>133786</v>
      </c>
      <c r="H22" s="28">
        <v>94815</v>
      </c>
      <c r="I22" s="20"/>
      <c r="J22" s="28">
        <v>75864</v>
      </c>
      <c r="M22" s="16"/>
    </row>
    <row r="23" spans="1:16" ht="21.5">
      <c r="A23" s="16" t="s">
        <v>78</v>
      </c>
      <c r="B23" s="10"/>
      <c r="D23" s="28">
        <v>88269</v>
      </c>
      <c r="E23" s="20"/>
      <c r="F23" s="28">
        <v>108089</v>
      </c>
      <c r="H23" s="28">
        <v>1287</v>
      </c>
      <c r="I23" s="20"/>
      <c r="J23" s="28">
        <v>973</v>
      </c>
      <c r="M23" s="16"/>
    </row>
    <row r="24" spans="1:16" ht="21.5" customHeight="1">
      <c r="A24" s="16" t="s">
        <v>79</v>
      </c>
      <c r="B24" s="10"/>
      <c r="D24" s="28">
        <v>90932</v>
      </c>
      <c r="E24" s="20"/>
      <c r="F24" s="28">
        <v>91467</v>
      </c>
      <c r="H24" s="28">
        <v>65181</v>
      </c>
      <c r="I24" s="20"/>
      <c r="J24" s="28">
        <v>53533</v>
      </c>
      <c r="M24" s="16"/>
    </row>
    <row r="25" spans="1:16" ht="21.5" customHeight="1">
      <c r="A25" s="16" t="s">
        <v>80</v>
      </c>
      <c r="B25" s="10"/>
      <c r="D25" s="28">
        <v>10966</v>
      </c>
      <c r="E25" s="20"/>
      <c r="F25" s="28">
        <v>9184</v>
      </c>
      <c r="H25" s="28">
        <v>10966</v>
      </c>
      <c r="I25" s="145"/>
      <c r="J25" s="28">
        <v>9184</v>
      </c>
      <c r="M25" s="16"/>
    </row>
    <row r="26" spans="1:16" ht="21.5" hidden="1" customHeight="1">
      <c r="A26" s="16" t="s">
        <v>81</v>
      </c>
      <c r="B26" s="10"/>
      <c r="D26" s="28"/>
      <c r="E26" s="20"/>
      <c r="F26" s="28"/>
      <c r="H26" s="28"/>
      <c r="I26" s="20"/>
      <c r="J26" s="28"/>
      <c r="M26" s="16"/>
    </row>
    <row r="27" spans="1:16" ht="21.5" customHeight="1">
      <c r="A27" s="16" t="s">
        <v>176</v>
      </c>
      <c r="B27" s="10"/>
      <c r="D27" s="28">
        <v>840</v>
      </c>
      <c r="E27" s="20"/>
      <c r="F27" s="28">
        <v>22545</v>
      </c>
      <c r="H27" s="28">
        <v>474</v>
      </c>
      <c r="I27" s="20"/>
      <c r="J27" s="28">
        <v>10002</v>
      </c>
      <c r="M27" s="14"/>
    </row>
    <row r="28" spans="1:16" ht="22">
      <c r="A28" s="14" t="s">
        <v>82</v>
      </c>
      <c r="D28" s="172">
        <f>SUM(D22:D27)</f>
        <v>314658</v>
      </c>
      <c r="E28" s="23"/>
      <c r="F28" s="172">
        <f>SUM(F22:F27)</f>
        <v>365071</v>
      </c>
      <c r="G28" s="17"/>
      <c r="H28" s="172">
        <f>SUM(H22:H27)</f>
        <v>172723</v>
      </c>
      <c r="I28" s="23"/>
      <c r="J28" s="172">
        <f>SUM(J22:J27)</f>
        <v>149556</v>
      </c>
      <c r="M28" s="14"/>
      <c r="N28" s="115"/>
      <c r="O28" s="115"/>
      <c r="P28" s="115"/>
    </row>
    <row r="29" spans="1:16" ht="17.149999999999999" customHeight="1">
      <c r="A29" s="14"/>
      <c r="D29" s="28"/>
      <c r="E29" s="20"/>
      <c r="F29" s="28"/>
      <c r="H29" s="28"/>
      <c r="I29" s="20"/>
      <c r="J29" s="28"/>
      <c r="M29" s="14"/>
      <c r="N29" s="193"/>
      <c r="P29" s="100"/>
    </row>
    <row r="30" spans="1:16" ht="22">
      <c r="A30" s="14" t="s">
        <v>83</v>
      </c>
      <c r="D30" s="18">
        <f>D19-D28</f>
        <v>24452</v>
      </c>
      <c r="E30" s="23"/>
      <c r="F30" s="18">
        <f>F19-F28</f>
        <v>-34743</v>
      </c>
      <c r="G30" s="17"/>
      <c r="H30" s="18">
        <f>H19-H28</f>
        <v>20105</v>
      </c>
      <c r="I30" s="23"/>
      <c r="J30" s="18">
        <f>J19-J28</f>
        <v>14830</v>
      </c>
    </row>
    <row r="31" spans="1:16" ht="21.5">
      <c r="A31" s="12" t="s">
        <v>84</v>
      </c>
      <c r="D31" s="28">
        <v>642</v>
      </c>
      <c r="E31" s="20"/>
      <c r="F31" s="28">
        <v>738</v>
      </c>
      <c r="H31" s="28">
        <v>611</v>
      </c>
      <c r="I31" s="20"/>
      <c r="J31" s="28">
        <v>381</v>
      </c>
      <c r="M31" s="12"/>
    </row>
    <row r="32" spans="1:16" ht="21.5">
      <c r="A32" s="12" t="s">
        <v>220</v>
      </c>
      <c r="B32" s="10"/>
      <c r="D32" s="114">
        <v>1385</v>
      </c>
      <c r="F32" s="114">
        <v>441</v>
      </c>
      <c r="H32" s="170">
        <v>0</v>
      </c>
      <c r="J32" s="170">
        <v>0</v>
      </c>
      <c r="M32" s="12"/>
    </row>
    <row r="33" spans="1:20" ht="17.25" customHeight="1">
      <c r="A33" s="14"/>
      <c r="D33" s="28"/>
      <c r="E33" s="20"/>
      <c r="F33" s="28"/>
      <c r="H33" s="28"/>
      <c r="I33" s="20"/>
      <c r="J33" s="28"/>
    </row>
    <row r="34" spans="1:20" ht="22">
      <c r="A34" s="19" t="s">
        <v>85</v>
      </c>
      <c r="D34" s="18">
        <f>D30-SUM(D31:D32)</f>
        <v>22425</v>
      </c>
      <c r="E34" s="23"/>
      <c r="F34" s="18">
        <f>F30-SUM(F31:F32)</f>
        <v>-35922</v>
      </c>
      <c r="G34" s="17"/>
      <c r="H34" s="18">
        <f>H30-SUM(H31:H32)</f>
        <v>19494</v>
      </c>
      <c r="I34" s="23"/>
      <c r="J34" s="18">
        <f>J30-SUM(J31:J32)</f>
        <v>14449</v>
      </c>
    </row>
    <row r="35" spans="1:20" ht="21.5">
      <c r="A35" s="16" t="s">
        <v>189</v>
      </c>
      <c r="B35" s="10"/>
      <c r="D35" s="146">
        <v>2490</v>
      </c>
      <c r="E35" s="20"/>
      <c r="F35" s="146">
        <v>-5932</v>
      </c>
      <c r="H35" s="146">
        <v>3264</v>
      </c>
      <c r="I35" s="20"/>
      <c r="J35" s="146">
        <v>2921</v>
      </c>
    </row>
    <row r="36" spans="1:20" thickBot="1">
      <c r="A36" s="14" t="s">
        <v>86</v>
      </c>
      <c r="D36" s="173">
        <f>D34-D35</f>
        <v>19935</v>
      </c>
      <c r="E36" s="23"/>
      <c r="F36" s="173">
        <f>F34-F35</f>
        <v>-29990</v>
      </c>
      <c r="G36" s="17"/>
      <c r="H36" s="173">
        <f>H34-H35</f>
        <v>16230</v>
      </c>
      <c r="I36" s="23"/>
      <c r="J36" s="173">
        <f>J34-J35</f>
        <v>11528</v>
      </c>
    </row>
    <row r="37" spans="1:20" ht="20.149999999999999" customHeight="1" thickTop="1">
      <c r="A37" s="14"/>
      <c r="D37" s="28"/>
      <c r="E37" s="20"/>
      <c r="F37" s="28"/>
      <c r="H37" s="28"/>
      <c r="I37" s="20"/>
      <c r="J37" s="28"/>
    </row>
    <row r="38" spans="1:20" s="33" customFormat="1" ht="22.5" customHeight="1">
      <c r="A38" s="2" t="s">
        <v>0</v>
      </c>
      <c r="B38" s="29"/>
      <c r="C38" s="3"/>
      <c r="D38" s="3"/>
      <c r="E38" s="3"/>
      <c r="F38" s="3"/>
      <c r="G38" s="3"/>
      <c r="H38" s="3"/>
      <c r="I38" s="3"/>
      <c r="J38" s="3"/>
    </row>
    <row r="39" spans="1:20" s="33" customFormat="1" ht="22.5" customHeight="1">
      <c r="A39" s="2" t="s">
        <v>63</v>
      </c>
      <c r="B39" s="29"/>
      <c r="C39" s="3"/>
      <c r="D39" s="3"/>
      <c r="E39" s="3"/>
      <c r="F39" s="3"/>
      <c r="G39" s="3"/>
      <c r="H39" s="3"/>
      <c r="I39" s="3"/>
      <c r="J39" s="3"/>
    </row>
    <row r="40" spans="1:20" s="33" customFormat="1" ht="21.5">
      <c r="A40" s="22"/>
      <c r="B40" s="5"/>
      <c r="C40" s="6"/>
      <c r="D40" s="38"/>
      <c r="E40" s="6"/>
      <c r="F40" s="38"/>
      <c r="G40" s="6"/>
      <c r="H40" s="38"/>
      <c r="I40" s="6"/>
      <c r="J40" s="38"/>
    </row>
    <row r="41" spans="1:20" s="33" customFormat="1" ht="22" customHeight="1">
      <c r="A41" s="5"/>
      <c r="B41" s="5"/>
      <c r="C41" s="6"/>
      <c r="D41" s="23"/>
      <c r="E41" s="23" t="s">
        <v>2</v>
      </c>
      <c r="F41" s="23"/>
      <c r="G41" s="23"/>
      <c r="H41" s="23"/>
      <c r="I41" s="23" t="s">
        <v>3</v>
      </c>
      <c r="J41" s="23"/>
    </row>
    <row r="42" spans="1:20" s="33" customFormat="1" ht="22" customHeight="1">
      <c r="A42" s="12"/>
      <c r="B42" s="5"/>
      <c r="C42" s="6"/>
      <c r="D42" s="255" t="s">
        <v>64</v>
      </c>
      <c r="E42" s="255"/>
      <c r="F42" s="255"/>
      <c r="G42" s="6"/>
      <c r="H42" s="255" t="s">
        <v>64</v>
      </c>
      <c r="I42" s="255"/>
      <c r="J42" s="255"/>
      <c r="N42" s="194"/>
      <c r="O42" s="194"/>
      <c r="P42" s="194"/>
      <c r="Q42" s="194"/>
      <c r="R42" s="194"/>
      <c r="S42" s="194"/>
      <c r="T42" s="194"/>
    </row>
    <row r="43" spans="1:20" s="33" customFormat="1" ht="21.5" customHeight="1">
      <c r="A43" s="12"/>
      <c r="B43" s="5"/>
      <c r="C43" s="6"/>
      <c r="D43" s="257" t="s">
        <v>181</v>
      </c>
      <c r="E43" s="258"/>
      <c r="F43" s="258"/>
      <c r="G43" s="6"/>
      <c r="H43" s="257" t="s">
        <v>181</v>
      </c>
      <c r="I43" s="258"/>
      <c r="J43" s="258"/>
    </row>
    <row r="44" spans="1:20" s="1" customFormat="1" ht="21.5" customHeight="1">
      <c r="A44" s="12"/>
      <c r="B44" s="10"/>
      <c r="C44" s="11"/>
      <c r="D44" s="24">
        <v>2568</v>
      </c>
      <c r="E44" s="11"/>
      <c r="F44" s="24">
        <v>2567</v>
      </c>
      <c r="G44" s="11"/>
      <c r="H44" s="24">
        <v>2568</v>
      </c>
      <c r="I44" s="11"/>
      <c r="J44" s="24">
        <v>2567</v>
      </c>
    </row>
    <row r="45" spans="1:20" s="1" customFormat="1" ht="21.5" customHeight="1">
      <c r="A45" s="12"/>
      <c r="B45" s="24"/>
      <c r="C45" s="11"/>
      <c r="D45" s="256" t="s">
        <v>8</v>
      </c>
      <c r="E45" s="256"/>
      <c r="F45" s="256"/>
      <c r="G45" s="256"/>
      <c r="H45" s="256"/>
      <c r="I45" s="256"/>
      <c r="J45" s="256"/>
    </row>
    <row r="46" spans="1:20" ht="22" customHeight="1">
      <c r="A46" s="36" t="s">
        <v>87</v>
      </c>
      <c r="B46" s="34"/>
      <c r="C46" s="35"/>
      <c r="D46" s="28"/>
      <c r="F46" s="28"/>
      <c r="G46" s="147"/>
      <c r="H46" s="28"/>
      <c r="J46" s="28"/>
    </row>
    <row r="47" spans="1:20" ht="22" customHeight="1">
      <c r="A47" s="47" t="s">
        <v>88</v>
      </c>
      <c r="B47" s="34"/>
      <c r="C47" s="35"/>
      <c r="D47" s="28"/>
      <c r="F47" s="28"/>
      <c r="G47" s="147"/>
      <c r="H47" s="28"/>
      <c r="J47" s="28"/>
    </row>
    <row r="48" spans="1:20" ht="22" customHeight="1">
      <c r="A48" s="51" t="s">
        <v>89</v>
      </c>
      <c r="B48" s="34"/>
      <c r="C48" s="35"/>
      <c r="D48" s="146">
        <v>-3126</v>
      </c>
      <c r="F48" s="146">
        <v>-9244</v>
      </c>
      <c r="G48" s="148"/>
      <c r="H48" s="170">
        <v>0</v>
      </c>
      <c r="I48" s="144"/>
      <c r="J48" s="170">
        <v>0</v>
      </c>
    </row>
    <row r="49" spans="1:17" ht="22" customHeight="1">
      <c r="A49" s="99" t="s">
        <v>90</v>
      </c>
      <c r="B49" s="37"/>
      <c r="C49" s="31"/>
      <c r="D49" s="174">
        <f>SUM(D48:D48)</f>
        <v>-3126</v>
      </c>
      <c r="E49" s="17"/>
      <c r="F49" s="174">
        <f>SUM(F48:F48)</f>
        <v>-9244</v>
      </c>
      <c r="G49" s="148"/>
      <c r="H49" s="174">
        <f>SUM(H48:H48)</f>
        <v>0</v>
      </c>
      <c r="I49" s="149"/>
      <c r="J49" s="174">
        <f>SUM(J48:J48)</f>
        <v>0</v>
      </c>
    </row>
    <row r="50" spans="1:17" ht="17.25" customHeight="1">
      <c r="A50" s="36"/>
      <c r="B50" s="37"/>
      <c r="C50" s="31"/>
      <c r="D50" s="28"/>
      <c r="F50" s="28"/>
      <c r="G50" s="147"/>
      <c r="H50" s="28"/>
      <c r="J50" s="28"/>
    </row>
    <row r="51" spans="1:17" ht="22" customHeight="1" thickBot="1">
      <c r="A51" s="36" t="s">
        <v>91</v>
      </c>
      <c r="B51" s="37"/>
      <c r="C51" s="31"/>
      <c r="D51" s="175">
        <f>SUM(D49,D36)</f>
        <v>16809</v>
      </c>
      <c r="E51" s="151"/>
      <c r="F51" s="175">
        <f>SUM(F49,F36)</f>
        <v>-39234</v>
      </c>
      <c r="G51" s="147"/>
      <c r="H51" s="175">
        <f>SUM(H49,H36)</f>
        <v>16230</v>
      </c>
      <c r="I51" s="151"/>
      <c r="J51" s="175">
        <f>SUM(J49,J36)</f>
        <v>11528</v>
      </c>
    </row>
    <row r="52" spans="1:17" ht="17.25" customHeight="1" thickTop="1">
      <c r="A52" s="36"/>
      <c r="B52" s="37"/>
      <c r="C52" s="31"/>
      <c r="D52" s="18"/>
      <c r="E52" s="151"/>
      <c r="F52" s="18"/>
      <c r="G52" s="147"/>
      <c r="H52" s="18"/>
      <c r="I52" s="151"/>
      <c r="J52" s="18"/>
    </row>
    <row r="53" spans="1:17" s="33" customFormat="1" ht="22" customHeight="1">
      <c r="A53" s="36" t="s">
        <v>92</v>
      </c>
      <c r="B53" s="37"/>
      <c r="C53" s="31"/>
      <c r="D53" s="32"/>
      <c r="E53" s="39"/>
      <c r="F53" s="32"/>
      <c r="G53" s="26"/>
      <c r="H53" s="7"/>
      <c r="I53" s="40"/>
      <c r="J53" s="32"/>
    </row>
    <row r="54" spans="1:17" s="33" customFormat="1" ht="22" customHeight="1">
      <c r="A54" s="33" t="s">
        <v>93</v>
      </c>
      <c r="B54" s="37"/>
      <c r="C54" s="31"/>
      <c r="D54" s="15">
        <v>19889</v>
      </c>
      <c r="E54" s="152"/>
      <c r="F54" s="15">
        <f>F56-F55</f>
        <v>-26958</v>
      </c>
      <c r="G54" s="17"/>
      <c r="H54" s="15">
        <f>H56-H55</f>
        <v>16230</v>
      </c>
      <c r="I54" s="28"/>
      <c r="J54" s="15">
        <f>J56-J55</f>
        <v>11528</v>
      </c>
    </row>
    <row r="55" spans="1:17" s="33" customFormat="1" ht="22" customHeight="1">
      <c r="A55" s="33" t="s">
        <v>94</v>
      </c>
      <c r="B55" s="37"/>
      <c r="C55" s="31"/>
      <c r="D55" s="114">
        <v>46</v>
      </c>
      <c r="E55" s="152"/>
      <c r="F55" s="114">
        <v>-3032</v>
      </c>
      <c r="G55" s="17"/>
      <c r="H55" s="170">
        <v>0</v>
      </c>
      <c r="I55" s="28"/>
      <c r="J55" s="170">
        <v>0</v>
      </c>
    </row>
    <row r="56" spans="1:17" s="33" customFormat="1" ht="22" customHeight="1" thickBot="1">
      <c r="A56" s="46" t="s">
        <v>86</v>
      </c>
      <c r="B56" s="37"/>
      <c r="C56" s="31"/>
      <c r="D56" s="176">
        <f>D36</f>
        <v>19935</v>
      </c>
      <c r="E56" s="151"/>
      <c r="F56" s="176">
        <f>F36</f>
        <v>-29990</v>
      </c>
      <c r="G56" s="17"/>
      <c r="H56" s="176">
        <f>H36</f>
        <v>16230</v>
      </c>
      <c r="I56" s="44"/>
      <c r="J56" s="176">
        <f>J36</f>
        <v>11528</v>
      </c>
      <c r="N56" s="62"/>
      <c r="O56" s="62"/>
      <c r="P56" s="62"/>
      <c r="Q56" s="62"/>
    </row>
    <row r="57" spans="1:17" s="41" customFormat="1" ht="17.25" customHeight="1" thickTop="1">
      <c r="B57" s="42"/>
      <c r="C57" s="43"/>
      <c r="D57" s="153"/>
      <c r="E57" s="154"/>
      <c r="F57" s="153"/>
      <c r="G57" s="155"/>
      <c r="H57" s="153"/>
      <c r="I57" s="156"/>
      <c r="J57" s="153"/>
    </row>
    <row r="58" spans="1:17" s="33" customFormat="1" ht="22" customHeight="1">
      <c r="A58" s="36" t="s">
        <v>95</v>
      </c>
      <c r="B58" s="37"/>
      <c r="C58" s="31"/>
      <c r="D58" s="17"/>
      <c r="E58" s="152"/>
      <c r="F58" s="17"/>
      <c r="G58" s="17"/>
      <c r="H58" s="17"/>
      <c r="I58" s="28"/>
      <c r="J58" s="17"/>
    </row>
    <row r="59" spans="1:17" s="33" customFormat="1" ht="22" customHeight="1">
      <c r="A59" s="33" t="s">
        <v>93</v>
      </c>
      <c r="B59" s="37"/>
      <c r="C59" s="31"/>
      <c r="D59" s="15">
        <f>D61-D60</f>
        <v>18268</v>
      </c>
      <c r="E59" s="152"/>
      <c r="F59" s="15">
        <f>F61-F60</f>
        <v>-32186</v>
      </c>
      <c r="G59" s="7"/>
      <c r="H59" s="15">
        <f>H61-H60</f>
        <v>16230</v>
      </c>
      <c r="I59" s="28"/>
      <c r="J59" s="15">
        <f>J61-J60</f>
        <v>11528</v>
      </c>
    </row>
    <row r="60" spans="1:17" s="33" customFormat="1" ht="22" customHeight="1">
      <c r="A60" s="33" t="s">
        <v>94</v>
      </c>
      <c r="B60" s="37"/>
      <c r="C60" s="31"/>
      <c r="D60" s="114">
        <v>-1459</v>
      </c>
      <c r="E60" s="152"/>
      <c r="F60" s="114">
        <v>-7048</v>
      </c>
      <c r="G60" s="7"/>
      <c r="H60" s="170">
        <v>0</v>
      </c>
      <c r="I60" s="28"/>
      <c r="J60" s="170">
        <v>0</v>
      </c>
    </row>
    <row r="61" spans="1:17" s="33" customFormat="1" ht="22" customHeight="1" thickBot="1">
      <c r="A61" s="19" t="s">
        <v>91</v>
      </c>
      <c r="B61" s="37"/>
      <c r="C61" s="31"/>
      <c r="D61" s="176">
        <f>D51</f>
        <v>16809</v>
      </c>
      <c r="E61" s="151"/>
      <c r="F61" s="176">
        <f>F51</f>
        <v>-39234</v>
      </c>
      <c r="G61" s="17"/>
      <c r="H61" s="176">
        <f>H51</f>
        <v>16230</v>
      </c>
      <c r="I61" s="44"/>
      <c r="J61" s="176">
        <f>J51</f>
        <v>11528</v>
      </c>
      <c r="N61" s="62"/>
      <c r="O61" s="62"/>
      <c r="P61" s="62"/>
      <c r="Q61" s="62"/>
    </row>
    <row r="62" spans="1:17" s="33" customFormat="1" ht="12.75" customHeight="1" thickTop="1">
      <c r="B62" s="37"/>
      <c r="C62" s="31"/>
      <c r="D62" s="7"/>
      <c r="E62" s="152"/>
      <c r="F62" s="7"/>
      <c r="G62" s="7"/>
      <c r="H62" s="7"/>
      <c r="I62" s="28"/>
      <c r="J62" s="7"/>
    </row>
    <row r="63" spans="1:17" thickBot="1">
      <c r="A63" s="58" t="s">
        <v>96</v>
      </c>
      <c r="B63" s="10"/>
      <c r="C63" s="10"/>
      <c r="D63" s="190">
        <f>D54/316373</f>
        <v>6.2865668056376486E-2</v>
      </c>
      <c r="E63" s="191"/>
      <c r="F63" s="190">
        <f>F54/317887</f>
        <v>-8.4803719560724411E-2</v>
      </c>
      <c r="G63" s="192"/>
      <c r="H63" s="190">
        <f>H61/316373</f>
        <v>5.1300205769771755E-2</v>
      </c>
      <c r="I63" s="191"/>
      <c r="J63" s="190">
        <f>J61/317887</f>
        <v>3.6264458754211401E-2</v>
      </c>
    </row>
    <row r="64" spans="1:17" ht="22.5" customHeight="1" thickTop="1">
      <c r="B64" s="45"/>
      <c r="C64" s="45"/>
      <c r="D64" s="38"/>
      <c r="F64" s="38"/>
      <c r="H64" s="18"/>
      <c r="J64" s="18"/>
    </row>
    <row r="65" spans="2:10" ht="22.5" customHeight="1">
      <c r="B65" s="45"/>
      <c r="C65" s="45"/>
      <c r="D65" s="28"/>
      <c r="F65" s="28"/>
      <c r="H65" s="18"/>
      <c r="J65" s="18"/>
    </row>
  </sheetData>
  <mergeCells count="10">
    <mergeCell ref="D45:J45"/>
    <mergeCell ref="D6:F6"/>
    <mergeCell ref="H6:J6"/>
    <mergeCell ref="D43:F43"/>
    <mergeCell ref="H43:J43"/>
    <mergeCell ref="D5:F5"/>
    <mergeCell ref="H5:J5"/>
    <mergeCell ref="D42:F42"/>
    <mergeCell ref="H42:J42"/>
    <mergeCell ref="D8:J8"/>
  </mergeCells>
  <pageMargins left="0.8" right="0.8" top="0.48" bottom="0.5" header="0.5" footer="0.5"/>
  <pageSetup paperSize="9" scale="78" firstPageNumber="6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&amp;13
&amp;C&amp;"Angsana New,Regular"&amp;15&amp;P</oddFooter>
  </headerFooter>
  <rowBreaks count="1" manualBreakCount="1">
    <brk id="3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E8C8-4458-4A24-9130-8216A41BCF7F}">
  <dimension ref="A1:J70"/>
  <sheetViews>
    <sheetView showGridLines="0" topLeftCell="A62" zoomScale="90" zoomScaleNormal="90" zoomScaleSheetLayoutView="70" workbookViewId="0">
      <selection activeCell="N70" sqref="N70"/>
    </sheetView>
  </sheetViews>
  <sheetFormatPr defaultColWidth="10.7265625" defaultRowHeight="22.5" customHeight="1"/>
  <cols>
    <col min="1" max="1" width="49.81640625" style="12" customWidth="1"/>
    <col min="2" max="2" width="9" style="12" customWidth="1"/>
    <col min="3" max="3" width="1.26953125" style="7" customWidth="1"/>
    <col min="4" max="4" width="11.7265625" style="7" customWidth="1"/>
    <col min="5" max="5" width="1.26953125" style="7" customWidth="1"/>
    <col min="6" max="6" width="11.7265625" style="7" customWidth="1"/>
    <col min="7" max="7" width="1.26953125" style="7" customWidth="1"/>
    <col min="8" max="8" width="11.7265625" style="7" customWidth="1"/>
    <col min="9" max="9" width="1.26953125" style="7" customWidth="1"/>
    <col min="10" max="10" width="11.7265625" style="7" customWidth="1"/>
    <col min="11" max="16384" width="10.7265625" style="7"/>
  </cols>
  <sheetData>
    <row r="1" spans="1:10" s="4" customFormat="1" ht="22.5" customHeight="1">
      <c r="A1" s="2" t="s">
        <v>0</v>
      </c>
      <c r="B1" s="29"/>
      <c r="C1" s="3"/>
      <c r="D1" s="3"/>
      <c r="E1" s="3"/>
      <c r="F1" s="3"/>
      <c r="G1" s="3"/>
      <c r="H1" s="3"/>
      <c r="I1" s="3"/>
      <c r="J1" s="3"/>
    </row>
    <row r="2" spans="1:10" s="4" customFormat="1" ht="22.5" customHeight="1">
      <c r="A2" s="2" t="s">
        <v>63</v>
      </c>
      <c r="B2" s="29"/>
      <c r="C2" s="3"/>
      <c r="D2" s="3"/>
      <c r="E2" s="3"/>
      <c r="F2" s="3"/>
      <c r="G2" s="3"/>
      <c r="H2" s="3"/>
      <c r="I2" s="3"/>
      <c r="J2" s="3"/>
    </row>
    <row r="3" spans="1:10" s="22" customFormat="1" ht="15.75" customHeight="1">
      <c r="B3" s="5"/>
      <c r="C3" s="6"/>
      <c r="D3" s="30"/>
      <c r="E3" s="8"/>
      <c r="F3" s="30"/>
      <c r="G3" s="8"/>
      <c r="H3" s="30"/>
      <c r="I3" s="8"/>
      <c r="J3" s="30"/>
    </row>
    <row r="4" spans="1:10" ht="22" customHeight="1">
      <c r="A4" s="5"/>
      <c r="B4" s="5"/>
      <c r="C4" s="6"/>
      <c r="D4" s="8"/>
      <c r="E4" s="23" t="s">
        <v>2</v>
      </c>
      <c r="F4" s="8"/>
      <c r="G4" s="8"/>
      <c r="H4" s="8"/>
      <c r="I4" s="23" t="s">
        <v>3</v>
      </c>
      <c r="J4" s="8"/>
    </row>
    <row r="5" spans="1:10" ht="21.5">
      <c r="A5" s="5"/>
      <c r="B5" s="5"/>
      <c r="C5" s="6"/>
      <c r="D5" s="255" t="s">
        <v>184</v>
      </c>
      <c r="E5" s="255"/>
      <c r="F5" s="255"/>
      <c r="G5" s="6"/>
      <c r="H5" s="255" t="s">
        <v>184</v>
      </c>
      <c r="I5" s="255"/>
      <c r="J5" s="255"/>
    </row>
    <row r="6" spans="1:10" ht="21.5">
      <c r="A6" s="5"/>
      <c r="B6" s="5"/>
      <c r="C6" s="6"/>
      <c r="D6" s="257" t="s">
        <v>181</v>
      </c>
      <c r="E6" s="258"/>
      <c r="F6" s="258"/>
      <c r="G6" s="6"/>
      <c r="H6" s="257" t="s">
        <v>181</v>
      </c>
      <c r="I6" s="258"/>
      <c r="J6" s="258"/>
    </row>
    <row r="7" spans="1:10" ht="21.5">
      <c r="B7" s="10" t="s">
        <v>6</v>
      </c>
      <c r="C7" s="11"/>
      <c r="D7" s="24">
        <v>2568</v>
      </c>
      <c r="E7" s="11"/>
      <c r="F7" s="24">
        <v>2567</v>
      </c>
      <c r="G7" s="11"/>
      <c r="H7" s="24">
        <v>2568</v>
      </c>
      <c r="I7" s="11"/>
      <c r="J7" s="24">
        <v>2567</v>
      </c>
    </row>
    <row r="8" spans="1:10" ht="21.5" customHeight="1">
      <c r="B8" s="24"/>
      <c r="C8" s="11"/>
      <c r="D8" s="256" t="s">
        <v>8</v>
      </c>
      <c r="E8" s="256"/>
      <c r="F8" s="256"/>
      <c r="G8" s="256"/>
      <c r="H8" s="256"/>
      <c r="I8" s="256"/>
      <c r="J8" s="256"/>
    </row>
    <row r="9" spans="1:10" ht="22">
      <c r="A9" s="9" t="s">
        <v>65</v>
      </c>
    </row>
    <row r="10" spans="1:10" ht="21.5">
      <c r="A10" s="16" t="s">
        <v>66</v>
      </c>
      <c r="B10" s="10">
        <v>6</v>
      </c>
      <c r="D10" s="28">
        <v>972295</v>
      </c>
      <c r="E10" s="20"/>
      <c r="F10" s="28">
        <v>1078102</v>
      </c>
      <c r="H10" s="28">
        <v>323910</v>
      </c>
      <c r="I10" s="20"/>
      <c r="J10" s="28">
        <v>221841</v>
      </c>
    </row>
    <row r="11" spans="1:10" ht="21.5">
      <c r="A11" s="16" t="s">
        <v>67</v>
      </c>
      <c r="B11" s="10"/>
      <c r="D11" s="143">
        <v>11823</v>
      </c>
      <c r="E11" s="20"/>
      <c r="F11" s="143">
        <v>24672</v>
      </c>
      <c r="G11" s="144"/>
      <c r="H11" s="28">
        <v>9731</v>
      </c>
      <c r="I11" s="145"/>
      <c r="J11" s="28">
        <v>24278</v>
      </c>
    </row>
    <row r="12" spans="1:10" ht="21.5">
      <c r="A12" s="16" t="s">
        <v>68</v>
      </c>
      <c r="B12" s="249">
        <v>2</v>
      </c>
      <c r="D12" s="13">
        <v>0</v>
      </c>
      <c r="E12" s="20"/>
      <c r="F12" s="13">
        <v>0</v>
      </c>
      <c r="G12" s="144"/>
      <c r="H12" s="13">
        <v>0</v>
      </c>
      <c r="I12" s="145"/>
      <c r="J12" s="28">
        <v>47924</v>
      </c>
    </row>
    <row r="13" spans="1:10" ht="21.5">
      <c r="A13" s="16" t="s">
        <v>69</v>
      </c>
      <c r="B13" s="10"/>
      <c r="D13" s="13">
        <v>0</v>
      </c>
      <c r="E13" s="20"/>
      <c r="F13" s="143">
        <v>4477</v>
      </c>
      <c r="G13" s="144"/>
      <c r="H13" s="13">
        <v>0</v>
      </c>
      <c r="I13" s="145"/>
      <c r="J13" s="28">
        <v>4477</v>
      </c>
    </row>
    <row r="14" spans="1:10" ht="21.5">
      <c r="A14" s="16" t="s">
        <v>70</v>
      </c>
      <c r="B14" s="10">
        <v>8</v>
      </c>
      <c r="D14" s="135">
        <v>3401</v>
      </c>
      <c r="E14" s="20"/>
      <c r="F14" s="135">
        <v>108</v>
      </c>
      <c r="H14" s="135">
        <v>3401</v>
      </c>
      <c r="I14" s="145"/>
      <c r="J14" s="135">
        <v>108</v>
      </c>
    </row>
    <row r="15" spans="1:10" ht="21.5">
      <c r="A15" s="16" t="s">
        <v>71</v>
      </c>
      <c r="B15" s="10"/>
      <c r="D15" s="13">
        <v>16713</v>
      </c>
      <c r="E15" s="20"/>
      <c r="F15" s="13">
        <v>0</v>
      </c>
      <c r="H15" s="66">
        <v>16713</v>
      </c>
      <c r="I15" s="145"/>
      <c r="J15" s="66">
        <v>0</v>
      </c>
    </row>
    <row r="16" spans="1:10" ht="21.5">
      <c r="A16" s="16" t="s">
        <v>72</v>
      </c>
      <c r="B16" s="10">
        <v>2</v>
      </c>
      <c r="D16" s="13">
        <v>0</v>
      </c>
      <c r="E16" s="20"/>
      <c r="F16" s="13">
        <v>0</v>
      </c>
      <c r="H16" s="135">
        <v>148131</v>
      </c>
      <c r="I16" s="145"/>
      <c r="J16" s="135">
        <v>154800</v>
      </c>
    </row>
    <row r="17" spans="1:10" ht="21.5" hidden="1">
      <c r="A17" s="16" t="s">
        <v>73</v>
      </c>
      <c r="B17" s="10"/>
      <c r="D17" s="13"/>
      <c r="E17" s="20"/>
      <c r="F17" s="13">
        <v>0</v>
      </c>
      <c r="H17" s="66"/>
      <c r="I17" s="145"/>
      <c r="J17" s="66">
        <v>0</v>
      </c>
    </row>
    <row r="18" spans="1:10" ht="21.5">
      <c r="A18" s="16" t="s">
        <v>74</v>
      </c>
      <c r="B18" s="10"/>
      <c r="D18" s="28">
        <v>1532</v>
      </c>
      <c r="E18" s="20"/>
      <c r="F18" s="28">
        <v>8222</v>
      </c>
      <c r="H18" s="28">
        <v>11889</v>
      </c>
      <c r="I18" s="20"/>
      <c r="J18" s="28">
        <v>7446</v>
      </c>
    </row>
    <row r="19" spans="1:10" ht="22">
      <c r="A19" s="14" t="s">
        <v>75</v>
      </c>
      <c r="D19" s="172">
        <f>SUM(D10:D18)</f>
        <v>1005764</v>
      </c>
      <c r="E19" s="23"/>
      <c r="F19" s="172">
        <f>SUM(F10:F18)</f>
        <v>1115581</v>
      </c>
      <c r="G19" s="17"/>
      <c r="H19" s="172">
        <f>SUM(H10:H18)</f>
        <v>513775</v>
      </c>
      <c r="I19" s="23"/>
      <c r="J19" s="172">
        <f>SUM(J10:J18)</f>
        <v>460874</v>
      </c>
    </row>
    <row r="20" spans="1:10" ht="17.149999999999999" customHeight="1">
      <c r="A20" s="14"/>
      <c r="D20" s="28"/>
      <c r="E20" s="20"/>
      <c r="F20" s="28"/>
      <c r="H20" s="28"/>
      <c r="I20" s="20"/>
      <c r="J20" s="28"/>
    </row>
    <row r="21" spans="1:10" ht="22">
      <c r="A21" s="9" t="s">
        <v>76</v>
      </c>
      <c r="D21" s="28"/>
      <c r="E21" s="20"/>
      <c r="F21" s="28"/>
      <c r="H21" s="28"/>
      <c r="I21" s="20"/>
      <c r="J21" s="28"/>
    </row>
    <row r="22" spans="1:10" ht="21.5">
      <c r="A22" s="16" t="s">
        <v>77</v>
      </c>
      <c r="B22" s="10"/>
      <c r="D22" s="28">
        <v>388688</v>
      </c>
      <c r="E22" s="20"/>
      <c r="F22" s="28">
        <v>465023</v>
      </c>
      <c r="H22" s="28">
        <v>255436</v>
      </c>
      <c r="I22" s="20"/>
      <c r="J22" s="28">
        <v>188790</v>
      </c>
    </row>
    <row r="23" spans="1:10" ht="21.5">
      <c r="A23" s="16" t="s">
        <v>78</v>
      </c>
      <c r="B23" s="10"/>
      <c r="D23" s="28">
        <v>277599</v>
      </c>
      <c r="E23" s="20"/>
      <c r="F23" s="28">
        <v>340984</v>
      </c>
      <c r="H23" s="28">
        <v>3061</v>
      </c>
      <c r="I23" s="20"/>
      <c r="J23" s="28">
        <v>3449</v>
      </c>
    </row>
    <row r="24" spans="1:10" ht="21.5">
      <c r="A24" s="16" t="s">
        <v>79</v>
      </c>
      <c r="B24" s="10"/>
      <c r="D24" s="28">
        <v>269339</v>
      </c>
      <c r="E24" s="20"/>
      <c r="F24" s="28">
        <v>281846</v>
      </c>
      <c r="H24" s="28">
        <v>190059</v>
      </c>
      <c r="I24" s="20"/>
      <c r="J24" s="28">
        <v>162045</v>
      </c>
    </row>
    <row r="25" spans="1:10" ht="21.5" hidden="1">
      <c r="A25" s="16" t="s">
        <v>80</v>
      </c>
      <c r="B25" s="10"/>
      <c r="D25" s="66"/>
      <c r="E25" s="20"/>
      <c r="F25" s="66">
        <v>0</v>
      </c>
      <c r="H25" s="66"/>
      <c r="I25" s="145"/>
      <c r="J25" s="66">
        <v>0</v>
      </c>
    </row>
    <row r="26" spans="1:10" ht="21.5">
      <c r="A26" s="16" t="s">
        <v>81</v>
      </c>
      <c r="B26" s="10"/>
      <c r="D26" s="66">
        <v>0</v>
      </c>
      <c r="E26" s="20"/>
      <c r="F26" s="135">
        <v>6216</v>
      </c>
      <c r="H26" s="66">
        <v>0</v>
      </c>
      <c r="I26" s="20"/>
      <c r="J26" s="135">
        <v>6216</v>
      </c>
    </row>
    <row r="27" spans="1:10" ht="21.5">
      <c r="A27" s="16" t="s">
        <v>176</v>
      </c>
      <c r="B27" s="10"/>
      <c r="D27" s="135">
        <v>5503</v>
      </c>
      <c r="E27" s="20"/>
      <c r="F27" s="135">
        <v>14256</v>
      </c>
      <c r="H27" s="135">
        <v>2903</v>
      </c>
      <c r="I27" s="20"/>
      <c r="J27" s="135">
        <v>5838</v>
      </c>
    </row>
    <row r="28" spans="1:10" ht="22">
      <c r="A28" s="14" t="s">
        <v>82</v>
      </c>
      <c r="D28" s="172">
        <f>SUM(D22:D27)</f>
        <v>941129</v>
      </c>
      <c r="E28" s="23"/>
      <c r="F28" s="172">
        <f>SUM(F22:F27)</f>
        <v>1108325</v>
      </c>
      <c r="G28" s="17"/>
      <c r="H28" s="172">
        <f>SUM(H22:H27)</f>
        <v>451459</v>
      </c>
      <c r="I28" s="23"/>
      <c r="J28" s="172">
        <f>SUM(J22:J27)</f>
        <v>366338</v>
      </c>
    </row>
    <row r="29" spans="1:10" ht="17.149999999999999" customHeight="1">
      <c r="A29" s="14"/>
      <c r="D29" s="28"/>
      <c r="E29" s="20"/>
      <c r="F29" s="28"/>
      <c r="H29" s="28"/>
      <c r="I29" s="20"/>
      <c r="J29" s="28"/>
    </row>
    <row r="30" spans="1:10" ht="22">
      <c r="A30" s="14" t="s">
        <v>221</v>
      </c>
      <c r="D30" s="18">
        <f>D19-D28</f>
        <v>64635</v>
      </c>
      <c r="E30" s="23"/>
      <c r="F30" s="18">
        <f>F19-F28</f>
        <v>7256</v>
      </c>
      <c r="G30" s="17"/>
      <c r="H30" s="18">
        <f>H19-H28</f>
        <v>62316</v>
      </c>
      <c r="I30" s="23"/>
      <c r="J30" s="18">
        <f>J19-J28</f>
        <v>94536</v>
      </c>
    </row>
    <row r="31" spans="1:10" ht="21.5">
      <c r="A31" s="12" t="s">
        <v>84</v>
      </c>
      <c r="D31" s="28">
        <v>2268</v>
      </c>
      <c r="E31" s="20"/>
      <c r="F31" s="28">
        <v>1872</v>
      </c>
      <c r="H31" s="28">
        <v>1744</v>
      </c>
      <c r="I31" s="20"/>
      <c r="J31" s="28">
        <v>1190</v>
      </c>
    </row>
    <row r="32" spans="1:10" ht="21.5">
      <c r="A32" s="12" t="s">
        <v>220</v>
      </c>
      <c r="B32" s="10">
        <v>3</v>
      </c>
      <c r="D32" s="114">
        <v>2792</v>
      </c>
      <c r="F32" s="114">
        <v>1252</v>
      </c>
      <c r="H32" s="170">
        <v>0</v>
      </c>
      <c r="J32" s="170">
        <v>0</v>
      </c>
    </row>
    <row r="33" spans="1:10" ht="17.149999999999999" customHeight="1">
      <c r="A33" s="14"/>
      <c r="D33" s="28"/>
      <c r="E33" s="20"/>
      <c r="F33" s="28"/>
      <c r="H33" s="28"/>
      <c r="I33" s="20"/>
      <c r="J33" s="28"/>
    </row>
    <row r="34" spans="1:10" ht="22">
      <c r="A34" s="19" t="s">
        <v>222</v>
      </c>
      <c r="D34" s="18">
        <f>D30-SUM(D31:D32)</f>
        <v>59575</v>
      </c>
      <c r="E34" s="23"/>
      <c r="F34" s="18">
        <f>F30-SUM(F31:F32)</f>
        <v>4132</v>
      </c>
      <c r="G34" s="17"/>
      <c r="H34" s="18">
        <f>H30-SUM(H31:H32)</f>
        <v>60572</v>
      </c>
      <c r="I34" s="23"/>
      <c r="J34" s="18">
        <f>J30-SUM(J31:J32)</f>
        <v>93346</v>
      </c>
    </row>
    <row r="35" spans="1:10" ht="21.5" customHeight="1">
      <c r="A35" s="16" t="s">
        <v>217</v>
      </c>
      <c r="B35" s="10"/>
      <c r="D35" s="146">
        <v>9170</v>
      </c>
      <c r="E35" s="20"/>
      <c r="F35" s="146">
        <v>1062</v>
      </c>
      <c r="H35" s="146">
        <v>8136</v>
      </c>
      <c r="I35" s="20"/>
      <c r="J35" s="146">
        <v>6645</v>
      </c>
    </row>
    <row r="36" spans="1:10" thickBot="1">
      <c r="A36" s="14" t="s">
        <v>216</v>
      </c>
      <c r="D36" s="173">
        <f>D34-D35</f>
        <v>50405</v>
      </c>
      <c r="E36" s="23"/>
      <c r="F36" s="173">
        <f>F34-F35</f>
        <v>3070</v>
      </c>
      <c r="G36" s="17"/>
      <c r="H36" s="173">
        <f>H34-H35</f>
        <v>52436</v>
      </c>
      <c r="I36" s="23"/>
      <c r="J36" s="173">
        <f>J34-J35</f>
        <v>86701</v>
      </c>
    </row>
    <row r="37" spans="1:10" ht="20.149999999999999" customHeight="1" thickTop="1">
      <c r="A37" s="14"/>
      <c r="D37" s="28"/>
      <c r="E37" s="20"/>
      <c r="F37" s="28"/>
      <c r="H37" s="28"/>
      <c r="I37" s="20"/>
      <c r="J37" s="28"/>
    </row>
    <row r="38" spans="1:10" ht="23">
      <c r="A38" s="2" t="s">
        <v>0</v>
      </c>
      <c r="B38" s="29"/>
      <c r="C38" s="3"/>
      <c r="D38" s="3"/>
      <c r="E38" s="3"/>
      <c r="F38" s="3"/>
      <c r="G38" s="3"/>
      <c r="H38" s="3"/>
      <c r="I38" s="3"/>
      <c r="J38" s="3"/>
    </row>
    <row r="39" spans="1:10" ht="23">
      <c r="A39" s="2" t="s">
        <v>63</v>
      </c>
      <c r="B39" s="29"/>
      <c r="C39" s="3"/>
      <c r="D39" s="3"/>
      <c r="E39" s="3"/>
      <c r="F39" s="3"/>
      <c r="G39" s="3"/>
      <c r="H39" s="3"/>
      <c r="I39" s="3"/>
      <c r="J39" s="3"/>
    </row>
    <row r="40" spans="1:10" s="33" customFormat="1" ht="22" customHeight="1">
      <c r="A40" s="5"/>
      <c r="B40" s="5"/>
      <c r="C40" s="6"/>
      <c r="D40" s="23"/>
      <c r="E40" s="23" t="s">
        <v>2</v>
      </c>
      <c r="F40" s="23"/>
      <c r="G40" s="23"/>
      <c r="H40" s="23"/>
      <c r="I40" s="23" t="s">
        <v>3</v>
      </c>
      <c r="J40" s="23"/>
    </row>
    <row r="41" spans="1:10" s="33" customFormat="1" ht="22" customHeight="1">
      <c r="A41" s="12"/>
      <c r="B41" s="5"/>
      <c r="C41" s="6"/>
      <c r="D41" s="255" t="s">
        <v>184</v>
      </c>
      <c r="E41" s="255"/>
      <c r="F41" s="255"/>
      <c r="G41" s="6"/>
      <c r="H41" s="255" t="s">
        <v>184</v>
      </c>
      <c r="I41" s="255"/>
      <c r="J41" s="255"/>
    </row>
    <row r="42" spans="1:10" s="33" customFormat="1" ht="22" customHeight="1">
      <c r="A42" s="12"/>
      <c r="B42" s="5"/>
      <c r="C42" s="6"/>
      <c r="D42" s="257" t="s">
        <v>181</v>
      </c>
      <c r="E42" s="258"/>
      <c r="F42" s="258"/>
      <c r="G42" s="6"/>
      <c r="H42" s="257" t="s">
        <v>181</v>
      </c>
      <c r="I42" s="258"/>
      <c r="J42" s="258"/>
    </row>
    <row r="43" spans="1:10" s="33" customFormat="1" ht="22" customHeight="1">
      <c r="A43" s="12"/>
      <c r="B43" s="10"/>
      <c r="C43" s="11"/>
      <c r="D43" s="24">
        <v>2568</v>
      </c>
      <c r="E43" s="11"/>
      <c r="F43" s="24">
        <v>2567</v>
      </c>
      <c r="G43" s="11"/>
      <c r="H43" s="24">
        <v>2568</v>
      </c>
      <c r="I43" s="11"/>
      <c r="J43" s="24">
        <v>2567</v>
      </c>
    </row>
    <row r="44" spans="1:10" s="33" customFormat="1" ht="21.5" customHeight="1">
      <c r="A44" s="12"/>
      <c r="B44" s="24"/>
      <c r="C44" s="11"/>
      <c r="D44" s="256" t="s">
        <v>8</v>
      </c>
      <c r="E44" s="256"/>
      <c r="F44" s="256"/>
      <c r="G44" s="256"/>
      <c r="H44" s="256"/>
      <c r="I44" s="256"/>
      <c r="J44" s="256"/>
    </row>
    <row r="45" spans="1:10" s="33" customFormat="1" ht="21.5" customHeight="1">
      <c r="A45" s="36" t="s">
        <v>87</v>
      </c>
      <c r="B45" s="34"/>
      <c r="C45" s="35"/>
      <c r="D45" s="28"/>
      <c r="E45" s="7"/>
      <c r="F45" s="28"/>
      <c r="G45" s="147"/>
      <c r="H45" s="28"/>
      <c r="I45" s="7"/>
      <c r="J45" s="28"/>
    </row>
    <row r="46" spans="1:10" s="1" customFormat="1" ht="22" customHeight="1">
      <c r="A46" s="116" t="s">
        <v>88</v>
      </c>
      <c r="B46" s="34"/>
      <c r="C46" s="35"/>
      <c r="D46" s="28"/>
      <c r="E46" s="7"/>
      <c r="F46" s="28"/>
      <c r="G46" s="147"/>
      <c r="H46" s="28"/>
      <c r="I46" s="7"/>
      <c r="J46" s="28"/>
    </row>
    <row r="47" spans="1:10" s="1" customFormat="1" ht="22" customHeight="1">
      <c r="A47" s="117" t="s">
        <v>89</v>
      </c>
      <c r="B47" s="34"/>
      <c r="C47" s="35"/>
      <c r="D47" s="146">
        <v>-6069</v>
      </c>
      <c r="E47" s="7"/>
      <c r="F47" s="146">
        <v>-4141</v>
      </c>
      <c r="G47" s="148"/>
      <c r="H47" s="170">
        <v>0</v>
      </c>
      <c r="I47" s="144"/>
      <c r="J47" s="170">
        <v>0</v>
      </c>
    </row>
    <row r="48" spans="1:10" ht="21.5" customHeight="1">
      <c r="A48" s="118" t="s">
        <v>90</v>
      </c>
      <c r="B48" s="37"/>
      <c r="C48" s="31"/>
      <c r="D48" s="174">
        <f>SUM(D47:D47)</f>
        <v>-6069</v>
      </c>
      <c r="E48" s="17"/>
      <c r="F48" s="174">
        <f>SUM(F47:F47)</f>
        <v>-4141</v>
      </c>
      <c r="G48" s="148"/>
      <c r="H48" s="174">
        <f>SUM(H47:H47)</f>
        <v>0</v>
      </c>
      <c r="I48" s="149"/>
      <c r="J48" s="174">
        <f>SUM(J47:J47)</f>
        <v>0</v>
      </c>
    </row>
    <row r="49" spans="1:10" ht="21.5" customHeight="1">
      <c r="A49" s="7"/>
      <c r="B49" s="37"/>
      <c r="C49" s="31"/>
      <c r="D49" s="18"/>
      <c r="E49" s="17"/>
      <c r="F49" s="18"/>
      <c r="G49" s="148"/>
      <c r="H49" s="18"/>
      <c r="I49" s="149"/>
      <c r="J49" s="18"/>
    </row>
    <row r="50" spans="1:10" ht="21.5" customHeight="1">
      <c r="A50" s="116" t="s">
        <v>207</v>
      </c>
      <c r="B50" s="37"/>
      <c r="C50" s="31"/>
      <c r="D50" s="18"/>
      <c r="E50" s="17"/>
      <c r="F50" s="18"/>
      <c r="G50" s="148"/>
      <c r="H50" s="18"/>
      <c r="I50" s="149"/>
      <c r="J50" s="18"/>
    </row>
    <row r="51" spans="1:10" ht="21.5" customHeight="1">
      <c r="A51" s="117" t="s">
        <v>208</v>
      </c>
      <c r="B51" s="37"/>
      <c r="C51" s="31"/>
      <c r="D51" s="15">
        <v>-10757</v>
      </c>
      <c r="E51" s="152"/>
      <c r="F51" s="13">
        <v>0</v>
      </c>
      <c r="G51" s="17"/>
      <c r="H51" s="15">
        <v>-4556</v>
      </c>
      <c r="I51" s="28"/>
      <c r="J51" s="13">
        <v>0</v>
      </c>
    </row>
    <row r="52" spans="1:10" ht="21.5" customHeight="1">
      <c r="A52" s="117" t="s">
        <v>209</v>
      </c>
      <c r="B52" s="37"/>
      <c r="C52" s="31"/>
      <c r="D52" s="15"/>
      <c r="E52" s="152"/>
      <c r="G52" s="17"/>
      <c r="H52" s="15"/>
      <c r="I52" s="28"/>
    </row>
    <row r="53" spans="1:10" ht="21.5" customHeight="1">
      <c r="A53" s="117" t="s">
        <v>210</v>
      </c>
      <c r="B53" s="37"/>
      <c r="C53" s="31"/>
      <c r="D53" s="15">
        <v>2151</v>
      </c>
      <c r="E53" s="10"/>
      <c r="F53" s="13">
        <v>0</v>
      </c>
      <c r="G53" s="10"/>
      <c r="H53" s="15">
        <v>911</v>
      </c>
      <c r="I53" s="10"/>
      <c r="J53" s="13">
        <v>0</v>
      </c>
    </row>
    <row r="54" spans="1:10" ht="21.5" customHeight="1">
      <c r="A54" s="118" t="s">
        <v>211</v>
      </c>
      <c r="B54" s="37"/>
      <c r="C54" s="31"/>
      <c r="D54" s="247">
        <f>SUM(D51:D53)</f>
        <v>-8606</v>
      </c>
      <c r="E54" s="248"/>
      <c r="F54" s="247">
        <f>SUM(F51:F53)</f>
        <v>0</v>
      </c>
      <c r="G54" s="248"/>
      <c r="H54" s="247">
        <f>SUM(H51:H53)</f>
        <v>-3645</v>
      </c>
      <c r="I54" s="248"/>
      <c r="J54" s="247">
        <f>SUM(J51:J53)</f>
        <v>0</v>
      </c>
    </row>
    <row r="55" spans="1:10" ht="21.5" customHeight="1">
      <c r="A55" s="118" t="s">
        <v>212</v>
      </c>
      <c r="B55" s="37"/>
      <c r="C55" s="31"/>
      <c r="D55" s="247">
        <f>D48+D54</f>
        <v>-14675</v>
      </c>
      <c r="E55" s="248"/>
      <c r="F55" s="247">
        <f>F48+F54</f>
        <v>-4141</v>
      </c>
      <c r="G55" s="248"/>
      <c r="H55" s="247">
        <f>H48+H54</f>
        <v>-3645</v>
      </c>
      <c r="I55" s="248"/>
      <c r="J55" s="247">
        <f>J48+J54</f>
        <v>0</v>
      </c>
    </row>
    <row r="56" spans="1:10" ht="21.5" customHeight="1" thickBot="1">
      <c r="A56" s="36" t="s">
        <v>91</v>
      </c>
      <c r="B56" s="37"/>
      <c r="C56" s="31"/>
      <c r="D56" s="175">
        <f>SUM(D55,D36)</f>
        <v>35730</v>
      </c>
      <c r="E56" s="151"/>
      <c r="F56" s="175">
        <f>SUM(F55,F36)</f>
        <v>-1071</v>
      </c>
      <c r="G56" s="147"/>
      <c r="H56" s="175">
        <f>SUM(H55,H36)</f>
        <v>48791</v>
      </c>
      <c r="I56" s="151"/>
      <c r="J56" s="175">
        <f>SUM(J55,J36)</f>
        <v>86701</v>
      </c>
    </row>
    <row r="57" spans="1:10" ht="22.5" customHeight="1" thickTop="1">
      <c r="A57" s="22"/>
      <c r="B57" s="5"/>
      <c r="C57" s="6"/>
      <c r="D57" s="38"/>
      <c r="E57" s="6"/>
      <c r="F57" s="38"/>
      <c r="G57" s="6"/>
      <c r="H57" s="38"/>
      <c r="I57" s="6"/>
      <c r="J57" s="38"/>
    </row>
    <row r="58" spans="1:10" s="33" customFormat="1" ht="22">
      <c r="A58" s="36" t="s">
        <v>92</v>
      </c>
      <c r="B58" s="37"/>
      <c r="C58" s="31"/>
      <c r="D58" s="32"/>
      <c r="E58" s="39"/>
      <c r="F58" s="32"/>
      <c r="G58" s="26"/>
      <c r="H58" s="32"/>
      <c r="I58" s="40"/>
      <c r="J58" s="32"/>
    </row>
    <row r="59" spans="1:10" s="33" customFormat="1" ht="22">
      <c r="A59" s="33" t="s">
        <v>93</v>
      </c>
      <c r="B59" s="37"/>
      <c r="C59" s="31"/>
      <c r="D59" s="15">
        <f>D61-D60</f>
        <v>51808</v>
      </c>
      <c r="E59" s="152"/>
      <c r="F59" s="15">
        <f>F61-F60</f>
        <v>5383</v>
      </c>
      <c r="G59" s="152"/>
      <c r="H59" s="15">
        <f>H36</f>
        <v>52436</v>
      </c>
      <c r="I59" s="28"/>
      <c r="J59" s="15">
        <f>J36</f>
        <v>86701</v>
      </c>
    </row>
    <row r="60" spans="1:10" s="33" customFormat="1" ht="22">
      <c r="A60" s="33" t="s">
        <v>94</v>
      </c>
      <c r="B60" s="37"/>
      <c r="C60" s="31"/>
      <c r="D60" s="114">
        <v>-1403</v>
      </c>
      <c r="E60" s="152"/>
      <c r="F60" s="114">
        <v>-2313</v>
      </c>
      <c r="G60" s="152"/>
      <c r="H60" s="170">
        <v>0</v>
      </c>
      <c r="J60" s="170">
        <v>0</v>
      </c>
    </row>
    <row r="61" spans="1:10" s="33" customFormat="1" thickBot="1">
      <c r="A61" s="46" t="s">
        <v>216</v>
      </c>
      <c r="B61" s="37"/>
      <c r="C61" s="31"/>
      <c r="D61" s="176">
        <f>D36</f>
        <v>50405</v>
      </c>
      <c r="E61" s="151"/>
      <c r="F61" s="176">
        <f>F36</f>
        <v>3070</v>
      </c>
      <c r="G61" s="151"/>
      <c r="H61" s="176">
        <f>H36</f>
        <v>52436</v>
      </c>
      <c r="I61" s="44"/>
      <c r="J61" s="176">
        <f>J36</f>
        <v>86701</v>
      </c>
    </row>
    <row r="62" spans="1:10" s="41" customFormat="1" ht="12.75" customHeight="1" thickTop="1">
      <c r="B62" s="42"/>
      <c r="C62" s="43"/>
      <c r="D62" s="153"/>
      <c r="E62" s="154"/>
      <c r="F62" s="153"/>
      <c r="G62" s="154"/>
      <c r="H62" s="153"/>
      <c r="I62" s="156"/>
      <c r="J62" s="153"/>
    </row>
    <row r="63" spans="1:10" s="33" customFormat="1" ht="22">
      <c r="A63" s="36" t="s">
        <v>95</v>
      </c>
      <c r="B63" s="37"/>
      <c r="C63" s="31"/>
      <c r="D63" s="17"/>
      <c r="E63" s="152"/>
      <c r="F63" s="17"/>
      <c r="G63" s="152"/>
      <c r="H63" s="17"/>
      <c r="I63" s="28"/>
      <c r="J63" s="17"/>
    </row>
    <row r="64" spans="1:10" s="33" customFormat="1" ht="22">
      <c r="A64" s="33" t="s">
        <v>93</v>
      </c>
      <c r="B64" s="37"/>
      <c r="C64" s="31"/>
      <c r="D64" s="15">
        <f>D66-D65</f>
        <v>39315</v>
      </c>
      <c r="E64" s="152"/>
      <c r="F64" s="15">
        <f>F66-F65</f>
        <v>5186</v>
      </c>
      <c r="G64" s="152"/>
      <c r="H64" s="15">
        <f>H66-H65</f>
        <v>48791</v>
      </c>
      <c r="I64" s="28"/>
      <c r="J64" s="15">
        <f>J66-J65</f>
        <v>86701</v>
      </c>
    </row>
    <row r="65" spans="1:10" s="33" customFormat="1" ht="22">
      <c r="A65" s="33" t="s">
        <v>94</v>
      </c>
      <c r="B65" s="37"/>
      <c r="C65" s="31"/>
      <c r="D65" s="114">
        <v>-3585</v>
      </c>
      <c r="E65" s="152"/>
      <c r="F65" s="114">
        <v>-6257</v>
      </c>
      <c r="G65" s="152"/>
      <c r="H65" s="170">
        <v>0</v>
      </c>
      <c r="I65" s="28"/>
      <c r="J65" s="170">
        <v>0</v>
      </c>
    </row>
    <row r="66" spans="1:10" s="33" customFormat="1" thickBot="1">
      <c r="A66" s="19" t="s">
        <v>91</v>
      </c>
      <c r="B66" s="37"/>
      <c r="C66" s="31"/>
      <c r="D66" s="176">
        <f>D56</f>
        <v>35730</v>
      </c>
      <c r="E66" s="151"/>
      <c r="F66" s="176">
        <f>F56</f>
        <v>-1071</v>
      </c>
      <c r="G66" s="151"/>
      <c r="H66" s="176">
        <f>H56</f>
        <v>48791</v>
      </c>
      <c r="I66" s="44"/>
      <c r="J66" s="176">
        <f>J56</f>
        <v>86701</v>
      </c>
    </row>
    <row r="67" spans="1:10" s="33" customFormat="1" ht="12.75" customHeight="1" thickTop="1">
      <c r="B67" s="37"/>
      <c r="C67" s="31"/>
      <c r="D67" s="7"/>
      <c r="E67" s="152"/>
      <c r="F67" s="7"/>
      <c r="G67" s="152"/>
      <c r="H67" s="7"/>
      <c r="I67" s="28"/>
      <c r="J67" s="7"/>
    </row>
    <row r="68" spans="1:10" thickBot="1">
      <c r="A68" s="58" t="s">
        <v>223</v>
      </c>
      <c r="B68" s="10"/>
      <c r="C68" s="10"/>
      <c r="D68" s="188">
        <f>D59/316935</f>
        <v>0.16346569485856721</v>
      </c>
      <c r="E68" s="17"/>
      <c r="F68" s="188">
        <f>F59/317888</f>
        <v>1.6933637004227904E-2</v>
      </c>
      <c r="G68" s="17"/>
      <c r="H68" s="188">
        <f>H59/316935</f>
        <v>0.16544717371069778</v>
      </c>
      <c r="I68" s="17"/>
      <c r="J68" s="188">
        <f>J59/317888</f>
        <v>0.27274071371048925</v>
      </c>
    </row>
    <row r="69" spans="1:10" ht="22.5" customHeight="1" thickTop="1">
      <c r="B69" s="45"/>
      <c r="C69" s="45"/>
      <c r="D69" s="38"/>
      <c r="F69" s="38"/>
      <c r="H69" s="18"/>
      <c r="J69" s="18"/>
    </row>
    <row r="70" spans="1:10" ht="22.5" customHeight="1">
      <c r="B70" s="45"/>
      <c r="C70" s="45"/>
      <c r="D70" s="28"/>
      <c r="F70" s="28"/>
      <c r="H70" s="18"/>
      <c r="J70" s="18"/>
    </row>
  </sheetData>
  <mergeCells count="10">
    <mergeCell ref="D42:F42"/>
    <mergeCell ref="H42:J42"/>
    <mergeCell ref="D44:J44"/>
    <mergeCell ref="D5:F5"/>
    <mergeCell ref="H5:J5"/>
    <mergeCell ref="D6:F6"/>
    <mergeCell ref="H6:J6"/>
    <mergeCell ref="D8:J8"/>
    <mergeCell ref="D41:F41"/>
    <mergeCell ref="H41:J41"/>
  </mergeCells>
  <pageMargins left="0.8" right="0.8" top="0.48" bottom="0.5" header="0.5" footer="0.5"/>
  <pageSetup paperSize="9" scale="78" firstPageNumber="8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B645-DD0C-4DA3-96F2-3B123C955799}">
  <dimension ref="A1:U45"/>
  <sheetViews>
    <sheetView showGridLines="0" topLeftCell="A20" zoomScale="80" zoomScaleNormal="80" zoomScaleSheetLayoutView="70" workbookViewId="0">
      <selection activeCell="G46" sqref="G46"/>
    </sheetView>
  </sheetViews>
  <sheetFormatPr defaultColWidth="9.1796875" defaultRowHeight="21.75" customHeight="1"/>
  <cols>
    <col min="1" max="1" width="43.453125" style="7" customWidth="1"/>
    <col min="2" max="2" width="1.7265625" style="7" customWidth="1"/>
    <col min="3" max="3" width="8.453125" style="119" customWidth="1"/>
    <col min="4" max="4" width="1" style="7" customWidth="1"/>
    <col min="5" max="5" width="12" style="7" customWidth="1"/>
    <col min="6" max="6" width="1" style="7" customWidth="1"/>
    <col min="7" max="7" width="12.453125" style="7" customWidth="1"/>
    <col min="8" max="8" width="1" style="7" customWidth="1"/>
    <col min="9" max="9" width="15.54296875" style="7" customWidth="1"/>
    <col min="10" max="10" width="1" style="7" customWidth="1"/>
    <col min="11" max="11" width="13" style="7" customWidth="1"/>
    <col min="12" max="12" width="1" style="7" customWidth="1"/>
    <col min="13" max="13" width="12.7265625" style="7" customWidth="1"/>
    <col min="14" max="14" width="1" style="7" customWidth="1"/>
    <col min="15" max="15" width="16.453125" style="7" customWidth="1"/>
    <col min="16" max="16" width="1" style="7" customWidth="1"/>
    <col min="17" max="17" width="12.54296875" style="7" customWidth="1"/>
    <col min="18" max="18" width="1" style="7" customWidth="1"/>
    <col min="19" max="19" width="12.1796875" style="7" customWidth="1"/>
    <col min="20" max="20" width="1" style="7" customWidth="1"/>
    <col min="21" max="21" width="12.1796875" style="7" customWidth="1"/>
    <col min="22" max="16384" width="9.1796875" style="7"/>
  </cols>
  <sheetData>
    <row r="1" spans="1:21" ht="21.75" customHeight="1">
      <c r="A1" s="106" t="s">
        <v>0</v>
      </c>
      <c r="D1" s="20"/>
      <c r="E1" s="13"/>
      <c r="F1" s="20"/>
      <c r="G1" s="13"/>
      <c r="H1" s="13"/>
      <c r="I1" s="13"/>
      <c r="J1" s="13"/>
      <c r="K1" s="13"/>
      <c r="L1" s="20"/>
      <c r="M1" s="13"/>
      <c r="N1" s="13"/>
      <c r="O1" s="20"/>
      <c r="P1" s="20"/>
      <c r="Q1" s="13"/>
      <c r="R1" s="20"/>
      <c r="S1" s="13"/>
      <c r="T1" s="20"/>
      <c r="U1" s="13"/>
    </row>
    <row r="2" spans="1:21" ht="21.75" customHeight="1">
      <c r="A2" s="120" t="s">
        <v>97</v>
      </c>
      <c r="D2" s="20"/>
      <c r="E2" s="13"/>
      <c r="F2" s="20"/>
      <c r="G2" s="13"/>
      <c r="H2" s="13"/>
      <c r="I2" s="13"/>
      <c r="J2" s="13"/>
      <c r="K2" s="13"/>
      <c r="L2" s="20"/>
      <c r="M2" s="13"/>
      <c r="N2" s="13"/>
      <c r="O2" s="20"/>
      <c r="P2" s="20"/>
      <c r="Q2" s="13"/>
      <c r="R2" s="20"/>
      <c r="S2" s="13"/>
      <c r="T2" s="20"/>
      <c r="U2" s="13"/>
    </row>
    <row r="3" spans="1:21" ht="21.75" customHeight="1">
      <c r="A3" s="121"/>
      <c r="C3" s="122"/>
      <c r="D3" s="102"/>
      <c r="E3" s="259" t="s">
        <v>2</v>
      </c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</row>
    <row r="4" spans="1:21" ht="21.75" customHeight="1">
      <c r="A4" s="121"/>
      <c r="C4" s="122"/>
      <c r="D4" s="102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4" t="s">
        <v>98</v>
      </c>
      <c r="P4" s="125"/>
      <c r="Q4" s="123"/>
      <c r="R4" s="123"/>
      <c r="S4" s="123"/>
      <c r="T4" s="123"/>
      <c r="U4" s="123"/>
    </row>
    <row r="5" spans="1:21" ht="21.75" customHeight="1">
      <c r="A5" s="121"/>
      <c r="C5" s="122"/>
      <c r="D5" s="102"/>
      <c r="E5" s="123"/>
      <c r="F5" s="123"/>
      <c r="G5" s="123"/>
      <c r="H5" s="123"/>
      <c r="I5" s="123"/>
      <c r="J5" s="123"/>
      <c r="K5" s="262" t="s">
        <v>54</v>
      </c>
      <c r="L5" s="262"/>
      <c r="M5" s="262"/>
      <c r="N5" s="103"/>
      <c r="O5" s="126" t="s">
        <v>99</v>
      </c>
      <c r="P5" s="124"/>
      <c r="Q5" s="123"/>
      <c r="R5" s="123"/>
      <c r="S5" s="123"/>
      <c r="T5" s="123"/>
      <c r="U5" s="123"/>
    </row>
    <row r="6" spans="1:21" ht="21.75" customHeight="1">
      <c r="A6" s="121"/>
      <c r="C6" s="122"/>
      <c r="D6" s="102"/>
      <c r="E6" s="102"/>
      <c r="F6" s="102"/>
      <c r="G6" s="102"/>
      <c r="H6" s="102"/>
      <c r="I6" s="103" t="s">
        <v>100</v>
      </c>
      <c r="J6" s="102"/>
      <c r="K6" s="102"/>
      <c r="L6" s="102"/>
      <c r="M6" s="102"/>
      <c r="N6" s="102"/>
      <c r="O6" s="102"/>
      <c r="P6" s="102"/>
      <c r="Q6" s="89"/>
      <c r="R6" s="102"/>
      <c r="S6" s="104"/>
      <c r="T6" s="102"/>
      <c r="U6" s="104"/>
    </row>
    <row r="7" spans="1:21" ht="21.75" customHeight="1">
      <c r="A7" s="121"/>
      <c r="C7" s="122"/>
      <c r="D7" s="102"/>
      <c r="E7" s="102"/>
      <c r="F7" s="102"/>
      <c r="G7" s="102"/>
      <c r="H7" s="102"/>
      <c r="I7" s="103" t="s">
        <v>101</v>
      </c>
      <c r="J7" s="102"/>
      <c r="K7" s="102"/>
      <c r="L7" s="102"/>
      <c r="M7" s="102"/>
      <c r="N7" s="102"/>
      <c r="O7" s="24"/>
      <c r="P7" s="102"/>
      <c r="Q7" s="94"/>
      <c r="R7" s="102"/>
      <c r="S7" s="94"/>
      <c r="T7" s="102"/>
      <c r="U7" s="70"/>
    </row>
    <row r="8" spans="1:21" ht="21.75" customHeight="1">
      <c r="A8" s="121"/>
      <c r="C8" s="122"/>
      <c r="D8" s="102"/>
      <c r="E8" s="103"/>
      <c r="F8" s="102"/>
      <c r="G8" s="102"/>
      <c r="H8" s="102"/>
      <c r="I8" s="103" t="s">
        <v>102</v>
      </c>
      <c r="J8" s="102"/>
      <c r="K8" s="102"/>
      <c r="L8" s="103"/>
      <c r="M8" s="94" t="s">
        <v>103</v>
      </c>
      <c r="N8" s="102"/>
      <c r="O8" s="24" t="s">
        <v>104</v>
      </c>
      <c r="P8" s="102"/>
      <c r="Q8" s="94"/>
      <c r="R8" s="102"/>
      <c r="S8" s="94" t="s">
        <v>105</v>
      </c>
      <c r="T8" s="102"/>
      <c r="U8" s="104"/>
    </row>
    <row r="9" spans="1:21" ht="21.75" customHeight="1">
      <c r="A9" s="121"/>
      <c r="C9" s="105"/>
      <c r="D9" s="94"/>
      <c r="E9" s="94" t="s">
        <v>106</v>
      </c>
      <c r="F9" s="94"/>
      <c r="G9" s="94" t="s">
        <v>107</v>
      </c>
      <c r="H9" s="94"/>
      <c r="I9" s="103" t="s">
        <v>108</v>
      </c>
      <c r="J9" s="94"/>
      <c r="K9" s="94" t="s">
        <v>109</v>
      </c>
      <c r="L9" s="94"/>
      <c r="M9" s="94" t="s">
        <v>110</v>
      </c>
      <c r="N9" s="94"/>
      <c r="O9" s="94" t="s">
        <v>111</v>
      </c>
      <c r="P9" s="94"/>
      <c r="Q9" s="94" t="s">
        <v>112</v>
      </c>
      <c r="R9" s="94"/>
      <c r="S9" s="94" t="s">
        <v>113</v>
      </c>
      <c r="T9" s="94"/>
      <c r="U9" s="94" t="s">
        <v>112</v>
      </c>
    </row>
    <row r="10" spans="1:21" ht="21.75" customHeight="1">
      <c r="A10" s="121"/>
      <c r="C10" s="105" t="s">
        <v>6</v>
      </c>
      <c r="D10" s="94"/>
      <c r="E10" s="94" t="s">
        <v>114</v>
      </c>
      <c r="F10" s="94"/>
      <c r="G10" s="94" t="s">
        <v>115</v>
      </c>
      <c r="H10" s="94"/>
      <c r="I10" s="103" t="s">
        <v>116</v>
      </c>
      <c r="J10" s="94"/>
      <c r="K10" s="94" t="s">
        <v>117</v>
      </c>
      <c r="L10" s="94"/>
      <c r="M10" s="94" t="s">
        <v>118</v>
      </c>
      <c r="N10" s="94"/>
      <c r="O10" s="94" t="s">
        <v>119</v>
      </c>
      <c r="P10" s="94"/>
      <c r="Q10" s="94" t="s">
        <v>120</v>
      </c>
      <c r="R10" s="94"/>
      <c r="S10" s="94" t="s">
        <v>121</v>
      </c>
      <c r="T10" s="94"/>
      <c r="U10" s="94" t="s">
        <v>122</v>
      </c>
    </row>
    <row r="11" spans="1:21" ht="21.75" customHeight="1">
      <c r="A11" s="121"/>
      <c r="C11" s="105"/>
      <c r="D11" s="94"/>
      <c r="E11" s="261" t="s">
        <v>8</v>
      </c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</row>
    <row r="12" spans="1:21" ht="21.75" customHeight="1">
      <c r="A12" s="53" t="s">
        <v>187</v>
      </c>
      <c r="B12" s="94"/>
      <c r="C12" s="105"/>
      <c r="D12" s="94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1" ht="21.75" customHeight="1">
      <c r="A13" s="53" t="s">
        <v>135</v>
      </c>
      <c r="B13" s="61"/>
      <c r="C13" s="105"/>
      <c r="D13" s="61"/>
      <c r="E13" s="137">
        <v>317888</v>
      </c>
      <c r="F13" s="137">
        <v>0</v>
      </c>
      <c r="G13" s="137">
        <v>4399860</v>
      </c>
      <c r="H13" s="137">
        <v>0</v>
      </c>
      <c r="I13" s="137">
        <v>-44413</v>
      </c>
      <c r="J13" s="137">
        <v>0</v>
      </c>
      <c r="K13" s="137">
        <v>31800</v>
      </c>
      <c r="L13" s="137">
        <v>0</v>
      </c>
      <c r="M13" s="137">
        <v>-164703</v>
      </c>
      <c r="N13" s="137">
        <v>0</v>
      </c>
      <c r="O13" s="137">
        <v>-3701</v>
      </c>
      <c r="P13" s="137"/>
      <c r="Q13" s="137">
        <f>SUM(E13:O13)</f>
        <v>4536731</v>
      </c>
      <c r="R13" s="137"/>
      <c r="S13" s="137">
        <v>57424</v>
      </c>
      <c r="T13" s="137"/>
      <c r="U13" s="137">
        <f>SUM(Q13:S13)</f>
        <v>4594155</v>
      </c>
    </row>
    <row r="14" spans="1:21" ht="12" customHeight="1">
      <c r="A14" s="53"/>
      <c r="B14" s="61"/>
      <c r="C14" s="105"/>
      <c r="D14" s="61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57"/>
      <c r="T14" s="157"/>
      <c r="U14" s="137"/>
    </row>
    <row r="15" spans="1:21" ht="21.75" customHeight="1">
      <c r="A15" s="73" t="s">
        <v>123</v>
      </c>
      <c r="B15" s="61"/>
      <c r="C15" s="105"/>
      <c r="D15" s="61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 ht="21.75" customHeight="1">
      <c r="A16" s="127" t="s">
        <v>124</v>
      </c>
      <c r="B16" s="61"/>
      <c r="C16" s="105"/>
      <c r="D16" s="61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</row>
    <row r="17" spans="1:21" ht="21.75" customHeight="1">
      <c r="A17" s="70" t="s">
        <v>125</v>
      </c>
      <c r="B17" s="61"/>
      <c r="C17" s="64">
        <v>7</v>
      </c>
      <c r="D17" s="61"/>
      <c r="E17" s="66">
        <v>0</v>
      </c>
      <c r="F17" s="66"/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-7947</v>
      </c>
      <c r="N17" s="66">
        <v>0</v>
      </c>
      <c r="O17" s="66">
        <v>0</v>
      </c>
      <c r="P17" s="66">
        <v>0</v>
      </c>
      <c r="Q17" s="66">
        <v>-7947</v>
      </c>
      <c r="R17" s="66">
        <v>0</v>
      </c>
      <c r="S17" s="66">
        <v>0</v>
      </c>
      <c r="T17" s="66"/>
      <c r="U17" s="59">
        <f>SUM(Q17:S17)</f>
        <v>-7947</v>
      </c>
    </row>
    <row r="18" spans="1:21" ht="21.75" customHeight="1">
      <c r="A18" s="70" t="s">
        <v>180</v>
      </c>
      <c r="B18" s="61"/>
      <c r="C18" s="64"/>
      <c r="D18" s="61"/>
      <c r="E18" s="170">
        <v>0</v>
      </c>
      <c r="F18" s="66"/>
      <c r="G18" s="170">
        <v>0</v>
      </c>
      <c r="H18" s="66"/>
      <c r="I18" s="170">
        <v>0</v>
      </c>
      <c r="J18" s="66"/>
      <c r="K18" s="170">
        <v>0</v>
      </c>
      <c r="L18" s="59"/>
      <c r="M18" s="170">
        <v>0</v>
      </c>
      <c r="N18" s="59"/>
      <c r="O18" s="170">
        <v>0</v>
      </c>
      <c r="P18" s="59"/>
      <c r="Q18" s="170">
        <v>0</v>
      </c>
      <c r="R18" s="66"/>
      <c r="S18" s="170">
        <v>-300</v>
      </c>
      <c r="T18" s="66"/>
      <c r="U18" s="184">
        <f>SUM(Q18:S18)</f>
        <v>-300</v>
      </c>
    </row>
    <row r="19" spans="1:21" ht="21.75" customHeight="1">
      <c r="A19" s="128" t="s">
        <v>126</v>
      </c>
      <c r="B19" s="61"/>
      <c r="C19" s="105"/>
      <c r="D19" s="61"/>
      <c r="E19" s="185">
        <f>SUM(E17:E18)</f>
        <v>0</v>
      </c>
      <c r="F19" s="68"/>
      <c r="G19" s="185">
        <f>SUM(G17:G18)</f>
        <v>0</v>
      </c>
      <c r="H19" s="68"/>
      <c r="I19" s="185">
        <f>SUM(I17:I18)</f>
        <v>0</v>
      </c>
      <c r="J19" s="68"/>
      <c r="K19" s="185">
        <f>SUM(K17:K18)</f>
        <v>0</v>
      </c>
      <c r="L19" s="68"/>
      <c r="M19" s="185">
        <f>SUM(M17:M18)</f>
        <v>-7947</v>
      </c>
      <c r="N19" s="68"/>
      <c r="O19" s="185">
        <f>SUM(O17:O18)</f>
        <v>0</v>
      </c>
      <c r="P19" s="186"/>
      <c r="Q19" s="185">
        <f>SUM(Q17:Q18)</f>
        <v>-7947</v>
      </c>
      <c r="R19" s="68"/>
      <c r="S19" s="185">
        <f>SUM(S17:S18)</f>
        <v>-300</v>
      </c>
      <c r="T19" s="68"/>
      <c r="U19" s="185">
        <f>SUM(U17:U18)</f>
        <v>-8247</v>
      </c>
    </row>
    <row r="20" spans="1:21" ht="12" customHeight="1">
      <c r="A20" s="73"/>
      <c r="B20" s="61"/>
      <c r="C20" s="105"/>
      <c r="D20" s="61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186"/>
      <c r="Q20" s="68"/>
      <c r="R20" s="68"/>
      <c r="S20" s="68"/>
      <c r="T20" s="68"/>
      <c r="U20" s="68"/>
    </row>
    <row r="21" spans="1:21" ht="21.75" customHeight="1">
      <c r="A21" s="127" t="s">
        <v>127</v>
      </c>
      <c r="B21" s="61"/>
      <c r="C21" s="105"/>
      <c r="D21" s="61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</row>
    <row r="22" spans="1:21" ht="21.75" customHeight="1">
      <c r="A22" s="70" t="s">
        <v>128</v>
      </c>
      <c r="B22" s="61"/>
      <c r="C22" s="105"/>
      <c r="D22" s="61"/>
      <c r="E22" s="135"/>
      <c r="F22" s="135"/>
      <c r="G22" s="135"/>
      <c r="H22" s="135"/>
      <c r="I22" s="135"/>
      <c r="J22" s="135"/>
      <c r="K22" s="135"/>
      <c r="L22" s="158"/>
      <c r="M22" s="135"/>
      <c r="N22" s="158"/>
      <c r="O22" s="135"/>
      <c r="P22" s="158"/>
      <c r="Q22" s="158"/>
      <c r="R22" s="135"/>
      <c r="S22" s="158"/>
      <c r="T22" s="135"/>
      <c r="U22" s="158"/>
    </row>
    <row r="23" spans="1:21" ht="21.75" customHeight="1">
      <c r="A23" s="70" t="s">
        <v>129</v>
      </c>
      <c r="B23" s="61"/>
      <c r="C23" s="64"/>
      <c r="D23" s="61"/>
      <c r="E23" s="170">
        <v>0</v>
      </c>
      <c r="F23" s="66"/>
      <c r="G23" s="170">
        <v>0</v>
      </c>
      <c r="H23" s="135"/>
      <c r="I23" s="139">
        <v>-11</v>
      </c>
      <c r="J23" s="135"/>
      <c r="K23" s="170">
        <v>0</v>
      </c>
      <c r="L23" s="158"/>
      <c r="M23" s="170">
        <v>0</v>
      </c>
      <c r="N23" s="59"/>
      <c r="O23" s="170">
        <v>0</v>
      </c>
      <c r="P23" s="158"/>
      <c r="Q23" s="159">
        <f>SUM(E23:O23)</f>
        <v>-11</v>
      </c>
      <c r="R23" s="135"/>
      <c r="S23" s="159">
        <v>-2119</v>
      </c>
      <c r="T23" s="135"/>
      <c r="U23" s="159">
        <f t="shared" ref="U23" si="0">SUM(Q23:S23)</f>
        <v>-2130</v>
      </c>
    </row>
    <row r="24" spans="1:21" ht="21.75" customHeight="1">
      <c r="A24" s="128" t="s">
        <v>130</v>
      </c>
      <c r="B24" s="61"/>
      <c r="C24" s="105"/>
      <c r="D24" s="61"/>
      <c r="E24" s="185">
        <f>SUM(E23)</f>
        <v>0</v>
      </c>
      <c r="F24" s="68"/>
      <c r="G24" s="185">
        <f>SUM(G23)</f>
        <v>0</v>
      </c>
      <c r="H24" s="137"/>
      <c r="I24" s="141">
        <f>SUM(I23)</f>
        <v>-11</v>
      </c>
      <c r="J24" s="137"/>
      <c r="K24" s="185">
        <f>SUM(K23)</f>
        <v>0</v>
      </c>
      <c r="L24" s="137"/>
      <c r="M24" s="185">
        <f>SUM(M23)</f>
        <v>0</v>
      </c>
      <c r="N24" s="68"/>
      <c r="O24" s="185">
        <f>SUM(O23)</f>
        <v>0</v>
      </c>
      <c r="P24" s="157"/>
      <c r="Q24" s="141">
        <f>SUM(Q23)</f>
        <v>-11</v>
      </c>
      <c r="R24" s="137"/>
      <c r="S24" s="141">
        <f>SUM(S23)</f>
        <v>-2119</v>
      </c>
      <c r="T24" s="137"/>
      <c r="U24" s="141">
        <f>SUM(U22:U23)</f>
        <v>-2130</v>
      </c>
    </row>
    <row r="25" spans="1:21" ht="12" customHeight="1">
      <c r="A25" s="73"/>
      <c r="B25" s="61"/>
      <c r="C25" s="105"/>
      <c r="D25" s="94"/>
      <c r="E25" s="66"/>
      <c r="F25" s="183"/>
      <c r="G25" s="66"/>
      <c r="H25" s="61"/>
      <c r="I25" s="135"/>
      <c r="J25" s="61"/>
      <c r="K25" s="66"/>
      <c r="L25" s="61"/>
      <c r="M25" s="135"/>
      <c r="N25" s="135"/>
      <c r="O25" s="135"/>
      <c r="P25" s="61"/>
      <c r="Q25" s="135"/>
      <c r="R25" s="135"/>
      <c r="S25" s="135"/>
      <c r="T25" s="135"/>
      <c r="U25" s="135"/>
    </row>
    <row r="26" spans="1:21" ht="21.75" customHeight="1">
      <c r="A26" s="73" t="s">
        <v>131</v>
      </c>
      <c r="B26" s="61"/>
      <c r="C26" s="105"/>
      <c r="D26" s="94"/>
      <c r="E26" s="185">
        <f>E19+E24</f>
        <v>0</v>
      </c>
      <c r="F26" s="68"/>
      <c r="G26" s="185">
        <f>G19+G24</f>
        <v>0</v>
      </c>
      <c r="H26" s="137"/>
      <c r="I26" s="141">
        <f>I19+I24</f>
        <v>-11</v>
      </c>
      <c r="J26" s="137"/>
      <c r="K26" s="185">
        <f>K19+K24</f>
        <v>0</v>
      </c>
      <c r="L26" s="137"/>
      <c r="M26" s="141">
        <f>M19+M24</f>
        <v>-7947</v>
      </c>
      <c r="N26" s="137"/>
      <c r="O26" s="185">
        <f>O19+O24</f>
        <v>0</v>
      </c>
      <c r="P26" s="157"/>
      <c r="Q26" s="141">
        <f>Q19+Q24</f>
        <v>-7958</v>
      </c>
      <c r="R26" s="137"/>
      <c r="S26" s="141">
        <f>S19+S24</f>
        <v>-2419</v>
      </c>
      <c r="T26" s="137"/>
      <c r="U26" s="141">
        <f>U19+U24</f>
        <v>-10377</v>
      </c>
    </row>
    <row r="27" spans="1:21" ht="12" customHeight="1">
      <c r="A27" s="73"/>
      <c r="B27" s="61"/>
      <c r="C27" s="105"/>
      <c r="D27" s="61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186"/>
      <c r="Q27" s="68"/>
      <c r="R27" s="68"/>
      <c r="S27" s="68"/>
      <c r="T27" s="68"/>
      <c r="U27" s="68"/>
    </row>
    <row r="28" spans="1:21" ht="21.75" customHeight="1">
      <c r="A28" s="73" t="s">
        <v>132</v>
      </c>
      <c r="B28" s="61"/>
      <c r="C28" s="105"/>
      <c r="D28" s="94"/>
      <c r="E28" s="66"/>
      <c r="F28" s="183"/>
      <c r="G28" s="66"/>
      <c r="H28" s="183"/>
      <c r="I28" s="66"/>
      <c r="J28" s="183"/>
      <c r="K28" s="66"/>
      <c r="L28" s="183"/>
      <c r="M28" s="66"/>
      <c r="N28" s="66"/>
      <c r="O28" s="66"/>
      <c r="P28" s="183"/>
      <c r="Q28" s="66"/>
      <c r="R28" s="66"/>
      <c r="S28" s="66"/>
      <c r="T28" s="66"/>
      <c r="U28" s="66"/>
    </row>
    <row r="29" spans="1:21" ht="21.75" customHeight="1">
      <c r="A29" s="70" t="s">
        <v>190</v>
      </c>
      <c r="B29" s="61"/>
      <c r="C29" s="105"/>
      <c r="D29" s="94"/>
      <c r="E29" s="66">
        <v>0</v>
      </c>
      <c r="F29" s="183"/>
      <c r="G29" s="66">
        <v>0</v>
      </c>
      <c r="H29" s="183"/>
      <c r="I29" s="66">
        <v>0</v>
      </c>
      <c r="J29" s="183"/>
      <c r="K29" s="66">
        <v>0</v>
      </c>
      <c r="L29" s="183"/>
      <c r="M29" s="66">
        <f>'PL-8-9'!F59</f>
        <v>5383</v>
      </c>
      <c r="N29" s="59"/>
      <c r="O29" s="66">
        <v>0</v>
      </c>
      <c r="P29" s="183"/>
      <c r="Q29" s="66">
        <f>SUM(E29:O29)</f>
        <v>5383</v>
      </c>
      <c r="R29" s="66"/>
      <c r="S29" s="66">
        <v>-2313</v>
      </c>
      <c r="T29" s="66"/>
      <c r="U29" s="59">
        <f>SUM(Q29:S29)</f>
        <v>3070</v>
      </c>
    </row>
    <row r="30" spans="1:21" ht="21.75" customHeight="1">
      <c r="A30" s="70" t="s">
        <v>133</v>
      </c>
      <c r="B30" s="61"/>
      <c r="C30" s="105"/>
      <c r="D30" s="94"/>
      <c r="E30" s="170">
        <v>0</v>
      </c>
      <c r="F30" s="66"/>
      <c r="G30" s="170">
        <v>0</v>
      </c>
      <c r="H30" s="66"/>
      <c r="I30" s="170">
        <v>0</v>
      </c>
      <c r="J30" s="66"/>
      <c r="K30" s="170">
        <v>0</v>
      </c>
      <c r="L30" s="66"/>
      <c r="M30" s="170">
        <v>0</v>
      </c>
      <c r="N30" s="59"/>
      <c r="O30" s="170">
        <v>-197</v>
      </c>
      <c r="P30" s="66"/>
      <c r="Q30" s="170">
        <f>SUM(E30:O30)</f>
        <v>-197</v>
      </c>
      <c r="R30" s="66"/>
      <c r="S30" s="170">
        <v>-3944</v>
      </c>
      <c r="T30" s="66"/>
      <c r="U30" s="59">
        <f>SUM(Q30:S30)</f>
        <v>-4141</v>
      </c>
    </row>
    <row r="31" spans="1:21" ht="21.75" customHeight="1">
      <c r="A31" s="73" t="s">
        <v>134</v>
      </c>
      <c r="B31" s="61"/>
      <c r="C31" s="105"/>
      <c r="D31" s="94"/>
      <c r="E31" s="187">
        <f>SUM(E29:E30)</f>
        <v>0</v>
      </c>
      <c r="F31" s="68"/>
      <c r="G31" s="187">
        <f>SUM(G29:G30)</f>
        <v>0</v>
      </c>
      <c r="H31" s="68"/>
      <c r="I31" s="187">
        <f>SUM(I29:I30)</f>
        <v>0</v>
      </c>
      <c r="J31" s="68"/>
      <c r="K31" s="187">
        <f>SUM(K29:K30)</f>
        <v>0</v>
      </c>
      <c r="L31" s="68"/>
      <c r="M31" s="187">
        <f>SUM(M29:M30)</f>
        <v>5383</v>
      </c>
      <c r="N31" s="186"/>
      <c r="O31" s="187">
        <f>SUM(O29:O30)</f>
        <v>-197</v>
      </c>
      <c r="P31" s="68"/>
      <c r="Q31" s="187">
        <f>SUM(Q29:Q30)</f>
        <v>5186</v>
      </c>
      <c r="R31" s="68"/>
      <c r="S31" s="187">
        <f>SUM(S29:S30)</f>
        <v>-6257</v>
      </c>
      <c r="T31" s="68"/>
      <c r="U31" s="187">
        <f>SUM(U29:U30)</f>
        <v>-1071</v>
      </c>
    </row>
    <row r="32" spans="1:21" ht="12" hidden="1" customHeight="1">
      <c r="A32" s="73"/>
      <c r="B32" s="61"/>
      <c r="C32" s="105"/>
      <c r="D32" s="94"/>
      <c r="E32" s="135"/>
      <c r="F32" s="61"/>
      <c r="G32" s="135"/>
      <c r="H32" s="61"/>
      <c r="I32" s="135"/>
      <c r="J32" s="61"/>
      <c r="K32" s="135"/>
      <c r="L32" s="61"/>
      <c r="M32" s="135"/>
      <c r="N32" s="135"/>
      <c r="O32" s="135"/>
      <c r="P32" s="61"/>
      <c r="Q32" s="135"/>
      <c r="R32" s="135"/>
      <c r="S32" s="135"/>
      <c r="T32" s="135"/>
      <c r="U32" s="135"/>
    </row>
    <row r="33" spans="1:21" ht="22.5" customHeight="1" thickBot="1">
      <c r="A33" s="53" t="s">
        <v>182</v>
      </c>
      <c r="B33" s="61"/>
      <c r="C33" s="105"/>
      <c r="D33" s="61"/>
      <c r="E33" s="140">
        <f t="shared" ref="E33:Q33" si="1">SUM(E13,E31,E26)</f>
        <v>317888</v>
      </c>
      <c r="F33" s="137">
        <f t="shared" si="1"/>
        <v>0</v>
      </c>
      <c r="G33" s="140">
        <f t="shared" si="1"/>
        <v>4399860</v>
      </c>
      <c r="H33" s="137">
        <f t="shared" si="1"/>
        <v>0</v>
      </c>
      <c r="I33" s="140">
        <f t="shared" si="1"/>
        <v>-44424</v>
      </c>
      <c r="J33" s="137">
        <f t="shared" si="1"/>
        <v>0</v>
      </c>
      <c r="K33" s="140">
        <f t="shared" si="1"/>
        <v>31800</v>
      </c>
      <c r="L33" s="137">
        <f t="shared" si="1"/>
        <v>0</v>
      </c>
      <c r="M33" s="140">
        <f t="shared" si="1"/>
        <v>-167267</v>
      </c>
      <c r="N33" s="137">
        <f t="shared" si="1"/>
        <v>0</v>
      </c>
      <c r="O33" s="140">
        <f t="shared" si="1"/>
        <v>-3898</v>
      </c>
      <c r="P33" s="137">
        <f t="shared" si="1"/>
        <v>0</v>
      </c>
      <c r="Q33" s="140">
        <f t="shared" si="1"/>
        <v>4533959</v>
      </c>
      <c r="R33" s="137" t="e">
        <f>R13+#REF!+R31</f>
        <v>#REF!</v>
      </c>
      <c r="S33" s="140">
        <f>SUM(S13,S31,S26)</f>
        <v>48748</v>
      </c>
      <c r="T33" s="137"/>
      <c r="U33" s="140">
        <f>SUM(U13,U31,U26)</f>
        <v>4582707</v>
      </c>
    </row>
    <row r="34" spans="1:21" ht="21.75" customHeight="1" thickTop="1">
      <c r="A34" s="53"/>
      <c r="B34" s="61"/>
      <c r="C34" s="105"/>
      <c r="D34" s="61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</row>
    <row r="35" spans="1:21" ht="21.75" customHeight="1">
      <c r="A35" s="106"/>
      <c r="D35" s="20"/>
      <c r="E35" s="13"/>
      <c r="F35" s="20"/>
      <c r="G35" s="13"/>
      <c r="H35" s="13"/>
      <c r="I35" s="13"/>
      <c r="J35" s="13"/>
      <c r="K35" s="13"/>
      <c r="L35" s="20"/>
      <c r="M35" s="13"/>
      <c r="N35" s="13"/>
      <c r="O35" s="20"/>
      <c r="P35" s="20"/>
      <c r="Q35" s="13"/>
      <c r="R35" s="20"/>
      <c r="S35" s="13"/>
      <c r="T35" s="20"/>
      <c r="U35" s="13"/>
    </row>
    <row r="36" spans="1:21" ht="21.75" customHeight="1">
      <c r="A36" s="120"/>
      <c r="D36" s="20"/>
      <c r="E36" s="13"/>
      <c r="F36" s="20"/>
      <c r="G36" s="13"/>
      <c r="H36" s="13"/>
      <c r="I36" s="13"/>
      <c r="J36" s="13"/>
      <c r="K36" s="13"/>
      <c r="L36" s="20"/>
      <c r="M36" s="13"/>
      <c r="N36" s="13"/>
      <c r="O36" s="20"/>
      <c r="P36" s="20"/>
      <c r="Q36" s="13"/>
      <c r="R36" s="20"/>
      <c r="S36" s="13"/>
      <c r="T36" s="20"/>
      <c r="U36" s="13"/>
    </row>
    <row r="37" spans="1:21" ht="21.75" customHeight="1">
      <c r="A37" s="121"/>
      <c r="C37" s="122"/>
      <c r="D37" s="102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</row>
    <row r="38" spans="1:21" ht="21.75" customHeight="1">
      <c r="A38" s="121"/>
      <c r="C38" s="122"/>
      <c r="D38" s="102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4"/>
      <c r="P38" s="125"/>
      <c r="Q38" s="123"/>
      <c r="R38" s="123"/>
      <c r="S38" s="123"/>
      <c r="T38" s="123"/>
      <c r="U38" s="123"/>
    </row>
    <row r="39" spans="1:21" ht="21.75" customHeight="1">
      <c r="A39" s="121"/>
      <c r="C39" s="122"/>
      <c r="D39" s="102"/>
      <c r="E39" s="123"/>
      <c r="F39" s="123"/>
      <c r="G39" s="123"/>
      <c r="H39" s="123"/>
      <c r="I39" s="123"/>
      <c r="J39" s="123"/>
      <c r="K39" s="260"/>
      <c r="L39" s="260"/>
      <c r="M39" s="260"/>
      <c r="N39" s="103"/>
      <c r="O39" s="124"/>
      <c r="P39" s="124"/>
      <c r="Q39" s="123"/>
      <c r="R39" s="123"/>
      <c r="S39" s="123"/>
      <c r="T39" s="123"/>
      <c r="U39" s="123"/>
    </row>
    <row r="40" spans="1:21" ht="21.75" customHeight="1">
      <c r="A40" s="121"/>
      <c r="C40" s="122"/>
      <c r="D40" s="102"/>
      <c r="E40" s="102"/>
      <c r="F40" s="102"/>
      <c r="G40" s="102"/>
      <c r="H40" s="102"/>
      <c r="I40" s="103"/>
      <c r="J40" s="102"/>
      <c r="K40" s="102"/>
      <c r="L40" s="102"/>
      <c r="M40" s="102"/>
      <c r="N40" s="102"/>
      <c r="O40" s="102"/>
      <c r="P40" s="102"/>
      <c r="Q40" s="89"/>
      <c r="R40" s="102"/>
      <c r="S40" s="104"/>
      <c r="T40" s="102"/>
      <c r="U40" s="104"/>
    </row>
    <row r="41" spans="1:21" ht="21.75" customHeight="1">
      <c r="A41" s="121"/>
      <c r="C41" s="122"/>
      <c r="D41" s="102"/>
      <c r="E41" s="102"/>
      <c r="F41" s="102"/>
      <c r="G41" s="102"/>
      <c r="H41" s="102"/>
      <c r="I41" s="103"/>
      <c r="J41" s="102"/>
      <c r="K41" s="102"/>
      <c r="L41" s="102"/>
      <c r="M41" s="102"/>
      <c r="N41" s="102"/>
      <c r="O41" s="24"/>
      <c r="P41" s="102"/>
      <c r="Q41" s="94"/>
      <c r="R41" s="102"/>
      <c r="S41" s="94"/>
      <c r="T41" s="102"/>
      <c r="U41" s="70"/>
    </row>
    <row r="42" spans="1:21" ht="21.75" customHeight="1">
      <c r="A42" s="121"/>
      <c r="C42" s="122"/>
      <c r="D42" s="102"/>
      <c r="E42" s="103"/>
      <c r="F42" s="102"/>
      <c r="G42" s="102"/>
      <c r="H42" s="102"/>
      <c r="I42" s="103"/>
      <c r="J42" s="102"/>
      <c r="K42" s="102"/>
      <c r="L42" s="103"/>
      <c r="M42" s="94"/>
      <c r="N42" s="102"/>
      <c r="O42" s="24"/>
      <c r="P42" s="102"/>
      <c r="Q42" s="94"/>
      <c r="R42" s="102"/>
      <c r="S42" s="94"/>
      <c r="T42" s="102"/>
      <c r="U42" s="104"/>
    </row>
    <row r="43" spans="1:21" ht="21.75" customHeight="1">
      <c r="A43" s="121"/>
      <c r="C43" s="105"/>
      <c r="D43" s="94"/>
      <c r="E43" s="94"/>
      <c r="F43" s="94"/>
      <c r="G43" s="94"/>
      <c r="H43" s="94"/>
      <c r="I43" s="103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spans="1:21" ht="21.75" customHeight="1">
      <c r="A44" s="121"/>
      <c r="C44" s="105"/>
      <c r="D44" s="94"/>
      <c r="E44" s="94"/>
      <c r="F44" s="94"/>
      <c r="G44" s="94"/>
      <c r="H44" s="94"/>
      <c r="I44" s="103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</row>
    <row r="45" spans="1:21" ht="21.75" customHeight="1">
      <c r="A45" s="121"/>
      <c r="C45" s="105"/>
      <c r="D45" s="94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</row>
  </sheetData>
  <mergeCells count="6">
    <mergeCell ref="E37:U37"/>
    <mergeCell ref="K39:M39"/>
    <mergeCell ref="E45:U45"/>
    <mergeCell ref="E3:U3"/>
    <mergeCell ref="K5:M5"/>
    <mergeCell ref="E11:U11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D59E4-9914-422D-96CB-C761D10193AA}">
  <dimension ref="A1:Z37"/>
  <sheetViews>
    <sheetView showGridLines="0" view="pageBreakPreview" topLeftCell="A16" zoomScale="70" zoomScaleNormal="80" zoomScaleSheetLayoutView="70" workbookViewId="0">
      <selection activeCell="A14" sqref="A14:XFD14"/>
    </sheetView>
  </sheetViews>
  <sheetFormatPr defaultRowHeight="21.5" customHeight="1"/>
  <cols>
    <col min="1" max="1" width="43.1796875" customWidth="1"/>
    <col min="2" max="2" width="3.36328125" customWidth="1"/>
    <col min="3" max="3" width="8.1796875" customWidth="1"/>
    <col min="4" max="4" width="1.7265625" customWidth="1"/>
    <col min="5" max="5" width="14.6328125" customWidth="1"/>
    <col min="6" max="6" width="1.36328125" customWidth="1"/>
    <col min="7" max="7" width="12" customWidth="1"/>
    <col min="8" max="8" width="1.36328125" customWidth="1"/>
    <col min="9" max="9" width="13.81640625" customWidth="1"/>
    <col min="10" max="10" width="1.36328125" customWidth="1"/>
    <col min="11" max="11" width="11.453125" customWidth="1"/>
    <col min="12" max="12" width="1.36328125" customWidth="1"/>
    <col min="14" max="14" width="1.36328125" customWidth="1"/>
    <col min="15" max="15" width="13.81640625" customWidth="1"/>
    <col min="16" max="16" width="1.36328125" customWidth="1"/>
    <col min="17" max="17" width="11.81640625" customWidth="1"/>
    <col min="18" max="18" width="1.36328125" customWidth="1"/>
    <col min="19" max="19" width="14.81640625" customWidth="1"/>
    <col min="20" max="20" width="1.36328125" customWidth="1"/>
    <col min="21" max="21" width="11.26953125" customWidth="1"/>
    <col min="22" max="22" width="1.36328125" customWidth="1"/>
    <col min="23" max="23" width="12.54296875" customWidth="1"/>
    <col min="24" max="24" width="1.36328125" customWidth="1"/>
    <col min="25" max="25" width="12.26953125" customWidth="1"/>
  </cols>
  <sheetData>
    <row r="1" spans="1:25" s="7" customFormat="1" ht="21.5" customHeight="1">
      <c r="A1" s="204" t="s">
        <v>0</v>
      </c>
      <c r="B1" s="205"/>
      <c r="C1" s="206"/>
      <c r="D1" s="207"/>
      <c r="E1" s="208"/>
      <c r="F1" s="207"/>
      <c r="G1" s="208"/>
      <c r="H1" s="207"/>
      <c r="I1" s="208"/>
      <c r="J1" s="207"/>
      <c r="K1" s="208"/>
      <c r="L1" s="207"/>
      <c r="M1" s="208"/>
      <c r="N1" s="207"/>
      <c r="O1" s="208"/>
      <c r="P1" s="207"/>
      <c r="Q1" s="208"/>
      <c r="R1" s="207"/>
      <c r="S1" s="207"/>
      <c r="T1" s="207"/>
      <c r="U1" s="208"/>
      <c r="V1" s="207"/>
      <c r="W1" s="208"/>
      <c r="X1" s="207"/>
      <c r="Y1" s="208"/>
    </row>
    <row r="2" spans="1:25" s="7" customFormat="1" ht="21.5" customHeight="1">
      <c r="A2" s="209" t="s">
        <v>97</v>
      </c>
      <c r="B2" s="205"/>
      <c r="C2" s="206"/>
      <c r="D2" s="207"/>
      <c r="E2" s="208"/>
      <c r="F2" s="207"/>
      <c r="G2" s="208"/>
      <c r="H2" s="207"/>
      <c r="I2" s="208"/>
      <c r="J2" s="207"/>
      <c r="K2" s="208"/>
      <c r="L2" s="207"/>
      <c r="M2" s="208"/>
      <c r="N2" s="207"/>
      <c r="O2" s="208"/>
      <c r="P2" s="207"/>
      <c r="Q2" s="208"/>
      <c r="R2" s="207"/>
      <c r="S2" s="207"/>
      <c r="T2" s="207"/>
      <c r="U2" s="208"/>
      <c r="V2" s="207"/>
      <c r="W2" s="208"/>
      <c r="X2" s="207"/>
      <c r="Y2" s="208"/>
    </row>
    <row r="3" spans="1:25" ht="21.5" customHeight="1">
      <c r="A3" s="210"/>
      <c r="B3" s="205"/>
      <c r="C3" s="211"/>
      <c r="D3" s="212"/>
      <c r="E3" s="263" t="s">
        <v>2</v>
      </c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</row>
    <row r="4" spans="1:25" ht="21.5" customHeight="1">
      <c r="A4" s="210"/>
      <c r="B4" s="205"/>
      <c r="C4" s="211"/>
      <c r="D4" s="212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64" t="s">
        <v>98</v>
      </c>
      <c r="T4" s="264"/>
      <c r="U4" s="213"/>
      <c r="V4" s="213"/>
      <c r="W4" s="213"/>
      <c r="X4" s="213"/>
      <c r="Y4" s="213"/>
    </row>
    <row r="5" spans="1:25" ht="21.5" customHeight="1">
      <c r="A5" s="210"/>
      <c r="B5" s="205"/>
      <c r="C5" s="211"/>
      <c r="D5" s="212"/>
      <c r="E5" s="213"/>
      <c r="F5" s="213"/>
      <c r="G5" s="213"/>
      <c r="H5" s="213"/>
      <c r="I5" s="213"/>
      <c r="J5" s="213"/>
      <c r="K5" s="265" t="s">
        <v>54</v>
      </c>
      <c r="L5" s="265"/>
      <c r="M5" s="265"/>
      <c r="N5" s="265"/>
      <c r="O5" s="265"/>
      <c r="P5" s="213"/>
      <c r="Q5" s="214"/>
      <c r="R5" s="213"/>
      <c r="S5" s="266" t="s">
        <v>99</v>
      </c>
      <c r="T5" s="266"/>
      <c r="U5" s="213"/>
      <c r="V5" s="213"/>
      <c r="W5" s="213"/>
      <c r="X5" s="213"/>
      <c r="Y5" s="213"/>
    </row>
    <row r="6" spans="1:25" ht="21.5" customHeight="1">
      <c r="A6" s="210"/>
      <c r="B6" s="205"/>
      <c r="C6" s="211"/>
      <c r="D6" s="212"/>
      <c r="E6" s="212"/>
      <c r="F6" s="212"/>
      <c r="G6" s="212"/>
      <c r="H6" s="212"/>
      <c r="I6" s="214" t="s">
        <v>100</v>
      </c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5"/>
      <c r="V6" s="212"/>
      <c r="W6" s="216"/>
      <c r="X6" s="212"/>
      <c r="Y6" s="216"/>
    </row>
    <row r="7" spans="1:25" ht="21.5" customHeight="1">
      <c r="A7" s="210"/>
      <c r="B7" s="205"/>
      <c r="C7" s="211"/>
      <c r="D7" s="212"/>
      <c r="E7" s="212"/>
      <c r="F7" s="212"/>
      <c r="G7" s="212"/>
      <c r="H7" s="212"/>
      <c r="I7" s="214" t="s">
        <v>101</v>
      </c>
      <c r="J7" s="212"/>
      <c r="K7" s="212"/>
      <c r="L7" s="212"/>
      <c r="M7" s="212"/>
      <c r="N7" s="212"/>
      <c r="O7" s="212"/>
      <c r="P7" s="212"/>
      <c r="Q7" s="212"/>
      <c r="R7" s="212"/>
      <c r="S7" s="217"/>
      <c r="T7" s="212"/>
      <c r="U7" s="218"/>
      <c r="V7" s="212"/>
      <c r="W7" s="218"/>
      <c r="X7" s="212"/>
      <c r="Y7" s="201"/>
    </row>
    <row r="8" spans="1:25" ht="21.5" customHeight="1">
      <c r="A8" s="210"/>
      <c r="B8" s="205"/>
      <c r="C8" s="211"/>
      <c r="D8" s="212"/>
      <c r="E8" s="214"/>
      <c r="F8" s="212"/>
      <c r="G8" s="212"/>
      <c r="H8" s="212"/>
      <c r="I8" s="214" t="s">
        <v>102</v>
      </c>
      <c r="J8" s="212"/>
      <c r="K8" s="212"/>
      <c r="L8" s="212"/>
      <c r="M8" s="214" t="s">
        <v>104</v>
      </c>
      <c r="N8" s="212"/>
      <c r="O8" s="218" t="s">
        <v>103</v>
      </c>
      <c r="P8" s="212"/>
      <c r="Q8" s="218"/>
      <c r="R8" s="212"/>
      <c r="S8" s="217" t="s">
        <v>104</v>
      </c>
      <c r="T8" s="212"/>
      <c r="U8" s="218"/>
      <c r="V8" s="212"/>
      <c r="W8" s="218" t="s">
        <v>105</v>
      </c>
      <c r="X8" s="212"/>
      <c r="Y8" s="216"/>
    </row>
    <row r="9" spans="1:25" ht="21.5" customHeight="1">
      <c r="A9" s="210"/>
      <c r="B9" s="205"/>
      <c r="C9" s="219"/>
      <c r="D9" s="218"/>
      <c r="E9" s="218" t="s">
        <v>106</v>
      </c>
      <c r="F9" s="218"/>
      <c r="G9" s="218" t="s">
        <v>107</v>
      </c>
      <c r="H9" s="218"/>
      <c r="I9" s="214" t="s">
        <v>108</v>
      </c>
      <c r="J9" s="218"/>
      <c r="K9" s="218" t="s">
        <v>109</v>
      </c>
      <c r="L9" s="218"/>
      <c r="M9" s="218" t="s">
        <v>197</v>
      </c>
      <c r="N9" s="218"/>
      <c r="O9" s="218" t="s">
        <v>110</v>
      </c>
      <c r="P9" s="218"/>
      <c r="Q9" s="218" t="s">
        <v>197</v>
      </c>
      <c r="R9" s="218"/>
      <c r="S9" s="218" t="s">
        <v>111</v>
      </c>
      <c r="T9" s="218"/>
      <c r="U9" s="218" t="s">
        <v>112</v>
      </c>
      <c r="V9" s="218"/>
      <c r="W9" s="218" t="s">
        <v>113</v>
      </c>
      <c r="X9" s="218"/>
      <c r="Y9" s="218" t="s">
        <v>112</v>
      </c>
    </row>
    <row r="10" spans="1:25" ht="21.5" customHeight="1">
      <c r="A10" s="210"/>
      <c r="B10" s="205"/>
      <c r="C10" s="219" t="s">
        <v>6</v>
      </c>
      <c r="D10" s="218"/>
      <c r="E10" s="218" t="s">
        <v>114</v>
      </c>
      <c r="F10" s="218"/>
      <c r="G10" s="218" t="s">
        <v>115</v>
      </c>
      <c r="H10" s="218"/>
      <c r="I10" s="214" t="s">
        <v>116</v>
      </c>
      <c r="J10" s="218"/>
      <c r="K10" s="218" t="s">
        <v>117</v>
      </c>
      <c r="L10" s="218"/>
      <c r="M10" s="218" t="s">
        <v>198</v>
      </c>
      <c r="N10" s="218"/>
      <c r="O10" s="218" t="s">
        <v>118</v>
      </c>
      <c r="P10" s="218"/>
      <c r="Q10" s="218" t="s">
        <v>198</v>
      </c>
      <c r="R10" s="218"/>
      <c r="S10" s="218" t="s">
        <v>119</v>
      </c>
      <c r="T10" s="218"/>
      <c r="U10" s="218" t="s">
        <v>120</v>
      </c>
      <c r="V10" s="218"/>
      <c r="W10" s="218" t="s">
        <v>121</v>
      </c>
      <c r="X10" s="218"/>
      <c r="Y10" s="218" t="s">
        <v>122</v>
      </c>
    </row>
    <row r="11" spans="1:25" ht="21.5" customHeight="1">
      <c r="A11" s="210"/>
      <c r="B11" s="205"/>
      <c r="C11" s="219"/>
      <c r="D11" s="218"/>
      <c r="E11" s="267" t="s">
        <v>8</v>
      </c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</row>
    <row r="12" spans="1:25" ht="21.5" customHeight="1">
      <c r="A12" s="220" t="s">
        <v>201</v>
      </c>
      <c r="B12" s="218"/>
      <c r="C12" s="219"/>
      <c r="D12" s="218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</row>
    <row r="13" spans="1:25" ht="21.5" customHeight="1">
      <c r="A13" s="220" t="s">
        <v>199</v>
      </c>
      <c r="B13" s="197"/>
      <c r="C13" s="219"/>
      <c r="D13" s="197"/>
      <c r="E13" s="221">
        <v>317888</v>
      </c>
      <c r="F13" s="221"/>
      <c r="G13" s="221">
        <v>4399860</v>
      </c>
      <c r="H13" s="221"/>
      <c r="I13" s="221">
        <v>-44423</v>
      </c>
      <c r="J13" s="221"/>
      <c r="K13" s="221">
        <v>31800</v>
      </c>
      <c r="L13" s="221"/>
      <c r="M13" s="222">
        <f>SUM(M11:M12)</f>
        <v>0</v>
      </c>
      <c r="N13" s="221"/>
      <c r="O13" s="221">
        <v>-180239</v>
      </c>
      <c r="P13" s="221"/>
      <c r="Q13" s="222">
        <f>SUM(Q11:Q12)</f>
        <v>0</v>
      </c>
      <c r="R13" s="221"/>
      <c r="S13" s="221">
        <v>-2936</v>
      </c>
      <c r="T13" s="221"/>
      <c r="U13" s="137">
        <f>SUM(E13:S13)</f>
        <v>4521950</v>
      </c>
      <c r="V13" s="221"/>
      <c r="W13" s="221">
        <v>48138</v>
      </c>
      <c r="X13" s="221"/>
      <c r="Y13" s="137">
        <f>SUM(U13:W13)</f>
        <v>4570088</v>
      </c>
    </row>
    <row r="14" spans="1:25" ht="12" customHeight="1">
      <c r="A14" s="220"/>
      <c r="B14" s="197"/>
      <c r="C14" s="219"/>
      <c r="D14" s="197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3"/>
      <c r="X14" s="221"/>
      <c r="Y14" s="221"/>
    </row>
    <row r="15" spans="1:25" ht="21.5" customHeight="1">
      <c r="A15" s="224" t="s">
        <v>123</v>
      </c>
      <c r="B15" s="197"/>
      <c r="C15" s="219"/>
      <c r="D15" s="197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</row>
    <row r="16" spans="1:25" ht="21.5" customHeight="1">
      <c r="A16" s="225" t="s">
        <v>124</v>
      </c>
      <c r="B16" s="197"/>
      <c r="C16" s="219"/>
      <c r="D16" s="197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198"/>
      <c r="R16" s="222"/>
      <c r="S16" s="222"/>
      <c r="T16" s="222"/>
      <c r="U16" s="222"/>
      <c r="V16" s="222"/>
      <c r="W16" s="222"/>
      <c r="X16" s="222"/>
      <c r="Y16" s="222"/>
    </row>
    <row r="17" spans="1:26" ht="21.5" customHeight="1">
      <c r="A17" s="201" t="s">
        <v>200</v>
      </c>
      <c r="B17" s="197"/>
      <c r="C17" s="226">
        <v>5</v>
      </c>
      <c r="D17" s="197"/>
      <c r="E17" s="198">
        <v>0</v>
      </c>
      <c r="F17" s="222"/>
      <c r="G17" s="198">
        <v>0</v>
      </c>
      <c r="H17" s="222"/>
      <c r="I17" s="198">
        <v>0</v>
      </c>
      <c r="J17" s="222"/>
      <c r="K17" s="198">
        <v>0</v>
      </c>
      <c r="L17" s="222"/>
      <c r="M17" s="198">
        <v>10136</v>
      </c>
      <c r="N17" s="222"/>
      <c r="O17" s="198">
        <v>-10136</v>
      </c>
      <c r="P17" s="222"/>
      <c r="Q17" s="198">
        <v>-10136</v>
      </c>
      <c r="R17" s="222"/>
      <c r="S17" s="198">
        <v>0</v>
      </c>
      <c r="T17" s="222"/>
      <c r="U17" s="198">
        <f>SUM(E17:T17)</f>
        <v>-10136</v>
      </c>
      <c r="V17" s="222"/>
      <c r="W17" s="198">
        <v>0</v>
      </c>
      <c r="X17" s="222"/>
      <c r="Y17" s="198">
        <f>SUM(U17:W17)</f>
        <v>-10136</v>
      </c>
    </row>
    <row r="18" spans="1:26" ht="21.5" customHeight="1">
      <c r="A18" s="201" t="s">
        <v>125</v>
      </c>
      <c r="B18" s="197"/>
      <c r="C18" s="227">
        <v>7</v>
      </c>
      <c r="D18" s="197"/>
      <c r="E18" s="203">
        <v>0</v>
      </c>
      <c r="F18" s="198"/>
      <c r="G18" s="203">
        <v>0</v>
      </c>
      <c r="H18" s="198"/>
      <c r="I18" s="203">
        <v>0</v>
      </c>
      <c r="J18" s="198"/>
      <c r="K18" s="203">
        <v>0</v>
      </c>
      <c r="L18" s="198"/>
      <c r="M18" s="203">
        <v>0</v>
      </c>
      <c r="N18" s="198"/>
      <c r="O18" s="203">
        <v>-56963</v>
      </c>
      <c r="P18" s="198"/>
      <c r="Q18" s="203">
        <v>0</v>
      </c>
      <c r="R18" s="198"/>
      <c r="S18" s="203">
        <v>0</v>
      </c>
      <c r="T18" s="198"/>
      <c r="U18" s="170">
        <f>SUM(E18:S18)</f>
        <v>-56963</v>
      </c>
      <c r="V18" s="198"/>
      <c r="W18" s="203">
        <v>0</v>
      </c>
      <c r="X18" s="198"/>
      <c r="Y18" s="170">
        <f>SUM(U18:W18)</f>
        <v>-56963</v>
      </c>
    </row>
    <row r="19" spans="1:26" ht="21.5" hidden="1" customHeight="1">
      <c r="A19" s="201" t="s">
        <v>180</v>
      </c>
      <c r="B19" s="197"/>
      <c r="C19" s="227"/>
      <c r="D19" s="197"/>
      <c r="E19" s="203"/>
      <c r="F19" s="198"/>
      <c r="G19" s="203"/>
      <c r="H19" s="198"/>
      <c r="I19" s="203"/>
      <c r="J19" s="198"/>
      <c r="K19" s="203"/>
      <c r="L19" s="198"/>
      <c r="M19" s="203"/>
      <c r="N19" s="198"/>
      <c r="O19" s="203"/>
      <c r="P19" s="198"/>
      <c r="Q19" s="203"/>
      <c r="R19" s="198"/>
      <c r="S19" s="203"/>
      <c r="T19" s="198"/>
      <c r="U19" s="170">
        <f>SUM(E19:S19)</f>
        <v>0</v>
      </c>
      <c r="V19" s="198"/>
      <c r="W19" s="203"/>
      <c r="X19" s="198"/>
      <c r="Y19" s="170">
        <f>SUM(U19:W19)</f>
        <v>0</v>
      </c>
    </row>
    <row r="20" spans="1:26" ht="21.5" customHeight="1">
      <c r="A20" s="228" t="s">
        <v>126</v>
      </c>
      <c r="B20" s="197"/>
      <c r="C20" s="219"/>
      <c r="D20" s="197"/>
      <c r="E20" s="185">
        <f>SUM(E17:E19)</f>
        <v>0</v>
      </c>
      <c r="F20" s="222"/>
      <c r="G20" s="185">
        <f>SUM(G17:G19)</f>
        <v>0</v>
      </c>
      <c r="H20" s="222"/>
      <c r="I20" s="185">
        <f>SUM(I17:I19)</f>
        <v>0</v>
      </c>
      <c r="J20" s="222"/>
      <c r="K20" s="185">
        <f>SUM(K17:K19)</f>
        <v>0</v>
      </c>
      <c r="L20" s="222"/>
      <c r="M20" s="185">
        <f>SUM(M17:M19)</f>
        <v>10136</v>
      </c>
      <c r="N20" s="222"/>
      <c r="O20" s="185">
        <f>SUM(O17:O19)</f>
        <v>-67099</v>
      </c>
      <c r="P20" s="222"/>
      <c r="Q20" s="185">
        <f>SUM(Q17:Q19)</f>
        <v>-10136</v>
      </c>
      <c r="R20" s="222"/>
      <c r="S20" s="185">
        <f>SUM(S17:S19)</f>
        <v>0</v>
      </c>
      <c r="T20" s="222"/>
      <c r="U20" s="185">
        <f>SUM(U17:U19)</f>
        <v>-67099</v>
      </c>
      <c r="V20" s="222"/>
      <c r="W20" s="185">
        <f>SUM(W17:W19)</f>
        <v>0</v>
      </c>
      <c r="X20" s="222"/>
      <c r="Y20" s="185">
        <f>SUM(Y17:Y19)</f>
        <v>-67099</v>
      </c>
    </row>
    <row r="21" spans="1:26" ht="12" customHeight="1">
      <c r="A21" s="224"/>
      <c r="B21" s="197"/>
      <c r="C21" s="219"/>
      <c r="D21" s="197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</row>
    <row r="22" spans="1:26" ht="21.5" hidden="1" customHeight="1">
      <c r="A22" s="225" t="s">
        <v>127</v>
      </c>
      <c r="B22" s="197"/>
      <c r="C22" s="219"/>
      <c r="D22" s="197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</row>
    <row r="23" spans="1:26" ht="21.5" hidden="1" customHeight="1">
      <c r="A23" s="201" t="s">
        <v>128</v>
      </c>
      <c r="B23" s="197"/>
      <c r="C23" s="219"/>
      <c r="D23" s="197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229"/>
      <c r="V23" s="196"/>
      <c r="W23" s="229"/>
      <c r="X23" s="196"/>
      <c r="Y23" s="229"/>
    </row>
    <row r="24" spans="1:26" ht="21.5" hidden="1" customHeight="1">
      <c r="A24" s="201" t="s">
        <v>129</v>
      </c>
      <c r="B24" s="197"/>
      <c r="C24" s="227">
        <v>4</v>
      </c>
      <c r="D24" s="197"/>
      <c r="E24" s="203"/>
      <c r="F24" s="198"/>
      <c r="G24" s="203"/>
      <c r="H24" s="198"/>
      <c r="I24" s="199"/>
      <c r="J24" s="198"/>
      <c r="K24" s="203"/>
      <c r="L24" s="198"/>
      <c r="M24" s="203"/>
      <c r="N24" s="198"/>
      <c r="O24" s="203"/>
      <c r="P24" s="198"/>
      <c r="Q24" s="203"/>
      <c r="R24" s="198"/>
      <c r="S24" s="203"/>
      <c r="T24" s="198"/>
      <c r="U24" s="230">
        <f>SUM(E24:S24)</f>
        <v>0</v>
      </c>
      <c r="V24" s="198"/>
      <c r="W24" s="230"/>
      <c r="X24" s="198"/>
      <c r="Y24" s="230">
        <f t="shared" ref="Y24" si="0">SUM(U24:W24)</f>
        <v>0</v>
      </c>
    </row>
    <row r="25" spans="1:26" ht="21.5" hidden="1" customHeight="1">
      <c r="A25" s="228" t="s">
        <v>130</v>
      </c>
      <c r="B25" s="197"/>
      <c r="C25" s="219"/>
      <c r="D25" s="197"/>
      <c r="E25" s="231">
        <f>SUM(E24)</f>
        <v>0</v>
      </c>
      <c r="F25" s="222"/>
      <c r="G25" s="231">
        <f>SUM(G24)</f>
        <v>0</v>
      </c>
      <c r="H25" s="222"/>
      <c r="I25" s="232">
        <f>SUM(I24)</f>
        <v>0</v>
      </c>
      <c r="J25" s="222"/>
      <c r="K25" s="231">
        <f>SUM(K24)</f>
        <v>0</v>
      </c>
      <c r="L25" s="222"/>
      <c r="M25" s="231">
        <f>SUM(M24)</f>
        <v>0</v>
      </c>
      <c r="N25" s="222"/>
      <c r="O25" s="231">
        <f>SUM(O24)</f>
        <v>0</v>
      </c>
      <c r="P25" s="222"/>
      <c r="Q25" s="231">
        <f>SUM(Q24)</f>
        <v>0</v>
      </c>
      <c r="R25" s="222"/>
      <c r="S25" s="231">
        <f>SUM(S24)</f>
        <v>0</v>
      </c>
      <c r="T25" s="222"/>
      <c r="U25" s="232">
        <f>SUM(U24)</f>
        <v>0</v>
      </c>
      <c r="V25" s="222"/>
      <c r="W25" s="232">
        <f>SUM(W24)</f>
        <v>0</v>
      </c>
      <c r="X25" s="222"/>
      <c r="Y25" s="233">
        <f>SUM(Y23:Y24)</f>
        <v>0</v>
      </c>
    </row>
    <row r="26" spans="1:26" ht="21.5" hidden="1" customHeight="1">
      <c r="A26" s="224"/>
      <c r="B26" s="197"/>
      <c r="C26" s="219"/>
      <c r="D26" s="218"/>
      <c r="E26" s="198"/>
      <c r="F26" s="234"/>
      <c r="G26" s="198"/>
      <c r="H26" s="234"/>
      <c r="I26" s="196"/>
      <c r="J26" s="234"/>
      <c r="K26" s="198"/>
      <c r="L26" s="234"/>
      <c r="M26" s="198"/>
      <c r="N26" s="234"/>
      <c r="O26" s="196"/>
      <c r="P26" s="234"/>
      <c r="Q26" s="196"/>
      <c r="R26" s="234"/>
      <c r="S26" s="196"/>
      <c r="T26" s="234"/>
      <c r="U26" s="196"/>
      <c r="V26" s="234"/>
      <c r="W26" s="196"/>
      <c r="X26" s="234"/>
      <c r="Y26" s="196"/>
    </row>
    <row r="27" spans="1:26" ht="21.5" customHeight="1">
      <c r="A27" s="224" t="s">
        <v>131</v>
      </c>
      <c r="B27" s="197"/>
      <c r="C27" s="219"/>
      <c r="D27" s="218"/>
      <c r="E27" s="231">
        <f>E20+E25</f>
        <v>0</v>
      </c>
      <c r="F27" s="222"/>
      <c r="G27" s="231">
        <f>G20+G25</f>
        <v>0</v>
      </c>
      <c r="H27" s="222"/>
      <c r="I27" s="231">
        <f>I20+I25</f>
        <v>0</v>
      </c>
      <c r="J27" s="222"/>
      <c r="K27" s="231">
        <f>K20+K25</f>
        <v>0</v>
      </c>
      <c r="L27" s="222"/>
      <c r="M27" s="231">
        <f>M20+M25</f>
        <v>10136</v>
      </c>
      <c r="N27" s="222"/>
      <c r="O27" s="232">
        <f>O20+O25</f>
        <v>-67099</v>
      </c>
      <c r="P27" s="222"/>
      <c r="Q27" s="232">
        <f>Q20+Q25</f>
        <v>-10136</v>
      </c>
      <c r="R27" s="222"/>
      <c r="S27" s="231">
        <f>S20+S25</f>
        <v>0</v>
      </c>
      <c r="T27" s="222"/>
      <c r="U27" s="232">
        <f>U20+U25</f>
        <v>-67099</v>
      </c>
      <c r="V27" s="222"/>
      <c r="W27" s="231">
        <f>W20+W25</f>
        <v>0</v>
      </c>
      <c r="X27" s="222"/>
      <c r="Y27" s="232">
        <f>Y20+Y25</f>
        <v>-67099</v>
      </c>
    </row>
    <row r="28" spans="1:26" ht="12" customHeight="1">
      <c r="A28" s="224"/>
      <c r="B28" s="197"/>
      <c r="C28" s="219"/>
      <c r="D28" s="197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</row>
    <row r="29" spans="1:26" ht="21.5" customHeight="1">
      <c r="A29" s="224" t="s">
        <v>132</v>
      </c>
      <c r="B29" s="197"/>
      <c r="C29" s="219"/>
      <c r="D29" s="218"/>
      <c r="E29" s="198"/>
      <c r="F29" s="234"/>
      <c r="G29" s="198"/>
      <c r="H29" s="234"/>
      <c r="I29" s="198"/>
      <c r="J29" s="234"/>
      <c r="K29" s="198"/>
      <c r="L29" s="234"/>
      <c r="M29" s="198"/>
      <c r="N29" s="234"/>
      <c r="O29" s="198"/>
      <c r="P29" s="234"/>
      <c r="Q29" s="198"/>
      <c r="R29" s="234"/>
      <c r="S29" s="198"/>
      <c r="T29" s="234"/>
      <c r="U29" s="198"/>
      <c r="V29" s="234"/>
      <c r="W29" s="198"/>
      <c r="X29" s="234"/>
      <c r="Y29" s="198"/>
    </row>
    <row r="30" spans="1:26" ht="21.5" customHeight="1">
      <c r="A30" s="201" t="s">
        <v>190</v>
      </c>
      <c r="B30" s="197"/>
      <c r="C30" s="219"/>
      <c r="D30" s="218"/>
      <c r="E30" s="198">
        <v>0</v>
      </c>
      <c r="F30" s="222"/>
      <c r="G30" s="198">
        <v>0</v>
      </c>
      <c r="H30" s="222"/>
      <c r="I30" s="198">
        <v>0</v>
      </c>
      <c r="J30" s="222"/>
      <c r="K30" s="198">
        <v>0</v>
      </c>
      <c r="L30" s="222"/>
      <c r="M30" s="198">
        <v>0</v>
      </c>
      <c r="N30" s="222"/>
      <c r="O30" s="66">
        <f>'PL-8-9'!D59</f>
        <v>51808</v>
      </c>
      <c r="P30" s="222"/>
      <c r="Q30" s="198">
        <v>0</v>
      </c>
      <c r="R30" s="222"/>
      <c r="S30" s="198">
        <v>0</v>
      </c>
      <c r="T30" s="222"/>
      <c r="U30" s="66">
        <f>SUM(E30:T30)</f>
        <v>51808</v>
      </c>
      <c r="V30" s="222"/>
      <c r="W30" s="66">
        <f>'PL-8-9'!D60</f>
        <v>-1403</v>
      </c>
      <c r="X30" s="222"/>
      <c r="Y30" s="66">
        <f>SUM(U30:W30)</f>
        <v>50405</v>
      </c>
      <c r="Z30" s="251">
        <f>Y30-'PL-8-9'!D61</f>
        <v>0</v>
      </c>
    </row>
    <row r="31" spans="1:26" ht="21.5" customHeight="1">
      <c r="A31" s="201" t="s">
        <v>133</v>
      </c>
      <c r="B31" s="197"/>
      <c r="C31" s="219"/>
      <c r="D31" s="218"/>
      <c r="E31" s="198">
        <v>0</v>
      </c>
      <c r="F31" s="222"/>
      <c r="G31" s="198">
        <v>0</v>
      </c>
      <c r="H31" s="222"/>
      <c r="I31" s="198">
        <v>0</v>
      </c>
      <c r="J31" s="222"/>
      <c r="K31" s="198">
        <v>0</v>
      </c>
      <c r="L31" s="222"/>
      <c r="M31" s="198">
        <v>0</v>
      </c>
      <c r="N31" s="222"/>
      <c r="O31" s="66">
        <f>'PL-8-9'!D54</f>
        <v>-8606</v>
      </c>
      <c r="P31" s="222"/>
      <c r="Q31" s="198">
        <v>0</v>
      </c>
      <c r="R31" s="222"/>
      <c r="S31" s="203">
        <v>-3887</v>
      </c>
      <c r="T31" s="222"/>
      <c r="U31" s="170">
        <f>SUM(E31:T31)</f>
        <v>-12493</v>
      </c>
      <c r="V31" s="222"/>
      <c r="W31" s="203">
        <f>'PL-8-9'!D65-'PL-8-9'!D60</f>
        <v>-2182</v>
      </c>
      <c r="X31" s="222"/>
      <c r="Y31" s="170">
        <f>SUM(U31:W31)</f>
        <v>-14675</v>
      </c>
    </row>
    <row r="32" spans="1:26" ht="21.5" customHeight="1">
      <c r="A32" s="224" t="s">
        <v>134</v>
      </c>
      <c r="B32" s="197"/>
      <c r="C32" s="219"/>
      <c r="D32" s="218"/>
      <c r="E32" s="235">
        <f>SUM(E30:E31)</f>
        <v>0</v>
      </c>
      <c r="F32" s="222"/>
      <c r="G32" s="235">
        <f>SUM(G30:G31)</f>
        <v>0</v>
      </c>
      <c r="H32" s="222"/>
      <c r="I32" s="235">
        <f>SUM(I30:I31)</f>
        <v>0</v>
      </c>
      <c r="J32" s="222"/>
      <c r="K32" s="235">
        <f>SUM(K30:K31)</f>
        <v>0</v>
      </c>
      <c r="L32" s="222"/>
      <c r="M32" s="235">
        <f>SUM(M30:M31)</f>
        <v>0</v>
      </c>
      <c r="N32" s="222"/>
      <c r="O32" s="235">
        <f>SUM(O30:O31)</f>
        <v>43202</v>
      </c>
      <c r="P32" s="222"/>
      <c r="Q32" s="235">
        <f>SUM(Q30:Q31)</f>
        <v>0</v>
      </c>
      <c r="R32" s="222"/>
      <c r="S32" s="235">
        <f>SUM(S30:S31)</f>
        <v>-3887</v>
      </c>
      <c r="T32" s="222"/>
      <c r="U32" s="235">
        <f>SUM(U30:U31)</f>
        <v>39315</v>
      </c>
      <c r="V32" s="222"/>
      <c r="W32" s="235">
        <f>SUM(W30:W31)</f>
        <v>-3585</v>
      </c>
      <c r="X32" s="222"/>
      <c r="Y32" s="235">
        <f>SUM(Y30:Y31)</f>
        <v>35730</v>
      </c>
    </row>
    <row r="33" spans="1:25" ht="21.5" hidden="1" customHeight="1">
      <c r="A33" s="224"/>
      <c r="B33" s="197"/>
      <c r="C33" s="219"/>
      <c r="D33" s="218"/>
      <c r="E33" s="196"/>
      <c r="F33" s="197"/>
      <c r="G33" s="196"/>
      <c r="H33" s="197"/>
      <c r="I33" s="196"/>
      <c r="J33" s="197"/>
      <c r="K33" s="196"/>
      <c r="L33" s="197"/>
      <c r="M33" s="196"/>
      <c r="N33" s="197"/>
      <c r="O33" s="196"/>
      <c r="P33" s="197"/>
      <c r="Q33" s="196"/>
      <c r="R33" s="197"/>
      <c r="S33" s="196"/>
      <c r="T33" s="197"/>
      <c r="U33" s="196"/>
      <c r="V33" s="197"/>
      <c r="W33" s="196"/>
      <c r="X33" s="197"/>
      <c r="Y33" s="196"/>
    </row>
    <row r="34" spans="1:25" ht="21.5" customHeight="1" thickBot="1">
      <c r="A34" s="220" t="s">
        <v>202</v>
      </c>
      <c r="B34" s="197"/>
      <c r="C34" s="219"/>
      <c r="D34" s="197"/>
      <c r="E34" s="140">
        <f t="shared" ref="E34:U34" si="1">SUM(E13,E32,E27)</f>
        <v>317888</v>
      </c>
      <c r="F34" s="221">
        <f t="shared" si="1"/>
        <v>0</v>
      </c>
      <c r="G34" s="140">
        <f t="shared" si="1"/>
        <v>4399860</v>
      </c>
      <c r="H34" s="221">
        <f t="shared" ref="H34" si="2">SUM(H13,H32,H27)</f>
        <v>0</v>
      </c>
      <c r="I34" s="140">
        <f t="shared" si="1"/>
        <v>-44423</v>
      </c>
      <c r="J34" s="221">
        <f t="shared" ref="J34" si="3">SUM(J13,J32,J27)</f>
        <v>0</v>
      </c>
      <c r="K34" s="140">
        <f t="shared" si="1"/>
        <v>31800</v>
      </c>
      <c r="L34" s="221">
        <f t="shared" ref="L34" si="4">SUM(L13,L32,L27)</f>
        <v>0</v>
      </c>
      <c r="M34" s="236">
        <f t="shared" si="1"/>
        <v>10136</v>
      </c>
      <c r="N34" s="221">
        <f t="shared" ref="N34" si="5">SUM(N13,N32,N27)</f>
        <v>0</v>
      </c>
      <c r="O34" s="140">
        <f t="shared" si="1"/>
        <v>-204136</v>
      </c>
      <c r="P34" s="221">
        <f t="shared" ref="P34" si="6">SUM(P13,P32,P27)</f>
        <v>0</v>
      </c>
      <c r="Q34" s="236">
        <f t="shared" ref="Q34:R34" si="7">SUM(Q13,Q32,Q27)</f>
        <v>-10136</v>
      </c>
      <c r="R34" s="221">
        <f t="shared" si="7"/>
        <v>0</v>
      </c>
      <c r="S34" s="140">
        <f t="shared" si="1"/>
        <v>-6823</v>
      </c>
      <c r="T34" s="221">
        <f t="shared" ref="T34" si="8">SUM(T13,T32,T27)</f>
        <v>0</v>
      </c>
      <c r="U34" s="140">
        <f t="shared" si="1"/>
        <v>4494166</v>
      </c>
      <c r="V34" s="221">
        <f t="shared" ref="V34" si="9">SUM(V13,V32,V27)</f>
        <v>0</v>
      </c>
      <c r="W34" s="140">
        <f>SUM(W13,W32,W27)</f>
        <v>44553</v>
      </c>
      <c r="X34" s="221">
        <f t="shared" ref="X34" si="10">SUM(X13,X32,X27)</f>
        <v>0</v>
      </c>
      <c r="Y34" s="140">
        <f>SUM(Y13,Y32,Y27)</f>
        <v>4538719</v>
      </c>
    </row>
    <row r="35" spans="1:25" ht="21.5" customHeight="1" thickTop="1"/>
    <row r="37" spans="1:25" ht="21.5" customHeight="1">
      <c r="E37" s="250">
        <f>E34-'BS-3-5'!D69</f>
        <v>0</v>
      </c>
      <c r="G37" s="250">
        <f>G34-'BS-3-5'!D71</f>
        <v>0</v>
      </c>
      <c r="I37" s="250">
        <f>I34-'BS-3-5'!D73</f>
        <v>0</v>
      </c>
      <c r="K37" s="250">
        <f>K34-'BS-3-5'!D76</f>
        <v>0</v>
      </c>
      <c r="M37" s="251">
        <f>M34-'BS-3-5'!D77</f>
        <v>0</v>
      </c>
      <c r="O37" s="250">
        <f>O34-'BS-3-5'!D78</f>
        <v>0</v>
      </c>
      <c r="Q37" s="251">
        <f>Q34-'BS-3-5'!D79</f>
        <v>0</v>
      </c>
      <c r="S37" s="250">
        <f>S34-'BS-3-5'!D80</f>
        <v>0</v>
      </c>
      <c r="U37" s="250">
        <f>U34-'BS-3-5'!D81</f>
        <v>0</v>
      </c>
      <c r="W37" s="250">
        <f>W34-'BS-3-5'!D82</f>
        <v>0</v>
      </c>
      <c r="Y37" s="250">
        <f>Y34-'BS-3-5'!D83</f>
        <v>0</v>
      </c>
    </row>
  </sheetData>
  <mergeCells count="5">
    <mergeCell ref="E3:Y3"/>
    <mergeCell ref="S4:T4"/>
    <mergeCell ref="K5:O5"/>
    <mergeCell ref="S5:T5"/>
    <mergeCell ref="E11:Y11"/>
  </mergeCells>
  <pageMargins left="0.8" right="0.8" top="0.48" bottom="0.5" header="0.5" footer="0.5"/>
  <pageSetup paperSize="9" scale="6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&amp;C&amp;"AngsanaUPC,Regular"&amp;15&amp;P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C4A3-35CC-435A-B741-B021BE063AC0}">
  <dimension ref="A1:L34"/>
  <sheetViews>
    <sheetView showGridLines="0" view="pageBreakPreview" topLeftCell="A14" zoomScale="85" zoomScaleNormal="80" zoomScaleSheetLayoutView="85" workbookViewId="0">
      <selection activeCell="P12" sqref="P12"/>
    </sheetView>
  </sheetViews>
  <sheetFormatPr defaultColWidth="9.1796875" defaultRowHeight="21.75" customHeight="1"/>
  <cols>
    <col min="1" max="1" width="48.26953125" style="7" customWidth="1"/>
    <col min="2" max="2" width="8.453125" style="119" customWidth="1"/>
    <col min="3" max="3" width="0.7265625" style="7" customWidth="1"/>
    <col min="4" max="4" width="13.1796875" style="7" customWidth="1"/>
    <col min="5" max="5" width="1.453125" style="7" customWidth="1"/>
    <col min="6" max="6" width="13.1796875" style="7" customWidth="1"/>
    <col min="7" max="7" width="1.453125" style="7" customWidth="1"/>
    <col min="8" max="8" width="13.1796875" style="7" customWidth="1"/>
    <col min="9" max="9" width="1.453125" style="7" customWidth="1"/>
    <col min="10" max="10" width="13.1796875" style="7" customWidth="1"/>
    <col min="11" max="11" width="1.453125" style="7" customWidth="1"/>
    <col min="12" max="12" width="13.1796875" style="7" customWidth="1"/>
    <col min="13" max="14" width="9.1796875" style="7"/>
    <col min="15" max="15" width="11.1796875" style="7" bestFit="1" customWidth="1"/>
    <col min="16" max="16384" width="9.1796875" style="7"/>
  </cols>
  <sheetData>
    <row r="1" spans="1:12" ht="21.75" customHeight="1">
      <c r="A1" s="106" t="s">
        <v>0</v>
      </c>
      <c r="B1" s="129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1.75" customHeight="1">
      <c r="A2" s="120" t="s">
        <v>97</v>
      </c>
      <c r="B2" s="129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21.75" customHeight="1">
      <c r="A3" s="120"/>
      <c r="B3" s="129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21.75" customHeight="1">
      <c r="B4" s="130"/>
      <c r="C4" s="131"/>
      <c r="D4" s="132" t="s">
        <v>3</v>
      </c>
      <c r="E4" s="132"/>
      <c r="F4" s="132"/>
      <c r="G4" s="132"/>
      <c r="H4" s="132"/>
      <c r="I4" s="131"/>
      <c r="J4" s="131"/>
      <c r="K4" s="131"/>
      <c r="L4" s="5"/>
    </row>
    <row r="5" spans="1:12" ht="21.75" customHeight="1">
      <c r="B5" s="130"/>
      <c r="C5" s="131"/>
      <c r="D5" s="132"/>
      <c r="E5" s="132"/>
      <c r="F5" s="132"/>
      <c r="G5" s="132"/>
      <c r="H5" s="268" t="s">
        <v>54</v>
      </c>
      <c r="I5" s="268"/>
      <c r="J5" s="268"/>
      <c r="K5" s="131"/>
      <c r="L5" s="5"/>
    </row>
    <row r="6" spans="1:12" ht="21.75" customHeight="1">
      <c r="B6" s="130"/>
      <c r="C6" s="131"/>
      <c r="D6" s="133"/>
      <c r="E6" s="131"/>
      <c r="F6" s="131"/>
      <c r="G6" s="131"/>
      <c r="H6" s="131"/>
      <c r="I6" s="133"/>
      <c r="J6" s="20" t="s">
        <v>103</v>
      </c>
      <c r="K6" s="131"/>
      <c r="L6" s="40"/>
    </row>
    <row r="7" spans="1:12" ht="21.75" customHeight="1">
      <c r="A7" s="20"/>
      <c r="B7" s="134"/>
      <c r="C7" s="20"/>
      <c r="D7" s="20" t="s">
        <v>106</v>
      </c>
      <c r="E7" s="20"/>
      <c r="F7" s="20" t="s">
        <v>107</v>
      </c>
      <c r="G7" s="20"/>
      <c r="H7" s="20" t="s">
        <v>109</v>
      </c>
      <c r="I7" s="20"/>
      <c r="J7" s="20" t="s">
        <v>110</v>
      </c>
      <c r="K7" s="20"/>
      <c r="L7" s="20" t="s">
        <v>112</v>
      </c>
    </row>
    <row r="8" spans="1:12" ht="21.75" customHeight="1">
      <c r="A8" s="20"/>
      <c r="B8" s="105" t="s">
        <v>6</v>
      </c>
      <c r="C8" s="20"/>
      <c r="D8" s="20" t="s">
        <v>114</v>
      </c>
      <c r="E8" s="20"/>
      <c r="F8" s="20" t="s">
        <v>115</v>
      </c>
      <c r="G8" s="20"/>
      <c r="H8" s="20" t="s">
        <v>117</v>
      </c>
      <c r="I8" s="20"/>
      <c r="J8" s="20" t="s">
        <v>118</v>
      </c>
      <c r="K8" s="20"/>
      <c r="L8" s="20" t="s">
        <v>122</v>
      </c>
    </row>
    <row r="9" spans="1:12" ht="21.75" customHeight="1">
      <c r="A9" s="14"/>
      <c r="C9" s="20"/>
      <c r="D9" s="269" t="s">
        <v>8</v>
      </c>
      <c r="E9" s="269"/>
      <c r="F9" s="269"/>
      <c r="G9" s="269"/>
      <c r="H9" s="269"/>
      <c r="I9" s="269"/>
      <c r="J9" s="269"/>
      <c r="K9" s="269"/>
      <c r="L9" s="269"/>
    </row>
    <row r="10" spans="1:12" ht="21.75" customHeight="1">
      <c r="A10" s="14" t="s">
        <v>187</v>
      </c>
      <c r="B10" s="20"/>
      <c r="C10" s="134"/>
      <c r="D10" s="20"/>
      <c r="E10" s="134"/>
      <c r="F10" s="134"/>
      <c r="G10" s="134"/>
      <c r="H10" s="134"/>
      <c r="I10" s="134"/>
      <c r="J10" s="134"/>
      <c r="K10" s="134"/>
      <c r="L10" s="134"/>
    </row>
    <row r="11" spans="1:12" ht="21.75" customHeight="1">
      <c r="A11" s="14" t="s">
        <v>135</v>
      </c>
      <c r="B11" s="7"/>
      <c r="C11" s="105"/>
      <c r="D11" s="160">
        <v>317888</v>
      </c>
      <c r="E11" s="161">
        <v>0</v>
      </c>
      <c r="F11" s="160">
        <v>4399860</v>
      </c>
      <c r="G11" s="161">
        <v>0</v>
      </c>
      <c r="H11" s="160">
        <v>31800</v>
      </c>
      <c r="I11" s="161">
        <v>0</v>
      </c>
      <c r="J11" s="160">
        <v>-19218</v>
      </c>
      <c r="K11" s="161"/>
      <c r="L11" s="44">
        <f>SUM(D11:K11)</f>
        <v>4730330</v>
      </c>
    </row>
    <row r="12" spans="1:12" ht="21.75" customHeight="1">
      <c r="A12" s="14" t="s">
        <v>123</v>
      </c>
      <c r="C12" s="105"/>
      <c r="D12" s="162"/>
      <c r="E12" s="163"/>
      <c r="F12" s="162"/>
      <c r="G12" s="163"/>
      <c r="H12" s="162"/>
      <c r="I12" s="163"/>
      <c r="J12" s="162"/>
      <c r="K12" s="163"/>
      <c r="L12" s="164"/>
    </row>
    <row r="13" spans="1:12" ht="21.75" customHeight="1">
      <c r="A13" s="9" t="s">
        <v>124</v>
      </c>
      <c r="C13" s="105"/>
      <c r="D13" s="162"/>
      <c r="E13" s="163"/>
      <c r="F13" s="162"/>
      <c r="G13" s="163"/>
      <c r="H13" s="162"/>
      <c r="I13" s="163"/>
      <c r="J13" s="162"/>
      <c r="K13" s="163"/>
      <c r="L13" s="164"/>
    </row>
    <row r="14" spans="1:12" ht="21.75" customHeight="1">
      <c r="A14" s="12" t="s">
        <v>125</v>
      </c>
      <c r="B14" s="64">
        <v>7</v>
      </c>
      <c r="C14" s="94"/>
      <c r="D14" s="177">
        <v>0</v>
      </c>
      <c r="E14" s="181"/>
      <c r="F14" s="177">
        <v>0</v>
      </c>
      <c r="G14" s="181"/>
      <c r="H14" s="177">
        <v>0</v>
      </c>
      <c r="I14" s="181"/>
      <c r="J14" s="177">
        <v>-7947</v>
      </c>
      <c r="K14" s="181"/>
      <c r="L14" s="177">
        <f>SUM(D14:K14)</f>
        <v>-7947</v>
      </c>
    </row>
    <row r="15" spans="1:12" ht="21.75" customHeight="1">
      <c r="A15" s="9" t="s">
        <v>126</v>
      </c>
      <c r="B15" s="64"/>
      <c r="C15" s="94"/>
      <c r="D15" s="172">
        <v>0</v>
      </c>
      <c r="E15" s="182"/>
      <c r="F15" s="172">
        <v>0</v>
      </c>
      <c r="G15" s="182"/>
      <c r="H15" s="172">
        <v>0</v>
      </c>
      <c r="I15" s="182"/>
      <c r="J15" s="172">
        <v>-7947</v>
      </c>
      <c r="K15" s="182"/>
      <c r="L15" s="172">
        <f>SUM(D15:K15)</f>
        <v>-7947</v>
      </c>
    </row>
    <row r="16" spans="1:12" ht="12" customHeight="1">
      <c r="A16" s="9"/>
      <c r="B16" s="64"/>
      <c r="C16" s="94"/>
      <c r="D16" s="18"/>
      <c r="E16" s="182"/>
      <c r="F16" s="18"/>
      <c r="G16" s="182"/>
      <c r="H16" s="18"/>
      <c r="I16" s="182"/>
      <c r="J16" s="18"/>
      <c r="K16" s="182"/>
      <c r="L16" s="18"/>
    </row>
    <row r="17" spans="1:12" ht="21.75" customHeight="1">
      <c r="A17" s="14" t="s">
        <v>136</v>
      </c>
      <c r="B17" s="7"/>
      <c r="C17" s="94"/>
      <c r="D17" s="174">
        <f>SUM(D14)</f>
        <v>0</v>
      </c>
      <c r="E17" s="182"/>
      <c r="F17" s="174">
        <f>SUM(F14)</f>
        <v>0</v>
      </c>
      <c r="G17" s="182"/>
      <c r="H17" s="174">
        <f>SUM(H14)</f>
        <v>0</v>
      </c>
      <c r="I17" s="182"/>
      <c r="J17" s="174">
        <f>SUM(J14)</f>
        <v>-7947</v>
      </c>
      <c r="K17" s="182"/>
      <c r="L17" s="174">
        <f>SUM(L14)</f>
        <v>-7947</v>
      </c>
    </row>
    <row r="18" spans="1:12" ht="12" customHeight="1">
      <c r="A18" s="73"/>
      <c r="B18" s="61"/>
      <c r="C18" s="105"/>
      <c r="D18" s="183"/>
      <c r="E18" s="66"/>
      <c r="F18" s="66"/>
      <c r="G18" s="66"/>
      <c r="H18" s="66"/>
      <c r="I18" s="66"/>
      <c r="J18" s="66"/>
      <c r="K18" s="66"/>
      <c r="L18" s="66"/>
    </row>
    <row r="19" spans="1:12" ht="21.75" customHeight="1">
      <c r="A19" s="19" t="s">
        <v>204</v>
      </c>
      <c r="B19" s="7"/>
      <c r="C19" s="105"/>
      <c r="D19" s="25"/>
      <c r="E19" s="13"/>
      <c r="F19" s="15"/>
      <c r="G19" s="13"/>
      <c r="H19" s="15"/>
      <c r="I19" s="13"/>
      <c r="J19" s="15"/>
      <c r="K19" s="13"/>
      <c r="L19" s="13"/>
    </row>
    <row r="20" spans="1:12" ht="21.75" customHeight="1">
      <c r="A20" s="70" t="s">
        <v>177</v>
      </c>
      <c r="B20" s="7"/>
      <c r="C20" s="105"/>
      <c r="D20" s="177">
        <v>0</v>
      </c>
      <c r="E20" s="181"/>
      <c r="F20" s="177">
        <v>0</v>
      </c>
      <c r="G20" s="181"/>
      <c r="H20" s="177">
        <v>0</v>
      </c>
      <c r="I20" s="13"/>
      <c r="J20" s="13">
        <f>'PL-8-9'!J36</f>
        <v>86701</v>
      </c>
      <c r="K20" s="13"/>
      <c r="L20" s="13">
        <f>SUM(D20:J20)</f>
        <v>86701</v>
      </c>
    </row>
    <row r="21" spans="1:12" ht="21.75" hidden="1" customHeight="1">
      <c r="A21" s="70" t="s">
        <v>133</v>
      </c>
      <c r="B21" s="7"/>
      <c r="C21" s="105"/>
      <c r="D21" s="13" t="s">
        <v>19</v>
      </c>
      <c r="E21" s="181"/>
      <c r="F21" s="13" t="s">
        <v>19</v>
      </c>
      <c r="G21" s="181"/>
      <c r="H21" s="13" t="s">
        <v>19</v>
      </c>
      <c r="I21" s="13"/>
      <c r="J21" s="13" t="s">
        <v>19</v>
      </c>
      <c r="K21" s="13"/>
      <c r="L21" s="13">
        <v>0</v>
      </c>
    </row>
    <row r="22" spans="1:12" ht="21.75" customHeight="1">
      <c r="A22" s="19" t="s">
        <v>206</v>
      </c>
      <c r="B22" s="7"/>
      <c r="C22" s="105"/>
      <c r="D22" s="172">
        <f>SUM(D20)</f>
        <v>0</v>
      </c>
      <c r="E22" s="182"/>
      <c r="F22" s="172">
        <f>SUM(F20)</f>
        <v>0</v>
      </c>
      <c r="G22" s="182"/>
      <c r="H22" s="172">
        <f>SUM(H20)</f>
        <v>0</v>
      </c>
      <c r="I22" s="18">
        <f t="shared" ref="I22:K22" si="0">SUM(I20:I21)</f>
        <v>0</v>
      </c>
      <c r="J22" s="172">
        <f>SUM(J20)</f>
        <v>86701</v>
      </c>
      <c r="K22" s="18">
        <f t="shared" si="0"/>
        <v>0</v>
      </c>
      <c r="L22" s="172">
        <f>SUM(L20)</f>
        <v>86701</v>
      </c>
    </row>
    <row r="23" spans="1:12" ht="12" customHeight="1">
      <c r="A23" s="73"/>
      <c r="B23" s="61"/>
      <c r="C23" s="105"/>
      <c r="D23" s="61"/>
      <c r="E23" s="135"/>
      <c r="F23" s="135"/>
      <c r="G23" s="135"/>
      <c r="H23" s="135"/>
      <c r="I23" s="135"/>
      <c r="J23" s="135"/>
      <c r="K23" s="135"/>
      <c r="L23" s="135"/>
    </row>
    <row r="24" spans="1:12" ht="21.75" customHeight="1" thickBot="1">
      <c r="A24" s="14" t="s">
        <v>182</v>
      </c>
      <c r="B24" s="7"/>
      <c r="D24" s="150">
        <f>SUM(D11,D17,D22)</f>
        <v>317888</v>
      </c>
      <c r="E24" s="44"/>
      <c r="F24" s="150">
        <f>SUM(F11,F17,F22)</f>
        <v>4399860</v>
      </c>
      <c r="G24" s="44"/>
      <c r="H24" s="150">
        <f>SUM(H11,H17,H22)</f>
        <v>31800</v>
      </c>
      <c r="I24" s="44"/>
      <c r="J24" s="150">
        <f>SUM(J11,J17,J22)</f>
        <v>59536</v>
      </c>
      <c r="L24" s="150">
        <f>SUM(L11,L17,L22)</f>
        <v>4809084</v>
      </c>
    </row>
    <row r="25" spans="1:12" ht="21.75" customHeight="1" thickTop="1"/>
    <row r="26" spans="1:12" ht="21.75" customHeight="1">
      <c r="A26" s="106"/>
      <c r="B26" s="129"/>
      <c r="C26" s="121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2" ht="21.75" customHeight="1">
      <c r="A27" s="120"/>
      <c r="B27" s="129"/>
      <c r="C27" s="121"/>
      <c r="D27" s="121"/>
      <c r="E27" s="121"/>
      <c r="F27" s="121"/>
      <c r="G27" s="121"/>
      <c r="H27" s="121"/>
      <c r="I27" s="121"/>
      <c r="J27" s="121"/>
      <c r="K27" s="121"/>
      <c r="L27" s="121"/>
    </row>
    <row r="28" spans="1:12" ht="21.75" customHeight="1">
      <c r="A28" s="120"/>
      <c r="B28" s="129"/>
      <c r="C28" s="121"/>
      <c r="D28" s="121"/>
      <c r="E28" s="121"/>
      <c r="F28" s="121"/>
      <c r="G28" s="121"/>
      <c r="H28" s="121"/>
      <c r="I28" s="121"/>
      <c r="J28" s="121"/>
      <c r="K28" s="121"/>
      <c r="L28" s="121"/>
    </row>
    <row r="29" spans="1:12" ht="21.75" customHeight="1">
      <c r="B29" s="130"/>
      <c r="C29" s="131"/>
      <c r="D29" s="132"/>
      <c r="E29" s="132"/>
      <c r="F29" s="132"/>
      <c r="G29" s="132"/>
      <c r="H29" s="132"/>
      <c r="I29" s="131"/>
      <c r="J29" s="131"/>
      <c r="K29" s="131"/>
      <c r="L29" s="5"/>
    </row>
    <row r="30" spans="1:12" ht="21.75" customHeight="1">
      <c r="B30" s="130"/>
      <c r="C30" s="131"/>
      <c r="D30" s="132"/>
      <c r="E30" s="132"/>
      <c r="F30" s="132"/>
      <c r="G30" s="132"/>
      <c r="H30" s="270"/>
      <c r="I30" s="270"/>
      <c r="J30" s="270"/>
      <c r="K30" s="131"/>
      <c r="L30" s="5"/>
    </row>
    <row r="31" spans="1:12" ht="21.75" customHeight="1">
      <c r="B31" s="130"/>
      <c r="C31" s="131"/>
      <c r="D31" s="133"/>
      <c r="E31" s="131"/>
      <c r="F31" s="131"/>
      <c r="G31" s="131"/>
      <c r="H31" s="131"/>
      <c r="I31" s="133"/>
      <c r="J31" s="20"/>
      <c r="K31" s="131"/>
      <c r="L31" s="40"/>
    </row>
    <row r="32" spans="1:12" ht="21.75" customHeight="1">
      <c r="A32" s="20"/>
      <c r="B32" s="134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1.75" customHeight="1">
      <c r="A33" s="20"/>
      <c r="B33" s="105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1.75" customHeight="1">
      <c r="A34" s="14"/>
      <c r="C34" s="20"/>
      <c r="D34" s="269"/>
      <c r="E34" s="269"/>
      <c r="F34" s="269"/>
      <c r="G34" s="269"/>
      <c r="H34" s="269"/>
      <c r="I34" s="269"/>
      <c r="J34" s="269"/>
      <c r="K34" s="269"/>
      <c r="L34" s="269"/>
    </row>
  </sheetData>
  <mergeCells count="4">
    <mergeCell ref="H5:J5"/>
    <mergeCell ref="D9:L9"/>
    <mergeCell ref="H30:J30"/>
    <mergeCell ref="D34:L34"/>
  </mergeCells>
  <pageMargins left="0.8" right="0.8" top="0.48" bottom="0.5" header="0.5" footer="0.5"/>
  <pageSetup paperSize="9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BBCA1-CF24-42D0-B7DB-FD3EB1B09A7C}">
  <dimension ref="A1:P27"/>
  <sheetViews>
    <sheetView showGridLines="0" topLeftCell="A15" zoomScale="85" zoomScaleNormal="85" workbookViewId="0">
      <selection activeCell="L45" sqref="L45"/>
    </sheetView>
  </sheetViews>
  <sheetFormatPr defaultRowHeight="21.5" customHeight="1"/>
  <cols>
    <col min="1" max="1" width="48.54296875" style="241" customWidth="1"/>
    <col min="2" max="2" width="9.54296875" style="241" customWidth="1"/>
    <col min="3" max="3" width="1.81640625" style="241" customWidth="1"/>
    <col min="4" max="4" width="12.54296875" style="241" customWidth="1"/>
    <col min="5" max="5" width="2.08984375" style="241" customWidth="1"/>
    <col min="6" max="6" width="12.81640625" style="241" customWidth="1"/>
    <col min="7" max="7" width="2.08984375" style="241" customWidth="1"/>
    <col min="8" max="8" width="13.26953125" style="241" customWidth="1"/>
    <col min="9" max="9" width="2.08984375" style="241" customWidth="1"/>
    <col min="10" max="10" width="13" style="241" customWidth="1"/>
    <col min="11" max="11" width="2.08984375" style="241" customWidth="1"/>
    <col min="12" max="12" width="12.54296875" style="241" customWidth="1"/>
    <col min="13" max="13" width="2.08984375" style="241" customWidth="1"/>
    <col min="14" max="14" width="11.7265625" style="241" customWidth="1"/>
    <col min="15" max="15" width="2.08984375" style="241" customWidth="1"/>
    <col min="16" max="16" width="13.7265625" style="241" customWidth="1"/>
    <col min="17" max="16384" width="8.7265625" style="241"/>
  </cols>
  <sheetData>
    <row r="1" spans="1:16" s="61" customFormat="1" ht="21.5" customHeight="1">
      <c r="A1" s="106" t="s">
        <v>0</v>
      </c>
      <c r="B1" s="238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s="61" customFormat="1" ht="21.5" customHeight="1">
      <c r="A2" s="110" t="s">
        <v>97</v>
      </c>
      <c r="B2" s="238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s="61" customFormat="1" ht="21.5" customHeight="1">
      <c r="A3" s="110"/>
      <c r="B3" s="238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s="61" customFormat="1" ht="21.5" customHeight="1">
      <c r="B4" s="122"/>
      <c r="C4" s="102"/>
      <c r="D4" s="240" t="s">
        <v>3</v>
      </c>
      <c r="E4" s="240"/>
      <c r="F4" s="240"/>
      <c r="G4" s="240"/>
      <c r="H4" s="240"/>
      <c r="I4" s="240"/>
      <c r="J4" s="102"/>
      <c r="K4" s="240"/>
      <c r="L4" s="102"/>
      <c r="M4" s="240"/>
      <c r="N4" s="102"/>
      <c r="O4" s="240"/>
      <c r="P4" s="86"/>
    </row>
    <row r="5" spans="1:16" s="61" customFormat="1" ht="21.5" customHeight="1">
      <c r="B5" s="122"/>
      <c r="C5" s="102"/>
      <c r="D5" s="240"/>
      <c r="E5" s="240"/>
      <c r="F5" s="240"/>
      <c r="G5" s="240"/>
      <c r="H5" s="262" t="s">
        <v>203</v>
      </c>
      <c r="I5" s="262"/>
      <c r="J5" s="262"/>
      <c r="K5" s="262"/>
      <c r="L5" s="262"/>
      <c r="M5" s="240"/>
      <c r="N5" s="103"/>
      <c r="O5" s="240"/>
      <c r="P5" s="86"/>
    </row>
    <row r="6" spans="1:16" s="61" customFormat="1" ht="21.5" customHeight="1">
      <c r="B6" s="122"/>
      <c r="C6" s="102"/>
      <c r="D6" s="103"/>
      <c r="E6" s="102"/>
      <c r="F6" s="102"/>
      <c r="G6" s="102"/>
      <c r="H6" s="102"/>
      <c r="I6" s="102"/>
      <c r="J6" s="103" t="s">
        <v>104</v>
      </c>
      <c r="K6" s="102"/>
      <c r="L6" s="94"/>
      <c r="M6" s="102"/>
      <c r="N6" s="94"/>
      <c r="O6" s="102"/>
      <c r="P6" s="104"/>
    </row>
    <row r="7" spans="1:16" s="61" customFormat="1" ht="21.5" customHeight="1">
      <c r="A7" s="94"/>
      <c r="B7" s="105"/>
      <c r="C7" s="94"/>
      <c r="D7" s="94" t="s">
        <v>106</v>
      </c>
      <c r="E7" s="94"/>
      <c r="F7" s="94" t="s">
        <v>107</v>
      </c>
      <c r="G7" s="94"/>
      <c r="H7" s="94" t="s">
        <v>109</v>
      </c>
      <c r="I7" s="94"/>
      <c r="J7" s="94" t="s">
        <v>197</v>
      </c>
      <c r="K7" s="94"/>
      <c r="L7" s="94" t="s">
        <v>103</v>
      </c>
      <c r="M7" s="94"/>
      <c r="N7" s="94" t="s">
        <v>197</v>
      </c>
      <c r="O7" s="94"/>
      <c r="P7" s="94" t="s">
        <v>112</v>
      </c>
    </row>
    <row r="8" spans="1:16" s="61" customFormat="1" ht="21.5" customHeight="1">
      <c r="A8" s="94"/>
      <c r="B8" s="105" t="s">
        <v>6</v>
      </c>
      <c r="C8" s="94"/>
      <c r="D8" s="94" t="s">
        <v>114</v>
      </c>
      <c r="E8" s="94"/>
      <c r="F8" s="94" t="s">
        <v>115</v>
      </c>
      <c r="G8" s="94"/>
      <c r="H8" s="94" t="s">
        <v>117</v>
      </c>
      <c r="I8" s="94"/>
      <c r="J8" s="94" t="s">
        <v>198</v>
      </c>
      <c r="K8" s="94"/>
      <c r="L8" s="94" t="s">
        <v>110</v>
      </c>
      <c r="M8" s="94"/>
      <c r="N8" s="94" t="s">
        <v>198</v>
      </c>
      <c r="O8" s="94"/>
      <c r="P8" s="94" t="s">
        <v>122</v>
      </c>
    </row>
    <row r="9" spans="1:16" s="61" customFormat="1" ht="21.5" customHeight="1">
      <c r="A9" s="53"/>
      <c r="B9" s="91"/>
      <c r="C9" s="94"/>
      <c r="D9" s="271" t="s">
        <v>8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</row>
    <row r="10" spans="1:16" ht="21.5" customHeight="1">
      <c r="A10" s="53" t="s">
        <v>201</v>
      </c>
      <c r="B10" s="94"/>
      <c r="C10" s="105"/>
      <c r="D10" s="94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16" ht="21.5" customHeight="1">
      <c r="A11" s="53" t="s">
        <v>199</v>
      </c>
      <c r="B11" s="61"/>
      <c r="C11" s="105"/>
      <c r="D11" s="160">
        <v>317888</v>
      </c>
      <c r="E11" s="161">
        <v>0</v>
      </c>
      <c r="F11" s="160">
        <v>4399860</v>
      </c>
      <c r="G11" s="161">
        <v>0</v>
      </c>
      <c r="H11" s="160">
        <v>31800</v>
      </c>
      <c r="I11" s="161">
        <v>0</v>
      </c>
      <c r="J11" s="18" t="s">
        <v>19</v>
      </c>
      <c r="K11" s="161"/>
      <c r="L11" s="160">
        <v>40985</v>
      </c>
      <c r="M11" s="160"/>
      <c r="N11" s="18" t="s">
        <v>19</v>
      </c>
      <c r="O11" s="161"/>
      <c r="P11" s="44">
        <f>SUM(D11:O11)</f>
        <v>4790533</v>
      </c>
    </row>
    <row r="12" spans="1:16" ht="21.5" customHeight="1">
      <c r="A12" s="53" t="s">
        <v>123</v>
      </c>
      <c r="B12" s="91"/>
      <c r="C12" s="105"/>
      <c r="D12" s="242"/>
      <c r="E12" s="243"/>
      <c r="F12" s="242"/>
      <c r="G12" s="243"/>
      <c r="H12" s="242"/>
      <c r="I12" s="243"/>
      <c r="J12" s="242"/>
      <c r="K12" s="243"/>
      <c r="L12" s="242"/>
      <c r="M12" s="243"/>
      <c r="N12" s="242"/>
      <c r="O12" s="243"/>
      <c r="P12" s="244"/>
    </row>
    <row r="13" spans="1:16" ht="21.5" customHeight="1">
      <c r="A13" s="63" t="s">
        <v>124</v>
      </c>
      <c r="B13" s="91"/>
      <c r="C13" s="105"/>
      <c r="D13" s="242"/>
      <c r="E13" s="243"/>
      <c r="F13" s="242"/>
      <c r="G13" s="243"/>
      <c r="H13" s="242"/>
      <c r="I13" s="243"/>
      <c r="J13" s="242"/>
      <c r="K13" s="243"/>
      <c r="L13" s="242"/>
      <c r="M13" s="243"/>
      <c r="N13" s="242"/>
      <c r="O13" s="243"/>
      <c r="P13" s="244"/>
    </row>
    <row r="14" spans="1:16" ht="21.5" customHeight="1">
      <c r="A14" s="65" t="s">
        <v>200</v>
      </c>
      <c r="B14" s="92">
        <v>5</v>
      </c>
      <c r="C14" s="94"/>
      <c r="D14" s="66" t="s">
        <v>19</v>
      </c>
      <c r="E14" s="59"/>
      <c r="F14" s="66" t="s">
        <v>19</v>
      </c>
      <c r="G14" s="59"/>
      <c r="H14" s="66" t="s">
        <v>19</v>
      </c>
      <c r="I14" s="59"/>
      <c r="J14" s="66">
        <v>10136</v>
      </c>
      <c r="K14" s="59"/>
      <c r="L14" s="66">
        <v>-10136</v>
      </c>
      <c r="M14" s="59"/>
      <c r="N14" s="66">
        <v>-10136</v>
      </c>
      <c r="O14" s="59"/>
      <c r="P14" s="66">
        <f>SUM(D14:O14)</f>
        <v>-10136</v>
      </c>
    </row>
    <row r="15" spans="1:16" ht="21.5" customHeight="1">
      <c r="A15" s="65" t="s">
        <v>125</v>
      </c>
      <c r="B15" s="92">
        <v>7</v>
      </c>
      <c r="C15" s="94"/>
      <c r="D15" s="170" t="s">
        <v>19</v>
      </c>
      <c r="E15" s="59"/>
      <c r="F15" s="170" t="s">
        <v>19</v>
      </c>
      <c r="G15" s="59"/>
      <c r="H15" s="170" t="s">
        <v>19</v>
      </c>
      <c r="I15" s="59"/>
      <c r="J15" s="170" t="s">
        <v>19</v>
      </c>
      <c r="K15" s="59"/>
      <c r="L15" s="170">
        <v>-56963</v>
      </c>
      <c r="M15" s="59"/>
      <c r="N15" s="170" t="s">
        <v>19</v>
      </c>
      <c r="O15" s="59"/>
      <c r="P15" s="170">
        <f>SUM(D15:O15)</f>
        <v>-56963</v>
      </c>
    </row>
    <row r="16" spans="1:16" ht="21.5" customHeight="1">
      <c r="A16" s="128" t="s">
        <v>126</v>
      </c>
      <c r="B16" s="69"/>
      <c r="C16" s="237"/>
      <c r="D16" s="185">
        <f>SUM(D14:D15)</f>
        <v>0</v>
      </c>
      <c r="E16" s="186"/>
      <c r="F16" s="185">
        <f>SUM(F14:F15)</f>
        <v>0</v>
      </c>
      <c r="G16" s="186"/>
      <c r="H16" s="185">
        <f>SUM(H14:H15)</f>
        <v>0</v>
      </c>
      <c r="I16" s="186"/>
      <c r="J16" s="185">
        <f>SUM(J14:J15)</f>
        <v>10136</v>
      </c>
      <c r="K16" s="186"/>
      <c r="L16" s="185">
        <f>SUM(L14:L15)</f>
        <v>-67099</v>
      </c>
      <c r="M16" s="186"/>
      <c r="N16" s="185">
        <f>SUM(N14:N15)</f>
        <v>-10136</v>
      </c>
      <c r="O16" s="186"/>
      <c r="P16" s="185">
        <f>SUM(P14:P15)</f>
        <v>-67099</v>
      </c>
    </row>
    <row r="17" spans="1:16" ht="12" customHeight="1">
      <c r="A17" s="73"/>
      <c r="B17" s="61"/>
      <c r="C17" s="105"/>
      <c r="D17" s="61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ht="21.5" customHeight="1">
      <c r="A18" s="53" t="s">
        <v>131</v>
      </c>
      <c r="B18" s="61"/>
      <c r="C18" s="94"/>
      <c r="D18" s="185">
        <f>SUM(D16)</f>
        <v>0</v>
      </c>
      <c r="E18" s="186"/>
      <c r="F18" s="185">
        <f>SUM(F16)</f>
        <v>0</v>
      </c>
      <c r="G18" s="186"/>
      <c r="H18" s="185">
        <f>SUM(H16)</f>
        <v>0</v>
      </c>
      <c r="I18" s="186"/>
      <c r="J18" s="185">
        <f>SUM(J16)</f>
        <v>10136</v>
      </c>
      <c r="K18" s="186"/>
      <c r="L18" s="185">
        <f>SUM(L16)</f>
        <v>-67099</v>
      </c>
      <c r="M18" s="186"/>
      <c r="N18" s="185">
        <f>SUM(N16)</f>
        <v>-10136</v>
      </c>
      <c r="O18" s="186"/>
      <c r="P18" s="185">
        <f>SUM(P16)</f>
        <v>-67099</v>
      </c>
    </row>
    <row r="19" spans="1:16" ht="12" customHeight="1">
      <c r="A19" s="73"/>
      <c r="B19" s="61"/>
      <c r="C19" s="105"/>
      <c r="D19" s="183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</row>
    <row r="20" spans="1:16" ht="21.5" customHeight="1">
      <c r="A20" s="73" t="s">
        <v>204</v>
      </c>
      <c r="B20" s="61"/>
      <c r="C20" s="105"/>
      <c r="D20" s="245"/>
      <c r="E20" s="66"/>
      <c r="F20" s="183"/>
      <c r="G20" s="66"/>
      <c r="H20" s="183"/>
      <c r="I20" s="66"/>
      <c r="J20" s="183"/>
      <c r="K20" s="66"/>
      <c r="L20" s="183"/>
      <c r="M20" s="66"/>
      <c r="N20" s="183"/>
      <c r="O20" s="66"/>
      <c r="P20" s="66"/>
    </row>
    <row r="21" spans="1:16" ht="21.5" customHeight="1">
      <c r="A21" s="70" t="s">
        <v>177</v>
      </c>
      <c r="B21" s="61"/>
      <c r="C21" s="105"/>
      <c r="D21" s="66" t="s">
        <v>19</v>
      </c>
      <c r="E21" s="59"/>
      <c r="F21" s="66" t="s">
        <v>19</v>
      </c>
      <c r="G21" s="59"/>
      <c r="H21" s="66" t="s">
        <v>19</v>
      </c>
      <c r="I21" s="59"/>
      <c r="J21" s="66" t="s">
        <v>19</v>
      </c>
      <c r="K21" s="59"/>
      <c r="L21" s="66">
        <f>'PL-8-9'!H36</f>
        <v>52436</v>
      </c>
      <c r="M21" s="59"/>
      <c r="N21" s="66" t="s">
        <v>19</v>
      </c>
      <c r="O21" s="59"/>
      <c r="P21" s="66">
        <f>SUM(D21:N21)</f>
        <v>52436</v>
      </c>
    </row>
    <row r="22" spans="1:16" ht="21.5" customHeight="1">
      <c r="A22" s="70" t="s">
        <v>205</v>
      </c>
      <c r="B22" s="61"/>
      <c r="C22" s="105"/>
      <c r="D22" s="66" t="s">
        <v>19</v>
      </c>
      <c r="E22" s="59"/>
      <c r="F22" s="66" t="s">
        <v>19</v>
      </c>
      <c r="G22" s="59"/>
      <c r="H22" s="66" t="s">
        <v>19</v>
      </c>
      <c r="I22" s="59"/>
      <c r="J22" s="66" t="s">
        <v>19</v>
      </c>
      <c r="K22" s="59"/>
      <c r="L22" s="66">
        <f>'PL-8-9'!H54</f>
        <v>-3645</v>
      </c>
      <c r="M22" s="59"/>
      <c r="N22" s="66" t="s">
        <v>19</v>
      </c>
      <c r="O22" s="59"/>
      <c r="P22" s="66">
        <f>SUM(D22:N22)</f>
        <v>-3645</v>
      </c>
    </row>
    <row r="23" spans="1:16" ht="21.5" customHeight="1">
      <c r="A23" s="73" t="s">
        <v>206</v>
      </c>
      <c r="B23" s="61"/>
      <c r="C23" s="105"/>
      <c r="D23" s="246">
        <f>SUM(D21)</f>
        <v>0</v>
      </c>
      <c r="E23" s="186"/>
      <c r="F23" s="246">
        <f>SUM(F21)</f>
        <v>0</v>
      </c>
      <c r="G23" s="186"/>
      <c r="H23" s="246">
        <f>SUM(H21)</f>
        <v>0</v>
      </c>
      <c r="I23" s="186"/>
      <c r="J23" s="246">
        <f>SUM(J21)</f>
        <v>0</v>
      </c>
      <c r="K23" s="186"/>
      <c r="L23" s="246">
        <f>SUM(L21:L22)</f>
        <v>48791</v>
      </c>
      <c r="M23" s="186"/>
      <c r="N23" s="246">
        <f>SUM(N21)</f>
        <v>0</v>
      </c>
      <c r="O23" s="186"/>
      <c r="P23" s="246">
        <f>SUM(P21:P22)</f>
        <v>48791</v>
      </c>
    </row>
    <row r="24" spans="1:16" ht="12" customHeight="1">
      <c r="A24" s="73"/>
      <c r="B24" s="61"/>
      <c r="C24" s="105"/>
      <c r="D24" s="61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16" ht="21.5" customHeight="1" thickBot="1">
      <c r="A25" s="53" t="s">
        <v>202</v>
      </c>
      <c r="B25" s="61"/>
      <c r="C25" s="61"/>
      <c r="D25" s="140">
        <f>SUM(D11,D18,D23)</f>
        <v>317888</v>
      </c>
      <c r="E25" s="137"/>
      <c r="F25" s="140">
        <f>SUM(F11,F18,F23)</f>
        <v>4399860</v>
      </c>
      <c r="G25" s="137"/>
      <c r="H25" s="140">
        <f>SUM(H11,H18,H23)</f>
        <v>31800</v>
      </c>
      <c r="I25" s="137"/>
      <c r="J25" s="140">
        <f>SUM(J11,J18,J23)</f>
        <v>10136</v>
      </c>
      <c r="K25" s="137"/>
      <c r="L25" s="140">
        <f>SUM(L11,L18,L23)</f>
        <v>22677</v>
      </c>
      <c r="M25" s="137"/>
      <c r="N25" s="140">
        <f>SUM(N11,N18,N23)</f>
        <v>-10136</v>
      </c>
      <c r="O25" s="137"/>
      <c r="P25" s="140">
        <f>SUM(P11,P18,P23)</f>
        <v>4772225</v>
      </c>
    </row>
    <row r="26" spans="1:16" ht="21.5" customHeight="1" thickTop="1"/>
    <row r="27" spans="1:16" ht="21.5" customHeight="1">
      <c r="D27" s="252">
        <f>D25-'BS-3-5'!H69</f>
        <v>0</v>
      </c>
      <c r="F27" s="252">
        <f>F25-'BS-3-5'!F71</f>
        <v>0</v>
      </c>
      <c r="H27" s="252">
        <f>H25-'BS-3-5'!H76</f>
        <v>0</v>
      </c>
      <c r="J27" s="252">
        <f>J25-'BS-3-5'!H77</f>
        <v>0</v>
      </c>
      <c r="L27" s="252">
        <f>L25-'BS-3-5'!H78</f>
        <v>0</v>
      </c>
      <c r="N27" s="252">
        <f>N25-'BS-3-5'!H79</f>
        <v>0</v>
      </c>
      <c r="P27" s="252">
        <f>P25-'BS-3-5'!H83</f>
        <v>0</v>
      </c>
    </row>
  </sheetData>
  <mergeCells count="2">
    <mergeCell ref="H5:L5"/>
    <mergeCell ref="D9:P9"/>
  </mergeCells>
  <pageMargins left="0.8" right="0.8" top="0.48" bottom="0.5" header="0.5" footer="0.5"/>
  <pageSetup paperSize="9" scale="8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showGridLines="0" tabSelected="1" view="pageBreakPreview" topLeftCell="A70" zoomScale="85" zoomScaleNormal="70" zoomScaleSheetLayoutView="85" workbookViewId="0">
      <selection activeCell="M101" sqref="M101"/>
    </sheetView>
  </sheetViews>
  <sheetFormatPr defaultColWidth="8.81640625" defaultRowHeight="24" customHeight="1"/>
  <cols>
    <col min="1" max="1" width="51.81640625" style="12" customWidth="1"/>
    <col min="2" max="2" width="7.81640625" style="10" customWidth="1"/>
    <col min="3" max="3" width="11.26953125" style="7" customWidth="1"/>
    <col min="4" max="4" width="1.7265625" style="7" customWidth="1"/>
    <col min="5" max="5" width="11.26953125" style="7" customWidth="1"/>
    <col min="6" max="6" width="1.7265625" style="7" customWidth="1"/>
    <col min="7" max="7" width="11.26953125" style="7" customWidth="1"/>
    <col min="8" max="8" width="1.7265625" style="7" customWidth="1"/>
    <col min="9" max="9" width="11.26953125" style="7" customWidth="1"/>
    <col min="10" max="10" width="14.26953125" style="21" bestFit="1" customWidth="1"/>
    <col min="11" max="11" width="8.81640625" style="21"/>
    <col min="12" max="12" width="15" style="21" bestFit="1" customWidth="1"/>
    <col min="13" max="16384" width="8.81640625" style="21"/>
  </cols>
  <sheetData>
    <row r="1" spans="1:9" ht="24" customHeight="1">
      <c r="A1" s="2" t="s">
        <v>0</v>
      </c>
      <c r="B1" s="76"/>
      <c r="C1" s="6"/>
      <c r="D1" s="6"/>
      <c r="E1" s="6"/>
      <c r="F1" s="6"/>
      <c r="G1" s="6"/>
      <c r="H1" s="6"/>
      <c r="I1" s="189"/>
    </row>
    <row r="2" spans="1:9" ht="24" customHeight="1">
      <c r="A2" s="57" t="s">
        <v>137</v>
      </c>
      <c r="B2" s="77"/>
      <c r="C2" s="6"/>
      <c r="D2" s="6"/>
      <c r="E2" s="6"/>
      <c r="F2" s="6"/>
      <c r="G2" s="6"/>
      <c r="H2" s="6"/>
      <c r="I2" s="6"/>
    </row>
    <row r="3" spans="1:9" ht="10.5" customHeight="1">
      <c r="A3" s="57"/>
      <c r="B3" s="77"/>
      <c r="C3" s="6"/>
      <c r="D3" s="6"/>
      <c r="E3" s="6"/>
      <c r="F3" s="6"/>
      <c r="G3" s="6"/>
      <c r="H3" s="6"/>
      <c r="I3" s="6"/>
    </row>
    <row r="4" spans="1:9" ht="21" customHeight="1">
      <c r="C4" s="8"/>
      <c r="D4" s="23" t="s">
        <v>2</v>
      </c>
      <c r="E4" s="8"/>
      <c r="F4" s="6"/>
      <c r="G4" s="8"/>
      <c r="H4" s="23" t="s">
        <v>3</v>
      </c>
      <c r="I4" s="8"/>
    </row>
    <row r="5" spans="1:9" ht="21" customHeight="1">
      <c r="C5" s="258" t="s">
        <v>184</v>
      </c>
      <c r="D5" s="258"/>
      <c r="E5" s="258"/>
      <c r="F5" s="6"/>
      <c r="G5" s="258" t="s">
        <v>184</v>
      </c>
      <c r="H5" s="258"/>
      <c r="I5" s="258"/>
    </row>
    <row r="6" spans="1:9" ht="21" customHeight="1">
      <c r="C6" s="257" t="s">
        <v>181</v>
      </c>
      <c r="D6" s="258"/>
      <c r="E6" s="258"/>
      <c r="F6" s="6"/>
      <c r="G6" s="257" t="s">
        <v>181</v>
      </c>
      <c r="H6" s="258"/>
      <c r="I6" s="258"/>
    </row>
    <row r="7" spans="1:9" ht="21" customHeight="1">
      <c r="B7" s="64" t="s">
        <v>6</v>
      </c>
      <c r="C7" s="24">
        <v>2568</v>
      </c>
      <c r="D7" s="11"/>
      <c r="E7" s="24">
        <v>2567</v>
      </c>
      <c r="F7" s="11"/>
      <c r="G7" s="24">
        <v>2568</v>
      </c>
      <c r="H7" s="11"/>
      <c r="I7" s="24">
        <v>2567</v>
      </c>
    </row>
    <row r="8" spans="1:9" ht="21" customHeight="1">
      <c r="C8" s="256" t="s">
        <v>8</v>
      </c>
      <c r="D8" s="256"/>
      <c r="E8" s="256"/>
      <c r="F8" s="256"/>
      <c r="G8" s="256"/>
      <c r="H8" s="256"/>
      <c r="I8" s="256"/>
    </row>
    <row r="9" spans="1:9" ht="23.5" customHeight="1">
      <c r="A9" s="9" t="s">
        <v>138</v>
      </c>
      <c r="B9" s="74"/>
      <c r="C9" s="25"/>
      <c r="D9" s="15"/>
      <c r="E9" s="25"/>
      <c r="F9" s="15"/>
      <c r="G9" s="25"/>
      <c r="H9" s="15"/>
      <c r="I9" s="25"/>
    </row>
    <row r="10" spans="1:9" ht="23.15" customHeight="1">
      <c r="A10" s="33" t="s">
        <v>216</v>
      </c>
      <c r="C10" s="25">
        <f>'PL-8-9'!D36</f>
        <v>50405</v>
      </c>
      <c r="E10" s="25">
        <f>'PL-8-9'!F36</f>
        <v>3070</v>
      </c>
      <c r="F10" s="20"/>
      <c r="G10" s="25">
        <f>'PL-8-9'!H36</f>
        <v>52436</v>
      </c>
      <c r="H10" s="20"/>
      <c r="I10" s="25">
        <f>'PL-8-9'!J36</f>
        <v>86701</v>
      </c>
    </row>
    <row r="11" spans="1:9" ht="23.15" customHeight="1">
      <c r="A11" s="50" t="s">
        <v>219</v>
      </c>
      <c r="C11" s="25"/>
      <c r="E11" s="25"/>
      <c r="F11" s="20"/>
      <c r="G11" s="25"/>
      <c r="H11" s="20"/>
      <c r="I11" s="25"/>
    </row>
    <row r="12" spans="1:9" ht="23.15" customHeight="1">
      <c r="A12" s="12" t="s">
        <v>217</v>
      </c>
      <c r="C12" s="25">
        <v>9170</v>
      </c>
      <c r="E12" s="25">
        <f>'PL-8-9'!F35</f>
        <v>1062</v>
      </c>
      <c r="F12" s="20"/>
      <c r="G12" s="25">
        <v>8136</v>
      </c>
      <c r="H12" s="20"/>
      <c r="I12" s="25">
        <f>'PL-8-9'!J35</f>
        <v>6645</v>
      </c>
    </row>
    <row r="13" spans="1:9" ht="23.15" customHeight="1">
      <c r="A13" s="16" t="s">
        <v>84</v>
      </c>
      <c r="C13" s="25">
        <v>2268</v>
      </c>
      <c r="E13" s="25">
        <f>'PL-8-9'!F31</f>
        <v>1872</v>
      </c>
      <c r="F13" s="20"/>
      <c r="G13" s="25">
        <v>1744</v>
      </c>
      <c r="H13" s="20"/>
      <c r="I13" s="25">
        <f>'PL-8-9'!J31</f>
        <v>1190</v>
      </c>
    </row>
    <row r="14" spans="1:9" ht="23.15" customHeight="1">
      <c r="A14" s="21" t="s">
        <v>139</v>
      </c>
      <c r="B14" s="75"/>
      <c r="C14" s="25">
        <v>42822</v>
      </c>
      <c r="E14" s="25">
        <v>45559</v>
      </c>
      <c r="F14" s="20"/>
      <c r="G14" s="25">
        <v>25071</v>
      </c>
      <c r="H14" s="20"/>
      <c r="I14" s="25">
        <v>21474</v>
      </c>
    </row>
    <row r="15" spans="1:9" ht="23.15" customHeight="1">
      <c r="A15" s="21" t="s">
        <v>224</v>
      </c>
      <c r="B15" s="75">
        <v>3</v>
      </c>
      <c r="C15" s="25">
        <v>2792</v>
      </c>
      <c r="E15" s="25">
        <f>'PL-8-9'!F32</f>
        <v>1252</v>
      </c>
      <c r="F15" s="20"/>
      <c r="G15" s="13">
        <v>0</v>
      </c>
      <c r="H15" s="20"/>
      <c r="I15" s="13">
        <f>'PL-8-9'!J32</f>
        <v>0</v>
      </c>
    </row>
    <row r="16" spans="1:9" ht="23.15" customHeight="1">
      <c r="A16" s="21" t="s">
        <v>140</v>
      </c>
      <c r="B16" s="75"/>
      <c r="C16" s="25">
        <v>6800</v>
      </c>
      <c r="E16" s="25">
        <v>5209</v>
      </c>
      <c r="F16" s="20"/>
      <c r="G16" s="25">
        <v>2688</v>
      </c>
      <c r="H16" s="20"/>
      <c r="I16" s="25">
        <v>1661</v>
      </c>
    </row>
    <row r="17" spans="1:10" ht="23.15" customHeight="1">
      <c r="A17" s="49" t="s">
        <v>218</v>
      </c>
      <c r="B17" s="75"/>
      <c r="C17" s="25">
        <v>3834</v>
      </c>
      <c r="E17" s="25">
        <v>18835</v>
      </c>
      <c r="F17" s="20"/>
      <c r="G17" s="25">
        <v>340</v>
      </c>
      <c r="H17" s="20"/>
      <c r="I17" s="25">
        <v>6523</v>
      </c>
    </row>
    <row r="18" spans="1:10" ht="23.15" customHeight="1">
      <c r="A18" s="49" t="s">
        <v>70</v>
      </c>
      <c r="B18" s="75">
        <v>8</v>
      </c>
      <c r="C18" s="25">
        <v>-3401</v>
      </c>
      <c r="E18" s="25">
        <f>-'PL-8-9'!F14</f>
        <v>-108</v>
      </c>
      <c r="F18" s="20"/>
      <c r="G18" s="25">
        <v>-3401</v>
      </c>
      <c r="H18" s="20"/>
      <c r="I18" s="25">
        <v>-108</v>
      </c>
    </row>
    <row r="19" spans="1:10" ht="23.15" customHeight="1">
      <c r="A19" s="49" t="s">
        <v>193</v>
      </c>
      <c r="B19" s="75"/>
      <c r="C19" s="25">
        <v>-16713</v>
      </c>
      <c r="E19" s="25">
        <v>6216</v>
      </c>
      <c r="F19" s="20"/>
      <c r="G19" s="25">
        <v>-16713</v>
      </c>
      <c r="H19" s="20"/>
      <c r="I19" s="25">
        <v>6216</v>
      </c>
    </row>
    <row r="20" spans="1:10" ht="23.15" customHeight="1">
      <c r="A20" s="49" t="s">
        <v>192</v>
      </c>
      <c r="B20" s="75"/>
      <c r="C20" s="20">
        <v>25567</v>
      </c>
      <c r="E20" s="20">
        <v>7088</v>
      </c>
      <c r="F20" s="20"/>
      <c r="G20" s="20">
        <v>5422</v>
      </c>
      <c r="H20" s="20"/>
      <c r="I20" s="20">
        <v>1239</v>
      </c>
    </row>
    <row r="21" spans="1:10" ht="23.15" customHeight="1">
      <c r="A21" s="49" t="s">
        <v>179</v>
      </c>
      <c r="B21" s="75"/>
      <c r="C21" s="13">
        <v>0</v>
      </c>
      <c r="E21" s="20">
        <v>-23</v>
      </c>
      <c r="F21" s="20"/>
      <c r="G21" s="13">
        <v>0</v>
      </c>
      <c r="H21" s="20"/>
      <c r="I21" s="20">
        <v>-32</v>
      </c>
    </row>
    <row r="22" spans="1:10" ht="23.15" customHeight="1">
      <c r="A22" s="49" t="s">
        <v>141</v>
      </c>
      <c r="B22" s="75"/>
      <c r="C22" s="13">
        <v>34</v>
      </c>
      <c r="E22" s="20">
        <v>6514</v>
      </c>
      <c r="F22" s="20"/>
      <c r="G22" s="20">
        <v>27</v>
      </c>
      <c r="H22" s="20"/>
      <c r="I22" s="20">
        <v>258</v>
      </c>
      <c r="J22" s="52"/>
    </row>
    <row r="23" spans="1:10" ht="23.15" customHeight="1">
      <c r="A23" s="49" t="s">
        <v>142</v>
      </c>
      <c r="B23" s="75"/>
      <c r="C23" s="13">
        <v>0</v>
      </c>
      <c r="E23" s="20">
        <v>-4477</v>
      </c>
      <c r="F23" s="20"/>
      <c r="G23" s="13">
        <v>0</v>
      </c>
      <c r="H23" s="20"/>
      <c r="I23" s="20">
        <v>-52401</v>
      </c>
    </row>
    <row r="24" spans="1:10" ht="23.15" customHeight="1">
      <c r="A24" s="49" t="s">
        <v>67</v>
      </c>
      <c r="B24" s="75"/>
      <c r="C24" s="166">
        <v>-11823</v>
      </c>
      <c r="E24" s="166">
        <v>-24672</v>
      </c>
      <c r="F24" s="20"/>
      <c r="G24" s="166">
        <v>-9731</v>
      </c>
      <c r="H24" s="20"/>
      <c r="I24" s="166">
        <v>-24278</v>
      </c>
    </row>
    <row r="25" spans="1:10" ht="23.5" customHeight="1">
      <c r="C25" s="25">
        <f>SUM(C10:C24)</f>
        <v>111755</v>
      </c>
      <c r="E25" s="25">
        <f>SUM(E10:E24)</f>
        <v>67397</v>
      </c>
      <c r="F25" s="20"/>
      <c r="G25" s="25">
        <f>SUM(G10:G24)</f>
        <v>66019</v>
      </c>
      <c r="H25" s="20"/>
      <c r="I25" s="25">
        <f>SUM(I10:I24)</f>
        <v>55088</v>
      </c>
    </row>
    <row r="26" spans="1:10" ht="11.25" customHeight="1">
      <c r="C26" s="20"/>
      <c r="E26" s="20"/>
      <c r="F26" s="20"/>
      <c r="G26" s="20"/>
      <c r="H26" s="20"/>
      <c r="I26" s="20"/>
    </row>
    <row r="27" spans="1:10" ht="23.15" customHeight="1">
      <c r="A27" s="48" t="s">
        <v>143</v>
      </c>
      <c r="C27" s="167"/>
      <c r="D27" s="167"/>
      <c r="E27" s="167"/>
      <c r="F27" s="167"/>
      <c r="G27" s="167"/>
      <c r="H27" s="167"/>
      <c r="I27" s="167"/>
    </row>
    <row r="28" spans="1:10" ht="23.15" customHeight="1">
      <c r="A28" s="12" t="s">
        <v>11</v>
      </c>
      <c r="C28" s="20">
        <v>24972</v>
      </c>
      <c r="E28" s="20">
        <v>64393</v>
      </c>
      <c r="F28" s="20"/>
      <c r="G28" s="20">
        <v>-135036</v>
      </c>
      <c r="H28" s="20"/>
      <c r="I28" s="20">
        <v>-50487</v>
      </c>
    </row>
    <row r="29" spans="1:10" ht="23.15" customHeight="1">
      <c r="A29" s="21" t="s">
        <v>13</v>
      </c>
      <c r="B29" s="75"/>
      <c r="C29" s="20">
        <v>-81537</v>
      </c>
      <c r="E29" s="20">
        <v>-46141</v>
      </c>
      <c r="F29" s="20"/>
      <c r="G29" s="20">
        <v>-22223</v>
      </c>
      <c r="H29" s="20"/>
      <c r="I29" s="20">
        <v>9316</v>
      </c>
    </row>
    <row r="30" spans="1:10" ht="23.15" customHeight="1">
      <c r="A30" s="12" t="s">
        <v>15</v>
      </c>
      <c r="C30" s="20">
        <v>-3656</v>
      </c>
      <c r="E30" s="20">
        <v>-13313</v>
      </c>
      <c r="F30" s="20"/>
      <c r="G30" s="20">
        <v>-48</v>
      </c>
      <c r="H30" s="20"/>
      <c r="I30" s="20">
        <v>-214</v>
      </c>
    </row>
    <row r="31" spans="1:10" ht="23.15" customHeight="1">
      <c r="A31" s="12" t="s">
        <v>26</v>
      </c>
      <c r="C31" s="20">
        <v>-1196</v>
      </c>
      <c r="E31" s="20">
        <v>-3231</v>
      </c>
      <c r="F31" s="20"/>
      <c r="G31" s="13">
        <f>'PL-8-9'!H48</f>
        <v>0</v>
      </c>
      <c r="H31" s="20"/>
      <c r="I31" s="20">
        <v>-58</v>
      </c>
    </row>
    <row r="32" spans="1:10" ht="23.15" customHeight="1">
      <c r="A32" s="12" t="s">
        <v>32</v>
      </c>
      <c r="C32" s="20">
        <v>-33929</v>
      </c>
      <c r="E32" s="20">
        <v>-74574</v>
      </c>
      <c r="F32" s="20"/>
      <c r="G32" s="20">
        <v>17173</v>
      </c>
      <c r="H32" s="20"/>
      <c r="I32" s="20">
        <v>3828</v>
      </c>
    </row>
    <row r="33" spans="1:9" ht="23.15" customHeight="1">
      <c r="A33" s="12" t="s">
        <v>225</v>
      </c>
      <c r="C33" s="20">
        <v>-2965</v>
      </c>
      <c r="E33" s="20">
        <v>-3328</v>
      </c>
      <c r="F33" s="20"/>
      <c r="G33" s="13">
        <f>'PL-8-9'!H50</f>
        <v>0</v>
      </c>
      <c r="H33" s="20"/>
      <c r="I33" s="20">
        <v>-2427</v>
      </c>
    </row>
    <row r="34" spans="1:9" ht="23.15" customHeight="1">
      <c r="A34" s="12" t="s">
        <v>35</v>
      </c>
      <c r="C34" s="20">
        <v>434</v>
      </c>
      <c r="E34" s="20">
        <v>2999</v>
      </c>
      <c r="F34" s="20"/>
      <c r="G34" s="20">
        <v>2758</v>
      </c>
      <c r="H34" s="20"/>
      <c r="I34" s="20">
        <v>3302</v>
      </c>
    </row>
    <row r="35" spans="1:9" ht="23.15" customHeight="1">
      <c r="A35" s="12" t="s">
        <v>41</v>
      </c>
      <c r="C35" s="166">
        <v>250</v>
      </c>
      <c r="E35" s="166">
        <v>1763</v>
      </c>
      <c r="F35" s="20"/>
      <c r="G35" s="177">
        <v>0</v>
      </c>
      <c r="H35" s="20"/>
      <c r="I35" s="166">
        <v>9</v>
      </c>
    </row>
    <row r="36" spans="1:9" ht="23.15" customHeight="1">
      <c r="A36" s="49" t="s">
        <v>144</v>
      </c>
      <c r="B36" s="75"/>
      <c r="C36" s="25">
        <f>SUM(C25:C35)</f>
        <v>14128</v>
      </c>
      <c r="E36" s="25">
        <f>SUM(E25:E35)</f>
        <v>-4035</v>
      </c>
      <c r="F36" s="20"/>
      <c r="G36" s="25">
        <f>SUM(G25:G35)</f>
        <v>-71357</v>
      </c>
      <c r="H36" s="20"/>
      <c r="I36" s="25">
        <f>SUM(I25:I35)</f>
        <v>18357</v>
      </c>
    </row>
    <row r="37" spans="1:9" ht="23.15" customHeight="1">
      <c r="A37" s="21" t="s">
        <v>145</v>
      </c>
      <c r="B37" s="75"/>
      <c r="C37" s="166">
        <v>-4064</v>
      </c>
      <c r="D37" s="20"/>
      <c r="E37" s="166">
        <v>-1054</v>
      </c>
      <c r="F37" s="20"/>
      <c r="G37" s="177">
        <v>0</v>
      </c>
      <c r="H37" s="20"/>
      <c r="I37" s="177">
        <v>0</v>
      </c>
    </row>
    <row r="38" spans="1:9" ht="23.15" customHeight="1">
      <c r="A38" s="19" t="s">
        <v>146</v>
      </c>
      <c r="B38" s="74"/>
      <c r="C38" s="178">
        <f>SUM(C36:C37)</f>
        <v>10064</v>
      </c>
      <c r="D38" s="17"/>
      <c r="E38" s="178">
        <f>SUM(E36:E37)</f>
        <v>-5089</v>
      </c>
      <c r="F38" s="23"/>
      <c r="G38" s="178">
        <f>SUM(G36:G37)</f>
        <v>-71357</v>
      </c>
      <c r="H38" s="23"/>
      <c r="I38" s="178">
        <f>SUM(I36:I37)</f>
        <v>18357</v>
      </c>
    </row>
    <row r="39" spans="1:9" ht="11.25" customHeight="1">
      <c r="A39" s="19"/>
      <c r="B39" s="74"/>
      <c r="C39" s="27"/>
      <c r="D39" s="26"/>
      <c r="E39" s="27"/>
      <c r="F39" s="27"/>
      <c r="G39" s="27"/>
      <c r="H39" s="27"/>
      <c r="I39" s="27"/>
    </row>
    <row r="40" spans="1:9" ht="23.25" customHeight="1">
      <c r="A40" s="2" t="s">
        <v>0</v>
      </c>
      <c r="B40" s="76"/>
      <c r="C40" s="6"/>
      <c r="D40" s="6"/>
      <c r="E40" s="6"/>
      <c r="F40" s="6"/>
      <c r="G40" s="6"/>
      <c r="H40" s="6"/>
      <c r="I40" s="6"/>
    </row>
    <row r="41" spans="1:9" ht="23.25" customHeight="1">
      <c r="A41" s="57" t="s">
        <v>137</v>
      </c>
      <c r="B41" s="77"/>
      <c r="C41" s="6"/>
      <c r="D41" s="6"/>
      <c r="E41" s="6"/>
      <c r="F41" s="6"/>
      <c r="G41" s="6"/>
      <c r="H41" s="6"/>
      <c r="I41" s="6"/>
    </row>
    <row r="42" spans="1:9" ht="11.5" customHeight="1">
      <c r="A42" s="57"/>
      <c r="B42" s="77"/>
      <c r="C42" s="6"/>
      <c r="D42" s="6"/>
      <c r="E42" s="6"/>
      <c r="F42" s="6"/>
      <c r="G42" s="6"/>
      <c r="H42" s="6"/>
      <c r="I42" s="6"/>
    </row>
    <row r="43" spans="1:9" ht="21" customHeight="1">
      <c r="C43" s="8"/>
      <c r="D43" s="23" t="s">
        <v>2</v>
      </c>
      <c r="E43" s="8"/>
      <c r="F43" s="8"/>
      <c r="G43" s="8"/>
      <c r="H43" s="23" t="s">
        <v>3</v>
      </c>
      <c r="I43" s="8"/>
    </row>
    <row r="44" spans="1:9" ht="21" customHeight="1">
      <c r="C44" s="258" t="s">
        <v>184</v>
      </c>
      <c r="D44" s="258"/>
      <c r="E44" s="258"/>
      <c r="F44" s="6"/>
      <c r="G44" s="258" t="s">
        <v>184</v>
      </c>
      <c r="H44" s="258"/>
      <c r="I44" s="258"/>
    </row>
    <row r="45" spans="1:9" ht="21" customHeight="1">
      <c r="C45" s="257" t="s">
        <v>181</v>
      </c>
      <c r="D45" s="258"/>
      <c r="E45" s="258"/>
      <c r="F45" s="6"/>
      <c r="G45" s="257" t="s">
        <v>181</v>
      </c>
      <c r="H45" s="258"/>
      <c r="I45" s="258"/>
    </row>
    <row r="46" spans="1:9" ht="21" customHeight="1">
      <c r="B46" s="64" t="s">
        <v>6</v>
      </c>
      <c r="C46" s="24">
        <v>2568</v>
      </c>
      <c r="D46" s="11"/>
      <c r="E46" s="24">
        <v>2567</v>
      </c>
      <c r="F46" s="11"/>
      <c r="G46" s="24">
        <v>2568</v>
      </c>
      <c r="H46" s="11"/>
      <c r="I46" s="24">
        <v>2567</v>
      </c>
    </row>
    <row r="47" spans="1:9" ht="21" customHeight="1">
      <c r="C47" s="256" t="s">
        <v>8</v>
      </c>
      <c r="D47" s="256"/>
      <c r="E47" s="256"/>
      <c r="F47" s="256"/>
      <c r="G47" s="256"/>
      <c r="H47" s="256"/>
      <c r="I47" s="256"/>
    </row>
    <row r="48" spans="1:9" ht="23.15" customHeight="1">
      <c r="A48" s="9" t="s">
        <v>147</v>
      </c>
      <c r="B48" s="74"/>
      <c r="C48" s="13"/>
      <c r="D48" s="15"/>
      <c r="E48" s="13"/>
      <c r="F48" s="15"/>
      <c r="G48" s="13"/>
      <c r="H48" s="15"/>
      <c r="I48" s="13"/>
    </row>
    <row r="49" spans="1:11" ht="23.15" customHeight="1">
      <c r="A49" s="21" t="s">
        <v>226</v>
      </c>
      <c r="B49" s="75"/>
      <c r="C49" s="13">
        <v>-300002</v>
      </c>
      <c r="D49" s="168"/>
      <c r="E49" s="13">
        <v>200000</v>
      </c>
      <c r="F49" s="20"/>
      <c r="G49" s="13">
        <v>-300002</v>
      </c>
      <c r="H49" s="20"/>
      <c r="I49" s="13">
        <v>200000</v>
      </c>
    </row>
    <row r="50" spans="1:11" ht="23.15" customHeight="1">
      <c r="A50" s="21" t="s">
        <v>148</v>
      </c>
      <c r="B50" s="75"/>
      <c r="C50" s="13">
        <v>0</v>
      </c>
      <c r="D50" s="168"/>
      <c r="E50" s="13">
        <v>0</v>
      </c>
      <c r="F50" s="20"/>
      <c r="G50" s="13">
        <v>0</v>
      </c>
      <c r="H50" s="20"/>
      <c r="I50" s="13">
        <v>-11156</v>
      </c>
    </row>
    <row r="51" spans="1:11" ht="23.15" customHeight="1">
      <c r="A51" s="21" t="s">
        <v>149</v>
      </c>
      <c r="B51" s="75">
        <v>8</v>
      </c>
      <c r="C51" s="13">
        <v>-103792</v>
      </c>
      <c r="D51" s="20"/>
      <c r="E51" s="13">
        <v>-1754743</v>
      </c>
      <c r="F51" s="20"/>
      <c r="G51" s="13">
        <v>-103792</v>
      </c>
      <c r="H51" s="20"/>
      <c r="I51" s="20">
        <v>-1754743</v>
      </c>
      <c r="J51" s="52"/>
    </row>
    <row r="52" spans="1:11" ht="23.15" customHeight="1">
      <c r="A52" s="21" t="s">
        <v>150</v>
      </c>
      <c r="B52" s="75"/>
      <c r="C52" s="13">
        <v>1301792</v>
      </c>
      <c r="D52" s="20"/>
      <c r="E52" s="13">
        <v>2750390</v>
      </c>
      <c r="F52" s="20"/>
      <c r="G52" s="13">
        <v>1301792</v>
      </c>
      <c r="H52" s="20"/>
      <c r="I52" s="20">
        <v>2750390</v>
      </c>
      <c r="J52" s="52"/>
    </row>
    <row r="53" spans="1:11" ht="23.15" customHeight="1">
      <c r="A53" s="21" t="s">
        <v>151</v>
      </c>
      <c r="B53" s="75"/>
      <c r="C53" s="20">
        <v>-11360</v>
      </c>
      <c r="D53" s="20"/>
      <c r="E53" s="20">
        <v>-16383</v>
      </c>
      <c r="F53" s="20"/>
      <c r="G53" s="20">
        <v>-6025</v>
      </c>
      <c r="H53" s="20"/>
      <c r="I53" s="20">
        <v>-7376</v>
      </c>
    </row>
    <row r="54" spans="1:11" ht="23.15" customHeight="1">
      <c r="A54" s="21" t="s">
        <v>152</v>
      </c>
      <c r="B54" s="75"/>
      <c r="C54" s="13">
        <v>0</v>
      </c>
      <c r="D54" s="20"/>
      <c r="E54" s="20">
        <v>23</v>
      </c>
      <c r="F54" s="20"/>
      <c r="G54" s="13">
        <v>0</v>
      </c>
      <c r="H54" s="20"/>
      <c r="I54" s="20">
        <v>144</v>
      </c>
    </row>
    <row r="55" spans="1:11" ht="23.15" customHeight="1">
      <c r="A55" s="21" t="s">
        <v>153</v>
      </c>
      <c r="B55" s="75"/>
      <c r="C55" s="20">
        <v>-300</v>
      </c>
      <c r="D55" s="20"/>
      <c r="E55" s="20">
        <v>-589</v>
      </c>
      <c r="F55" s="20"/>
      <c r="G55" s="20">
        <v>-300</v>
      </c>
      <c r="H55" s="20"/>
      <c r="I55" s="20">
        <v>-610</v>
      </c>
    </row>
    <row r="56" spans="1:11" ht="23.15" customHeight="1">
      <c r="A56" s="21" t="s">
        <v>154</v>
      </c>
      <c r="B56" s="75"/>
      <c r="C56" s="13">
        <v>0</v>
      </c>
      <c r="D56" s="20"/>
      <c r="E56" s="13">
        <v>0</v>
      </c>
      <c r="F56" s="20"/>
      <c r="G56" s="13">
        <v>-27849</v>
      </c>
      <c r="H56" s="20"/>
      <c r="I56" s="13">
        <v>0</v>
      </c>
    </row>
    <row r="57" spans="1:11" ht="23.15" customHeight="1">
      <c r="A57" s="21" t="s">
        <v>155</v>
      </c>
      <c r="B57" s="75"/>
      <c r="C57" s="13">
        <v>0</v>
      </c>
      <c r="D57" s="20"/>
      <c r="E57" s="13">
        <v>0</v>
      </c>
      <c r="F57" s="20"/>
      <c r="G57" s="13">
        <v>127849</v>
      </c>
      <c r="H57" s="20"/>
      <c r="I57" s="13">
        <v>0</v>
      </c>
      <c r="J57" s="25"/>
      <c r="K57" s="25"/>
    </row>
    <row r="58" spans="1:11" ht="23.15" customHeight="1">
      <c r="A58" s="21" t="s">
        <v>142</v>
      </c>
      <c r="B58" s="75"/>
      <c r="C58" s="13">
        <v>0</v>
      </c>
      <c r="D58" s="20"/>
      <c r="E58" s="165">
        <v>4488</v>
      </c>
      <c r="F58" s="20"/>
      <c r="G58" s="13">
        <v>0</v>
      </c>
      <c r="H58" s="20"/>
      <c r="I58" s="20">
        <v>52412</v>
      </c>
      <c r="J58" s="101"/>
    </row>
    <row r="59" spans="1:11" ht="23.15" customHeight="1">
      <c r="A59" s="21" t="s">
        <v>156</v>
      </c>
      <c r="B59" s="75"/>
      <c r="C59" s="20">
        <v>9312</v>
      </c>
      <c r="D59" s="20"/>
      <c r="E59" s="20">
        <v>15197</v>
      </c>
      <c r="F59" s="20"/>
      <c r="G59" s="20">
        <v>7565</v>
      </c>
      <c r="H59" s="20"/>
      <c r="I59" s="20">
        <v>22083</v>
      </c>
    </row>
    <row r="60" spans="1:11" ht="23.5" customHeight="1">
      <c r="A60" s="19" t="s">
        <v>215</v>
      </c>
      <c r="B60" s="74"/>
      <c r="C60" s="179">
        <f>SUM(C49:C59)</f>
        <v>895650</v>
      </c>
      <c r="D60" s="17"/>
      <c r="E60" s="179">
        <f>SUM(E49:E59)</f>
        <v>1198383</v>
      </c>
      <c r="F60" s="23"/>
      <c r="G60" s="179">
        <f>SUM(G49:G59)</f>
        <v>999238</v>
      </c>
      <c r="H60" s="23"/>
      <c r="I60" s="179">
        <f>SUM(I49:I59)</f>
        <v>1251144</v>
      </c>
    </row>
    <row r="61" spans="1:11" ht="11.25" customHeight="1">
      <c r="A61" s="14"/>
      <c r="B61" s="74"/>
      <c r="C61" s="20"/>
      <c r="E61" s="20"/>
      <c r="F61" s="20"/>
      <c r="G61" s="20"/>
      <c r="H61" s="20"/>
      <c r="I61" s="20"/>
    </row>
    <row r="62" spans="1:11" ht="23.15" customHeight="1">
      <c r="A62" s="9" t="s">
        <v>157</v>
      </c>
      <c r="B62" s="74"/>
      <c r="C62" s="20"/>
      <c r="E62" s="20"/>
      <c r="F62" s="20"/>
      <c r="G62" s="20"/>
      <c r="H62" s="20"/>
      <c r="I62" s="20"/>
    </row>
    <row r="63" spans="1:11" ht="23.15" customHeight="1">
      <c r="A63" s="21" t="s">
        <v>158</v>
      </c>
      <c r="B63" s="75"/>
      <c r="C63" s="13">
        <v>0</v>
      </c>
      <c r="D63" s="20"/>
      <c r="E63" s="28">
        <v>-2129</v>
      </c>
      <c r="F63" s="168"/>
      <c r="G63" s="13">
        <v>0</v>
      </c>
      <c r="H63" s="168"/>
      <c r="I63" s="13">
        <v>0</v>
      </c>
    </row>
    <row r="64" spans="1:11" ht="23.15" customHeight="1">
      <c r="A64" s="21" t="s">
        <v>213</v>
      </c>
      <c r="B64" s="75">
        <v>5</v>
      </c>
      <c r="C64" s="13">
        <v>-10136</v>
      </c>
      <c r="D64" s="20"/>
      <c r="E64" s="13">
        <v>0</v>
      </c>
      <c r="F64" s="168"/>
      <c r="G64" s="13">
        <v>-10136</v>
      </c>
      <c r="H64" s="168"/>
      <c r="I64" s="13">
        <v>0</v>
      </c>
    </row>
    <row r="65" spans="1:12" ht="23.15" customHeight="1">
      <c r="A65" s="12" t="s">
        <v>159</v>
      </c>
      <c r="C65" s="13">
        <v>17842</v>
      </c>
      <c r="D65" s="20"/>
      <c r="E65" s="20">
        <v>43925</v>
      </c>
      <c r="F65" s="20"/>
      <c r="G65" s="20">
        <v>1488</v>
      </c>
      <c r="H65" s="20"/>
      <c r="I65" s="20">
        <v>6500</v>
      </c>
    </row>
    <row r="66" spans="1:12" ht="23.15" customHeight="1">
      <c r="A66" s="12" t="s">
        <v>160</v>
      </c>
      <c r="C66" s="20">
        <v>-57672</v>
      </c>
      <c r="D66" s="20"/>
      <c r="E66" s="20">
        <v>-25255</v>
      </c>
      <c r="F66" s="20"/>
      <c r="G66" s="20">
        <v>-3116</v>
      </c>
      <c r="H66" s="20"/>
      <c r="I66" s="20">
        <v>-6500</v>
      </c>
    </row>
    <row r="67" spans="1:12" ht="23.15" customHeight="1">
      <c r="A67" s="21" t="s">
        <v>161</v>
      </c>
      <c r="B67" s="75"/>
      <c r="C67" s="20">
        <v>-12158</v>
      </c>
      <c r="D67" s="20"/>
      <c r="E67" s="20">
        <v>-14695</v>
      </c>
      <c r="F67" s="20"/>
      <c r="G67" s="20">
        <v>-8157</v>
      </c>
      <c r="H67" s="20"/>
      <c r="I67" s="20">
        <v>-4472</v>
      </c>
    </row>
    <row r="68" spans="1:12" ht="23.15" customHeight="1">
      <c r="A68" s="21" t="s">
        <v>162</v>
      </c>
      <c r="B68" s="75">
        <v>7</v>
      </c>
      <c r="C68" s="20">
        <v>-56970</v>
      </c>
      <c r="D68" s="20"/>
      <c r="E68" s="20">
        <v>-7945</v>
      </c>
      <c r="F68" s="20"/>
      <c r="G68" s="20">
        <v>-56970</v>
      </c>
      <c r="H68" s="20"/>
      <c r="I68" s="20">
        <v>-7945</v>
      </c>
    </row>
    <row r="69" spans="1:12" ht="23.15" customHeight="1">
      <c r="A69" s="21" t="s">
        <v>163</v>
      </c>
      <c r="B69" s="75"/>
      <c r="C69" s="13">
        <v>0</v>
      </c>
      <c r="D69" s="20"/>
      <c r="E69" s="20">
        <v>-300</v>
      </c>
      <c r="F69" s="20"/>
      <c r="G69" s="13">
        <v>0</v>
      </c>
      <c r="H69" s="20"/>
      <c r="I69" s="13">
        <v>0</v>
      </c>
    </row>
    <row r="70" spans="1:12" ht="23.15" customHeight="1">
      <c r="A70" s="21" t="s">
        <v>164</v>
      </c>
      <c r="B70" s="75"/>
      <c r="C70" s="20">
        <v>-2268</v>
      </c>
      <c r="D70" s="20"/>
      <c r="E70" s="20">
        <v>-1872</v>
      </c>
      <c r="F70" s="20"/>
      <c r="G70" s="20">
        <v>-1744</v>
      </c>
      <c r="H70" s="20"/>
      <c r="I70" s="20">
        <v>-1190</v>
      </c>
    </row>
    <row r="71" spans="1:12" ht="23.5" customHeight="1">
      <c r="A71" s="19" t="s">
        <v>165</v>
      </c>
      <c r="B71" s="74"/>
      <c r="C71" s="179">
        <f>SUM(C63:C70)</f>
        <v>-121362</v>
      </c>
      <c r="D71" s="17"/>
      <c r="E71" s="179">
        <f>SUM(E63:E70)</f>
        <v>-8271</v>
      </c>
      <c r="F71" s="23"/>
      <c r="G71" s="179">
        <f>SUM(G63:G70)</f>
        <v>-78635</v>
      </c>
      <c r="H71" s="23"/>
      <c r="I71" s="179">
        <f>SUM(I63:I70)</f>
        <v>-13607</v>
      </c>
    </row>
    <row r="72" spans="1:12" ht="12" customHeight="1">
      <c r="A72" s="14"/>
      <c r="B72" s="74"/>
      <c r="C72" s="20"/>
      <c r="E72" s="20"/>
      <c r="F72" s="20"/>
      <c r="G72" s="20"/>
      <c r="H72" s="20"/>
      <c r="I72" s="20"/>
    </row>
    <row r="73" spans="1:12" ht="23.15" customHeight="1">
      <c r="A73" s="49" t="s">
        <v>214</v>
      </c>
      <c r="B73" s="75"/>
      <c r="C73" s="20"/>
      <c r="E73" s="20"/>
      <c r="F73" s="20"/>
      <c r="G73" s="20"/>
      <c r="H73" s="20"/>
      <c r="I73" s="20"/>
    </row>
    <row r="74" spans="1:12" ht="23.15" customHeight="1">
      <c r="A74" s="49" t="s">
        <v>166</v>
      </c>
      <c r="B74" s="75"/>
      <c r="C74" s="25">
        <f>SUM(C38,C60,C71)</f>
        <v>784352</v>
      </c>
      <c r="E74" s="25">
        <f>SUM(E38,E60,E71)</f>
        <v>1185023</v>
      </c>
      <c r="F74" s="20"/>
      <c r="G74" s="25">
        <f>SUM(G38,G60,G71)</f>
        <v>849246</v>
      </c>
      <c r="H74" s="20"/>
      <c r="I74" s="25">
        <f>SUM(I38,I60,I71)</f>
        <v>1255894</v>
      </c>
    </row>
    <row r="75" spans="1:12" ht="23.15" customHeight="1">
      <c r="A75" s="49" t="s">
        <v>167</v>
      </c>
      <c r="B75" s="75"/>
      <c r="C75" s="166">
        <v>-12613</v>
      </c>
      <c r="E75" s="166">
        <v>-18360</v>
      </c>
      <c r="F75" s="20"/>
      <c r="G75" s="146">
        <v>-2547</v>
      </c>
      <c r="H75" s="20"/>
      <c r="I75" s="146">
        <v>-3458</v>
      </c>
    </row>
    <row r="76" spans="1:12" ht="23.5" customHeight="1">
      <c r="A76" s="19" t="s">
        <v>214</v>
      </c>
      <c r="B76" s="74"/>
      <c r="C76" s="27">
        <f>C74+C75</f>
        <v>771739</v>
      </c>
      <c r="D76" s="17"/>
      <c r="E76" s="27">
        <f>E74+E75</f>
        <v>1166663</v>
      </c>
      <c r="F76" s="23"/>
      <c r="G76" s="27">
        <f>G74+G75</f>
        <v>846699</v>
      </c>
      <c r="H76" s="23"/>
      <c r="I76" s="27">
        <f>I74+I75</f>
        <v>1252436</v>
      </c>
    </row>
    <row r="77" spans="1:12" ht="23.5" customHeight="1">
      <c r="A77" s="49" t="s">
        <v>168</v>
      </c>
      <c r="B77" s="75"/>
      <c r="C77" s="166">
        <f>'BS-3-5'!F10</f>
        <v>1061824</v>
      </c>
      <c r="E77" s="166">
        <v>1368973</v>
      </c>
      <c r="F77" s="20"/>
      <c r="G77" s="166">
        <f>'BS-3-5'!J10</f>
        <v>677492</v>
      </c>
      <c r="H77" s="20"/>
      <c r="I77" s="166">
        <v>926102</v>
      </c>
    </row>
    <row r="78" spans="1:12" ht="23.5" customHeight="1" thickBot="1">
      <c r="A78" s="19" t="s">
        <v>183</v>
      </c>
      <c r="B78" s="74"/>
      <c r="C78" s="169">
        <f>C76+C77</f>
        <v>1833563</v>
      </c>
      <c r="D78" s="17"/>
      <c r="E78" s="169">
        <f>E76+E77</f>
        <v>2535636</v>
      </c>
      <c r="F78" s="23"/>
      <c r="G78" s="169">
        <f>G76+G77</f>
        <v>1524191</v>
      </c>
      <c r="H78" s="23"/>
      <c r="I78" s="169">
        <f>I76+I77</f>
        <v>2178538</v>
      </c>
      <c r="J78" s="52">
        <f>C78-'BS-3-5'!D10</f>
        <v>0</v>
      </c>
      <c r="K78" s="52"/>
      <c r="L78" s="167">
        <f>G78-'BS-3-5'!H10</f>
        <v>0</v>
      </c>
    </row>
    <row r="79" spans="1:12" ht="23.15" customHeight="1" thickTop="1">
      <c r="A79" s="53"/>
      <c r="B79" s="71"/>
      <c r="C79" s="13"/>
      <c r="D79" s="15"/>
      <c r="E79" s="13"/>
      <c r="F79" s="15"/>
      <c r="G79" s="15"/>
      <c r="H79" s="15"/>
      <c r="I79" s="15"/>
    </row>
    <row r="80" spans="1:12" ht="23.25" customHeight="1">
      <c r="A80" s="2" t="s">
        <v>0</v>
      </c>
      <c r="B80" s="76"/>
      <c r="C80" s="6"/>
      <c r="D80" s="6"/>
      <c r="E80" s="6"/>
      <c r="F80" s="6"/>
      <c r="G80" s="6"/>
      <c r="H80" s="6"/>
      <c r="I80" s="6"/>
    </row>
    <row r="81" spans="1:9" ht="23.25" customHeight="1">
      <c r="A81" s="57" t="s">
        <v>137</v>
      </c>
      <c r="B81" s="77"/>
      <c r="C81" s="6"/>
      <c r="D81" s="6"/>
      <c r="E81" s="6"/>
      <c r="F81" s="6"/>
      <c r="G81" s="6"/>
      <c r="H81" s="6"/>
      <c r="I81" s="6"/>
    </row>
    <row r="82" spans="1:9" ht="11.5" customHeight="1">
      <c r="A82" s="57"/>
      <c r="B82" s="77"/>
      <c r="C82" s="6"/>
      <c r="D82" s="6"/>
      <c r="E82" s="6"/>
      <c r="F82" s="6"/>
      <c r="G82" s="6"/>
      <c r="H82" s="6"/>
      <c r="I82" s="6"/>
    </row>
    <row r="83" spans="1:9" ht="21" customHeight="1">
      <c r="C83" s="8"/>
      <c r="D83" s="23" t="s">
        <v>2</v>
      </c>
      <c r="E83" s="8"/>
      <c r="F83" s="8"/>
      <c r="G83" s="8"/>
      <c r="H83" s="23" t="s">
        <v>3</v>
      </c>
      <c r="I83" s="8"/>
    </row>
    <row r="84" spans="1:9" ht="21" customHeight="1">
      <c r="C84" s="258" t="s">
        <v>184</v>
      </c>
      <c r="D84" s="258"/>
      <c r="E84" s="258"/>
      <c r="F84" s="6"/>
      <c r="G84" s="258" t="s">
        <v>184</v>
      </c>
      <c r="H84" s="258"/>
      <c r="I84" s="258"/>
    </row>
    <row r="85" spans="1:9" ht="21" customHeight="1">
      <c r="C85" s="257" t="s">
        <v>181</v>
      </c>
      <c r="D85" s="258"/>
      <c r="E85" s="258"/>
      <c r="F85" s="6"/>
      <c r="G85" s="257" t="s">
        <v>181</v>
      </c>
      <c r="H85" s="258"/>
      <c r="I85" s="258"/>
    </row>
    <row r="86" spans="1:9" ht="21" customHeight="1">
      <c r="B86" s="64"/>
      <c r="C86" s="24">
        <v>2568</v>
      </c>
      <c r="D86" s="11"/>
      <c r="E86" s="24">
        <v>2567</v>
      </c>
      <c r="F86" s="11"/>
      <c r="G86" s="24">
        <v>2568</v>
      </c>
      <c r="H86" s="11"/>
      <c r="I86" s="24">
        <v>2567</v>
      </c>
    </row>
    <row r="87" spans="1:9" ht="21" customHeight="1">
      <c r="C87" s="256" t="s">
        <v>8</v>
      </c>
      <c r="D87" s="256"/>
      <c r="E87" s="256"/>
      <c r="F87" s="256"/>
      <c r="G87" s="256"/>
      <c r="H87" s="256"/>
      <c r="I87" s="256"/>
    </row>
    <row r="88" spans="1:9" ht="23.15" customHeight="1">
      <c r="A88" s="53" t="s">
        <v>169</v>
      </c>
      <c r="B88" s="71"/>
      <c r="C88" s="13"/>
      <c r="D88" s="15"/>
      <c r="E88" s="13"/>
      <c r="F88" s="15"/>
      <c r="G88" s="15"/>
      <c r="H88" s="15"/>
      <c r="I88" s="15"/>
    </row>
    <row r="89" spans="1:9" ht="23.15" customHeight="1">
      <c r="A89" s="54" t="s">
        <v>185</v>
      </c>
      <c r="B89" s="78"/>
      <c r="C89" s="13"/>
      <c r="D89" s="15"/>
      <c r="E89" s="13"/>
      <c r="F89" s="15"/>
      <c r="G89" s="15"/>
      <c r="H89" s="15"/>
      <c r="I89" s="15"/>
    </row>
    <row r="90" spans="1:9" ht="23.15" customHeight="1">
      <c r="A90" s="54" t="s">
        <v>227</v>
      </c>
      <c r="B90" s="78"/>
      <c r="C90" s="13"/>
      <c r="D90" s="15"/>
      <c r="E90" s="13"/>
      <c r="F90" s="15"/>
      <c r="G90" s="15"/>
      <c r="H90" s="15"/>
      <c r="I90" s="15"/>
    </row>
    <row r="91" spans="1:9" ht="23.15" customHeight="1">
      <c r="A91" s="55" t="s">
        <v>170</v>
      </c>
      <c r="B91" s="79"/>
      <c r="C91" s="28">
        <v>10542</v>
      </c>
      <c r="E91" s="28">
        <v>17646</v>
      </c>
      <c r="G91" s="7">
        <v>5207</v>
      </c>
      <c r="I91" s="7">
        <v>8205</v>
      </c>
    </row>
    <row r="92" spans="1:9" ht="23.15" customHeight="1">
      <c r="A92" s="55" t="s">
        <v>171</v>
      </c>
      <c r="B92" s="79"/>
      <c r="C92" s="7">
        <v>818</v>
      </c>
      <c r="E92" s="7">
        <v>-1263</v>
      </c>
      <c r="G92" s="7">
        <v>818</v>
      </c>
      <c r="I92" s="7">
        <v>-829</v>
      </c>
    </row>
    <row r="93" spans="1:9" ht="23.5" customHeight="1" thickBot="1">
      <c r="A93" s="56" t="s">
        <v>172</v>
      </c>
      <c r="B93" s="80"/>
      <c r="C93" s="180">
        <f>SUM(C91:C92)</f>
        <v>11360</v>
      </c>
      <c r="D93" s="17"/>
      <c r="E93" s="180">
        <f>SUM(E91:E92)</f>
        <v>16383</v>
      </c>
      <c r="F93" s="23"/>
      <c r="G93" s="180">
        <f>SUM(G91:G92)</f>
        <v>6025</v>
      </c>
      <c r="H93" s="23"/>
      <c r="I93" s="180">
        <f>SUM(I91:I92)</f>
        <v>7376</v>
      </c>
    </row>
    <row r="94" spans="1:9" ht="24" customHeight="1" thickTop="1">
      <c r="G94" s="171"/>
      <c r="I94" s="171"/>
    </row>
    <row r="95" spans="1:9" ht="24" customHeight="1">
      <c r="A95" s="54" t="s">
        <v>186</v>
      </c>
      <c r="B95" s="78"/>
      <c r="C95" s="28"/>
      <c r="E95" s="28"/>
    </row>
    <row r="96" spans="1:9" ht="24" customHeight="1">
      <c r="A96" s="54" t="s">
        <v>227</v>
      </c>
      <c r="B96" s="78"/>
      <c r="C96" s="28"/>
      <c r="E96" s="28"/>
    </row>
    <row r="97" spans="1:9" ht="24" customHeight="1">
      <c r="A97" s="55" t="s">
        <v>173</v>
      </c>
      <c r="B97" s="79"/>
      <c r="C97" s="28">
        <v>300</v>
      </c>
      <c r="E97" s="28">
        <v>776</v>
      </c>
      <c r="G97" s="7">
        <v>300</v>
      </c>
      <c r="I97" s="7">
        <v>763</v>
      </c>
    </row>
    <row r="98" spans="1:9" ht="24" customHeight="1">
      <c r="A98" s="55" t="s">
        <v>174</v>
      </c>
      <c r="B98" s="79"/>
      <c r="C98" s="13">
        <v>0</v>
      </c>
      <c r="E98" s="7">
        <v>-187</v>
      </c>
      <c r="G98" s="13">
        <v>0</v>
      </c>
      <c r="I98" s="20">
        <v>-153</v>
      </c>
    </row>
    <row r="99" spans="1:9" ht="24" customHeight="1" thickBot="1">
      <c r="A99" s="56" t="s">
        <v>175</v>
      </c>
      <c r="B99" s="80"/>
      <c r="C99" s="180">
        <f>SUM(C97:C98)</f>
        <v>300</v>
      </c>
      <c r="D99" s="17"/>
      <c r="E99" s="180">
        <f>SUM(E97:E98)</f>
        <v>589</v>
      </c>
      <c r="F99" s="23"/>
      <c r="G99" s="180">
        <f>SUM(G97:G98)</f>
        <v>300</v>
      </c>
      <c r="H99" s="23"/>
      <c r="I99" s="180">
        <f>SUM(I97:I98)</f>
        <v>610</v>
      </c>
    </row>
    <row r="100" spans="1:9" ht="24" customHeight="1" thickTop="1"/>
    <row r="101" spans="1:9" ht="24" customHeight="1">
      <c r="A101" s="56" t="s">
        <v>178</v>
      </c>
    </row>
    <row r="102" spans="1:9" ht="24" hidden="1" customHeight="1">
      <c r="A102" s="12" t="s">
        <v>18</v>
      </c>
      <c r="B102" s="78"/>
      <c r="C102" s="13"/>
      <c r="E102" s="13" t="s">
        <v>19</v>
      </c>
      <c r="G102" s="13"/>
      <c r="I102" s="13" t="s">
        <v>19</v>
      </c>
    </row>
    <row r="103" spans="1:9" ht="24" customHeight="1">
      <c r="A103" s="12" t="s">
        <v>191</v>
      </c>
      <c r="B103" s="78"/>
      <c r="C103" s="7">
        <v>18341</v>
      </c>
      <c r="E103" s="7">
        <v>8580</v>
      </c>
      <c r="G103" s="28">
        <v>18341</v>
      </c>
      <c r="I103" s="28">
        <v>838</v>
      </c>
    </row>
    <row r="104" spans="1:9" ht="24" customHeight="1">
      <c r="B104" s="78"/>
      <c r="E104" s="13"/>
      <c r="G104" s="28"/>
      <c r="I104" s="28"/>
    </row>
    <row r="105" spans="1:9" ht="24" customHeight="1">
      <c r="B105" s="78"/>
      <c r="E105" s="13"/>
      <c r="G105" s="28"/>
      <c r="I105" s="28"/>
    </row>
    <row r="106" spans="1:9" ht="24" customHeight="1">
      <c r="A106" s="56"/>
    </row>
    <row r="107" spans="1:9" ht="24" customHeight="1">
      <c r="A107" s="21"/>
      <c r="B107" s="21"/>
      <c r="C107" s="21"/>
      <c r="D107" s="21"/>
      <c r="E107" s="21"/>
      <c r="F107" s="21"/>
      <c r="G107" s="21"/>
      <c r="H107" s="21"/>
      <c r="I107" s="21"/>
    </row>
    <row r="108" spans="1:9" ht="24" customHeight="1">
      <c r="B108" s="78"/>
      <c r="E108" s="13"/>
      <c r="G108" s="28"/>
      <c r="I108" s="28"/>
    </row>
    <row r="109" spans="1:9" ht="24" customHeight="1">
      <c r="B109" s="78"/>
      <c r="E109" s="13"/>
      <c r="G109" s="28"/>
      <c r="I109" s="28"/>
    </row>
  </sheetData>
  <sheetProtection selectLockedCells="1" selectUnlockedCells="1"/>
  <mergeCells count="15">
    <mergeCell ref="C84:E84"/>
    <mergeCell ref="G84:I84"/>
    <mergeCell ref="C85:E85"/>
    <mergeCell ref="G85:I85"/>
    <mergeCell ref="C87:I87"/>
    <mergeCell ref="C47:I47"/>
    <mergeCell ref="C6:E6"/>
    <mergeCell ref="G6:I6"/>
    <mergeCell ref="C45:E45"/>
    <mergeCell ref="G45:I45"/>
    <mergeCell ref="C5:E5"/>
    <mergeCell ref="G5:I5"/>
    <mergeCell ref="C8:I8"/>
    <mergeCell ref="C44:E44"/>
    <mergeCell ref="G44:I44"/>
  </mergeCells>
  <pageMargins left="0.8" right="0.8" top="0.48" bottom="0.5" header="0.5" footer="0.5"/>
  <pageSetup paperSize="9" scale="78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9" max="16383" man="1"/>
    <brk id="79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5B9321-88AD-4311-A030-5FD89827C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FF96C-A64B-4BCB-B580-0957261846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PL-8-9</vt:lpstr>
      <vt:lpstr>SH-10  </vt:lpstr>
      <vt:lpstr>SH-11 </vt:lpstr>
      <vt:lpstr>SH-12 </vt:lpstr>
      <vt:lpstr>SH-13</vt:lpstr>
      <vt:lpstr>CF-14-16</vt:lpstr>
      <vt:lpstr>'BS-3-5'!Print_Area</vt:lpstr>
      <vt:lpstr>'CF-14-16'!Print_Area</vt:lpstr>
      <vt:lpstr>'PL-6-7'!Print_Area</vt:lpstr>
      <vt:lpstr>'PL-8-9'!Print_Area</vt:lpstr>
      <vt:lpstr>'SH-10  '!Print_Area</vt:lpstr>
      <vt:lpstr>'SH-11 '!Print_Area</vt:lpstr>
      <vt:lpstr>'SH-12 '!Print_Area</vt:lpstr>
      <vt:lpstr>'SH-13'!Print_Area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Kornsiri, Chongaksorn</cp:lastModifiedBy>
  <cp:revision/>
  <cp:lastPrinted>2025-11-06T07:27:46Z</cp:lastPrinted>
  <dcterms:created xsi:type="dcterms:W3CDTF">2011-03-08T09:02:15Z</dcterms:created>
  <dcterms:modified xsi:type="dcterms:W3CDTF">2025-11-06T07:27:49Z</dcterms:modified>
  <cp:category/>
  <cp:contentStatus/>
</cp:coreProperties>
</file>