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hanarpuangwichian\Desktop\DDD GROUP\DDD\YE'25\Q3\FS\SET\"/>
    </mc:Choice>
  </mc:AlternateContent>
  <xr:revisionPtr revIDLastSave="0" documentId="13_ncr:1_{7BC3E228-F890-48A1-8952-8ED2098799B7}" xr6:coauthVersionLast="47" xr6:coauthVersionMax="47" xr10:uidLastSave="{00000000-0000-0000-0000-000000000000}"/>
  <bookViews>
    <workbookView xWindow="-110" yWindow="-110" windowWidth="19420" windowHeight="10300" tabRatio="871" activeTab="2" xr2:uid="{00000000-000D-0000-FFFF-FFFF00000000}"/>
  </bookViews>
  <sheets>
    <sheet name="BS-2-4" sheetId="1" r:id="rId1"/>
    <sheet name="PL-5-6 " sheetId="5" r:id="rId2"/>
    <sheet name="PL-7-8" sheetId="10" r:id="rId3"/>
    <sheet name="SH-9" sheetId="11" r:id="rId4"/>
    <sheet name="SH-10" sheetId="13" r:id="rId5"/>
    <sheet name="SH-11 " sheetId="12" r:id="rId6"/>
    <sheet name="SH-12" sheetId="14" r:id="rId7"/>
    <sheet name="CF-13-14" sheetId="7" r:id="rId8"/>
  </sheets>
  <externalReferences>
    <externalReference r:id="rId9"/>
  </externalReferences>
  <definedNames>
    <definedName name="_xlnm.Print_Area" localSheetId="0">'BS-2-4'!$A$1:$J$90</definedName>
    <definedName name="_xlnm.Print_Area" localSheetId="7">'CF-13-14'!$A$1:$I$114</definedName>
    <definedName name="_xlnm.Print_Area" localSheetId="1">'PL-5-6 '!$A$1:$K$69</definedName>
    <definedName name="_xlnm.Print_Area" localSheetId="2">'PL-7-8'!$A$1:$K$77</definedName>
    <definedName name="_xlnm.Print_Area" localSheetId="4">'SH-10'!$A$1:$Z$39</definedName>
    <definedName name="_xlnm.Print_Area" localSheetId="5">'SH-11 '!$A$1:$O$27</definedName>
    <definedName name="_xlnm.Print_Area" localSheetId="6">'SH-12'!$A$1:$S$28</definedName>
    <definedName name="_xlnm.Print_Area" localSheetId="3">'SH-9'!$A$1:$V$37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10" l="1"/>
  <c r="I68" i="5"/>
  <c r="E68" i="5"/>
  <c r="E76" i="10"/>
  <c r="K76" i="10"/>
  <c r="G76" i="10"/>
  <c r="G40" i="7" l="1"/>
  <c r="G38" i="7"/>
  <c r="I102" i="7"/>
  <c r="G102" i="7"/>
  <c r="E102" i="7"/>
  <c r="C102" i="7"/>
  <c r="I65" i="7"/>
  <c r="G65" i="7"/>
  <c r="E65" i="7"/>
  <c r="C65" i="7"/>
  <c r="O19" i="12"/>
  <c r="M19" i="12"/>
  <c r="K19" i="12"/>
  <c r="I19" i="12"/>
  <c r="G19" i="12"/>
  <c r="O17" i="12"/>
  <c r="M17" i="12"/>
  <c r="K17" i="12"/>
  <c r="I17" i="12"/>
  <c r="G17" i="12"/>
  <c r="O23" i="14"/>
  <c r="O22" i="14"/>
  <c r="X34" i="13"/>
  <c r="X33" i="13"/>
  <c r="P34" i="13"/>
  <c r="P33" i="13"/>
  <c r="E74" i="10"/>
  <c r="E69" i="10"/>
  <c r="K63" i="10"/>
  <c r="K64" i="10" s="1"/>
  <c r="E61" i="10"/>
  <c r="E63" i="10" s="1"/>
  <c r="E64" i="10" s="1"/>
  <c r="K61" i="10"/>
  <c r="I61" i="10"/>
  <c r="I63" i="10" s="1"/>
  <c r="I64" i="10" s="1"/>
  <c r="G61" i="10"/>
  <c r="G63" i="10" s="1"/>
  <c r="G64" i="10" s="1"/>
  <c r="G35" i="7" l="1"/>
  <c r="G33" i="7"/>
  <c r="M17" i="14" l="1"/>
  <c r="G83" i="7"/>
  <c r="C83" i="7"/>
  <c r="Q24" i="14" l="1"/>
  <c r="M24" i="14"/>
  <c r="K24" i="14"/>
  <c r="I24" i="14"/>
  <c r="G24" i="14"/>
  <c r="S23" i="14"/>
  <c r="S22" i="14"/>
  <c r="Q17" i="14"/>
  <c r="Q19" i="14" s="1"/>
  <c r="Q26" i="14" s="1"/>
  <c r="O17" i="14"/>
  <c r="O19" i="14" s="1"/>
  <c r="M19" i="14"/>
  <c r="M26" i="14" s="1"/>
  <c r="K17" i="14"/>
  <c r="K19" i="14" s="1"/>
  <c r="I17" i="14"/>
  <c r="I19" i="14" s="1"/>
  <c r="G17" i="14"/>
  <c r="G19" i="14" s="1"/>
  <c r="S16" i="14"/>
  <c r="S15" i="14"/>
  <c r="S11" i="14"/>
  <c r="V14" i="13"/>
  <c r="Z14" i="13" s="1"/>
  <c r="T35" i="13"/>
  <c r="R35" i="13"/>
  <c r="N35" i="13"/>
  <c r="L35" i="13"/>
  <c r="J35" i="13"/>
  <c r="H35" i="13"/>
  <c r="F35" i="13"/>
  <c r="V34" i="13"/>
  <c r="Z34" i="13" s="1"/>
  <c r="X35" i="13"/>
  <c r="P35" i="13"/>
  <c r="L30" i="13"/>
  <c r="L37" i="13" s="1"/>
  <c r="J30" i="13"/>
  <c r="J37" i="13" s="1"/>
  <c r="H30" i="13"/>
  <c r="H37" i="13" s="1"/>
  <c r="F30" i="13"/>
  <c r="X28" i="13"/>
  <c r="T28" i="13"/>
  <c r="P28" i="13"/>
  <c r="L28" i="13"/>
  <c r="J28" i="13"/>
  <c r="H28" i="13"/>
  <c r="F28" i="13"/>
  <c r="V27" i="13"/>
  <c r="Z27" i="13" s="1"/>
  <c r="Z28" i="13" s="1"/>
  <c r="X23" i="13"/>
  <c r="X30" i="13" s="1"/>
  <c r="T23" i="13"/>
  <c r="T30" i="13" s="1"/>
  <c r="R23" i="13"/>
  <c r="R30" i="13" s="1"/>
  <c r="R37" i="13" s="1"/>
  <c r="P23" i="13"/>
  <c r="P30" i="13" s="1"/>
  <c r="P37" i="13" s="1"/>
  <c r="N23" i="13"/>
  <c r="N30" i="13" s="1"/>
  <c r="N37" i="13" s="1"/>
  <c r="L23" i="13"/>
  <c r="J23" i="13"/>
  <c r="H23" i="13"/>
  <c r="F23" i="13"/>
  <c r="V22" i="13"/>
  <c r="Z22" i="13" s="1"/>
  <c r="V20" i="13"/>
  <c r="Z20" i="13" s="1"/>
  <c r="V19" i="13"/>
  <c r="Z19" i="13" s="1"/>
  <c r="V18" i="13"/>
  <c r="V23" i="13" s="1"/>
  <c r="I109" i="7"/>
  <c r="E109" i="7"/>
  <c r="I76" i="7"/>
  <c r="E76" i="7"/>
  <c r="I20" i="7"/>
  <c r="I19" i="7"/>
  <c r="I16" i="7"/>
  <c r="I14" i="7"/>
  <c r="I13" i="7"/>
  <c r="E20" i="7"/>
  <c r="E19" i="7"/>
  <c r="E16" i="7"/>
  <c r="E14" i="7"/>
  <c r="E13" i="7"/>
  <c r="K54" i="10"/>
  <c r="G54" i="10"/>
  <c r="K29" i="10"/>
  <c r="K20" i="10"/>
  <c r="G29" i="10"/>
  <c r="G20" i="10"/>
  <c r="K54" i="5"/>
  <c r="G54" i="5"/>
  <c r="K29" i="5"/>
  <c r="K20" i="5"/>
  <c r="G29" i="5"/>
  <c r="G20" i="5"/>
  <c r="G31" i="5" s="1"/>
  <c r="G35" i="5" s="1"/>
  <c r="G37" i="5" s="1"/>
  <c r="G61" i="5" s="1"/>
  <c r="G59" i="5" s="1"/>
  <c r="G68" i="5" s="1"/>
  <c r="H86" i="1"/>
  <c r="F86" i="1"/>
  <c r="J86" i="1"/>
  <c r="J51" i="1"/>
  <c r="J28" i="1"/>
  <c r="F28" i="1"/>
  <c r="J27" i="1"/>
  <c r="F27" i="1"/>
  <c r="S24" i="14" l="1"/>
  <c r="G31" i="10"/>
  <c r="G35" i="10" s="1"/>
  <c r="G37" i="10" s="1"/>
  <c r="G69" i="10" s="1"/>
  <c r="G67" i="10" s="1"/>
  <c r="K31" i="10"/>
  <c r="K35" i="10" s="1"/>
  <c r="K37" i="10" s="1"/>
  <c r="K69" i="10" s="1"/>
  <c r="K67" i="10" s="1"/>
  <c r="G74" i="10"/>
  <c r="G72" i="10" s="1"/>
  <c r="K74" i="10"/>
  <c r="K72" i="10" s="1"/>
  <c r="M22" i="12" s="1"/>
  <c r="I11" i="7"/>
  <c r="I28" i="7" s="1"/>
  <c r="I38" i="7" s="1"/>
  <c r="I40" i="7" s="1"/>
  <c r="I79" i="7" s="1"/>
  <c r="I82" i="7" s="1"/>
  <c r="I84" i="7" s="1"/>
  <c r="N31" i="11"/>
  <c r="K31" i="5"/>
  <c r="K35" i="5" s="1"/>
  <c r="K37" i="5" s="1"/>
  <c r="K61" i="5" s="1"/>
  <c r="K59" i="5" s="1"/>
  <c r="K68" i="5" s="1"/>
  <c r="G56" i="5"/>
  <c r="G66" i="5" s="1"/>
  <c r="G64" i="5" s="1"/>
  <c r="K56" i="5"/>
  <c r="K66" i="5" s="1"/>
  <c r="K64" i="5" s="1"/>
  <c r="I26" i="14"/>
  <c r="G26" i="14"/>
  <c r="K26" i="14"/>
  <c r="O24" i="14"/>
  <c r="O26" i="14" s="1"/>
  <c r="S17" i="14"/>
  <c r="S19" i="14" s="1"/>
  <c r="S26" i="14" s="1"/>
  <c r="X37" i="13"/>
  <c r="T37" i="13"/>
  <c r="V35" i="13"/>
  <c r="V28" i="13"/>
  <c r="V30" i="13"/>
  <c r="Z30" i="13" s="1"/>
  <c r="V33" i="13"/>
  <c r="Z33" i="13" s="1"/>
  <c r="Z35" i="13" s="1"/>
  <c r="Z18" i="13"/>
  <c r="Z23" i="13" s="1"/>
  <c r="F37" i="13"/>
  <c r="G76" i="7"/>
  <c r="C76" i="7"/>
  <c r="E11" i="7" l="1"/>
  <c r="E28" i="7" s="1"/>
  <c r="E38" i="7" s="1"/>
  <c r="E40" i="7" s="1"/>
  <c r="E79" i="7" s="1"/>
  <c r="E82" i="7" s="1"/>
  <c r="E84" i="7" s="1"/>
  <c r="V37" i="13"/>
  <c r="Z37" i="13"/>
  <c r="R19" i="11"/>
  <c r="R18" i="11"/>
  <c r="E29" i="10" l="1"/>
  <c r="I29" i="10"/>
  <c r="O15" i="12" l="1"/>
  <c r="V19" i="11"/>
  <c r="V18" i="11"/>
  <c r="T21" i="11"/>
  <c r="R21" i="11"/>
  <c r="P21" i="11"/>
  <c r="N21" i="11"/>
  <c r="L21" i="11"/>
  <c r="J21" i="11"/>
  <c r="H21" i="11"/>
  <c r="F21" i="11"/>
  <c r="P33" i="11"/>
  <c r="N33" i="11"/>
  <c r="L33" i="11"/>
  <c r="J33" i="11"/>
  <c r="H33" i="11"/>
  <c r="F33" i="11"/>
  <c r="I54" i="5"/>
  <c r="E54" i="5"/>
  <c r="H29" i="1"/>
  <c r="D29" i="1"/>
  <c r="K24" i="12"/>
  <c r="I24" i="12"/>
  <c r="G24" i="12"/>
  <c r="O11" i="12"/>
  <c r="R32" i="11"/>
  <c r="V32" i="11" s="1"/>
  <c r="R31" i="11"/>
  <c r="G26" i="12" l="1"/>
  <c r="I26" i="12"/>
  <c r="K26" i="12"/>
  <c r="V21" i="11"/>
  <c r="V31" i="11"/>
  <c r="I54" i="10" l="1"/>
  <c r="E54" i="10"/>
  <c r="E20" i="5"/>
  <c r="F88" i="1" l="1"/>
  <c r="D86" i="1"/>
  <c r="D88" i="1" s="1"/>
  <c r="J55" i="1"/>
  <c r="H55" i="1"/>
  <c r="F55" i="1"/>
  <c r="D55" i="1"/>
  <c r="J48" i="1"/>
  <c r="H48" i="1"/>
  <c r="F48" i="1"/>
  <c r="D48" i="1"/>
  <c r="J29" i="1"/>
  <c r="F29" i="1"/>
  <c r="G109" i="7"/>
  <c r="C109" i="7"/>
  <c r="R14" i="11"/>
  <c r="V14" i="11" s="1"/>
  <c r="E20" i="10"/>
  <c r="E91" i="1"/>
  <c r="G91" i="1"/>
  <c r="I91" i="1"/>
  <c r="F56" i="1" l="1"/>
  <c r="F89" i="1" s="1"/>
  <c r="J56" i="1"/>
  <c r="H56" i="1"/>
  <c r="D56" i="1"/>
  <c r="D89" i="1" s="1"/>
  <c r="N24" i="12" l="1"/>
  <c r="O23" i="12"/>
  <c r="R25" i="11"/>
  <c r="R26" i="11" s="1"/>
  <c r="T33" i="11"/>
  <c r="T26" i="11"/>
  <c r="P26" i="11"/>
  <c r="N26" i="11"/>
  <c r="L26" i="11"/>
  <c r="J26" i="11"/>
  <c r="H26" i="11"/>
  <c r="F26" i="11"/>
  <c r="N28" i="11" l="1"/>
  <c r="N35" i="11" s="1"/>
  <c r="V25" i="11"/>
  <c r="V26" i="11" s="1"/>
  <c r="H28" i="11"/>
  <c r="H35" i="11" s="1"/>
  <c r="J28" i="11"/>
  <c r="J35" i="11" s="1"/>
  <c r="F28" i="11"/>
  <c r="F35" i="11" s="1"/>
  <c r="V33" i="11"/>
  <c r="R33" i="11"/>
  <c r="T28" i="11"/>
  <c r="T35" i="11" s="1"/>
  <c r="L28" i="11"/>
  <c r="L35" i="11" s="1"/>
  <c r="P28" i="11"/>
  <c r="P35" i="11" s="1"/>
  <c r="V28" i="11" l="1"/>
  <c r="V35" i="11" s="1"/>
  <c r="R28" i="11"/>
  <c r="R35" i="11" s="1"/>
  <c r="J54" i="10" l="1"/>
  <c r="H54" i="10"/>
  <c r="F54" i="10"/>
  <c r="I20" i="10"/>
  <c r="E31" i="10" l="1"/>
  <c r="E35" i="10" s="1"/>
  <c r="E37" i="10" s="1"/>
  <c r="I31" i="10"/>
  <c r="I35" i="10" s="1"/>
  <c r="I37" i="10" s="1"/>
  <c r="G11" i="7" l="1"/>
  <c r="G28" i="7" s="1"/>
  <c r="I74" i="10"/>
  <c r="I72" i="10" s="1"/>
  <c r="I69" i="10"/>
  <c r="C11" i="7"/>
  <c r="E72" i="10"/>
  <c r="C28" i="7" l="1"/>
  <c r="C38" i="7" l="1"/>
  <c r="C40" i="7" s="1"/>
  <c r="C79" i="7" l="1"/>
  <c r="E29" i="5" l="1"/>
  <c r="H88" i="1"/>
  <c r="H89" i="1" s="1"/>
  <c r="J18" i="1" l="1"/>
  <c r="J30" i="1" s="1"/>
  <c r="F18" i="1"/>
  <c r="F30" i="1" s="1"/>
  <c r="I29" i="5" l="1"/>
  <c r="J88" i="1"/>
  <c r="J89" i="1" s="1"/>
  <c r="H18" i="1"/>
  <c r="H30" i="1" s="1"/>
  <c r="D18" i="1"/>
  <c r="D30" i="1" s="1"/>
  <c r="F91" i="1" l="1"/>
  <c r="J91" i="1"/>
  <c r="J54" i="5" l="1"/>
  <c r="F54" i="5"/>
  <c r="I20" i="5" l="1"/>
  <c r="E31" i="5" l="1"/>
  <c r="E35" i="5" s="1"/>
  <c r="I31" i="5"/>
  <c r="I35" i="5" s="1"/>
  <c r="I37" i="5" l="1"/>
  <c r="E37" i="5"/>
  <c r="I61" i="5" l="1"/>
  <c r="I56" i="5"/>
  <c r="E56" i="5"/>
  <c r="E66" i="5" s="1"/>
  <c r="E61" i="5"/>
  <c r="G79" i="7"/>
  <c r="G82" i="7" s="1"/>
  <c r="G84" i="7" s="1"/>
  <c r="C82" i="7"/>
  <c r="C84" i="7" s="1"/>
  <c r="I66" i="5" l="1"/>
  <c r="I64" i="5" s="1"/>
  <c r="D91" i="1"/>
  <c r="H91" i="1"/>
  <c r="E59" i="5"/>
  <c r="I59" i="5"/>
  <c r="E64" i="5"/>
  <c r="E67" i="10"/>
  <c r="I67" i="10"/>
  <c r="M24" i="12" l="1"/>
  <c r="M26" i="12" s="1"/>
  <c r="O22" i="12"/>
  <c r="O24" i="12" s="1"/>
  <c r="O26" i="12" s="1"/>
</calcChain>
</file>

<file path=xl/sharedStrings.xml><?xml version="1.0" encoding="utf-8"?>
<sst xmlns="http://schemas.openxmlformats.org/spreadsheetml/2006/main" count="581" uniqueCount="252">
  <si>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</si>
  <si>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</si>
  <si>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</si>
  <si>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</si>
  <si>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</si>
  <si>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</si>
  <si>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</si>
  <si>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</si>
  <si>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</si>
  <si>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</si>
  <si>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</si>
  <si>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</si>
  <si>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</si>
  <si>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</si>
  <si>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</si>
  <si>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</si>
  <si>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</si>
  <si>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</si>
  <si>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</si>
  <si>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</si>
  <si>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</si>
  <si>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</si>
  <si>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</si>
  <si>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</si>
  <si>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</si>
  <si>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</si>
  <si>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</si>
  <si>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</si>
  <si>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</si>
  <si>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</si>
  <si>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</si>
  <si>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</si>
  <si>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</si>
  <si>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</si>
  <si>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</si>
  <si>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</si>
  <si>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</si>
  <si>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</si>
  <si>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</si>
  <si>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</si>
  <si>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</si>
  <si>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</si>
  <si>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</si>
  <si>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</si>
  <si>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</si>
  <si>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</si>
  <si>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</si>
  <si>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</si>
  <si>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</si>
  <si>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</si>
  <si>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</si>
  <si>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</si>
  <si>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</si>
  <si>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</si>
  <si>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</si>
  <si>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</si>
  <si>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</si>
  <si>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</si>
  <si>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</si>
  <si>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</si>
  <si>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</si>
  <si>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</si>
  <si>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</si>
  <si>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</si>
  <si>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</si>
  <si>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</si>
  <si>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</si>
  <si>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</si>
  <si>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</si>
  <si>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</si>
  <si>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</si>
  <si>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</si>
  <si>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</si>
  <si>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</si>
  <si>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</si>
  <si>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</si>
  <si>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</si>
  <si>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</si>
  <si>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</si>
  <si>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</si>
  <si>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</si>
  <si>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</si>
  <si>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</si>
  <si>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</si>
  <si>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</si>
  <si>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</si>
  <si>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</si>
  <si>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</si>
  <si>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</si>
  <si>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</si>
  <si>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</si>
  <si>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</si>
  <si>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</si>
  <si>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</si>
  <si>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</si>
  <si>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</si>
  <si>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</si>
  <si>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</si>
  <si>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</si>
  <si>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</si>
  <si>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</si>
  <si>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</si>
  <si>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</si>
  <si>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</si>
  <si>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</si>
  <si>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</si>
  <si>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</si>
  <si>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</si>
  <si>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</si>
  <si>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</si>
  <si>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</si>
  <si>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</si>
  <si>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</si>
  <si>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</si>
  <si>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</si>
  <si>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</si>
  <si>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</si>
  <si>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</si>
  <si>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</si>
  <si>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</si>
  <si>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</si>
  <si>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</si>
  <si>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</si>
  <si>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</si>
  <si>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</si>
  <si>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</si>
  <si>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</si>
  <si>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</si>
  <si>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</si>
  <si>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</si>
  <si>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</si>
  <si>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</si>
  <si>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</si>
  <si>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Dividends paid to non-controlling interests</t>
  </si>
  <si>
    <t>Dividend income</t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</si>
  <si>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</si>
  <si>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</si>
  <si>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</si>
  <si>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</si>
  <si>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</si>
  <si>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Profit (loss) before income tax expense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</si>
  <si>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</si>
  <si>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</si>
  <si>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</si>
  <si>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</si>
  <si>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 xml:space="preserve">Net cash from (used in) operating activities  </t>
  </si>
  <si>
    <t>Profit (loss) from operating activities</t>
  </si>
  <si>
    <t xml:space="preserve">   Profit (loss)</t>
  </si>
  <si>
    <t>Written-off of property, plant and equipment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</si>
  <si>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</si>
  <si>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</si>
  <si>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</si>
  <si>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</si>
  <si>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</si>
  <si>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</si>
  <si>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Net loss on disposal of financial assets </t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</si>
  <si>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</si>
  <si>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</si>
  <si>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</si>
  <si>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</si>
  <si>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</si>
  <si>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Balance at 1 January 2024</t>
  </si>
  <si>
    <t>Other non-current liabilities</t>
  </si>
  <si>
    <t>Net foreign exchange gain</t>
  </si>
  <si>
    <t>Dividends received from subsidairies</t>
  </si>
  <si>
    <t>Intangible assets acquired during</t>
  </si>
  <si>
    <t>Increase in intangible assets during the period</t>
  </si>
  <si>
    <t>Change in payables on acquisition of intangible assets</t>
  </si>
  <si>
    <t xml:space="preserve">Net cash used in financing activities  </t>
  </si>
  <si>
    <t>Net loss on fair value measurement of financial assets</t>
  </si>
  <si>
    <t>Proceeds from short-term borrowings from financial institutions</t>
  </si>
  <si>
    <t>Repayment of short-term borrowings from financial institutions</t>
  </si>
  <si>
    <t>Income</t>
  </si>
  <si>
    <t>Total income</t>
  </si>
  <si>
    <t>Trade and other current payables</t>
  </si>
  <si>
    <t>Net (gain) loss on disposal of financial assets</t>
  </si>
  <si>
    <t xml:space="preserve">Retained earnings (Deficit) </t>
  </si>
  <si>
    <t xml:space="preserve">   Dividends to owners of the Company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</si>
  <si>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</si>
  <si>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</si>
  <si>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</si>
  <si>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</si>
  <si>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Comprehensive income (expense) for the period</t>
  </si>
  <si>
    <t>Acquisition of non-controlling interests</t>
  </si>
  <si>
    <t>Dividends paid to owners of the Company</t>
  </si>
  <si>
    <t>Net foreign exchange loss</t>
  </si>
  <si>
    <t xml:space="preserve">   Profit</t>
  </si>
  <si>
    <t>Comprehensive income for the period</t>
  </si>
  <si>
    <t>Total comprehensive income for the period</t>
  </si>
  <si>
    <t>Non-cash transactions</t>
  </si>
  <si>
    <t>Plant and epuipment acquired during</t>
  </si>
  <si>
    <t>Increase in plant and equipment during the period</t>
  </si>
  <si>
    <t>Net acquisition of plant and equipment paid by cash</t>
  </si>
  <si>
    <t>Dividends received from subsidiaries</t>
  </si>
  <si>
    <t>Net loss on disposal of financial assets</t>
  </si>
  <si>
    <t>Acquisition of investment in a subsidiary</t>
  </si>
  <si>
    <t xml:space="preserve">   Dividends to non-controlling interests</t>
  </si>
  <si>
    <t>Balance at 30 September 2024</t>
  </si>
  <si>
    <t>Cash and cash equivalents at 30 September</t>
  </si>
  <si>
    <t>30 September</t>
  </si>
  <si>
    <t>Nine-month period ended</t>
  </si>
  <si>
    <t>Nine-month period ended 30 September 2024</t>
  </si>
  <si>
    <t>Investment in a subsidiary</t>
  </si>
  <si>
    <t>Tax expense (income)</t>
  </si>
  <si>
    <t>Impairment loss determined in accordance with TFRS 9</t>
  </si>
  <si>
    <t>Assets acquired under finance lease agreements</t>
  </si>
  <si>
    <t>Expected credit loss</t>
  </si>
  <si>
    <t xml:space="preserve">   Total distributions to owners of the parent</t>
  </si>
  <si>
    <t xml:space="preserve">   Other comprehensive income (expense)</t>
  </si>
  <si>
    <t>Loss on inventories devaluation</t>
  </si>
  <si>
    <t>2025</t>
  </si>
  <si>
    <t>Current investment</t>
  </si>
  <si>
    <t>Treasury shares</t>
  </si>
  <si>
    <t xml:space="preserve">      Treasury shares reserve</t>
  </si>
  <si>
    <t>Treasury</t>
  </si>
  <si>
    <t>shares</t>
  </si>
  <si>
    <t>Balance at 1 January 2025</t>
  </si>
  <si>
    <t xml:space="preserve">   Treasury shares purchased</t>
  </si>
  <si>
    <t>Total transactions with owners, recorded directly in equity</t>
  </si>
  <si>
    <t>Balance at 30 September 2025</t>
  </si>
  <si>
    <t>Nine-month period ended 30 September 2025</t>
  </si>
  <si>
    <t>Retained earnings</t>
  </si>
  <si>
    <t xml:space="preserve">   Other comprehensive expense</t>
  </si>
  <si>
    <t>Tax expense</t>
  </si>
  <si>
    <t>Profit for the period</t>
  </si>
  <si>
    <t>Unrealised loss on foreign exchange</t>
  </si>
  <si>
    <t>(Increase) decrease in current investment</t>
  </si>
  <si>
    <t>Proceeds from repayment of short-term loans to subsidiaries</t>
  </si>
  <si>
    <t>Payments for repurchase of treasury shares</t>
  </si>
  <si>
    <t>Items that will not be reclassified subsequently to profit or loss</t>
  </si>
  <si>
    <t>Loss on remeasurements of defined benefit plans</t>
  </si>
  <si>
    <t xml:space="preserve">Income tax relating to items that will not be reclassified </t>
  </si>
  <si>
    <t xml:space="preserve">    subsequently to profit or loss</t>
  </si>
  <si>
    <t xml:space="preserve">Total items that will not be reclassified </t>
  </si>
  <si>
    <t>Other comprehensive income (expense) for the period,</t>
  </si>
  <si>
    <r>
      <t xml:space="preserve"> </t>
    </r>
    <r>
      <rPr>
        <b/>
        <sz val="11"/>
        <rFont val="Times New Roman"/>
        <family val="1"/>
      </rPr>
      <t xml:space="preserve">   net of tax</t>
    </r>
  </si>
  <si>
    <t xml:space="preserve">   the nine-month period ended 30 September 2025 and 2024</t>
  </si>
  <si>
    <t xml:space="preserve">Tax expense </t>
  </si>
  <si>
    <t>Employee benefit paid</t>
  </si>
  <si>
    <t>Profit from operating activities</t>
  </si>
  <si>
    <t>Profit before income tax expense</t>
  </si>
  <si>
    <t>Adjustments to reconcile profit to cash receipts (payments)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</si>
  <si>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</si>
  <si>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r>
      <t>Earnings (loss) per share</t>
    </r>
    <r>
      <rPr>
        <b/>
        <i/>
        <sz val="11"/>
        <rFont val="Times New Roman"/>
        <family val="1"/>
      </rPr>
      <t xml:space="preserve"> (in Baht)</t>
    </r>
    <r>
      <rPr>
        <b/>
        <sz val="11"/>
        <rFont val="Times New Roman"/>
        <family val="1"/>
      </rPr>
      <t xml:space="preserve">  </t>
    </r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</si>
  <si>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</si>
  <si>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Cash flows from investing activities </t>
  </si>
  <si>
    <t xml:space="preserve">Net increase in cash and cash equivalents, </t>
  </si>
  <si>
    <t>Net increase in cash and cash equivalents</t>
  </si>
  <si>
    <t>Net acquisition of intangible assets paid by cash</t>
  </si>
  <si>
    <t>Short-term loans to subsidiary</t>
  </si>
  <si>
    <t xml:space="preserve">Net cash from investing activities  </t>
  </si>
  <si>
    <t>Gain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</si>
</sst>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00">
    <xf numFmtId="0" fontId="0" fillId="0" borderId="0" xfId="0"/>
    <xf numFmtId="0" fontId="10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41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10" fillId="0" borderId="0" xfId="0" applyFont="1"/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6" fillId="0" borderId="0" xfId="0" applyNumberFormat="1" applyFont="1"/>
    <xf numFmtId="164" fontId="13" fillId="0" borderId="0" xfId="0" applyNumberFormat="1" applyFont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9" fillId="0" borderId="0" xfId="0" quotePrefix="1" applyNumberFormat="1" applyFont="1" applyAlignment="1">
      <alignment horizontal="centerContinuous"/>
    </xf>
    <xf numFmtId="0" fontId="5" fillId="0" borderId="0" xfId="0" applyFont="1"/>
    <xf numFmtId="164" fontId="2" fillId="0" borderId="0" xfId="0" applyNumberFormat="1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/>
    <xf numFmtId="37" fontId="12" fillId="0" borderId="0" xfId="0" applyNumberFormat="1" applyFont="1"/>
    <xf numFmtId="0" fontId="16" fillId="0" borderId="0" xfId="0" applyFont="1"/>
    <xf numFmtId="0" fontId="12" fillId="0" borderId="0" xfId="0" applyFont="1"/>
    <xf numFmtId="16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43" fontId="7" fillId="0" borderId="0" xfId="0" applyNumberFormat="1" applyFont="1"/>
    <xf numFmtId="164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11" fillId="0" borderId="0" xfId="0" applyFont="1"/>
    <xf numFmtId="164" fontId="18" fillId="0" borderId="0" xfId="0" applyNumberFormat="1" applyFont="1"/>
    <xf numFmtId="164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15" fillId="0" borderId="1" xfId="0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Alignment="1">
      <alignment horizontal="center"/>
    </xf>
    <xf numFmtId="41" fontId="2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0" fontId="3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4" xfId="1" applyNumberFormat="1" applyFont="1" applyFill="1" applyBorder="1" applyAlignment="1" applyProtection="1">
      <alignment horizontal="right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164" fontId="3" fillId="2" borderId="0" xfId="0" applyNumberFormat="1" applyFont="1" applyFill="1"/>
    <xf numFmtId="164" fontId="2" fillId="2" borderId="0" xfId="0" applyNumberFormat="1" applyFont="1" applyFill="1"/>
    <xf numFmtId="0" fontId="8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Continuous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centerContinuous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2" fillId="0" borderId="2" xfId="0" applyNumberFormat="1" applyFont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1" fontId="2" fillId="0" borderId="2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164" fontId="2" fillId="0" borderId="0" xfId="0" applyNumberFormat="1" applyFont="1" applyProtection="1">
      <protection locked="0"/>
    </xf>
    <xf numFmtId="164" fontId="2" fillId="0" borderId="4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2" fillId="0" borderId="4" xfId="1" applyNumberFormat="1" applyFont="1" applyFill="1" applyBorder="1" applyAlignment="1" applyProtection="1">
      <alignment horizontal="right"/>
    </xf>
    <xf numFmtId="41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/>
    <xf numFmtId="164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" fontId="3" fillId="0" borderId="0" xfId="0" applyNumberFormat="1" applyFont="1" applyAlignment="1">
      <alignment horizontal="center" wrapText="1"/>
    </xf>
    <xf numFmtId="16" fontId="3" fillId="0" borderId="0" xfId="0" quotePrefix="1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43" fontId="2" fillId="0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songsiri\Desktop\DDD%20Q3'25\FS\TH\V.1%20To%20P'Ing\1712185_2025%20Dec_FSA_Do%20Day%20Dream_TH_Q3.xlsx" TargetMode="External"/><Relationship Id="rId1" Type="http://schemas.openxmlformats.org/officeDocument/2006/relationships/externalLinkPath" Target="/Users/csongsiri/Desktop/DDD%20Q3'25/FS/TH/V.1%20To%20P'Ing/1712185_2025%20Dec_FSA_Do%20Day%20Dream_TH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3-5"/>
      <sheetName val="PL-6-7"/>
      <sheetName val="PL-8-9"/>
      <sheetName val="SH-10  "/>
      <sheetName val="SH-11 "/>
      <sheetName val="SH-12 "/>
      <sheetName val="SH-13"/>
      <sheetName val="CF-14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1"/>
  <sheetViews>
    <sheetView showGridLines="0" topLeftCell="A13" zoomScale="69" zoomScaleNormal="69" zoomScaleSheetLayoutView="70" workbookViewId="0">
      <selection activeCell="T30" sqref="T30"/>
    </sheetView>
  </sheetViews>
  <sheetFormatPr defaultColWidth="10.7265625" defaultRowHeight="21.75" customHeight="1" x14ac:dyDescent="0.3"/>
  <cols>
    <col min="1" max="1" width="38.36328125" style="4" customWidth="1"/>
    <col min="2" max="2" width="8" style="4" customWidth="1"/>
    <col min="3" max="3" width="0.81640625" style="14" customWidth="1"/>
    <col min="4" max="4" width="14.54296875" style="14" customWidth="1"/>
    <col min="5" max="5" width="0.81640625" style="14" customWidth="1"/>
    <col min="6" max="6" width="14.54296875" style="14" customWidth="1"/>
    <col min="7" max="7" width="0.81640625" style="14" customWidth="1"/>
    <col min="8" max="8" width="13.7265625" style="14" customWidth="1"/>
    <col min="9" max="9" width="0.81640625" style="14" customWidth="1"/>
    <col min="10" max="10" width="14.54296875" style="14" customWidth="1"/>
    <col min="11" max="11" width="10.7265625" style="14"/>
    <col min="12" max="12" width="15.453125" style="14" customWidth="1"/>
    <col min="13" max="13" width="1.1796875" style="14" customWidth="1"/>
    <col min="14" max="14" width="12.81640625" style="14" customWidth="1"/>
    <col min="15" max="15" width="1.81640625" style="14" customWidth="1"/>
    <col min="16" max="16" width="11.08984375" style="14" bestFit="1" customWidth="1"/>
    <col min="17" max="17" width="1.81640625" style="14" customWidth="1"/>
    <col min="18" max="18" width="12.453125" style="14" customWidth="1"/>
    <col min="19" max="16384" width="10.7265625" style="14"/>
  </cols>
  <sheetData>
    <row r="1" spans="1:10" s="12" customFormat="1" ht="21.75" customHeight="1" x14ac:dyDescent="0.35">
      <c r="A1" s="58" t="s">
        <v>64</v>
      </c>
      <c r="B1" s="10"/>
      <c r="C1" s="11"/>
      <c r="D1" s="11"/>
      <c r="E1" s="11"/>
      <c r="F1" s="11"/>
      <c r="G1" s="11"/>
      <c r="H1" s="11"/>
      <c r="I1" s="11"/>
      <c r="J1" s="11"/>
    </row>
    <row r="2" spans="1:10" s="12" customFormat="1" ht="21.75" customHeight="1" x14ac:dyDescent="0.3">
      <c r="A2" s="13" t="s">
        <v>63</v>
      </c>
      <c r="B2" s="10"/>
      <c r="C2" s="11"/>
      <c r="D2" s="11"/>
      <c r="E2" s="11"/>
      <c r="F2" s="11"/>
      <c r="G2" s="11"/>
      <c r="H2" s="11"/>
      <c r="I2" s="11"/>
      <c r="J2" s="11"/>
    </row>
    <row r="3" spans="1:10" s="12" customFormat="1" ht="21.75" customHeight="1" x14ac:dyDescent="0.3">
      <c r="A3" s="13"/>
      <c r="B3" s="10"/>
      <c r="C3" s="11"/>
      <c r="D3" s="11"/>
      <c r="E3" s="11"/>
      <c r="F3" s="11"/>
      <c r="G3" s="11"/>
      <c r="H3" s="11"/>
      <c r="I3" s="11"/>
      <c r="J3" s="11"/>
    </row>
    <row r="4" spans="1:10" s="12" customFormat="1" ht="21.75" customHeight="1" x14ac:dyDescent="0.3">
      <c r="B4" s="10"/>
      <c r="C4" s="11"/>
      <c r="D4" s="189" t="s">
        <v>59</v>
      </c>
      <c r="E4" s="189"/>
      <c r="F4" s="189"/>
      <c r="G4" s="11"/>
      <c r="H4" s="189" t="s">
        <v>61</v>
      </c>
      <c r="I4" s="190"/>
      <c r="J4" s="189"/>
    </row>
    <row r="5" spans="1:10" ht="21.75" customHeight="1" x14ac:dyDescent="0.3">
      <c r="D5" s="189" t="s">
        <v>60</v>
      </c>
      <c r="E5" s="189"/>
      <c r="F5" s="189"/>
      <c r="G5" s="7"/>
      <c r="H5" s="189" t="s">
        <v>60</v>
      </c>
      <c r="I5" s="189"/>
      <c r="J5" s="189"/>
    </row>
    <row r="6" spans="1:10" ht="21.75" customHeight="1" x14ac:dyDescent="0.3">
      <c r="D6" s="81" t="s">
        <v>199</v>
      </c>
      <c r="E6" s="81"/>
      <c r="F6" s="81" t="s">
        <v>118</v>
      </c>
      <c r="G6" s="68"/>
      <c r="H6" s="81" t="s">
        <v>199</v>
      </c>
      <c r="I6" s="81"/>
      <c r="J6" s="81" t="s">
        <v>118</v>
      </c>
    </row>
    <row r="7" spans="1:10" ht="21.75" customHeight="1" x14ac:dyDescent="0.3">
      <c r="A7" s="13" t="s">
        <v>3</v>
      </c>
      <c r="B7" s="69" t="s">
        <v>2</v>
      </c>
      <c r="D7" s="70" t="s">
        <v>210</v>
      </c>
      <c r="E7" s="82"/>
      <c r="F7" s="70" t="s">
        <v>156</v>
      </c>
      <c r="G7" s="82"/>
      <c r="H7" s="70" t="s">
        <v>210</v>
      </c>
      <c r="I7" s="82"/>
      <c r="J7" s="70" t="s">
        <v>156</v>
      </c>
    </row>
    <row r="8" spans="1:10" ht="21.75" customHeight="1" x14ac:dyDescent="0.3">
      <c r="A8" s="6"/>
      <c r="B8" s="69"/>
      <c r="D8" s="70" t="s">
        <v>30</v>
      </c>
      <c r="E8" s="82"/>
      <c r="F8" s="70"/>
      <c r="G8" s="82"/>
      <c r="H8" s="70" t="s">
        <v>30</v>
      </c>
      <c r="I8" s="82"/>
      <c r="J8" s="70"/>
    </row>
    <row r="9" spans="1:10" ht="21.75" customHeight="1" x14ac:dyDescent="0.3">
      <c r="B9" s="68"/>
      <c r="D9" s="188" t="s">
        <v>58</v>
      </c>
      <c r="E9" s="188"/>
      <c r="F9" s="188"/>
      <c r="G9" s="188"/>
      <c r="H9" s="188"/>
      <c r="I9" s="188"/>
      <c r="J9" s="188"/>
    </row>
    <row r="10" spans="1:10" ht="21.75" customHeight="1" x14ac:dyDescent="0.3">
      <c r="A10" s="20" t="s">
        <v>4</v>
      </c>
      <c r="B10" s="15"/>
    </row>
    <row r="11" spans="1:10" ht="21.75" customHeight="1" x14ac:dyDescent="0.3">
      <c r="A11" s="140" t="s">
        <v>157</v>
      </c>
      <c r="B11" s="15"/>
      <c r="D11" s="18">
        <v>1833563</v>
      </c>
      <c r="E11" s="18"/>
      <c r="F11" s="141">
        <v>1061824</v>
      </c>
      <c r="G11" s="142"/>
      <c r="H11" s="141">
        <v>1524191</v>
      </c>
      <c r="I11" s="141"/>
      <c r="J11" s="141">
        <v>677492</v>
      </c>
    </row>
    <row r="12" spans="1:10" ht="21.75" customHeight="1" x14ac:dyDescent="0.3">
      <c r="A12" s="140" t="s">
        <v>211</v>
      </c>
      <c r="B12" s="15"/>
      <c r="D12" s="18">
        <v>400002</v>
      </c>
      <c r="E12" s="18"/>
      <c r="F12" s="141">
        <v>100000</v>
      </c>
      <c r="G12" s="142"/>
      <c r="H12" s="141">
        <v>400002</v>
      </c>
      <c r="I12" s="141"/>
      <c r="J12" s="141">
        <v>100000</v>
      </c>
    </row>
    <row r="13" spans="1:10" ht="21.75" customHeight="1" x14ac:dyDescent="0.3">
      <c r="A13" s="140" t="s">
        <v>90</v>
      </c>
      <c r="B13" s="15">
        <v>3</v>
      </c>
      <c r="D13" s="18">
        <v>480165</v>
      </c>
      <c r="E13" s="18"/>
      <c r="F13" s="141">
        <v>502447</v>
      </c>
      <c r="G13" s="142"/>
      <c r="H13" s="141">
        <v>636016</v>
      </c>
      <c r="I13" s="141"/>
      <c r="J13" s="141">
        <v>496710</v>
      </c>
    </row>
    <row r="14" spans="1:10" ht="21.75" customHeight="1" x14ac:dyDescent="0.3">
      <c r="A14" s="140" t="s">
        <v>113</v>
      </c>
      <c r="B14" s="15">
        <v>2</v>
      </c>
      <c r="C14" s="69"/>
      <c r="D14" s="107">
        <v>0</v>
      </c>
      <c r="E14" s="18"/>
      <c r="F14" s="143">
        <v>0</v>
      </c>
      <c r="G14" s="142"/>
      <c r="H14" s="141">
        <v>3000</v>
      </c>
      <c r="I14" s="141"/>
      <c r="J14" s="141">
        <v>103000</v>
      </c>
    </row>
    <row r="15" spans="1:10" ht="21.75" customHeight="1" x14ac:dyDescent="0.3">
      <c r="A15" s="140" t="s">
        <v>50</v>
      </c>
      <c r="B15" s="15"/>
      <c r="D15" s="18">
        <v>638829</v>
      </c>
      <c r="E15" s="18"/>
      <c r="F15" s="141">
        <v>582859</v>
      </c>
      <c r="G15" s="142"/>
      <c r="H15" s="141">
        <v>81664</v>
      </c>
      <c r="I15" s="141"/>
      <c r="J15" s="141">
        <v>64863</v>
      </c>
    </row>
    <row r="16" spans="1:10" ht="21.75" customHeight="1" x14ac:dyDescent="0.3">
      <c r="A16" s="140" t="s">
        <v>100</v>
      </c>
      <c r="B16" s="15">
        <v>8</v>
      </c>
      <c r="D16" s="18">
        <v>567660</v>
      </c>
      <c r="E16" s="18"/>
      <c r="F16" s="141">
        <v>1745546</v>
      </c>
      <c r="G16" s="142"/>
      <c r="H16" s="141">
        <v>567660</v>
      </c>
      <c r="I16" s="141"/>
      <c r="J16" s="141">
        <v>1745546</v>
      </c>
    </row>
    <row r="17" spans="1:10" ht="21.75" customHeight="1" x14ac:dyDescent="0.3">
      <c r="A17" s="140" t="s">
        <v>5</v>
      </c>
      <c r="B17" s="15"/>
      <c r="D17" s="18">
        <v>34259</v>
      </c>
      <c r="E17" s="18"/>
      <c r="F17" s="141">
        <v>30603</v>
      </c>
      <c r="G17" s="142"/>
      <c r="H17" s="141">
        <v>492</v>
      </c>
      <c r="I17" s="141"/>
      <c r="J17" s="141">
        <v>444</v>
      </c>
    </row>
    <row r="18" spans="1:10" s="7" customFormat="1" ht="21.75" customHeight="1" x14ac:dyDescent="0.3">
      <c r="A18" s="6" t="s">
        <v>81</v>
      </c>
      <c r="B18" s="86"/>
      <c r="D18" s="108">
        <f>SUM(D11:D17)</f>
        <v>3954478</v>
      </c>
      <c r="E18" s="85"/>
      <c r="F18" s="99">
        <f>SUM(F11:F17)</f>
        <v>4023279</v>
      </c>
      <c r="G18" s="85"/>
      <c r="H18" s="108">
        <f>SUM(H11:H17)</f>
        <v>3213025</v>
      </c>
      <c r="I18" s="85"/>
      <c r="J18" s="99">
        <f>SUM(J11:J17)</f>
        <v>3188055</v>
      </c>
    </row>
    <row r="19" spans="1:10" ht="21.75" customHeight="1" x14ac:dyDescent="0.3">
      <c r="A19" s="6"/>
      <c r="B19" s="15"/>
      <c r="D19" s="68"/>
      <c r="E19" s="68"/>
      <c r="F19" s="68"/>
      <c r="G19" s="68"/>
      <c r="H19" s="68"/>
      <c r="I19" s="68"/>
      <c r="J19" s="68"/>
    </row>
    <row r="20" spans="1:10" ht="21.75" customHeight="1" x14ac:dyDescent="0.3">
      <c r="A20" s="20" t="s">
        <v>6</v>
      </c>
      <c r="B20" s="15"/>
      <c r="D20" s="68"/>
      <c r="E20" s="68"/>
      <c r="F20" s="68"/>
      <c r="G20" s="68"/>
      <c r="H20" s="68"/>
      <c r="I20" s="68"/>
      <c r="J20" s="68"/>
    </row>
    <row r="21" spans="1:10" ht="21.75" customHeight="1" x14ac:dyDescent="0.3">
      <c r="A21" s="140" t="s">
        <v>29</v>
      </c>
      <c r="B21" s="15"/>
      <c r="D21" s="107">
        <v>0</v>
      </c>
      <c r="E21" s="53"/>
      <c r="F21" s="143">
        <v>0</v>
      </c>
      <c r="G21" s="142"/>
      <c r="H21" s="141">
        <v>1457369</v>
      </c>
      <c r="I21" s="141"/>
      <c r="J21" s="141">
        <v>1457369</v>
      </c>
    </row>
    <row r="22" spans="1:10" ht="21.75" customHeight="1" x14ac:dyDescent="0.3">
      <c r="A22" s="140" t="s">
        <v>82</v>
      </c>
      <c r="B22" s="15">
        <v>4</v>
      </c>
      <c r="D22" s="18">
        <v>192524</v>
      </c>
      <c r="E22" s="18"/>
      <c r="F22" s="141">
        <v>200548</v>
      </c>
      <c r="G22" s="142"/>
      <c r="H22" s="141">
        <v>167947</v>
      </c>
      <c r="I22" s="141"/>
      <c r="J22" s="141">
        <v>176024</v>
      </c>
    </row>
    <row r="23" spans="1:10" ht="21.75" customHeight="1" x14ac:dyDescent="0.3">
      <c r="A23" s="140" t="s">
        <v>92</v>
      </c>
      <c r="B23" s="15"/>
      <c r="D23" s="18">
        <v>47951</v>
      </c>
      <c r="E23" s="18"/>
      <c r="F23" s="141">
        <v>42343</v>
      </c>
      <c r="G23" s="142"/>
      <c r="H23" s="141">
        <v>44706</v>
      </c>
      <c r="I23" s="141"/>
      <c r="J23" s="141">
        <v>35180</v>
      </c>
    </row>
    <row r="24" spans="1:10" ht="21.75" customHeight="1" x14ac:dyDescent="0.3">
      <c r="A24" s="140" t="s">
        <v>91</v>
      </c>
      <c r="B24" s="15"/>
      <c r="D24" s="18">
        <v>170900</v>
      </c>
      <c r="E24" s="18"/>
      <c r="F24" s="141">
        <v>170900</v>
      </c>
      <c r="G24" s="142"/>
      <c r="H24" s="143">
        <v>0</v>
      </c>
      <c r="I24" s="141"/>
      <c r="J24" s="143">
        <v>0</v>
      </c>
    </row>
    <row r="25" spans="1:10" ht="21.75" customHeight="1" x14ac:dyDescent="0.3">
      <c r="A25" s="140" t="s">
        <v>103</v>
      </c>
      <c r="B25" s="15"/>
      <c r="D25" s="18">
        <v>372323</v>
      </c>
      <c r="E25" s="18"/>
      <c r="F25" s="141">
        <v>383580</v>
      </c>
      <c r="G25" s="142"/>
      <c r="H25" s="141">
        <v>18053</v>
      </c>
      <c r="I25" s="141"/>
      <c r="J25" s="141">
        <v>20752</v>
      </c>
    </row>
    <row r="26" spans="1:10" ht="21.75" customHeight="1" x14ac:dyDescent="0.3">
      <c r="A26" s="140" t="s">
        <v>96</v>
      </c>
      <c r="B26" s="15"/>
      <c r="D26" s="53">
        <v>25392</v>
      </c>
      <c r="E26" s="18"/>
      <c r="F26" s="144">
        <v>25392</v>
      </c>
      <c r="G26" s="142"/>
      <c r="H26" s="141">
        <v>20192</v>
      </c>
      <c r="I26" s="141"/>
      <c r="J26" s="141">
        <v>20192</v>
      </c>
    </row>
    <row r="27" spans="1:10" ht="21.75" customHeight="1" x14ac:dyDescent="0.3">
      <c r="A27" s="140" t="s">
        <v>25</v>
      </c>
      <c r="B27" s="15"/>
      <c r="D27" s="18">
        <v>74418</v>
      </c>
      <c r="E27" s="18"/>
      <c r="F27" s="141">
        <f>84192+1</f>
        <v>84193</v>
      </c>
      <c r="G27" s="142"/>
      <c r="H27" s="141">
        <v>11178</v>
      </c>
      <c r="I27" s="141"/>
      <c r="J27" s="141">
        <f>18403</f>
        <v>18403</v>
      </c>
    </row>
    <row r="28" spans="1:10" ht="21.75" customHeight="1" x14ac:dyDescent="0.3">
      <c r="A28" s="140" t="s">
        <v>7</v>
      </c>
      <c r="B28" s="15"/>
      <c r="D28" s="100">
        <v>9736</v>
      </c>
      <c r="E28" s="18"/>
      <c r="F28" s="145">
        <f>8539+1</f>
        <v>8540</v>
      </c>
      <c r="G28" s="142"/>
      <c r="H28" s="145">
        <v>2277</v>
      </c>
      <c r="I28" s="141"/>
      <c r="J28" s="145">
        <f>2276+1</f>
        <v>2277</v>
      </c>
    </row>
    <row r="29" spans="1:10" s="7" customFormat="1" ht="21.75" customHeight="1" x14ac:dyDescent="0.3">
      <c r="A29" s="6" t="s">
        <v>83</v>
      </c>
      <c r="B29" s="86"/>
      <c r="D29" s="108">
        <f>SUM(D21:D28)</f>
        <v>893244</v>
      </c>
      <c r="E29" s="85"/>
      <c r="F29" s="99">
        <f>SUM(F21:F28)</f>
        <v>915496</v>
      </c>
      <c r="G29" s="85"/>
      <c r="H29" s="108">
        <f>SUM(H21:H28)</f>
        <v>1721722</v>
      </c>
      <c r="I29" s="85"/>
      <c r="J29" s="99">
        <f>SUM(J21:J28)</f>
        <v>1730197</v>
      </c>
    </row>
    <row r="30" spans="1:10" s="7" customFormat="1" ht="30" customHeight="1" thickBot="1" x14ac:dyDescent="0.35">
      <c r="A30" s="6" t="s">
        <v>8</v>
      </c>
      <c r="B30" s="6"/>
      <c r="D30" s="109">
        <f>SUM(D29,D18)</f>
        <v>4847722</v>
      </c>
      <c r="E30" s="85"/>
      <c r="F30" s="101">
        <f>SUM(F29,F18)</f>
        <v>4938775</v>
      </c>
      <c r="G30" s="85"/>
      <c r="H30" s="109">
        <f>SUM(H29,H18)</f>
        <v>4934747</v>
      </c>
      <c r="I30" s="85"/>
      <c r="J30" s="101">
        <f>SUM(J29,J18)</f>
        <v>4918252</v>
      </c>
    </row>
    <row r="31" spans="1:10" ht="21.75" customHeight="1" thickTop="1" x14ac:dyDescent="0.3">
      <c r="D31" s="18"/>
      <c r="F31" s="18"/>
      <c r="H31" s="18"/>
      <c r="I31" s="18"/>
      <c r="J31" s="18"/>
    </row>
    <row r="32" spans="1:10" ht="21.75" customHeight="1" x14ac:dyDescent="0.3">
      <c r="A32" s="87"/>
      <c r="D32" s="18"/>
      <c r="F32" s="18"/>
      <c r="H32" s="18"/>
      <c r="I32" s="18"/>
      <c r="J32" s="18"/>
    </row>
    <row r="33" spans="1:10" s="12" customFormat="1" ht="21.75" customHeight="1" x14ac:dyDescent="0.35">
      <c r="A33" s="58" t="s">
        <v>64</v>
      </c>
      <c r="B33" s="10"/>
      <c r="C33" s="11"/>
      <c r="D33" s="11"/>
      <c r="E33" s="11"/>
      <c r="F33" s="11"/>
      <c r="G33" s="11"/>
      <c r="H33" s="11"/>
      <c r="I33" s="11"/>
      <c r="J33" s="11"/>
    </row>
    <row r="34" spans="1:10" s="12" customFormat="1" ht="21.75" customHeight="1" x14ac:dyDescent="0.3">
      <c r="A34" s="13" t="s">
        <v>63</v>
      </c>
      <c r="B34" s="10"/>
      <c r="C34" s="11"/>
      <c r="D34" s="11"/>
      <c r="E34" s="11"/>
      <c r="F34" s="11"/>
      <c r="G34" s="11"/>
      <c r="H34" s="11"/>
      <c r="I34" s="11"/>
      <c r="J34" s="11"/>
    </row>
    <row r="35" spans="1:10" s="12" customFormat="1" ht="21.75" customHeight="1" x14ac:dyDescent="0.3">
      <c r="A35" s="13"/>
      <c r="B35" s="10"/>
      <c r="C35" s="11"/>
      <c r="D35" s="11"/>
      <c r="E35" s="11"/>
      <c r="F35" s="11"/>
      <c r="G35" s="11"/>
      <c r="H35" s="11"/>
      <c r="I35" s="11"/>
      <c r="J35" s="11"/>
    </row>
    <row r="36" spans="1:10" s="12" customFormat="1" ht="21.75" customHeight="1" x14ac:dyDescent="0.3">
      <c r="B36" s="10"/>
      <c r="C36" s="11"/>
      <c r="D36" s="189" t="s">
        <v>59</v>
      </c>
      <c r="E36" s="189"/>
      <c r="F36" s="189"/>
      <c r="G36" s="11"/>
      <c r="H36" s="189" t="s">
        <v>61</v>
      </c>
      <c r="I36" s="190"/>
      <c r="J36" s="189"/>
    </row>
    <row r="37" spans="1:10" ht="21.75" customHeight="1" x14ac:dyDescent="0.3">
      <c r="B37" s="6"/>
      <c r="D37" s="189" t="s">
        <v>60</v>
      </c>
      <c r="E37" s="189"/>
      <c r="F37" s="189"/>
      <c r="G37" s="7"/>
      <c r="H37" s="189" t="s">
        <v>60</v>
      </c>
      <c r="I37" s="189"/>
      <c r="J37" s="189"/>
    </row>
    <row r="38" spans="1:10" ht="21.75" customHeight="1" x14ac:dyDescent="0.3">
      <c r="B38" s="6"/>
      <c r="D38" s="81" t="s">
        <v>199</v>
      </c>
      <c r="E38" s="81"/>
      <c r="F38" s="81" t="s">
        <v>118</v>
      </c>
      <c r="G38" s="68"/>
      <c r="H38" s="81" t="s">
        <v>199</v>
      </c>
      <c r="I38" s="81"/>
      <c r="J38" s="81" t="s">
        <v>118</v>
      </c>
    </row>
    <row r="39" spans="1:10" ht="21.75" customHeight="1" x14ac:dyDescent="0.3">
      <c r="A39" s="13" t="s">
        <v>62</v>
      </c>
      <c r="B39" s="69"/>
      <c r="D39" s="70" t="s">
        <v>210</v>
      </c>
      <c r="E39" s="82"/>
      <c r="F39" s="70" t="s">
        <v>156</v>
      </c>
      <c r="G39" s="82"/>
      <c r="H39" s="70" t="s">
        <v>210</v>
      </c>
      <c r="I39" s="82"/>
      <c r="J39" s="70" t="s">
        <v>156</v>
      </c>
    </row>
    <row r="40" spans="1:10" ht="21.75" customHeight="1" x14ac:dyDescent="0.3">
      <c r="A40" s="6"/>
      <c r="B40" s="69"/>
      <c r="D40" s="70" t="s">
        <v>30</v>
      </c>
      <c r="E40" s="82"/>
      <c r="F40" s="70"/>
      <c r="G40" s="82"/>
      <c r="H40" s="70" t="s">
        <v>30</v>
      </c>
      <c r="I40" s="82"/>
      <c r="J40" s="70"/>
    </row>
    <row r="41" spans="1:10" ht="21.75" customHeight="1" x14ac:dyDescent="0.3">
      <c r="B41" s="68"/>
      <c r="D41" s="188" t="s">
        <v>58</v>
      </c>
      <c r="E41" s="188"/>
      <c r="F41" s="188"/>
      <c r="G41" s="188"/>
      <c r="H41" s="188"/>
      <c r="I41" s="188"/>
      <c r="J41" s="188"/>
    </row>
    <row r="42" spans="1:10" s="19" customFormat="1" ht="21.75" customHeight="1" x14ac:dyDescent="0.3">
      <c r="A42" s="20" t="s">
        <v>9</v>
      </c>
      <c r="B42" s="15"/>
    </row>
    <row r="43" spans="1:10" ht="21.75" customHeight="1" x14ac:dyDescent="0.3">
      <c r="A43" s="140" t="s">
        <v>158</v>
      </c>
      <c r="B43" s="15"/>
      <c r="D43" s="143">
        <v>0</v>
      </c>
      <c r="E43" s="18"/>
      <c r="F43" s="142">
        <v>39830</v>
      </c>
      <c r="G43" s="142"/>
      <c r="H43" s="143">
        <v>0</v>
      </c>
      <c r="I43" s="141"/>
      <c r="J43" s="143">
        <v>1628</v>
      </c>
    </row>
    <row r="44" spans="1:10" ht="21.75" customHeight="1" x14ac:dyDescent="0.3">
      <c r="A44" s="140" t="s">
        <v>159</v>
      </c>
      <c r="B44" s="15"/>
      <c r="D44" s="18">
        <v>187474</v>
      </c>
      <c r="E44" s="18"/>
      <c r="F44" s="141">
        <v>221967</v>
      </c>
      <c r="G44" s="142"/>
      <c r="H44" s="141">
        <v>79811</v>
      </c>
      <c r="I44" s="141"/>
      <c r="J44" s="141">
        <v>63566</v>
      </c>
    </row>
    <row r="45" spans="1:10" ht="21.75" customHeight="1" x14ac:dyDescent="0.3">
      <c r="A45" s="140" t="s">
        <v>95</v>
      </c>
      <c r="B45" s="15"/>
      <c r="D45" s="18">
        <v>13116</v>
      </c>
      <c r="E45" s="18"/>
      <c r="F45" s="141">
        <v>10762</v>
      </c>
      <c r="G45" s="142"/>
      <c r="H45" s="141">
        <v>12319</v>
      </c>
      <c r="I45" s="141"/>
      <c r="J45" s="141">
        <v>6548</v>
      </c>
    </row>
    <row r="46" spans="1:10" ht="21.75" customHeight="1" x14ac:dyDescent="0.3">
      <c r="A46" s="140" t="s">
        <v>160</v>
      </c>
      <c r="B46" s="15"/>
      <c r="D46" s="107">
        <v>4774</v>
      </c>
      <c r="E46" s="18"/>
      <c r="F46" s="141">
        <v>1533</v>
      </c>
      <c r="G46" s="142"/>
      <c r="H46" s="143">
        <v>0</v>
      </c>
      <c r="I46" s="141"/>
      <c r="J46" s="143">
        <v>0</v>
      </c>
    </row>
    <row r="47" spans="1:10" ht="21.75" customHeight="1" x14ac:dyDescent="0.3">
      <c r="A47" s="140" t="s">
        <v>10</v>
      </c>
      <c r="B47" s="15"/>
      <c r="D47" s="18">
        <v>23531</v>
      </c>
      <c r="E47" s="18"/>
      <c r="F47" s="141">
        <v>23097</v>
      </c>
      <c r="G47" s="142"/>
      <c r="H47" s="141">
        <v>16937</v>
      </c>
      <c r="I47" s="141"/>
      <c r="J47" s="141">
        <v>14179</v>
      </c>
    </row>
    <row r="48" spans="1:10" s="7" customFormat="1" ht="21.75" customHeight="1" x14ac:dyDescent="0.3">
      <c r="A48" s="6" t="s">
        <v>84</v>
      </c>
      <c r="B48" s="86"/>
      <c r="D48" s="108">
        <f>SUM(D43:D47)</f>
        <v>228895</v>
      </c>
      <c r="E48" s="85"/>
      <c r="F48" s="99">
        <f>SUM(F43:F47)</f>
        <v>297189</v>
      </c>
      <c r="G48" s="85"/>
      <c r="H48" s="108">
        <f>SUM(H43:H47)</f>
        <v>109067</v>
      </c>
      <c r="I48" s="85"/>
      <c r="J48" s="99">
        <f>SUM(J43:J47)</f>
        <v>85921</v>
      </c>
    </row>
    <row r="49" spans="1:10" ht="21.75" customHeight="1" x14ac:dyDescent="0.3">
      <c r="A49" s="6"/>
      <c r="B49" s="15"/>
      <c r="D49" s="68"/>
      <c r="E49" s="68"/>
      <c r="F49" s="68"/>
      <c r="G49" s="68"/>
      <c r="H49" s="68"/>
      <c r="I49" s="68"/>
      <c r="J49" s="68"/>
    </row>
    <row r="50" spans="1:10" ht="21.75" customHeight="1" x14ac:dyDescent="0.3">
      <c r="A50" s="20" t="s">
        <v>85</v>
      </c>
      <c r="B50" s="15"/>
      <c r="D50" s="68"/>
      <c r="E50" s="68"/>
      <c r="F50" s="68"/>
      <c r="G50" s="68"/>
      <c r="H50" s="68"/>
      <c r="I50" s="68"/>
      <c r="J50" s="68"/>
    </row>
    <row r="51" spans="1:10" ht="21.75" customHeight="1" x14ac:dyDescent="0.3">
      <c r="A51" s="140" t="s">
        <v>119</v>
      </c>
      <c r="B51" s="15"/>
      <c r="D51" s="18">
        <v>37480</v>
      </c>
      <c r="E51" s="18"/>
      <c r="F51" s="141">
        <v>33651</v>
      </c>
      <c r="G51" s="142"/>
      <c r="H51" s="141">
        <v>35985</v>
      </c>
      <c r="I51" s="141"/>
      <c r="J51" s="141">
        <f>31571+1</f>
        <v>31572</v>
      </c>
    </row>
    <row r="52" spans="1:10" ht="21.75" customHeight="1" x14ac:dyDescent="0.3">
      <c r="A52" s="140" t="s">
        <v>94</v>
      </c>
      <c r="B52" s="15"/>
      <c r="D52" s="18">
        <v>2858</v>
      </c>
      <c r="E52" s="18"/>
      <c r="F52" s="141">
        <v>12919</v>
      </c>
      <c r="G52" s="142"/>
      <c r="H52" s="143">
        <v>0</v>
      </c>
      <c r="I52" s="141"/>
      <c r="J52" s="143">
        <v>0</v>
      </c>
    </row>
    <row r="53" spans="1:10" ht="21.75" customHeight="1" x14ac:dyDescent="0.3">
      <c r="A53" s="140" t="s">
        <v>86</v>
      </c>
      <c r="B53" s="15"/>
      <c r="D53" s="18">
        <v>37703</v>
      </c>
      <c r="E53" s="18"/>
      <c r="F53" s="141">
        <v>23111</v>
      </c>
      <c r="G53" s="142"/>
      <c r="H53" s="141">
        <v>17461</v>
      </c>
      <c r="I53" s="141"/>
      <c r="J53" s="141">
        <v>10217</v>
      </c>
    </row>
    <row r="54" spans="1:10" ht="21.75" customHeight="1" x14ac:dyDescent="0.3">
      <c r="A54" s="140" t="s">
        <v>162</v>
      </c>
      <c r="B54" s="15"/>
      <c r="D54" s="18">
        <v>2067</v>
      </c>
      <c r="E54" s="18"/>
      <c r="F54" s="143">
        <v>1817</v>
      </c>
      <c r="G54" s="142"/>
      <c r="H54" s="141">
        <v>9</v>
      </c>
      <c r="I54" s="141"/>
      <c r="J54" s="143">
        <v>9</v>
      </c>
    </row>
    <row r="55" spans="1:10" s="7" customFormat="1" ht="21.75" customHeight="1" x14ac:dyDescent="0.3">
      <c r="A55" s="6" t="s">
        <v>87</v>
      </c>
      <c r="B55" s="86"/>
      <c r="D55" s="108">
        <f>SUM(D51:D54)</f>
        <v>80108</v>
      </c>
      <c r="E55" s="85"/>
      <c r="F55" s="99">
        <f>SUM(F51:F54)</f>
        <v>71498</v>
      </c>
      <c r="G55" s="85"/>
      <c r="H55" s="108">
        <f>SUM(H51:H54)</f>
        <v>53455</v>
      </c>
      <c r="I55" s="85"/>
      <c r="J55" s="99">
        <f>SUM(J51:J54)</f>
        <v>41798</v>
      </c>
    </row>
    <row r="56" spans="1:10" s="7" customFormat="1" ht="30" customHeight="1" x14ac:dyDescent="0.3">
      <c r="A56" s="6" t="s">
        <v>11</v>
      </c>
      <c r="B56" s="6"/>
      <c r="D56" s="110">
        <f>SUM(D55,D48)</f>
        <v>309003</v>
      </c>
      <c r="E56" s="85"/>
      <c r="F56" s="102">
        <f>SUM(F55,F48)</f>
        <v>368687</v>
      </c>
      <c r="G56" s="85"/>
      <c r="H56" s="110">
        <f>SUM(H55,H48)</f>
        <v>162522</v>
      </c>
      <c r="I56" s="85"/>
      <c r="J56" s="102">
        <f>SUM(J55,J48)</f>
        <v>127719</v>
      </c>
    </row>
    <row r="57" spans="1:10" ht="21.75" customHeight="1" x14ac:dyDescent="0.3">
      <c r="A57" s="87"/>
      <c r="D57" s="18"/>
      <c r="E57" s="18"/>
      <c r="F57" s="18"/>
      <c r="H57" s="18"/>
      <c r="I57" s="18"/>
      <c r="J57" s="18"/>
    </row>
    <row r="58" spans="1:10" s="12" customFormat="1" ht="21.75" customHeight="1" x14ac:dyDescent="0.35">
      <c r="A58" s="58" t="s">
        <v>64</v>
      </c>
      <c r="B58" s="10"/>
      <c r="C58" s="11"/>
      <c r="D58" s="11"/>
      <c r="E58" s="11"/>
      <c r="F58" s="11"/>
      <c r="G58" s="11"/>
      <c r="H58" s="11"/>
      <c r="I58" s="11"/>
      <c r="J58" s="11"/>
    </row>
    <row r="59" spans="1:10" s="12" customFormat="1" ht="21.75" customHeight="1" x14ac:dyDescent="0.3">
      <c r="A59" s="13" t="s">
        <v>63</v>
      </c>
      <c r="B59" s="10"/>
      <c r="C59" s="11"/>
      <c r="D59" s="11"/>
      <c r="E59" s="11"/>
      <c r="F59" s="11"/>
      <c r="G59" s="11"/>
      <c r="H59" s="11"/>
      <c r="I59" s="11"/>
      <c r="J59" s="11"/>
    </row>
    <row r="60" spans="1:10" s="12" customFormat="1" ht="21.75" customHeight="1" x14ac:dyDescent="0.3">
      <c r="A60" s="13"/>
      <c r="B60" s="10"/>
      <c r="C60" s="11"/>
      <c r="D60" s="11"/>
      <c r="E60" s="11"/>
      <c r="F60" s="11"/>
      <c r="G60" s="11"/>
      <c r="H60" s="11"/>
      <c r="I60" s="11"/>
      <c r="J60" s="11"/>
    </row>
    <row r="61" spans="1:10" s="12" customFormat="1" ht="21.75" customHeight="1" x14ac:dyDescent="0.3">
      <c r="B61" s="10"/>
      <c r="C61" s="11"/>
      <c r="D61" s="189" t="s">
        <v>59</v>
      </c>
      <c r="E61" s="189"/>
      <c r="F61" s="189"/>
      <c r="G61" s="11"/>
      <c r="H61" s="189" t="s">
        <v>61</v>
      </c>
      <c r="I61" s="190"/>
      <c r="J61" s="189"/>
    </row>
    <row r="62" spans="1:10" ht="21.75" customHeight="1" x14ac:dyDescent="0.3">
      <c r="D62" s="189" t="s">
        <v>60</v>
      </c>
      <c r="E62" s="189"/>
      <c r="F62" s="189"/>
      <c r="G62" s="7"/>
      <c r="H62" s="189" t="s">
        <v>60</v>
      </c>
      <c r="I62" s="189"/>
      <c r="J62" s="189"/>
    </row>
    <row r="63" spans="1:10" ht="21.75" customHeight="1" x14ac:dyDescent="0.3">
      <c r="D63" s="81" t="s">
        <v>199</v>
      </c>
      <c r="E63" s="81"/>
      <c r="F63" s="81" t="s">
        <v>118</v>
      </c>
      <c r="G63" s="68"/>
      <c r="H63" s="81" t="s">
        <v>199</v>
      </c>
      <c r="I63" s="81"/>
      <c r="J63" s="81" t="s">
        <v>118</v>
      </c>
    </row>
    <row r="64" spans="1:10" ht="21.75" customHeight="1" x14ac:dyDescent="0.35">
      <c r="A64" s="13" t="s">
        <v>242</v>
      </c>
      <c r="B64" s="69" t="s">
        <v>2</v>
      </c>
      <c r="D64" s="70" t="s">
        <v>210</v>
      </c>
      <c r="E64" s="82"/>
      <c r="F64" s="70" t="s">
        <v>156</v>
      </c>
      <c r="G64" s="82"/>
      <c r="H64" s="70" t="s">
        <v>210</v>
      </c>
      <c r="I64" s="82"/>
      <c r="J64" s="70" t="s">
        <v>156</v>
      </c>
    </row>
    <row r="65" spans="1:10" ht="21.75" customHeight="1" x14ac:dyDescent="0.3">
      <c r="A65" s="6"/>
      <c r="B65" s="69"/>
      <c r="D65" s="70" t="s">
        <v>30</v>
      </c>
      <c r="E65" s="82"/>
      <c r="F65" s="70"/>
      <c r="G65" s="82"/>
      <c r="H65" s="70" t="s">
        <v>30</v>
      </c>
      <c r="I65" s="82"/>
      <c r="J65" s="70"/>
    </row>
    <row r="66" spans="1:10" ht="21.75" customHeight="1" x14ac:dyDescent="0.3">
      <c r="B66" s="68"/>
      <c r="D66" s="188" t="s">
        <v>58</v>
      </c>
      <c r="E66" s="188"/>
      <c r="F66" s="188"/>
      <c r="G66" s="188"/>
      <c r="H66" s="188"/>
      <c r="I66" s="188"/>
      <c r="J66" s="188"/>
    </row>
    <row r="67" spans="1:10" ht="21.75" customHeight="1" x14ac:dyDescent="0.3">
      <c r="A67" s="20" t="s">
        <v>34</v>
      </c>
      <c r="B67" s="56"/>
      <c r="D67" s="18"/>
      <c r="E67" s="18"/>
      <c r="F67" s="18"/>
      <c r="H67" s="18"/>
      <c r="I67" s="18"/>
      <c r="J67" s="18"/>
    </row>
    <row r="68" spans="1:10" ht="21.75" customHeight="1" x14ac:dyDescent="0.3">
      <c r="A68" s="4" t="s">
        <v>88</v>
      </c>
      <c r="B68" s="56"/>
      <c r="D68" s="18"/>
      <c r="E68" s="18"/>
      <c r="F68" s="18"/>
      <c r="H68" s="18"/>
      <c r="I68" s="18"/>
      <c r="J68" s="18"/>
    </row>
    <row r="69" spans="1:10" ht="21.75" customHeight="1" x14ac:dyDescent="0.3">
      <c r="A69" s="4" t="s">
        <v>72</v>
      </c>
      <c r="B69" s="14"/>
    </row>
    <row r="70" spans="1:10" ht="21.75" customHeight="1" x14ac:dyDescent="0.3">
      <c r="A70" s="56" t="s">
        <v>106</v>
      </c>
      <c r="B70" s="14"/>
    </row>
    <row r="71" spans="1:10" ht="21.75" customHeight="1" thickBot="1" x14ac:dyDescent="0.35">
      <c r="A71" s="56" t="s">
        <v>105</v>
      </c>
      <c r="B71" s="15"/>
      <c r="D71" s="103">
        <v>318000</v>
      </c>
      <c r="E71" s="53"/>
      <c r="F71" s="147">
        <v>318000</v>
      </c>
      <c r="G71" s="144"/>
      <c r="H71" s="147">
        <v>318000</v>
      </c>
      <c r="I71" s="144"/>
      <c r="J71" s="147">
        <v>318000</v>
      </c>
    </row>
    <row r="72" spans="1:10" ht="21.75" customHeight="1" thickTop="1" x14ac:dyDescent="0.3">
      <c r="A72" s="4" t="s">
        <v>71</v>
      </c>
      <c r="B72" s="15"/>
      <c r="D72" s="18"/>
      <c r="E72" s="18"/>
      <c r="F72" s="141"/>
      <c r="G72" s="142"/>
      <c r="H72" s="142"/>
      <c r="I72" s="142"/>
      <c r="J72" s="142"/>
    </row>
    <row r="73" spans="1:10" ht="21.75" customHeight="1" x14ac:dyDescent="0.3">
      <c r="A73" s="56" t="s">
        <v>117</v>
      </c>
      <c r="B73" s="15"/>
      <c r="D73" s="18"/>
      <c r="E73" s="18"/>
      <c r="F73" s="142"/>
      <c r="G73" s="142"/>
      <c r="H73" s="142"/>
      <c r="I73" s="142"/>
      <c r="J73" s="142"/>
    </row>
    <row r="74" spans="1:10" ht="21.75" customHeight="1" x14ac:dyDescent="0.3">
      <c r="A74" s="56" t="s">
        <v>105</v>
      </c>
      <c r="B74" s="15"/>
      <c r="D74" s="18">
        <v>317888</v>
      </c>
      <c r="E74" s="18"/>
      <c r="F74" s="141">
        <v>317888</v>
      </c>
      <c r="G74" s="142"/>
      <c r="H74" s="141">
        <v>317888</v>
      </c>
      <c r="I74" s="141"/>
      <c r="J74" s="141">
        <v>317888</v>
      </c>
    </row>
    <row r="75" spans="1:10" ht="21.75" customHeight="1" x14ac:dyDescent="0.3">
      <c r="A75" s="4" t="s">
        <v>89</v>
      </c>
      <c r="B75" s="15"/>
      <c r="D75" s="18"/>
      <c r="E75" s="18"/>
      <c r="F75" s="141"/>
      <c r="G75" s="142"/>
      <c r="H75" s="141"/>
      <c r="I75" s="141"/>
      <c r="J75" s="141"/>
    </row>
    <row r="76" spans="1:10" ht="21.75" customHeight="1" x14ac:dyDescent="0.3">
      <c r="A76" s="4" t="s">
        <v>108</v>
      </c>
      <c r="B76" s="15"/>
      <c r="D76" s="18">
        <v>4399860</v>
      </c>
      <c r="E76" s="18"/>
      <c r="F76" s="141">
        <v>4399860</v>
      </c>
      <c r="G76" s="142"/>
      <c r="H76" s="141">
        <v>4399860</v>
      </c>
      <c r="I76" s="141"/>
      <c r="J76" s="141">
        <v>4399860</v>
      </c>
    </row>
    <row r="77" spans="1:10" ht="21.75" customHeight="1" x14ac:dyDescent="0.3">
      <c r="A77" s="3" t="s">
        <v>116</v>
      </c>
      <c r="B77" s="15"/>
      <c r="D77" s="18"/>
      <c r="E77" s="18"/>
      <c r="F77" s="18"/>
      <c r="H77" s="18"/>
      <c r="I77" s="18"/>
      <c r="J77" s="18"/>
    </row>
    <row r="78" spans="1:10" ht="21.75" customHeight="1" x14ac:dyDescent="0.3">
      <c r="A78" s="4" t="s">
        <v>123</v>
      </c>
      <c r="B78" s="15"/>
      <c r="D78" s="18">
        <v>-44423</v>
      </c>
      <c r="E78" s="18"/>
      <c r="F78" s="141">
        <v>-44423</v>
      </c>
      <c r="G78" s="142"/>
      <c r="H78" s="143">
        <v>0</v>
      </c>
      <c r="I78" s="141"/>
      <c r="J78" s="143">
        <v>0</v>
      </c>
    </row>
    <row r="79" spans="1:10" ht="21.75" customHeight="1" x14ac:dyDescent="0.3">
      <c r="A79" s="4" t="s">
        <v>131</v>
      </c>
      <c r="B79" s="15"/>
      <c r="D79" s="18"/>
      <c r="E79" s="18"/>
      <c r="F79" s="18"/>
      <c r="H79" s="18"/>
      <c r="I79" s="18"/>
      <c r="J79" s="18"/>
    </row>
    <row r="80" spans="1:10" ht="21.75" customHeight="1" x14ac:dyDescent="0.3">
      <c r="A80" s="89" t="s">
        <v>107</v>
      </c>
      <c r="B80" s="15"/>
      <c r="D80" s="18"/>
      <c r="E80" s="18"/>
      <c r="F80" s="18"/>
      <c r="H80" s="18"/>
      <c r="I80" s="18"/>
      <c r="J80" s="18"/>
    </row>
    <row r="81" spans="1:11" ht="21.75" customHeight="1" x14ac:dyDescent="0.3">
      <c r="A81" s="89" t="s">
        <v>124</v>
      </c>
      <c r="B81" s="15"/>
      <c r="D81" s="18">
        <v>31800</v>
      </c>
      <c r="E81" s="18"/>
      <c r="F81" s="141">
        <v>31800</v>
      </c>
      <c r="G81" s="142"/>
      <c r="H81" s="141">
        <v>31800</v>
      </c>
      <c r="I81" s="141"/>
      <c r="J81" s="141">
        <v>31800</v>
      </c>
    </row>
    <row r="82" spans="1:11" ht="21.75" customHeight="1" x14ac:dyDescent="0.3">
      <c r="A82" s="146" t="s">
        <v>213</v>
      </c>
      <c r="B82" s="15"/>
      <c r="D82" s="18">
        <v>10136</v>
      </c>
      <c r="E82" s="18"/>
      <c r="F82" s="143">
        <v>0</v>
      </c>
      <c r="G82" s="142"/>
      <c r="H82" s="141">
        <v>10136</v>
      </c>
      <c r="I82" s="141"/>
      <c r="J82" s="143">
        <v>0</v>
      </c>
    </row>
    <row r="83" spans="1:11" ht="21.75" customHeight="1" x14ac:dyDescent="0.3">
      <c r="A83" s="89" t="s">
        <v>132</v>
      </c>
      <c r="B83" s="56"/>
      <c r="D83" s="18">
        <v>-204136</v>
      </c>
      <c r="E83" s="18"/>
      <c r="F83" s="141">
        <v>-180239</v>
      </c>
      <c r="G83" s="142"/>
      <c r="H83" s="141">
        <v>22677</v>
      </c>
      <c r="I83" s="141"/>
      <c r="J83" s="141">
        <v>40985</v>
      </c>
    </row>
    <row r="84" spans="1:11" ht="21.75" customHeight="1" x14ac:dyDescent="0.3">
      <c r="A84" s="146" t="s">
        <v>212</v>
      </c>
      <c r="B84" s="15">
        <v>5</v>
      </c>
      <c r="D84" s="18">
        <v>-10136</v>
      </c>
      <c r="E84" s="18"/>
      <c r="F84" s="143">
        <v>0</v>
      </c>
      <c r="G84" s="142"/>
      <c r="H84" s="141">
        <v>-10136</v>
      </c>
      <c r="I84" s="141"/>
      <c r="J84" s="143">
        <v>0</v>
      </c>
    </row>
    <row r="85" spans="1:11" ht="21.75" customHeight="1" x14ac:dyDescent="0.3">
      <c r="A85" s="89" t="s">
        <v>31</v>
      </c>
      <c r="B85" s="15"/>
      <c r="D85" s="100">
        <v>-6823</v>
      </c>
      <c r="E85" s="18"/>
      <c r="F85" s="145">
        <v>-2936</v>
      </c>
      <c r="G85" s="142"/>
      <c r="H85" s="148">
        <v>0</v>
      </c>
      <c r="I85" s="141"/>
      <c r="J85" s="148">
        <v>0</v>
      </c>
    </row>
    <row r="86" spans="1:11" ht="21.75" customHeight="1" x14ac:dyDescent="0.3">
      <c r="A86" s="6" t="s">
        <v>74</v>
      </c>
      <c r="B86" s="20"/>
      <c r="C86" s="7"/>
      <c r="D86" s="111">
        <f>SUM(D72:D85)</f>
        <v>4494166</v>
      </c>
      <c r="E86" s="45"/>
      <c r="F86" s="45">
        <f>SUM(F72:F85)</f>
        <v>4521950</v>
      </c>
      <c r="G86" s="45"/>
      <c r="H86" s="111">
        <f>SUM(H74:H85)</f>
        <v>4772225</v>
      </c>
      <c r="I86" s="45"/>
      <c r="J86" s="45">
        <f>SUM(J74:J85)</f>
        <v>4790533</v>
      </c>
    </row>
    <row r="87" spans="1:11" ht="21.75" customHeight="1" x14ac:dyDescent="0.3">
      <c r="A87" s="4" t="s">
        <v>32</v>
      </c>
      <c r="B87" s="15"/>
      <c r="D87" s="64">
        <v>44553</v>
      </c>
      <c r="E87" s="53"/>
      <c r="F87" s="149">
        <v>48138</v>
      </c>
      <c r="G87" s="144"/>
      <c r="H87" s="150">
        <v>0</v>
      </c>
      <c r="I87" s="144"/>
      <c r="J87" s="150">
        <v>0</v>
      </c>
    </row>
    <row r="88" spans="1:11" s="7" customFormat="1" ht="21.75" customHeight="1" x14ac:dyDescent="0.3">
      <c r="A88" s="6" t="s">
        <v>23</v>
      </c>
      <c r="B88" s="20"/>
      <c r="D88" s="112">
        <f>SUM(D86:D87)</f>
        <v>4538719</v>
      </c>
      <c r="E88" s="45"/>
      <c r="F88" s="60">
        <f>SUM(F86:F87)</f>
        <v>4570088</v>
      </c>
      <c r="G88" s="45"/>
      <c r="H88" s="112">
        <f>SUM(H86:H87)</f>
        <v>4772225</v>
      </c>
      <c r="I88" s="45"/>
      <c r="J88" s="60">
        <f>SUM(J86:J87)</f>
        <v>4790533</v>
      </c>
    </row>
    <row r="89" spans="1:11" s="7" customFormat="1" ht="30" customHeight="1" thickBot="1" x14ac:dyDescent="0.35">
      <c r="A89" s="6" t="s">
        <v>33</v>
      </c>
      <c r="B89" s="20"/>
      <c r="D89" s="113">
        <f>SUM(D88,D56)</f>
        <v>4847722</v>
      </c>
      <c r="E89" s="45"/>
      <c r="F89" s="62">
        <f>SUM(F88,F56)</f>
        <v>4938775</v>
      </c>
      <c r="G89" s="45"/>
      <c r="H89" s="113">
        <f>SUM(H88,H56)</f>
        <v>4934747</v>
      </c>
      <c r="I89" s="45"/>
      <c r="J89" s="62">
        <f>SUM(J88,J56)</f>
        <v>4918252</v>
      </c>
    </row>
    <row r="90" spans="1:11" ht="21.75" customHeight="1" thickTop="1" x14ac:dyDescent="0.3">
      <c r="B90" s="79"/>
      <c r="D90" s="80"/>
      <c r="E90" s="80"/>
      <c r="F90" s="80"/>
      <c r="G90" s="80"/>
      <c r="H90" s="80"/>
      <c r="I90" s="80"/>
      <c r="J90" s="80"/>
    </row>
    <row r="91" spans="1:11" ht="21.75" customHeight="1" x14ac:dyDescent="0.3">
      <c r="B91" s="90"/>
      <c r="C91" s="80"/>
      <c r="D91" s="80">
        <f>D30-D89</f>
        <v>0</v>
      </c>
      <c r="E91" s="80">
        <f t="shared" ref="E91:J91" si="0">E30-E89</f>
        <v>0</v>
      </c>
      <c r="F91" s="80">
        <f t="shared" si="0"/>
        <v>0</v>
      </c>
      <c r="G91" s="80">
        <f t="shared" si="0"/>
        <v>0</v>
      </c>
      <c r="H91" s="80">
        <f t="shared" si="0"/>
        <v>0</v>
      </c>
      <c r="I91" s="80">
        <f t="shared" si="0"/>
        <v>0</v>
      </c>
      <c r="J91" s="80">
        <f t="shared" si="0"/>
        <v>0</v>
      </c>
      <c r="K91" s="80"/>
    </row>
  </sheetData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8" right="0.8" top="0.48" bottom="0.5" header="0.5" footer="0.5"/>
  <pageSetup paperSize="9" scale="80" firstPageNumber="2" fitToHeight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1"/>
  <sheetViews>
    <sheetView showGridLines="0" topLeftCell="A60" zoomScale="85" zoomScaleNormal="85" zoomScaleSheetLayoutView="70" workbookViewId="0">
      <selection activeCell="M71" sqref="M71"/>
    </sheetView>
  </sheetViews>
  <sheetFormatPr defaultColWidth="10.7265625" defaultRowHeight="21.75" customHeight="1" x14ac:dyDescent="0.35"/>
  <cols>
    <col min="1" max="1" width="47.6328125" style="36" customWidth="1"/>
    <col min="2" max="2" width="0.81640625" style="37" hidden="1" customWidth="1"/>
    <col min="3" max="3" width="5.1796875" style="36" customWidth="1"/>
    <col min="4" max="4" width="0.81640625" style="37" customWidth="1"/>
    <col min="5" max="5" width="10.81640625" style="37" customWidth="1"/>
    <col min="6" max="6" width="1.1796875" style="37" customWidth="1"/>
    <col min="7" max="7" width="10.81640625" style="37" customWidth="1"/>
    <col min="8" max="8" width="1.1796875" style="37" customWidth="1"/>
    <col min="9" max="9" width="10.81640625" style="37" customWidth="1"/>
    <col min="10" max="10" width="1.1796875" style="37" customWidth="1"/>
    <col min="11" max="11" width="10.81640625" style="37" customWidth="1"/>
    <col min="12" max="16384" width="10.7265625" style="37"/>
  </cols>
  <sheetData>
    <row r="1" spans="1:16" s="24" customFormat="1" ht="21.75" customHeight="1" x14ac:dyDescent="0.35">
      <c r="A1" s="58" t="s">
        <v>64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6" s="12" customFormat="1" ht="21.75" customHeight="1" x14ac:dyDescent="0.3">
      <c r="A2" s="13" t="s">
        <v>65</v>
      </c>
      <c r="B2" s="11"/>
      <c r="C2" s="10"/>
      <c r="D2" s="11"/>
      <c r="E2" s="11"/>
      <c r="F2" s="11"/>
      <c r="G2" s="11"/>
      <c r="H2" s="11"/>
      <c r="I2" s="11"/>
      <c r="J2" s="11"/>
      <c r="K2" s="11"/>
    </row>
    <row r="3" spans="1:16" s="12" customFormat="1" ht="21.75" customHeight="1" x14ac:dyDescent="0.3">
      <c r="A3" s="6"/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6" s="12" customFormat="1" ht="21" customHeight="1" x14ac:dyDescent="0.3">
      <c r="B4" s="11"/>
      <c r="C4" s="10"/>
      <c r="D4" s="11"/>
      <c r="E4" s="189" t="s">
        <v>59</v>
      </c>
      <c r="F4" s="189"/>
      <c r="G4" s="189"/>
      <c r="H4" s="11"/>
      <c r="I4" s="189" t="s">
        <v>61</v>
      </c>
      <c r="J4" s="190"/>
      <c r="K4" s="189"/>
    </row>
    <row r="5" spans="1:16" s="14" customFormat="1" ht="21" customHeight="1" x14ac:dyDescent="0.3">
      <c r="A5" s="4"/>
      <c r="C5" s="4"/>
      <c r="E5" s="189" t="s">
        <v>60</v>
      </c>
      <c r="F5" s="189"/>
      <c r="G5" s="189"/>
      <c r="H5" s="7"/>
      <c r="I5" s="189" t="s">
        <v>60</v>
      </c>
      <c r="J5" s="189"/>
      <c r="K5" s="189"/>
    </row>
    <row r="6" spans="1:16" s="14" customFormat="1" ht="21" customHeight="1" x14ac:dyDescent="0.3">
      <c r="A6" s="4"/>
      <c r="C6" s="4"/>
      <c r="E6" s="191" t="s">
        <v>80</v>
      </c>
      <c r="F6" s="191"/>
      <c r="G6" s="191"/>
      <c r="H6" s="67"/>
      <c r="I6" s="191" t="s">
        <v>80</v>
      </c>
      <c r="J6" s="191"/>
      <c r="K6" s="191"/>
    </row>
    <row r="7" spans="1:16" s="14" customFormat="1" ht="21" customHeight="1" x14ac:dyDescent="0.3">
      <c r="A7" s="4"/>
      <c r="C7" s="4"/>
      <c r="E7" s="192" t="s">
        <v>199</v>
      </c>
      <c r="F7" s="191"/>
      <c r="G7" s="191"/>
      <c r="H7" s="67"/>
      <c r="I7" s="192" t="s">
        <v>199</v>
      </c>
      <c r="J7" s="191"/>
      <c r="K7" s="191"/>
    </row>
    <row r="8" spans="1:16" s="14" customFormat="1" ht="21" customHeight="1" x14ac:dyDescent="0.3">
      <c r="A8" s="4"/>
      <c r="C8" s="15"/>
      <c r="E8" s="70" t="s">
        <v>210</v>
      </c>
      <c r="F8" s="88"/>
      <c r="G8" s="70" t="s">
        <v>156</v>
      </c>
      <c r="H8" s="88"/>
      <c r="I8" s="70" t="s">
        <v>210</v>
      </c>
      <c r="J8" s="88"/>
      <c r="K8" s="70" t="s">
        <v>156</v>
      </c>
    </row>
    <row r="9" spans="1:16" s="14" customFormat="1" ht="21" customHeight="1" x14ac:dyDescent="0.3">
      <c r="A9" s="4"/>
      <c r="C9" s="25"/>
      <c r="E9" s="188" t="s">
        <v>58</v>
      </c>
      <c r="F9" s="188"/>
      <c r="G9" s="188"/>
      <c r="H9" s="188"/>
      <c r="I9" s="188"/>
      <c r="J9" s="188"/>
      <c r="K9" s="188"/>
    </row>
    <row r="10" spans="1:16" s="19" customFormat="1" ht="21" customHeight="1" x14ac:dyDescent="0.3">
      <c r="A10" s="20" t="s">
        <v>172</v>
      </c>
      <c r="C10" s="15"/>
      <c r="H10" s="43"/>
    </row>
    <row r="11" spans="1:16" s="14" customFormat="1" ht="21" customHeight="1" x14ac:dyDescent="0.3">
      <c r="A11" s="4" t="s">
        <v>35</v>
      </c>
      <c r="B11" s="12"/>
      <c r="C11" s="15"/>
      <c r="E11" s="18">
        <v>319145</v>
      </c>
      <c r="F11" s="68"/>
      <c r="G11" s="18">
        <v>306422</v>
      </c>
      <c r="I11" s="18">
        <v>120506</v>
      </c>
      <c r="J11" s="68"/>
      <c r="K11" s="18">
        <v>94582</v>
      </c>
    </row>
    <row r="12" spans="1:16" s="14" customFormat="1" ht="21" customHeight="1" x14ac:dyDescent="0.3">
      <c r="A12" s="5" t="s">
        <v>48</v>
      </c>
      <c r="B12" s="12"/>
      <c r="C12" s="15"/>
      <c r="E12" s="18">
        <v>4770</v>
      </c>
      <c r="F12" s="68"/>
      <c r="G12" s="18">
        <v>10180</v>
      </c>
      <c r="I12" s="18">
        <v>3575</v>
      </c>
      <c r="J12" s="68"/>
      <c r="K12" s="18">
        <v>10110</v>
      </c>
    </row>
    <row r="13" spans="1:16" s="14" customFormat="1" ht="21" hidden="1" customHeight="1" x14ac:dyDescent="0.3">
      <c r="A13" s="5" t="s">
        <v>164</v>
      </c>
      <c r="B13" s="12"/>
      <c r="C13" s="15"/>
      <c r="E13" s="107"/>
      <c r="F13" s="68"/>
      <c r="G13" s="107">
        <v>0</v>
      </c>
      <c r="I13" s="107"/>
      <c r="J13" s="68"/>
      <c r="K13" s="107">
        <v>0</v>
      </c>
    </row>
    <row r="14" spans="1:16" s="14" customFormat="1" ht="21" hidden="1" customHeight="1" x14ac:dyDescent="0.3">
      <c r="A14" s="5" t="s">
        <v>120</v>
      </c>
      <c r="B14" s="12"/>
      <c r="C14" s="15"/>
      <c r="E14" s="107"/>
      <c r="F14" s="68"/>
      <c r="G14" s="107">
        <v>0</v>
      </c>
      <c r="I14" s="107"/>
      <c r="J14" s="68"/>
      <c r="K14" s="107">
        <v>0</v>
      </c>
    </row>
    <row r="15" spans="1:16" s="14" customFormat="1" ht="21" hidden="1" customHeight="1" x14ac:dyDescent="0.3">
      <c r="A15" s="5" t="s">
        <v>114</v>
      </c>
      <c r="B15" s="12"/>
      <c r="C15" s="15"/>
      <c r="E15" s="107"/>
      <c r="F15" s="68"/>
      <c r="G15" s="107">
        <v>0</v>
      </c>
      <c r="I15" s="107"/>
      <c r="J15" s="68"/>
      <c r="K15" s="107">
        <v>0</v>
      </c>
    </row>
    <row r="16" spans="1:16" s="14" customFormat="1" ht="21" customHeight="1" x14ac:dyDescent="0.3">
      <c r="A16" s="5" t="s">
        <v>154</v>
      </c>
      <c r="B16" s="12"/>
      <c r="C16" s="15"/>
      <c r="E16" s="18">
        <v>14920</v>
      </c>
      <c r="F16" s="68"/>
      <c r="G16" s="18">
        <v>11587</v>
      </c>
      <c r="I16" s="18">
        <v>14920</v>
      </c>
      <c r="J16" s="68"/>
      <c r="K16" s="18">
        <v>11587</v>
      </c>
      <c r="M16" s="151"/>
      <c r="N16" s="151"/>
      <c r="O16" s="151"/>
      <c r="P16" s="151"/>
    </row>
    <row r="17" spans="1:16" s="14" customFormat="1" ht="21" customHeight="1" x14ac:dyDescent="0.3">
      <c r="A17" s="5" t="s">
        <v>139</v>
      </c>
      <c r="B17" s="12"/>
      <c r="C17" s="15"/>
      <c r="E17" s="107">
        <v>0</v>
      </c>
      <c r="F17" s="68"/>
      <c r="G17" s="107">
        <v>0</v>
      </c>
      <c r="I17" s="18">
        <v>49377</v>
      </c>
      <c r="J17" s="68"/>
      <c r="K17" s="18">
        <v>45600</v>
      </c>
      <c r="M17" s="151"/>
      <c r="N17" s="151"/>
      <c r="O17" s="151"/>
      <c r="P17" s="151"/>
    </row>
    <row r="18" spans="1:16" s="14" customFormat="1" ht="21" hidden="1" customHeight="1" x14ac:dyDescent="0.3">
      <c r="A18" s="5" t="s">
        <v>163</v>
      </c>
      <c r="B18" s="12"/>
      <c r="C18" s="15"/>
      <c r="E18" s="107"/>
      <c r="F18" s="68"/>
      <c r="G18" s="107">
        <v>0</v>
      </c>
      <c r="I18" s="107"/>
      <c r="J18" s="68"/>
      <c r="K18" s="107">
        <v>0</v>
      </c>
      <c r="M18" s="152"/>
      <c r="N18" s="152"/>
      <c r="O18" s="151"/>
      <c r="P18" s="151"/>
    </row>
    <row r="19" spans="1:16" s="14" customFormat="1" ht="21" customHeight="1" x14ac:dyDescent="0.3">
      <c r="A19" s="4" t="s">
        <v>12</v>
      </c>
      <c r="B19" s="12"/>
      <c r="C19" s="15"/>
      <c r="E19" s="18">
        <v>275</v>
      </c>
      <c r="F19" s="68"/>
      <c r="G19" s="18">
        <v>2139</v>
      </c>
      <c r="I19" s="18">
        <v>4450</v>
      </c>
      <c r="J19" s="68"/>
      <c r="K19" s="18">
        <v>2507</v>
      </c>
      <c r="M19" s="151"/>
      <c r="N19" s="151"/>
      <c r="O19" s="151"/>
      <c r="P19" s="151"/>
    </row>
    <row r="20" spans="1:16" s="7" customFormat="1" ht="21" customHeight="1" x14ac:dyDescent="0.3">
      <c r="A20" s="6" t="s">
        <v>173</v>
      </c>
      <c r="C20" s="6"/>
      <c r="E20" s="108">
        <f>SUM(E11:E19)</f>
        <v>339110</v>
      </c>
      <c r="F20" s="85"/>
      <c r="G20" s="108">
        <f>SUM(G11:G19)</f>
        <v>330328</v>
      </c>
      <c r="H20" s="85"/>
      <c r="I20" s="108">
        <f>SUM(I11:I19)</f>
        <v>192828</v>
      </c>
      <c r="J20" s="85"/>
      <c r="K20" s="108">
        <f>SUM(K11:K19)</f>
        <v>164386</v>
      </c>
      <c r="M20" s="152"/>
      <c r="N20" s="152"/>
      <c r="O20" s="152"/>
      <c r="P20" s="152"/>
    </row>
    <row r="21" spans="1:16" s="14" customFormat="1" ht="21" customHeight="1" x14ac:dyDescent="0.3">
      <c r="A21" s="6"/>
      <c r="C21" s="4"/>
      <c r="E21" s="68"/>
      <c r="F21" s="68"/>
      <c r="G21" s="68"/>
      <c r="H21" s="68"/>
      <c r="I21" s="68"/>
      <c r="J21" s="68"/>
      <c r="K21" s="68"/>
      <c r="M21" s="151"/>
      <c r="N21" s="151"/>
      <c r="O21" s="151"/>
      <c r="P21" s="151"/>
    </row>
    <row r="22" spans="1:16" s="14" customFormat="1" ht="21" customHeight="1" x14ac:dyDescent="0.3">
      <c r="A22" s="20" t="s">
        <v>13</v>
      </c>
      <c r="C22" s="4"/>
      <c r="E22" s="68"/>
      <c r="F22" s="68"/>
      <c r="G22" s="68"/>
      <c r="H22" s="68"/>
      <c r="I22" s="68"/>
      <c r="J22" s="68"/>
      <c r="K22" s="68"/>
    </row>
    <row r="23" spans="1:16" s="14" customFormat="1" ht="21" customHeight="1" x14ac:dyDescent="0.3">
      <c r="A23" s="4" t="s">
        <v>36</v>
      </c>
      <c r="B23" s="12"/>
      <c r="C23" s="15"/>
      <c r="E23" s="18">
        <v>123651</v>
      </c>
      <c r="F23" s="68"/>
      <c r="G23" s="18">
        <v>133786</v>
      </c>
      <c r="I23" s="18">
        <v>94815</v>
      </c>
      <c r="J23" s="68"/>
      <c r="K23" s="18">
        <v>75864</v>
      </c>
    </row>
    <row r="24" spans="1:16" s="14" customFormat="1" ht="21" customHeight="1" x14ac:dyDescent="0.3">
      <c r="A24" s="4" t="s">
        <v>37</v>
      </c>
      <c r="B24" s="12"/>
      <c r="C24" s="4"/>
      <c r="E24" s="18">
        <v>88269</v>
      </c>
      <c r="F24" s="68"/>
      <c r="G24" s="18">
        <v>108089</v>
      </c>
      <c r="I24" s="18">
        <v>1287</v>
      </c>
      <c r="J24" s="68"/>
      <c r="K24" s="18">
        <v>973</v>
      </c>
    </row>
    <row r="25" spans="1:16" s="14" customFormat="1" ht="21" customHeight="1" x14ac:dyDescent="0.3">
      <c r="A25" s="4" t="s">
        <v>38</v>
      </c>
      <c r="B25" s="16"/>
      <c r="C25" s="15"/>
      <c r="E25" s="18">
        <v>90932</v>
      </c>
      <c r="F25" s="68"/>
      <c r="G25" s="18">
        <v>91467</v>
      </c>
      <c r="I25" s="18">
        <v>65181</v>
      </c>
      <c r="J25" s="68"/>
      <c r="K25" s="18">
        <v>53533</v>
      </c>
    </row>
    <row r="26" spans="1:16" s="14" customFormat="1" ht="21" customHeight="1" x14ac:dyDescent="0.3">
      <c r="A26" s="4" t="s">
        <v>169</v>
      </c>
      <c r="B26" s="16"/>
      <c r="C26" s="15"/>
      <c r="E26" s="18">
        <v>10966</v>
      </c>
      <c r="F26" s="68"/>
      <c r="G26" s="18">
        <v>9184</v>
      </c>
      <c r="I26" s="18">
        <v>10966</v>
      </c>
      <c r="J26" s="68"/>
      <c r="K26" s="18">
        <v>9184</v>
      </c>
    </row>
    <row r="27" spans="1:16" s="14" customFormat="1" ht="21" hidden="1" customHeight="1" x14ac:dyDescent="0.3">
      <c r="A27" s="4" t="s">
        <v>155</v>
      </c>
      <c r="B27" s="16"/>
      <c r="C27" s="15"/>
      <c r="E27" s="107"/>
      <c r="F27" s="68"/>
      <c r="G27" s="107">
        <v>0</v>
      </c>
      <c r="I27" s="107"/>
      <c r="J27" s="68"/>
      <c r="K27" s="107">
        <v>0</v>
      </c>
    </row>
    <row r="28" spans="1:16" s="14" customFormat="1" ht="21" customHeight="1" x14ac:dyDescent="0.3">
      <c r="A28" s="5" t="s">
        <v>185</v>
      </c>
      <c r="B28" s="16"/>
      <c r="C28" s="15"/>
      <c r="E28" s="18">
        <v>840</v>
      </c>
      <c r="F28" s="68"/>
      <c r="G28" s="18">
        <v>22545</v>
      </c>
      <c r="I28" s="18">
        <v>474</v>
      </c>
      <c r="J28" s="68"/>
      <c r="K28" s="18">
        <v>10002</v>
      </c>
    </row>
    <row r="29" spans="1:16" s="7" customFormat="1" ht="21" customHeight="1" x14ac:dyDescent="0.3">
      <c r="A29" s="6" t="s">
        <v>14</v>
      </c>
      <c r="C29" s="6"/>
      <c r="E29" s="116">
        <f>SUM(E23:E28)</f>
        <v>314658</v>
      </c>
      <c r="F29" s="52"/>
      <c r="G29" s="116">
        <f>SUM(G23:G28)</f>
        <v>365071</v>
      </c>
      <c r="H29" s="52"/>
      <c r="I29" s="116">
        <f>SUM(I23:I28)</f>
        <v>172723</v>
      </c>
      <c r="J29" s="52"/>
      <c r="K29" s="116">
        <f>SUM(K23:K28)</f>
        <v>149556</v>
      </c>
    </row>
    <row r="30" spans="1:16" s="14" customFormat="1" ht="21" customHeight="1" x14ac:dyDescent="0.3">
      <c r="A30" s="6"/>
      <c r="C30" s="4"/>
      <c r="E30" s="68"/>
      <c r="F30" s="68"/>
      <c r="G30" s="68"/>
      <c r="H30" s="68"/>
      <c r="I30" s="68"/>
      <c r="J30" s="68"/>
      <c r="K30" s="68"/>
    </row>
    <row r="31" spans="1:16" s="14" customFormat="1" ht="21" customHeight="1" x14ac:dyDescent="0.3">
      <c r="A31" s="75" t="s">
        <v>146</v>
      </c>
      <c r="C31" s="4"/>
      <c r="E31" s="31">
        <f>E20-E29</f>
        <v>24452</v>
      </c>
      <c r="F31" s="85"/>
      <c r="G31" s="31">
        <f>G20-G29</f>
        <v>-34743</v>
      </c>
      <c r="H31" s="7"/>
      <c r="I31" s="31">
        <f>I20-I29</f>
        <v>20105</v>
      </c>
      <c r="J31" s="85"/>
      <c r="K31" s="31">
        <f>K20-K29</f>
        <v>14830</v>
      </c>
    </row>
    <row r="32" spans="1:16" s="14" customFormat="1" ht="21" customHeight="1" x14ac:dyDescent="0.3">
      <c r="A32" s="76" t="s">
        <v>39</v>
      </c>
      <c r="C32" s="4"/>
      <c r="E32" s="18">
        <v>642</v>
      </c>
      <c r="F32" s="68"/>
      <c r="G32" s="18">
        <v>738</v>
      </c>
      <c r="I32" s="18">
        <v>611</v>
      </c>
      <c r="J32" s="68"/>
      <c r="K32" s="18">
        <v>381</v>
      </c>
    </row>
    <row r="33" spans="1:11" s="14" customFormat="1" ht="21" customHeight="1" x14ac:dyDescent="0.3">
      <c r="A33" s="76" t="s">
        <v>204</v>
      </c>
      <c r="C33" s="15"/>
      <c r="D33" s="14">
        <v>20404</v>
      </c>
      <c r="E33" s="92">
        <v>1385</v>
      </c>
      <c r="F33" s="68"/>
      <c r="G33" s="92">
        <v>441</v>
      </c>
      <c r="H33" s="68"/>
      <c r="I33" s="115">
        <v>0</v>
      </c>
      <c r="J33" s="68"/>
      <c r="K33" s="115">
        <v>0</v>
      </c>
    </row>
    <row r="34" spans="1:11" s="14" customFormat="1" ht="14" x14ac:dyDescent="0.3">
      <c r="A34" s="6"/>
      <c r="C34" s="4"/>
      <c r="E34" s="68"/>
      <c r="F34" s="68"/>
      <c r="G34" s="68"/>
      <c r="H34" s="68"/>
      <c r="I34" s="68"/>
      <c r="J34" s="68"/>
      <c r="K34" s="68"/>
    </row>
    <row r="35" spans="1:11" s="14" customFormat="1" ht="21" customHeight="1" x14ac:dyDescent="0.3">
      <c r="A35" s="6" t="s">
        <v>140</v>
      </c>
      <c r="C35" s="15"/>
      <c r="E35" s="117">
        <f>E31-SUM(E32:E33)</f>
        <v>22425</v>
      </c>
      <c r="F35" s="54"/>
      <c r="G35" s="117">
        <f>G31-SUM(G32:G33)</f>
        <v>-35922</v>
      </c>
      <c r="H35" s="54"/>
      <c r="I35" s="117">
        <f>I31-SUM(I32:I33)</f>
        <v>19494</v>
      </c>
      <c r="J35" s="54"/>
      <c r="K35" s="117">
        <f>K31-SUM(K32:K33)</f>
        <v>14449</v>
      </c>
    </row>
    <row r="36" spans="1:11" s="14" customFormat="1" ht="21" customHeight="1" x14ac:dyDescent="0.3">
      <c r="A36" s="4" t="s">
        <v>203</v>
      </c>
      <c r="B36" s="12"/>
      <c r="C36" s="15"/>
      <c r="E36" s="51">
        <v>2490</v>
      </c>
      <c r="F36" s="44"/>
      <c r="G36" s="51">
        <v>-5932</v>
      </c>
      <c r="H36" s="44"/>
      <c r="I36" s="51">
        <v>3264</v>
      </c>
      <c r="J36" s="44"/>
      <c r="K36" s="51">
        <v>2921</v>
      </c>
    </row>
    <row r="37" spans="1:11" s="14" customFormat="1" ht="21" customHeight="1" thickBot="1" x14ac:dyDescent="0.35">
      <c r="A37" s="6" t="s">
        <v>141</v>
      </c>
      <c r="C37" s="4"/>
      <c r="E37" s="118">
        <f>E35-E36</f>
        <v>19935</v>
      </c>
      <c r="F37" s="54"/>
      <c r="G37" s="118">
        <f>G35-G36</f>
        <v>-29990</v>
      </c>
      <c r="H37" s="54"/>
      <c r="I37" s="118">
        <f>I35-I36</f>
        <v>16230</v>
      </c>
      <c r="J37" s="54"/>
      <c r="K37" s="118">
        <f>K35-K36</f>
        <v>11528</v>
      </c>
    </row>
    <row r="38" spans="1:11" s="14" customFormat="1" ht="21" customHeight="1" thickTop="1" x14ac:dyDescent="0.3">
      <c r="A38" s="4"/>
      <c r="C38" s="27"/>
      <c r="D38" s="28"/>
      <c r="E38" s="27"/>
      <c r="F38" s="29"/>
      <c r="G38" s="27"/>
      <c r="H38" s="30"/>
      <c r="I38" s="31"/>
      <c r="J38" s="32"/>
      <c r="K38" s="31"/>
    </row>
    <row r="39" spans="1:11" s="14" customFormat="1" ht="21" customHeight="1" x14ac:dyDescent="0.3">
      <c r="A39" s="26"/>
      <c r="C39" s="35"/>
      <c r="E39" s="18"/>
      <c r="G39" s="18"/>
      <c r="I39" s="18"/>
      <c r="J39" s="18"/>
      <c r="K39" s="18"/>
    </row>
    <row r="40" spans="1:11" s="14" customFormat="1" ht="21.75" customHeight="1" x14ac:dyDescent="0.35">
      <c r="A40" s="58" t="s">
        <v>64</v>
      </c>
      <c r="C40" s="35"/>
      <c r="E40" s="18"/>
      <c r="G40" s="18"/>
      <c r="I40" s="18"/>
      <c r="J40" s="18"/>
      <c r="K40" s="18"/>
    </row>
    <row r="41" spans="1:11" s="14" customFormat="1" ht="21.75" customHeight="1" x14ac:dyDescent="0.3">
      <c r="A41" s="13" t="s">
        <v>65</v>
      </c>
      <c r="C41" s="35"/>
      <c r="E41" s="18"/>
      <c r="G41" s="18"/>
      <c r="I41" s="18"/>
      <c r="J41" s="18"/>
      <c r="K41" s="18"/>
    </row>
    <row r="42" spans="1:11" s="14" customFormat="1" ht="21.75" customHeight="1" x14ac:dyDescent="0.3">
      <c r="A42" s="6"/>
      <c r="C42" s="35"/>
      <c r="E42" s="18"/>
      <c r="G42" s="18"/>
      <c r="I42" s="18"/>
      <c r="J42" s="18"/>
      <c r="K42" s="18"/>
    </row>
    <row r="43" spans="1:11" s="14" customFormat="1" ht="21" customHeight="1" x14ac:dyDescent="0.3">
      <c r="A43" s="6"/>
      <c r="C43" s="10"/>
      <c r="D43" s="11"/>
      <c r="E43" s="189" t="s">
        <v>59</v>
      </c>
      <c r="F43" s="189"/>
      <c r="G43" s="189"/>
      <c r="H43" s="11"/>
      <c r="I43" s="189" t="s">
        <v>61</v>
      </c>
      <c r="J43" s="190"/>
      <c r="K43" s="189"/>
    </row>
    <row r="44" spans="1:11" s="14" customFormat="1" ht="21" customHeight="1" x14ac:dyDescent="0.3">
      <c r="A44" s="4"/>
      <c r="C44" s="4"/>
      <c r="E44" s="189" t="s">
        <v>60</v>
      </c>
      <c r="F44" s="189"/>
      <c r="G44" s="189"/>
      <c r="H44" s="7"/>
      <c r="I44" s="189" t="s">
        <v>60</v>
      </c>
      <c r="J44" s="189"/>
      <c r="K44" s="189"/>
    </row>
    <row r="45" spans="1:11" s="14" customFormat="1" ht="21" customHeight="1" x14ac:dyDescent="0.3">
      <c r="A45" s="4"/>
      <c r="C45" s="4"/>
      <c r="E45" s="191" t="s">
        <v>80</v>
      </c>
      <c r="F45" s="191"/>
      <c r="G45" s="191"/>
      <c r="H45" s="67"/>
      <c r="I45" s="191" t="s">
        <v>80</v>
      </c>
      <c r="J45" s="191"/>
      <c r="K45" s="191"/>
    </row>
    <row r="46" spans="1:11" s="14" customFormat="1" ht="21" customHeight="1" x14ac:dyDescent="0.3">
      <c r="A46" s="4"/>
      <c r="C46" s="4"/>
      <c r="E46" s="192" t="s">
        <v>199</v>
      </c>
      <c r="F46" s="191"/>
      <c r="G46" s="191"/>
      <c r="H46" s="67"/>
      <c r="I46" s="192" t="s">
        <v>199</v>
      </c>
      <c r="J46" s="191"/>
      <c r="K46" s="191"/>
    </row>
    <row r="47" spans="1:11" s="14" customFormat="1" ht="21" customHeight="1" x14ac:dyDescent="0.3">
      <c r="A47" s="4"/>
      <c r="C47" s="15"/>
      <c r="E47" s="70" t="s">
        <v>210</v>
      </c>
      <c r="F47" s="88"/>
      <c r="G47" s="70" t="s">
        <v>156</v>
      </c>
      <c r="H47" s="88"/>
      <c r="I47" s="70" t="s">
        <v>210</v>
      </c>
      <c r="J47" s="88"/>
      <c r="K47" s="70" t="s">
        <v>156</v>
      </c>
    </row>
    <row r="48" spans="1:11" s="14" customFormat="1" ht="21" customHeight="1" x14ac:dyDescent="0.3">
      <c r="A48" s="4"/>
      <c r="C48" s="25"/>
      <c r="E48" s="188" t="s">
        <v>58</v>
      </c>
      <c r="F48" s="188"/>
      <c r="G48" s="188"/>
      <c r="H48" s="188"/>
      <c r="I48" s="188"/>
      <c r="J48" s="188"/>
      <c r="K48" s="188"/>
    </row>
    <row r="49" spans="1:11" s="14" customFormat="1" ht="21" customHeight="1" x14ac:dyDescent="0.3">
      <c r="A49" s="26" t="s">
        <v>40</v>
      </c>
      <c r="C49" s="27"/>
      <c r="D49" s="28"/>
      <c r="E49" s="27"/>
      <c r="F49" s="29"/>
      <c r="G49" s="27"/>
      <c r="H49" s="30"/>
      <c r="I49" s="31"/>
      <c r="J49" s="32"/>
      <c r="K49" s="31"/>
    </row>
    <row r="50" spans="1:11" s="14" customFormat="1" ht="21" customHeight="1" x14ac:dyDescent="0.3">
      <c r="A50" s="59" t="s">
        <v>97</v>
      </c>
      <c r="C50" s="15"/>
      <c r="D50" s="28"/>
      <c r="E50" s="44"/>
      <c r="F50" s="45"/>
      <c r="G50" s="44"/>
      <c r="H50" s="46"/>
      <c r="I50" s="44"/>
      <c r="J50" s="47"/>
      <c r="K50" s="44"/>
    </row>
    <row r="51" spans="1:11" s="14" customFormat="1" ht="21" customHeight="1" x14ac:dyDescent="0.3">
      <c r="A51" s="4" t="s">
        <v>93</v>
      </c>
      <c r="C51" s="15"/>
      <c r="D51" s="28"/>
      <c r="E51" s="51">
        <v>-3126</v>
      </c>
      <c r="F51" s="48"/>
      <c r="G51" s="51">
        <v>-9244</v>
      </c>
      <c r="H51" s="48"/>
      <c r="I51" s="115">
        <v>0</v>
      </c>
      <c r="J51" s="65"/>
      <c r="K51" s="115">
        <v>0</v>
      </c>
    </row>
    <row r="52" spans="1:11" s="14" customFormat="1" ht="21.75" hidden="1" customHeight="1" x14ac:dyDescent="0.3">
      <c r="A52" s="4" t="s">
        <v>66</v>
      </c>
      <c r="C52" s="32"/>
      <c r="D52" s="34"/>
      <c r="E52" s="50"/>
      <c r="F52" s="47"/>
      <c r="G52" s="50"/>
      <c r="H52" s="48"/>
      <c r="I52" s="50"/>
      <c r="J52" s="47"/>
      <c r="K52" s="50"/>
    </row>
    <row r="53" spans="1:11" s="14" customFormat="1" ht="21.75" customHeight="1" x14ac:dyDescent="0.3">
      <c r="A53" s="2" t="s">
        <v>109</v>
      </c>
      <c r="C53" s="32"/>
      <c r="D53" s="34"/>
      <c r="E53" s="78"/>
      <c r="F53" s="78"/>
      <c r="G53" s="78"/>
      <c r="H53" s="48"/>
      <c r="I53" s="78"/>
      <c r="J53" s="78"/>
      <c r="K53" s="78"/>
    </row>
    <row r="54" spans="1:11" s="14" customFormat="1" ht="21" customHeight="1" x14ac:dyDescent="0.3">
      <c r="A54" s="7" t="s">
        <v>110</v>
      </c>
      <c r="C54" s="27"/>
      <c r="D54" s="28"/>
      <c r="E54" s="112">
        <f>SUM(E51:E52)</f>
        <v>-3126</v>
      </c>
      <c r="F54" s="48">
        <f t="shared" ref="F54:J54" si="0">SUM(F51:F52)</f>
        <v>0</v>
      </c>
      <c r="G54" s="112">
        <f>SUM(G51:G52)</f>
        <v>-9244</v>
      </c>
      <c r="H54" s="48"/>
      <c r="I54" s="112">
        <f>SUM(I51:I52)</f>
        <v>0</v>
      </c>
      <c r="J54" s="48">
        <f t="shared" si="0"/>
        <v>0</v>
      </c>
      <c r="K54" s="112">
        <f>SUM(K51:K52)</f>
        <v>0</v>
      </c>
    </row>
    <row r="55" spans="1:11" s="14" customFormat="1" ht="8.5" customHeight="1" x14ac:dyDescent="0.3">
      <c r="A55" s="6"/>
      <c r="C55" s="27"/>
      <c r="D55" s="28"/>
      <c r="E55" s="119"/>
      <c r="F55" s="48"/>
      <c r="G55" s="119"/>
      <c r="H55" s="49"/>
      <c r="I55" s="119"/>
      <c r="J55" s="49"/>
      <c r="K55" s="119"/>
    </row>
    <row r="56" spans="1:11" s="14" customFormat="1" ht="21" customHeight="1" thickBot="1" x14ac:dyDescent="0.35">
      <c r="A56" s="6" t="s">
        <v>142</v>
      </c>
      <c r="C56" s="27"/>
      <c r="D56" s="28"/>
      <c r="E56" s="120">
        <f>SUM(E54,E37)</f>
        <v>16809</v>
      </c>
      <c r="F56" s="45"/>
      <c r="G56" s="120">
        <f>SUM(G54,G37)</f>
        <v>-39234</v>
      </c>
      <c r="H56" s="46"/>
      <c r="I56" s="120">
        <f>SUM(I54,I37)</f>
        <v>16230</v>
      </c>
      <c r="J56" s="46"/>
      <c r="K56" s="120">
        <f>SUM(K54,K37)</f>
        <v>11528</v>
      </c>
    </row>
    <row r="57" spans="1:11" s="14" customFormat="1" ht="21" customHeight="1" thickTop="1" x14ac:dyDescent="0.3">
      <c r="A57" s="6"/>
      <c r="C57" s="27"/>
      <c r="D57" s="28"/>
      <c r="E57" s="48"/>
      <c r="F57" s="45"/>
      <c r="G57" s="48"/>
      <c r="H57" s="46"/>
      <c r="I57" s="48"/>
      <c r="J57" s="46"/>
      <c r="K57" s="48"/>
    </row>
    <row r="58" spans="1:11" s="14" customFormat="1" ht="21" customHeight="1" x14ac:dyDescent="0.3">
      <c r="A58" s="6" t="s">
        <v>143</v>
      </c>
      <c r="C58" s="32"/>
      <c r="D58" s="34"/>
    </row>
    <row r="59" spans="1:11" s="14" customFormat="1" ht="21" customHeight="1" x14ac:dyDescent="0.3">
      <c r="A59" s="4" t="s">
        <v>41</v>
      </c>
      <c r="C59" s="32"/>
      <c r="D59" s="34"/>
      <c r="E59" s="121">
        <f>E61-E60</f>
        <v>19889</v>
      </c>
      <c r="F59" s="53"/>
      <c r="G59" s="121">
        <f>G61-G60</f>
        <v>-26958</v>
      </c>
      <c r="H59" s="47"/>
      <c r="I59" s="121">
        <f>I61-I60</f>
        <v>16230</v>
      </c>
      <c r="J59" s="47"/>
      <c r="K59" s="121">
        <f>K61-K60</f>
        <v>11528</v>
      </c>
    </row>
    <row r="60" spans="1:11" s="14" customFormat="1" ht="21" customHeight="1" x14ac:dyDescent="0.3">
      <c r="A60" s="4" t="s">
        <v>42</v>
      </c>
      <c r="C60" s="32"/>
      <c r="D60" s="34"/>
      <c r="E60" s="44">
        <v>46</v>
      </c>
      <c r="F60" s="53"/>
      <c r="G60" s="44">
        <v>-3032</v>
      </c>
      <c r="H60" s="47"/>
      <c r="I60" s="122">
        <v>0</v>
      </c>
      <c r="J60" s="47"/>
      <c r="K60" s="122">
        <v>0</v>
      </c>
    </row>
    <row r="61" spans="1:11" s="46" customFormat="1" ht="21" customHeight="1" thickBot="1" x14ac:dyDescent="0.35">
      <c r="A61" s="61" t="s">
        <v>141</v>
      </c>
      <c r="D61" s="52"/>
      <c r="E61" s="113">
        <f>E37</f>
        <v>19935</v>
      </c>
      <c r="F61" s="45"/>
      <c r="G61" s="113">
        <f>G37</f>
        <v>-29990</v>
      </c>
      <c r="I61" s="113">
        <f>I37</f>
        <v>16230</v>
      </c>
      <c r="K61" s="113">
        <f>K37</f>
        <v>11528</v>
      </c>
    </row>
    <row r="62" spans="1:11" s="14" customFormat="1" ht="12" customHeight="1" thickTop="1" x14ac:dyDescent="0.3">
      <c r="A62" s="33"/>
      <c r="C62" s="32"/>
      <c r="D62" s="34"/>
      <c r="F62" s="18"/>
      <c r="I62" s="18"/>
      <c r="K62" s="18"/>
    </row>
    <row r="63" spans="1:11" s="14" customFormat="1" ht="21" customHeight="1" x14ac:dyDescent="0.3">
      <c r="A63" s="6" t="s">
        <v>144</v>
      </c>
      <c r="C63" s="32"/>
      <c r="D63" s="34"/>
    </row>
    <row r="64" spans="1:11" s="14" customFormat="1" ht="21" customHeight="1" x14ac:dyDescent="0.3">
      <c r="A64" s="4" t="s">
        <v>41</v>
      </c>
      <c r="C64" s="32"/>
      <c r="D64" s="34"/>
      <c r="E64" s="121">
        <f>E66-E65</f>
        <v>18268</v>
      </c>
      <c r="F64" s="53"/>
      <c r="G64" s="121">
        <f>G66-G65</f>
        <v>-32186</v>
      </c>
      <c r="H64" s="47"/>
      <c r="I64" s="121">
        <f>I66-I65</f>
        <v>16230</v>
      </c>
      <c r="J64" s="47"/>
      <c r="K64" s="121">
        <f>K66-K65</f>
        <v>11528</v>
      </c>
    </row>
    <row r="65" spans="1:11" s="14" customFormat="1" ht="21" customHeight="1" x14ac:dyDescent="0.3">
      <c r="A65" s="4" t="s">
        <v>42</v>
      </c>
      <c r="C65" s="32"/>
      <c r="D65" s="34">
        <v>76425</v>
      </c>
      <c r="E65" s="51">
        <v>-1459</v>
      </c>
      <c r="F65" s="53"/>
      <c r="G65" s="51">
        <v>-7048</v>
      </c>
      <c r="H65" s="47"/>
      <c r="I65" s="115">
        <v>0</v>
      </c>
      <c r="J65" s="47"/>
      <c r="K65" s="115">
        <v>0</v>
      </c>
    </row>
    <row r="66" spans="1:11" s="7" customFormat="1" ht="21" customHeight="1" thickBot="1" x14ac:dyDescent="0.35">
      <c r="A66" s="6" t="s">
        <v>142</v>
      </c>
      <c r="C66" s="27"/>
      <c r="D66" s="28"/>
      <c r="E66" s="120">
        <f>E56</f>
        <v>16809</v>
      </c>
      <c r="F66" s="45"/>
      <c r="G66" s="120">
        <f>G56</f>
        <v>-39234</v>
      </c>
      <c r="H66" s="46"/>
      <c r="I66" s="120">
        <f>I56</f>
        <v>16230</v>
      </c>
      <c r="J66" s="46"/>
      <c r="K66" s="120">
        <f>K56</f>
        <v>11528</v>
      </c>
    </row>
    <row r="67" spans="1:11" s="14" customFormat="1" ht="21" customHeight="1" thickTop="1" x14ac:dyDescent="0.3">
      <c r="A67" s="33"/>
      <c r="C67" s="32"/>
      <c r="D67" s="34"/>
      <c r="E67" s="104"/>
      <c r="F67" s="18"/>
      <c r="G67" s="104"/>
      <c r="H67" s="7"/>
      <c r="I67" s="104"/>
      <c r="K67" s="104"/>
    </row>
    <row r="68" spans="1:11" s="14" customFormat="1" ht="21" customHeight="1" thickBot="1" x14ac:dyDescent="0.35">
      <c r="A68" s="6" t="s">
        <v>243</v>
      </c>
      <c r="C68" s="15"/>
      <c r="D68" s="34"/>
      <c r="E68" s="199">
        <f>E59/316373</f>
        <v>6.2865668056376486E-2</v>
      </c>
      <c r="F68" s="45"/>
      <c r="G68" s="105">
        <f>G59/317887</f>
        <v>-8.4803719560724411E-2</v>
      </c>
      <c r="H68" s="46"/>
      <c r="I68" s="199">
        <f>I59/316373</f>
        <v>5.1300205769771755E-2</v>
      </c>
      <c r="J68" s="46"/>
      <c r="K68" s="105">
        <f>K59/317887</f>
        <v>3.6264458754211401E-2</v>
      </c>
    </row>
    <row r="69" spans="1:11" ht="21" customHeight="1" thickTop="1" x14ac:dyDescent="0.35">
      <c r="A69" s="33"/>
      <c r="C69" s="38"/>
      <c r="D69" s="39"/>
      <c r="E69" s="40"/>
      <c r="F69" s="41"/>
      <c r="G69" s="40"/>
      <c r="H69" s="42"/>
      <c r="I69" s="40"/>
      <c r="J69" s="38"/>
      <c r="K69" s="40"/>
    </row>
    <row r="71" spans="1:11" ht="21.75" customHeight="1" x14ac:dyDescent="0.35">
      <c r="E71" s="84"/>
      <c r="F71" s="84"/>
      <c r="G71" s="84"/>
      <c r="H71" s="84"/>
      <c r="I71" s="84"/>
      <c r="J71" s="84"/>
      <c r="K71" s="84"/>
    </row>
  </sheetData>
  <mergeCells count="18">
    <mergeCell ref="E4:G4"/>
    <mergeCell ref="I4:K4"/>
    <mergeCell ref="E5:G5"/>
    <mergeCell ref="I5:K5"/>
    <mergeCell ref="E43:G43"/>
    <mergeCell ref="I43:K43"/>
    <mergeCell ref="E6:G6"/>
    <mergeCell ref="I6:K6"/>
    <mergeCell ref="E7:G7"/>
    <mergeCell ref="I7:K7"/>
    <mergeCell ref="I45:K45"/>
    <mergeCell ref="E46:G46"/>
    <mergeCell ref="I46:K46"/>
    <mergeCell ref="E9:K9"/>
    <mergeCell ref="E48:K48"/>
    <mergeCell ref="E44:G44"/>
    <mergeCell ref="I44:K44"/>
    <mergeCell ref="E45:G45"/>
  </mergeCells>
  <pageMargins left="0.8" right="0.8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form an integral part of the interim financial statements.
&amp;C&amp;"Times New Roman,Regular"&amp;P</oddFooter>
  </headerFooter>
  <rowBreaks count="1" manualBreakCount="1">
    <brk id="39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sheetPr>
    <tabColor rgb="FF92D050"/>
  </sheetPr>
  <dimension ref="A1:X80"/>
  <sheetViews>
    <sheetView showGridLines="0" tabSelected="1" topLeftCell="A62" zoomScale="72" zoomScaleNormal="72" zoomScaleSheetLayoutView="70" workbookViewId="0">
      <selection activeCell="O73" sqref="O73"/>
    </sheetView>
  </sheetViews>
  <sheetFormatPr defaultColWidth="10.7265625" defaultRowHeight="21.75" customHeight="1" x14ac:dyDescent="0.35"/>
  <cols>
    <col min="1" max="1" width="47.6328125" style="36" customWidth="1"/>
    <col min="2" max="2" width="0.81640625" style="37" hidden="1" customWidth="1"/>
    <col min="3" max="3" width="5.1796875" style="36" customWidth="1"/>
    <col min="4" max="4" width="0.81640625" style="37" customWidth="1"/>
    <col min="5" max="5" width="10.81640625" style="37" customWidth="1"/>
    <col min="6" max="6" width="1.1796875" style="37" customWidth="1"/>
    <col min="7" max="7" width="10.81640625" style="37" customWidth="1"/>
    <col min="8" max="8" width="1.1796875" style="37" customWidth="1"/>
    <col min="9" max="9" width="10.81640625" style="37" customWidth="1"/>
    <col min="10" max="10" width="1.1796875" style="37" customWidth="1"/>
    <col min="11" max="11" width="10.81640625" style="37" customWidth="1"/>
    <col min="12" max="16384" width="10.7265625" style="37"/>
  </cols>
  <sheetData>
    <row r="1" spans="1:11" s="24" customFormat="1" ht="21.75" customHeight="1" x14ac:dyDescent="0.35">
      <c r="A1" s="58" t="s">
        <v>64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1" s="12" customFormat="1" ht="21.75" customHeight="1" x14ac:dyDescent="0.3">
      <c r="A2" s="13" t="s">
        <v>65</v>
      </c>
      <c r="B2" s="11"/>
      <c r="C2" s="10"/>
      <c r="D2" s="11"/>
      <c r="E2" s="11"/>
      <c r="F2" s="11"/>
      <c r="G2" s="11"/>
      <c r="H2" s="11"/>
      <c r="I2" s="11"/>
      <c r="J2" s="11"/>
      <c r="K2" s="11"/>
    </row>
    <row r="3" spans="1:11" s="12" customFormat="1" ht="21.75" customHeight="1" x14ac:dyDescent="0.3">
      <c r="A3" s="6"/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1" s="12" customFormat="1" ht="21" customHeight="1" x14ac:dyDescent="0.3">
      <c r="B4" s="11"/>
      <c r="C4" s="10"/>
      <c r="D4" s="11"/>
      <c r="E4" s="189" t="s">
        <v>59</v>
      </c>
      <c r="F4" s="189"/>
      <c r="G4" s="189"/>
      <c r="H4" s="11"/>
      <c r="I4" s="189" t="s">
        <v>61</v>
      </c>
      <c r="J4" s="190"/>
      <c r="K4" s="189"/>
    </row>
    <row r="5" spans="1:11" s="14" customFormat="1" ht="21" customHeight="1" x14ac:dyDescent="0.3">
      <c r="A5" s="4"/>
      <c r="C5" s="4"/>
      <c r="E5" s="189" t="s">
        <v>60</v>
      </c>
      <c r="F5" s="189"/>
      <c r="G5" s="189"/>
      <c r="H5" s="7"/>
      <c r="I5" s="189" t="s">
        <v>60</v>
      </c>
      <c r="J5" s="189"/>
      <c r="K5" s="189"/>
    </row>
    <row r="6" spans="1:11" s="14" customFormat="1" ht="21" customHeight="1" x14ac:dyDescent="0.3">
      <c r="A6" s="4"/>
      <c r="C6" s="4"/>
      <c r="E6" s="191" t="s">
        <v>200</v>
      </c>
      <c r="F6" s="191"/>
      <c r="G6" s="191"/>
      <c r="H6" s="67"/>
      <c r="I6" s="191" t="s">
        <v>200</v>
      </c>
      <c r="J6" s="191"/>
      <c r="K6" s="191"/>
    </row>
    <row r="7" spans="1:11" s="14" customFormat="1" ht="21" customHeight="1" x14ac:dyDescent="0.3">
      <c r="A7" s="4"/>
      <c r="C7" s="4"/>
      <c r="E7" s="193" t="s">
        <v>199</v>
      </c>
      <c r="F7" s="191"/>
      <c r="G7" s="191"/>
      <c r="H7" s="67"/>
      <c r="I7" s="193" t="s">
        <v>199</v>
      </c>
      <c r="J7" s="191"/>
      <c r="K7" s="191"/>
    </row>
    <row r="8" spans="1:11" s="14" customFormat="1" ht="21" customHeight="1" x14ac:dyDescent="0.3">
      <c r="A8" s="4"/>
      <c r="C8" s="15" t="s">
        <v>2</v>
      </c>
      <c r="E8" s="70" t="s">
        <v>210</v>
      </c>
      <c r="F8" s="88"/>
      <c r="G8" s="70" t="s">
        <v>156</v>
      </c>
      <c r="H8" s="88"/>
      <c r="I8" s="70" t="s">
        <v>210</v>
      </c>
      <c r="J8" s="88"/>
      <c r="K8" s="70" t="s">
        <v>156</v>
      </c>
    </row>
    <row r="9" spans="1:11" s="14" customFormat="1" ht="21" customHeight="1" x14ac:dyDescent="0.3">
      <c r="A9" s="4"/>
      <c r="C9" s="25"/>
      <c r="E9" s="188" t="s">
        <v>58</v>
      </c>
      <c r="F9" s="188"/>
      <c r="G9" s="188"/>
      <c r="H9" s="188"/>
      <c r="I9" s="188"/>
      <c r="J9" s="188"/>
      <c r="K9" s="188"/>
    </row>
    <row r="10" spans="1:11" s="19" customFormat="1" ht="21" customHeight="1" x14ac:dyDescent="0.3">
      <c r="A10" s="20" t="s">
        <v>172</v>
      </c>
      <c r="C10" s="15"/>
      <c r="H10" s="43"/>
    </row>
    <row r="11" spans="1:11" s="14" customFormat="1" ht="21" customHeight="1" x14ac:dyDescent="0.3">
      <c r="A11" s="4" t="s">
        <v>35</v>
      </c>
      <c r="B11" s="12"/>
      <c r="C11" s="15">
        <v>6</v>
      </c>
      <c r="E11" s="18">
        <v>972295</v>
      </c>
      <c r="F11" s="68"/>
      <c r="G11" s="18">
        <v>1078102</v>
      </c>
      <c r="I11" s="18">
        <v>323910</v>
      </c>
      <c r="J11" s="68"/>
      <c r="K11" s="18">
        <v>221841</v>
      </c>
    </row>
    <row r="12" spans="1:11" s="14" customFormat="1" ht="21" customHeight="1" x14ac:dyDescent="0.3">
      <c r="A12" s="5" t="s">
        <v>48</v>
      </c>
      <c r="B12" s="12"/>
      <c r="C12" s="15"/>
      <c r="E12" s="18">
        <v>11823</v>
      </c>
      <c r="F12" s="68"/>
      <c r="G12" s="18">
        <v>24672</v>
      </c>
      <c r="I12" s="18">
        <v>9731</v>
      </c>
      <c r="J12" s="68"/>
      <c r="K12" s="18">
        <v>24278</v>
      </c>
    </row>
    <row r="13" spans="1:11" s="14" customFormat="1" ht="21" customHeight="1" x14ac:dyDescent="0.3">
      <c r="A13" s="5" t="s">
        <v>193</v>
      </c>
      <c r="B13" s="12"/>
      <c r="C13" s="15">
        <v>2</v>
      </c>
      <c r="E13" s="126">
        <v>0</v>
      </c>
      <c r="F13" s="68"/>
      <c r="G13" s="126">
        <v>0</v>
      </c>
      <c r="I13" s="126">
        <v>0</v>
      </c>
      <c r="J13" s="68"/>
      <c r="K13" s="18">
        <v>47924</v>
      </c>
    </row>
    <row r="14" spans="1:11" s="14" customFormat="1" ht="21" customHeight="1" x14ac:dyDescent="0.3">
      <c r="A14" s="5" t="s">
        <v>120</v>
      </c>
      <c r="B14" s="12"/>
      <c r="C14" s="15"/>
      <c r="E14" s="126">
        <v>0</v>
      </c>
      <c r="F14" s="68"/>
      <c r="G14" s="18">
        <v>4477</v>
      </c>
      <c r="I14" s="126">
        <v>0</v>
      </c>
      <c r="J14" s="68"/>
      <c r="K14" s="18">
        <v>4477</v>
      </c>
    </row>
    <row r="15" spans="1:11" s="14" customFormat="1" ht="21" customHeight="1" x14ac:dyDescent="0.3">
      <c r="A15" s="5" t="s">
        <v>114</v>
      </c>
      <c r="B15" s="12"/>
      <c r="C15" s="15">
        <v>8</v>
      </c>
      <c r="E15" s="18">
        <v>3401</v>
      </c>
      <c r="F15" s="68"/>
      <c r="G15" s="18">
        <v>108</v>
      </c>
      <c r="I15" s="18">
        <v>3401</v>
      </c>
      <c r="J15" s="68"/>
      <c r="K15" s="18">
        <v>108</v>
      </c>
    </row>
    <row r="16" spans="1:11" s="14" customFormat="1" ht="21" customHeight="1" x14ac:dyDescent="0.3">
      <c r="A16" s="5" t="s">
        <v>154</v>
      </c>
      <c r="B16" s="12"/>
      <c r="C16" s="15"/>
      <c r="E16" s="126">
        <v>16713</v>
      </c>
      <c r="F16" s="68"/>
      <c r="G16" s="126">
        <v>0</v>
      </c>
      <c r="I16" s="126">
        <v>16713</v>
      </c>
      <c r="J16" s="68"/>
      <c r="K16" s="126">
        <v>0</v>
      </c>
    </row>
    <row r="17" spans="1:24" s="14" customFormat="1" ht="21" customHeight="1" x14ac:dyDescent="0.3">
      <c r="A17" s="5" t="s">
        <v>139</v>
      </c>
      <c r="B17" s="12"/>
      <c r="C17" s="15">
        <v>2</v>
      </c>
      <c r="E17" s="126">
        <v>0</v>
      </c>
      <c r="F17" s="68"/>
      <c r="G17" s="126">
        <v>0</v>
      </c>
      <c r="I17" s="18">
        <v>148131</v>
      </c>
      <c r="J17" s="68"/>
      <c r="K17" s="18">
        <v>154800</v>
      </c>
    </row>
    <row r="18" spans="1:24" s="14" customFormat="1" ht="21" hidden="1" customHeight="1" x14ac:dyDescent="0.3">
      <c r="A18" s="5" t="s">
        <v>163</v>
      </c>
      <c r="B18" s="12"/>
      <c r="C18" s="15"/>
      <c r="E18" s="126"/>
      <c r="F18" s="68"/>
      <c r="G18" s="126">
        <v>0</v>
      </c>
      <c r="I18" s="139"/>
      <c r="J18" s="68"/>
      <c r="K18" s="139">
        <v>0</v>
      </c>
    </row>
    <row r="19" spans="1:24" s="14" customFormat="1" ht="21" customHeight="1" x14ac:dyDescent="0.3">
      <c r="A19" s="4" t="s">
        <v>12</v>
      </c>
      <c r="B19" s="12"/>
      <c r="C19" s="15"/>
      <c r="E19" s="18">
        <v>1532</v>
      </c>
      <c r="F19" s="68"/>
      <c r="G19" s="18">
        <v>8222</v>
      </c>
      <c r="I19" s="18">
        <v>11889</v>
      </c>
      <c r="J19" s="68"/>
      <c r="K19" s="18">
        <v>7446</v>
      </c>
    </row>
    <row r="20" spans="1:24" s="7" customFormat="1" ht="21" customHeight="1" x14ac:dyDescent="0.3">
      <c r="A20" s="6" t="s">
        <v>173</v>
      </c>
      <c r="C20" s="6"/>
      <c r="E20" s="128">
        <f>SUM(E11:E19)</f>
        <v>1005764</v>
      </c>
      <c r="F20" s="85"/>
      <c r="G20" s="128">
        <f>SUM(G11:G19)</f>
        <v>1115581</v>
      </c>
      <c r="H20" s="85"/>
      <c r="I20" s="116">
        <f>SUM(I11:I19)</f>
        <v>513775</v>
      </c>
      <c r="J20" s="85"/>
      <c r="K20" s="116">
        <f>SUM(K11:K19)</f>
        <v>460874</v>
      </c>
      <c r="U20" s="14"/>
      <c r="V20" s="14"/>
      <c r="W20" s="14"/>
      <c r="X20" s="14"/>
    </row>
    <row r="21" spans="1:24" s="14" customFormat="1" ht="21" customHeight="1" x14ac:dyDescent="0.3">
      <c r="A21" s="6"/>
      <c r="C21" s="4"/>
      <c r="E21" s="68"/>
      <c r="F21" s="68"/>
      <c r="G21" s="68"/>
      <c r="H21" s="68"/>
      <c r="I21" s="68"/>
      <c r="J21" s="68"/>
      <c r="K21" s="68"/>
    </row>
    <row r="22" spans="1:24" s="14" customFormat="1" ht="21" customHeight="1" x14ac:dyDescent="0.3">
      <c r="A22" s="20" t="s">
        <v>13</v>
      </c>
      <c r="C22" s="4"/>
      <c r="E22" s="68"/>
      <c r="F22" s="68"/>
      <c r="G22" s="68"/>
      <c r="H22" s="68"/>
      <c r="I22" s="68"/>
      <c r="J22" s="68"/>
      <c r="K22" s="68"/>
    </row>
    <row r="23" spans="1:24" s="14" customFormat="1" ht="21" customHeight="1" x14ac:dyDescent="0.3">
      <c r="A23" s="4" t="s">
        <v>36</v>
      </c>
      <c r="B23" s="12"/>
      <c r="C23" s="15"/>
      <c r="E23" s="18">
        <v>388688</v>
      </c>
      <c r="F23" s="68"/>
      <c r="G23" s="18">
        <v>465023</v>
      </c>
      <c r="I23" s="18">
        <v>255436</v>
      </c>
      <c r="J23" s="68"/>
      <c r="K23" s="18">
        <v>188790</v>
      </c>
    </row>
    <row r="24" spans="1:24" s="14" customFormat="1" ht="21" customHeight="1" x14ac:dyDescent="0.3">
      <c r="A24" s="4" t="s">
        <v>37</v>
      </c>
      <c r="B24" s="12"/>
      <c r="C24" s="4"/>
      <c r="E24" s="18">
        <v>277599</v>
      </c>
      <c r="F24" s="68"/>
      <c r="G24" s="18">
        <v>340984</v>
      </c>
      <c r="I24" s="18">
        <v>3061</v>
      </c>
      <c r="J24" s="68"/>
      <c r="K24" s="18">
        <v>3449</v>
      </c>
    </row>
    <row r="25" spans="1:24" s="14" customFormat="1" ht="21" customHeight="1" x14ac:dyDescent="0.3">
      <c r="A25" s="4" t="s">
        <v>38</v>
      </c>
      <c r="B25" s="16"/>
      <c r="C25" s="15"/>
      <c r="E25" s="18">
        <v>269339</v>
      </c>
      <c r="F25" s="68"/>
      <c r="G25" s="18">
        <v>281846</v>
      </c>
      <c r="I25" s="18">
        <v>190059</v>
      </c>
      <c r="J25" s="68"/>
      <c r="K25" s="18">
        <v>162045</v>
      </c>
    </row>
    <row r="26" spans="1:24" s="14" customFormat="1" ht="21" hidden="1" customHeight="1" x14ac:dyDescent="0.3">
      <c r="A26" s="4" t="s">
        <v>169</v>
      </c>
      <c r="B26" s="16"/>
      <c r="C26" s="15"/>
      <c r="E26" s="126"/>
      <c r="F26" s="68"/>
      <c r="G26" s="126">
        <v>0</v>
      </c>
      <c r="I26" s="139"/>
      <c r="J26" s="68"/>
      <c r="K26" s="139">
        <v>0</v>
      </c>
    </row>
    <row r="27" spans="1:24" s="14" customFormat="1" ht="21" customHeight="1" x14ac:dyDescent="0.3">
      <c r="A27" s="5" t="s">
        <v>194</v>
      </c>
      <c r="B27" s="16"/>
      <c r="C27" s="15"/>
      <c r="E27" s="126">
        <v>0</v>
      </c>
      <c r="F27" s="68"/>
      <c r="G27" s="18">
        <v>6216</v>
      </c>
      <c r="I27" s="126">
        <v>0</v>
      </c>
      <c r="J27" s="68"/>
      <c r="K27" s="18">
        <v>6216</v>
      </c>
    </row>
    <row r="28" spans="1:24" s="14" customFormat="1" ht="21" customHeight="1" x14ac:dyDescent="0.3">
      <c r="A28" s="5" t="s">
        <v>185</v>
      </c>
      <c r="B28" s="16"/>
      <c r="C28" s="15"/>
      <c r="E28" s="139">
        <v>5503</v>
      </c>
      <c r="F28" s="68"/>
      <c r="G28" s="139">
        <v>14256</v>
      </c>
      <c r="I28" s="139">
        <v>2903</v>
      </c>
      <c r="J28" s="68"/>
      <c r="K28" s="139">
        <v>5838</v>
      </c>
    </row>
    <row r="29" spans="1:24" s="7" customFormat="1" ht="21" customHeight="1" x14ac:dyDescent="0.3">
      <c r="A29" s="6" t="s">
        <v>14</v>
      </c>
      <c r="C29" s="6"/>
      <c r="E29" s="116">
        <f>SUM(E23:E28)</f>
        <v>941129</v>
      </c>
      <c r="F29" s="52"/>
      <c r="G29" s="116">
        <f>SUM(G23:G28)</f>
        <v>1108325</v>
      </c>
      <c r="H29" s="52"/>
      <c r="I29" s="116">
        <f>SUM(I23:I28)</f>
        <v>451459</v>
      </c>
      <c r="J29" s="52"/>
      <c r="K29" s="116">
        <f>SUM(K23:K28)</f>
        <v>366338</v>
      </c>
      <c r="U29" s="14"/>
      <c r="V29" s="14"/>
      <c r="W29" s="14"/>
      <c r="X29" s="14"/>
    </row>
    <row r="30" spans="1:24" s="14" customFormat="1" ht="21" customHeight="1" x14ac:dyDescent="0.3">
      <c r="A30" s="6"/>
      <c r="C30" s="4"/>
      <c r="E30" s="124"/>
      <c r="F30" s="68"/>
      <c r="G30" s="124"/>
      <c r="H30" s="68"/>
      <c r="I30" s="136"/>
      <c r="J30" s="68"/>
      <c r="K30" s="136"/>
    </row>
    <row r="31" spans="1:24" s="14" customFormat="1" ht="21" customHeight="1" x14ac:dyDescent="0.3">
      <c r="A31" s="75" t="s">
        <v>239</v>
      </c>
      <c r="C31" s="4"/>
      <c r="E31" s="125">
        <f>E20-E29</f>
        <v>64635</v>
      </c>
      <c r="F31" s="85"/>
      <c r="G31" s="125">
        <f>G20-G29</f>
        <v>7256</v>
      </c>
      <c r="H31" s="7"/>
      <c r="I31" s="111">
        <f>I20-I29</f>
        <v>62316</v>
      </c>
      <c r="J31" s="85"/>
      <c r="K31" s="111">
        <f>K20-K29</f>
        <v>94536</v>
      </c>
    </row>
    <row r="32" spans="1:24" s="14" customFormat="1" ht="21" customHeight="1" x14ac:dyDescent="0.3">
      <c r="A32" s="76" t="s">
        <v>39</v>
      </c>
      <c r="C32" s="4"/>
      <c r="E32" s="126">
        <v>2268</v>
      </c>
      <c r="F32" s="68"/>
      <c r="G32" s="126">
        <v>1872</v>
      </c>
      <c r="I32" s="139">
        <v>1744</v>
      </c>
      <c r="J32" s="68"/>
      <c r="K32" s="139">
        <v>1190</v>
      </c>
    </row>
    <row r="33" spans="1:13" s="14" customFormat="1" ht="21.5" customHeight="1" x14ac:dyDescent="0.3">
      <c r="A33" s="76" t="s">
        <v>204</v>
      </c>
      <c r="B33" s="12"/>
      <c r="C33" s="15">
        <v>3</v>
      </c>
      <c r="E33" s="123">
        <v>2792</v>
      </c>
      <c r="F33" s="44"/>
      <c r="G33" s="123">
        <v>1252</v>
      </c>
      <c r="H33" s="44"/>
      <c r="I33" s="127">
        <v>0</v>
      </c>
      <c r="J33" s="44"/>
      <c r="K33" s="127">
        <v>0</v>
      </c>
    </row>
    <row r="34" spans="1:13" s="14" customFormat="1" ht="14" x14ac:dyDescent="0.3">
      <c r="A34" s="6"/>
      <c r="C34" s="4"/>
      <c r="E34" s="124"/>
      <c r="F34" s="68"/>
      <c r="G34" s="124"/>
      <c r="H34" s="68"/>
      <c r="I34" s="124"/>
      <c r="J34" s="68"/>
      <c r="K34" s="124"/>
    </row>
    <row r="35" spans="1:13" s="14" customFormat="1" ht="21" customHeight="1" x14ac:dyDescent="0.3">
      <c r="A35" s="6" t="s">
        <v>240</v>
      </c>
      <c r="C35" s="15"/>
      <c r="E35" s="117">
        <f>E31-SUM(E32:E33)</f>
        <v>59575</v>
      </c>
      <c r="F35" s="54"/>
      <c r="G35" s="117">
        <f>G31-SUM(G32:G33)</f>
        <v>4132</v>
      </c>
      <c r="H35" s="54"/>
      <c r="I35" s="117">
        <f>I31-SUM(I32:I33)</f>
        <v>60572</v>
      </c>
      <c r="J35" s="54"/>
      <c r="K35" s="117">
        <f>K31-SUM(K32:K33)</f>
        <v>93346</v>
      </c>
    </row>
    <row r="36" spans="1:13" s="14" customFormat="1" ht="21" customHeight="1" x14ac:dyDescent="0.3">
      <c r="A36" s="4" t="s">
        <v>237</v>
      </c>
      <c r="B36" s="12"/>
      <c r="C36" s="15"/>
      <c r="E36" s="123">
        <v>9170</v>
      </c>
      <c r="F36" s="44"/>
      <c r="G36" s="123">
        <v>1062</v>
      </c>
      <c r="H36" s="44"/>
      <c r="I36" s="123">
        <v>8136</v>
      </c>
      <c r="J36" s="44"/>
      <c r="K36" s="123">
        <v>6645</v>
      </c>
      <c r="M36" s="80"/>
    </row>
    <row r="37" spans="1:13" s="14" customFormat="1" ht="21" customHeight="1" thickBot="1" x14ac:dyDescent="0.35">
      <c r="A37" s="6" t="s">
        <v>224</v>
      </c>
      <c r="C37" s="4"/>
      <c r="E37" s="118">
        <f>E35-E36</f>
        <v>50405</v>
      </c>
      <c r="F37" s="54"/>
      <c r="G37" s="118">
        <f>G35-G36</f>
        <v>3070</v>
      </c>
      <c r="H37" s="54"/>
      <c r="I37" s="118">
        <f>I35-I36</f>
        <v>52436</v>
      </c>
      <c r="J37" s="54"/>
      <c r="K37" s="118">
        <f>K35-K36</f>
        <v>86701</v>
      </c>
      <c r="M37" s="80"/>
    </row>
    <row r="38" spans="1:13" s="14" customFormat="1" ht="21" customHeight="1" thickTop="1" x14ac:dyDescent="0.3">
      <c r="A38" s="4"/>
      <c r="C38" s="27"/>
      <c r="D38" s="28"/>
      <c r="E38" s="27"/>
      <c r="F38" s="29"/>
      <c r="G38" s="27"/>
      <c r="H38" s="30"/>
      <c r="I38" s="31"/>
      <c r="J38" s="32"/>
      <c r="K38" s="31"/>
    </row>
    <row r="39" spans="1:13" s="14" customFormat="1" ht="21" customHeight="1" x14ac:dyDescent="0.3">
      <c r="A39" s="26"/>
      <c r="C39" s="35"/>
      <c r="E39" s="18"/>
      <c r="G39" s="18"/>
      <c r="I39" s="18"/>
      <c r="J39" s="18"/>
      <c r="K39" s="18"/>
    </row>
    <row r="40" spans="1:13" s="14" customFormat="1" ht="21.75" customHeight="1" x14ac:dyDescent="0.35">
      <c r="A40" s="58" t="s">
        <v>64</v>
      </c>
      <c r="C40" s="35"/>
      <c r="E40" s="18"/>
      <c r="G40" s="18"/>
      <c r="I40" s="18"/>
      <c r="J40" s="18"/>
      <c r="K40" s="18"/>
    </row>
    <row r="41" spans="1:13" s="14" customFormat="1" ht="21.75" customHeight="1" x14ac:dyDescent="0.3">
      <c r="A41" s="13" t="s">
        <v>65</v>
      </c>
      <c r="C41" s="35"/>
      <c r="E41" s="18"/>
      <c r="G41" s="18"/>
      <c r="I41" s="18"/>
      <c r="J41" s="18"/>
      <c r="K41" s="18"/>
    </row>
    <row r="42" spans="1:13" s="14" customFormat="1" ht="21.75" customHeight="1" x14ac:dyDescent="0.3">
      <c r="A42" s="6"/>
      <c r="C42" s="35"/>
      <c r="E42" s="18"/>
      <c r="G42" s="18"/>
      <c r="I42" s="18"/>
      <c r="J42" s="18"/>
      <c r="K42" s="18"/>
    </row>
    <row r="43" spans="1:13" s="14" customFormat="1" ht="21" customHeight="1" x14ac:dyDescent="0.3">
      <c r="A43" s="6"/>
      <c r="C43" s="10"/>
      <c r="D43" s="11"/>
      <c r="E43" s="189" t="s">
        <v>59</v>
      </c>
      <c r="F43" s="189"/>
      <c r="G43" s="189"/>
      <c r="H43" s="11"/>
      <c r="I43" s="189" t="s">
        <v>61</v>
      </c>
      <c r="J43" s="190"/>
      <c r="K43" s="189"/>
    </row>
    <row r="44" spans="1:13" s="14" customFormat="1" ht="21" customHeight="1" x14ac:dyDescent="0.3">
      <c r="A44" s="4"/>
      <c r="C44" s="4"/>
      <c r="E44" s="189" t="s">
        <v>60</v>
      </c>
      <c r="F44" s="189"/>
      <c r="G44" s="189"/>
      <c r="H44" s="7"/>
      <c r="I44" s="189" t="s">
        <v>60</v>
      </c>
      <c r="J44" s="189"/>
      <c r="K44" s="189"/>
    </row>
    <row r="45" spans="1:13" s="14" customFormat="1" ht="21" customHeight="1" x14ac:dyDescent="0.3">
      <c r="A45" s="4"/>
      <c r="C45" s="4"/>
      <c r="E45" s="191" t="s">
        <v>200</v>
      </c>
      <c r="F45" s="191"/>
      <c r="G45" s="191"/>
      <c r="H45" s="67"/>
      <c r="I45" s="191" t="s">
        <v>200</v>
      </c>
      <c r="J45" s="191"/>
      <c r="K45" s="191"/>
    </row>
    <row r="46" spans="1:13" s="14" customFormat="1" ht="21" customHeight="1" x14ac:dyDescent="0.3">
      <c r="A46" s="4"/>
      <c r="C46" s="4"/>
      <c r="E46" s="193" t="s">
        <v>199</v>
      </c>
      <c r="F46" s="191"/>
      <c r="G46" s="191"/>
      <c r="H46" s="67"/>
      <c r="I46" s="193" t="s">
        <v>199</v>
      </c>
      <c r="J46" s="191"/>
      <c r="K46" s="191"/>
    </row>
    <row r="47" spans="1:13" s="14" customFormat="1" ht="21" customHeight="1" x14ac:dyDescent="0.3">
      <c r="A47" s="4"/>
      <c r="C47" s="15"/>
      <c r="E47" s="70" t="s">
        <v>210</v>
      </c>
      <c r="F47" s="88"/>
      <c r="G47" s="70" t="s">
        <v>156</v>
      </c>
      <c r="H47" s="88"/>
      <c r="I47" s="70" t="s">
        <v>210</v>
      </c>
      <c r="J47" s="88"/>
      <c r="K47" s="70" t="s">
        <v>156</v>
      </c>
    </row>
    <row r="48" spans="1:13" s="14" customFormat="1" ht="21" customHeight="1" x14ac:dyDescent="0.3">
      <c r="A48" s="4"/>
      <c r="C48" s="25"/>
      <c r="E48" s="188" t="s">
        <v>58</v>
      </c>
      <c r="F48" s="188"/>
      <c r="G48" s="188"/>
      <c r="H48" s="188"/>
      <c r="I48" s="188"/>
      <c r="J48" s="188"/>
      <c r="K48" s="188"/>
    </row>
    <row r="49" spans="1:11" s="14" customFormat="1" ht="21" customHeight="1" x14ac:dyDescent="0.3">
      <c r="A49" s="26" t="s">
        <v>40</v>
      </c>
      <c r="C49" s="27"/>
      <c r="D49" s="28"/>
      <c r="E49" s="27"/>
      <c r="F49" s="29"/>
      <c r="G49" s="27"/>
      <c r="H49" s="30"/>
      <c r="I49" s="31"/>
      <c r="J49" s="32"/>
      <c r="K49" s="31"/>
    </row>
    <row r="50" spans="1:11" s="14" customFormat="1" ht="21" customHeight="1" x14ac:dyDescent="0.3">
      <c r="A50" s="59" t="s">
        <v>97</v>
      </c>
      <c r="C50" s="15"/>
      <c r="D50" s="28"/>
      <c r="E50" s="44"/>
      <c r="F50" s="45"/>
      <c r="G50" s="44"/>
      <c r="H50" s="46"/>
      <c r="I50" s="44"/>
      <c r="J50" s="47"/>
      <c r="K50" s="44"/>
    </row>
    <row r="51" spans="1:11" s="14" customFormat="1" ht="21" customHeight="1" x14ac:dyDescent="0.3">
      <c r="A51" s="4" t="s">
        <v>93</v>
      </c>
      <c r="C51" s="15"/>
      <c r="D51" s="28"/>
      <c r="E51" s="51">
        <v>-6069</v>
      </c>
      <c r="F51" s="48"/>
      <c r="G51" s="51">
        <v>-4141</v>
      </c>
      <c r="H51" s="48"/>
      <c r="I51" s="115">
        <v>0</v>
      </c>
      <c r="J51" s="65"/>
      <c r="K51" s="115">
        <v>0</v>
      </c>
    </row>
    <row r="52" spans="1:11" s="14" customFormat="1" ht="21.75" hidden="1" customHeight="1" x14ac:dyDescent="0.3">
      <c r="A52" s="4" t="s">
        <v>66</v>
      </c>
      <c r="C52" s="32"/>
      <c r="D52" s="34"/>
      <c r="E52" s="50"/>
      <c r="F52" s="47"/>
      <c r="G52" s="50"/>
      <c r="H52" s="47"/>
      <c r="I52" s="50"/>
      <c r="J52" s="47"/>
      <c r="K52" s="50"/>
    </row>
    <row r="53" spans="1:11" s="14" customFormat="1" ht="21" customHeight="1" x14ac:dyDescent="0.3">
      <c r="A53" s="2" t="s">
        <v>109</v>
      </c>
      <c r="C53" s="32"/>
      <c r="D53" s="34"/>
      <c r="E53" s="78"/>
      <c r="F53" s="78"/>
      <c r="G53" s="78"/>
      <c r="H53" s="78"/>
      <c r="I53" s="78"/>
      <c r="J53" s="78"/>
      <c r="K53" s="78"/>
    </row>
    <row r="54" spans="1:11" s="14" customFormat="1" ht="21" customHeight="1" x14ac:dyDescent="0.3">
      <c r="A54" s="7" t="s">
        <v>110</v>
      </c>
      <c r="C54" s="27"/>
      <c r="D54" s="28"/>
      <c r="E54" s="112">
        <f>E51</f>
        <v>-6069</v>
      </c>
      <c r="F54" s="48">
        <f t="shared" ref="F54:J54" si="0">SUM(F51:F52)</f>
        <v>0</v>
      </c>
      <c r="G54" s="112">
        <f>G51</f>
        <v>-4141</v>
      </c>
      <c r="H54" s="48">
        <f t="shared" si="0"/>
        <v>0</v>
      </c>
      <c r="I54" s="112">
        <f>I51</f>
        <v>0</v>
      </c>
      <c r="J54" s="48">
        <f t="shared" si="0"/>
        <v>0</v>
      </c>
      <c r="K54" s="112">
        <f>K51</f>
        <v>0</v>
      </c>
    </row>
    <row r="55" spans="1:11" s="14" customFormat="1" ht="21" customHeight="1" x14ac:dyDescent="0.3">
      <c r="A55" s="6"/>
      <c r="C55" s="27"/>
      <c r="D55" s="28"/>
      <c r="E55" s="119"/>
      <c r="F55" s="48"/>
      <c r="G55" s="119"/>
      <c r="H55" s="49"/>
      <c r="I55" s="48"/>
      <c r="J55" s="49"/>
      <c r="K55" s="48"/>
    </row>
    <row r="56" spans="1:11" s="14" customFormat="1" ht="21" customHeight="1" x14ac:dyDescent="0.3">
      <c r="A56" s="20" t="s">
        <v>229</v>
      </c>
      <c r="C56" s="27"/>
      <c r="D56" s="28"/>
      <c r="E56" s="119"/>
      <c r="F56" s="48"/>
      <c r="G56" s="119"/>
      <c r="H56" s="49"/>
      <c r="I56" s="48"/>
      <c r="J56" s="49"/>
      <c r="K56" s="48"/>
    </row>
    <row r="57" spans="1:11" s="14" customFormat="1" ht="21" customHeight="1" x14ac:dyDescent="0.3">
      <c r="A57" s="4" t="s">
        <v>230</v>
      </c>
      <c r="C57" s="27"/>
      <c r="D57" s="28"/>
      <c r="E57" s="131">
        <v>-10757</v>
      </c>
      <c r="F57" s="65"/>
      <c r="G57" s="131">
        <v>0</v>
      </c>
      <c r="H57" s="78"/>
      <c r="I57" s="65">
        <v>-4556</v>
      </c>
      <c r="J57" s="78"/>
      <c r="K57" s="131">
        <v>0</v>
      </c>
    </row>
    <row r="58" spans="1:11" s="14" customFormat="1" ht="21" customHeight="1" x14ac:dyDescent="0.3">
      <c r="A58" s="4" t="s">
        <v>231</v>
      </c>
      <c r="C58" s="27"/>
      <c r="D58" s="28"/>
      <c r="E58" s="131"/>
      <c r="F58" s="65"/>
      <c r="G58" s="131"/>
      <c r="H58" s="78"/>
      <c r="I58" s="65"/>
      <c r="J58" s="78"/>
      <c r="K58" s="65"/>
    </row>
    <row r="59" spans="1:11" s="14" customFormat="1" ht="21" customHeight="1" x14ac:dyDescent="0.3">
      <c r="A59" s="4" t="s">
        <v>232</v>
      </c>
      <c r="C59" s="27"/>
      <c r="D59" s="28"/>
      <c r="E59" s="114">
        <v>2151</v>
      </c>
      <c r="F59" s="65"/>
      <c r="G59" s="114">
        <v>0</v>
      </c>
      <c r="H59" s="78"/>
      <c r="I59" s="64">
        <v>911</v>
      </c>
      <c r="J59" s="78"/>
      <c r="K59" s="114">
        <v>0</v>
      </c>
    </row>
    <row r="60" spans="1:11" s="14" customFormat="1" ht="21" customHeight="1" x14ac:dyDescent="0.3">
      <c r="A60" s="6" t="s">
        <v>233</v>
      </c>
      <c r="C60" s="27"/>
      <c r="D60" s="28"/>
      <c r="E60" s="119"/>
      <c r="F60" s="48"/>
      <c r="G60" s="119"/>
      <c r="H60" s="49"/>
      <c r="I60" s="48"/>
      <c r="J60" s="49"/>
      <c r="K60" s="48"/>
    </row>
    <row r="61" spans="1:11" s="14" customFormat="1" ht="21" customHeight="1" x14ac:dyDescent="0.3">
      <c r="A61" s="6" t="s">
        <v>232</v>
      </c>
      <c r="C61" s="27"/>
      <c r="D61" s="28"/>
      <c r="E61" s="112">
        <f>SUM(E57:E60)</f>
        <v>-8606</v>
      </c>
      <c r="F61" s="119"/>
      <c r="G61" s="112">
        <f>SUM(G57:G60)</f>
        <v>0</v>
      </c>
      <c r="H61" s="49"/>
      <c r="I61" s="112">
        <f>SUM(I57:I60)</f>
        <v>-3645</v>
      </c>
      <c r="J61" s="49"/>
      <c r="K61" s="112">
        <f>SUM(K57:K60)</f>
        <v>0</v>
      </c>
    </row>
    <row r="62" spans="1:11" s="14" customFormat="1" ht="21" customHeight="1" x14ac:dyDescent="0.3">
      <c r="A62" s="6" t="s">
        <v>234</v>
      </c>
      <c r="C62" s="27"/>
      <c r="D62" s="28"/>
      <c r="E62" s="119"/>
      <c r="F62" s="48"/>
      <c r="G62" s="119"/>
      <c r="H62" s="49"/>
      <c r="I62" s="48"/>
      <c r="J62" s="49"/>
      <c r="K62" s="48"/>
    </row>
    <row r="63" spans="1:11" s="14" customFormat="1" ht="21" customHeight="1" x14ac:dyDescent="0.3">
      <c r="A63" s="20" t="s">
        <v>235</v>
      </c>
      <c r="C63" s="27"/>
      <c r="D63" s="28"/>
      <c r="E63" s="112">
        <f>E54+E61</f>
        <v>-14675</v>
      </c>
      <c r="F63" s="48"/>
      <c r="G63" s="112">
        <f>G54+G61</f>
        <v>-4141</v>
      </c>
      <c r="H63" s="49"/>
      <c r="I63" s="112">
        <f>I54+I61</f>
        <v>-3645</v>
      </c>
      <c r="J63" s="49"/>
      <c r="K63" s="112">
        <f>K54+K61</f>
        <v>0</v>
      </c>
    </row>
    <row r="64" spans="1:11" s="14" customFormat="1" ht="21" customHeight="1" thickBot="1" x14ac:dyDescent="0.35">
      <c r="A64" s="6" t="s">
        <v>142</v>
      </c>
      <c r="C64" s="27"/>
      <c r="D64" s="28"/>
      <c r="E64" s="120">
        <f>SUM(E37,E63)</f>
        <v>35730</v>
      </c>
      <c r="F64" s="45"/>
      <c r="G64" s="120">
        <f>SUM(G37,G63)</f>
        <v>-1071</v>
      </c>
      <c r="H64" s="46"/>
      <c r="I64" s="120">
        <f>SUM(I37,I63)</f>
        <v>48791</v>
      </c>
      <c r="J64" s="46"/>
      <c r="K64" s="120">
        <f>SUM(K37,K63)</f>
        <v>86701</v>
      </c>
    </row>
    <row r="65" spans="1:24" s="14" customFormat="1" ht="21" customHeight="1" thickTop="1" x14ac:dyDescent="0.3">
      <c r="A65" s="6"/>
      <c r="C65" s="27"/>
      <c r="D65" s="28"/>
      <c r="E65" s="48"/>
      <c r="F65" s="45"/>
      <c r="G65" s="48"/>
      <c r="H65" s="46"/>
      <c r="I65" s="48"/>
      <c r="J65" s="46"/>
      <c r="K65" s="48"/>
    </row>
    <row r="66" spans="1:24" s="14" customFormat="1" ht="21" customHeight="1" x14ac:dyDescent="0.3">
      <c r="A66" s="6" t="s">
        <v>143</v>
      </c>
      <c r="C66" s="32"/>
      <c r="D66" s="34"/>
    </row>
    <row r="67" spans="1:24" s="14" customFormat="1" ht="21" customHeight="1" x14ac:dyDescent="0.3">
      <c r="A67" s="4" t="s">
        <v>41</v>
      </c>
      <c r="C67" s="32"/>
      <c r="D67" s="34"/>
      <c r="E67" s="121">
        <f>E69-E68</f>
        <v>51808</v>
      </c>
      <c r="F67" s="53"/>
      <c r="G67" s="121">
        <f>G69-G68</f>
        <v>5383</v>
      </c>
      <c r="H67" s="47"/>
      <c r="I67" s="121">
        <f>I69-I68</f>
        <v>52436</v>
      </c>
      <c r="J67" s="47"/>
      <c r="K67" s="121">
        <f>K69-K68</f>
        <v>86701</v>
      </c>
    </row>
    <row r="68" spans="1:24" s="14" customFormat="1" ht="21" customHeight="1" x14ac:dyDescent="0.3">
      <c r="A68" s="4" t="s">
        <v>42</v>
      </c>
      <c r="C68" s="32"/>
      <c r="D68" s="34"/>
      <c r="E68" s="123">
        <v>-1403</v>
      </c>
      <c r="F68" s="53"/>
      <c r="G68" s="123">
        <v>-2313</v>
      </c>
      <c r="H68" s="47"/>
      <c r="I68" s="115">
        <v>0</v>
      </c>
      <c r="J68" s="47"/>
      <c r="K68" s="115">
        <v>0</v>
      </c>
    </row>
    <row r="69" spans="1:24" s="46" customFormat="1" ht="21" customHeight="1" thickBot="1" x14ac:dyDescent="0.35">
      <c r="A69" s="61" t="s">
        <v>224</v>
      </c>
      <c r="D69" s="52"/>
      <c r="E69" s="113">
        <f>E37</f>
        <v>50405</v>
      </c>
      <c r="F69" s="45"/>
      <c r="G69" s="113">
        <f>G37</f>
        <v>3070</v>
      </c>
      <c r="I69" s="113">
        <f>I37</f>
        <v>52436</v>
      </c>
      <c r="K69" s="113">
        <f>K37</f>
        <v>86701</v>
      </c>
      <c r="U69" s="14"/>
      <c r="V69" s="14"/>
      <c r="W69" s="14"/>
      <c r="X69" s="14"/>
    </row>
    <row r="70" spans="1:24" s="14" customFormat="1" ht="12" customHeight="1" thickTop="1" x14ac:dyDescent="0.3">
      <c r="A70" s="33"/>
      <c r="C70" s="32"/>
      <c r="D70" s="34"/>
      <c r="F70" s="18"/>
      <c r="I70" s="18"/>
      <c r="K70" s="18"/>
    </row>
    <row r="71" spans="1:24" s="14" customFormat="1" ht="21" customHeight="1" x14ac:dyDescent="0.3">
      <c r="A71" s="6" t="s">
        <v>144</v>
      </c>
      <c r="C71" s="32"/>
      <c r="D71" s="34"/>
    </row>
    <row r="72" spans="1:24" s="14" customFormat="1" ht="21" customHeight="1" x14ac:dyDescent="0.3">
      <c r="A72" s="4" t="s">
        <v>41</v>
      </c>
      <c r="C72" s="32"/>
      <c r="D72" s="34"/>
      <c r="E72" s="121">
        <f>E74-E73</f>
        <v>39315</v>
      </c>
      <c r="F72" s="53"/>
      <c r="G72" s="121">
        <f>G74-G73</f>
        <v>5186</v>
      </c>
      <c r="H72" s="47"/>
      <c r="I72" s="121">
        <f>I74-I73</f>
        <v>48791</v>
      </c>
      <c r="J72" s="47"/>
      <c r="K72" s="121">
        <f>K74-K73</f>
        <v>86701</v>
      </c>
    </row>
    <row r="73" spans="1:24" s="14" customFormat="1" ht="21" customHeight="1" x14ac:dyDescent="0.3">
      <c r="A73" s="4" t="s">
        <v>42</v>
      </c>
      <c r="C73" s="32"/>
      <c r="D73" s="34">
        <v>76425</v>
      </c>
      <c r="E73" s="123">
        <v>-3585</v>
      </c>
      <c r="F73" s="53"/>
      <c r="G73" s="123">
        <v>-6257</v>
      </c>
      <c r="H73" s="47"/>
      <c r="I73" s="115">
        <v>0</v>
      </c>
      <c r="J73" s="47"/>
      <c r="K73" s="115">
        <v>0</v>
      </c>
    </row>
    <row r="74" spans="1:24" s="46" customFormat="1" ht="21" customHeight="1" thickBot="1" x14ac:dyDescent="0.35">
      <c r="A74" s="61" t="s">
        <v>142</v>
      </c>
      <c r="D74" s="52"/>
      <c r="E74" s="113">
        <f>E64</f>
        <v>35730</v>
      </c>
      <c r="F74" s="45"/>
      <c r="G74" s="113">
        <f>G64</f>
        <v>-1071</v>
      </c>
      <c r="I74" s="113">
        <f>I64</f>
        <v>48791</v>
      </c>
      <c r="K74" s="113">
        <f>K64</f>
        <v>86701</v>
      </c>
      <c r="U74" s="14"/>
      <c r="V74" s="14"/>
      <c r="W74" s="14"/>
      <c r="X74" s="14"/>
    </row>
    <row r="75" spans="1:24" s="14" customFormat="1" ht="21" customHeight="1" thickTop="1" x14ac:dyDescent="0.3">
      <c r="A75" s="33"/>
      <c r="C75" s="32"/>
      <c r="D75" s="34"/>
      <c r="E75" s="31"/>
      <c r="F75" s="18"/>
      <c r="G75" s="31"/>
      <c r="H75" s="7"/>
      <c r="I75" s="31"/>
      <c r="K75" s="31"/>
    </row>
    <row r="76" spans="1:24" s="14" customFormat="1" ht="21" customHeight="1" thickBot="1" x14ac:dyDescent="0.35">
      <c r="A76" s="6" t="s">
        <v>244</v>
      </c>
      <c r="C76" s="15"/>
      <c r="D76" s="34"/>
      <c r="E76" s="199">
        <f>E67/316935</f>
        <v>0.16346569485856721</v>
      </c>
      <c r="F76" s="45"/>
      <c r="G76" s="105">
        <f>G67/317888</f>
        <v>1.6933637004227904E-2</v>
      </c>
      <c r="H76" s="46"/>
      <c r="I76" s="199">
        <f>I67/316935</f>
        <v>0.16544717371069778</v>
      </c>
      <c r="J76" s="46"/>
      <c r="K76" s="105">
        <f>K67/317888</f>
        <v>0.27274071371048925</v>
      </c>
    </row>
    <row r="77" spans="1:24" ht="21" customHeight="1" thickTop="1" x14ac:dyDescent="0.35">
      <c r="A77" s="33"/>
      <c r="C77" s="38"/>
      <c r="D77" s="39"/>
      <c r="E77" s="40"/>
      <c r="F77" s="41"/>
      <c r="G77" s="40"/>
      <c r="H77" s="42"/>
      <c r="I77" s="40"/>
      <c r="J77" s="38"/>
      <c r="K77" s="40"/>
    </row>
    <row r="80" spans="1:24" ht="21.75" customHeight="1" x14ac:dyDescent="0.35">
      <c r="E80" s="84"/>
      <c r="F80" s="84"/>
      <c r="G80" s="84"/>
      <c r="H80" s="84"/>
      <c r="I80" s="84"/>
      <c r="J80" s="84"/>
      <c r="K80" s="84"/>
    </row>
  </sheetData>
  <mergeCells count="18"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  <mergeCell ref="E45:G45"/>
    <mergeCell ref="I45:K45"/>
    <mergeCell ref="E46:G46"/>
    <mergeCell ref="I46:K46"/>
    <mergeCell ref="E48:K48"/>
  </mergeCells>
  <pageMargins left="0.8" right="0.8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form an integral part of the interim financial statements.
&amp;C&amp;"Times New Roman,Regular"&amp;P</oddFooter>
  </headerFooter>
  <rowBreaks count="1" manualBreakCount="1">
    <brk id="39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tabColor rgb="FF92D050"/>
    <pageSetUpPr fitToPage="1"/>
  </sheetPr>
  <dimension ref="A1:W36"/>
  <sheetViews>
    <sheetView showGridLines="0" topLeftCell="A23" zoomScale="72" zoomScaleNormal="72" zoomScaleSheetLayoutView="70" workbookViewId="0">
      <selection activeCell="P1" sqref="P1:P1048576"/>
    </sheetView>
  </sheetViews>
  <sheetFormatPr defaultColWidth="9.1796875" defaultRowHeight="18" customHeight="1" x14ac:dyDescent="0.3"/>
  <cols>
    <col min="1" max="1" width="19.453125" style="14" customWidth="1"/>
    <col min="2" max="2" width="13.26953125" style="14" customWidth="1"/>
    <col min="3" max="3" width="19.90625" style="14" customWidth="1"/>
    <col min="4" max="4" width="7.54296875" style="68" customWidth="1"/>
    <col min="5" max="5" width="1.36328125" style="14" customWidth="1"/>
    <col min="6" max="6" width="11.54296875" style="14" customWidth="1"/>
    <col min="7" max="7" width="1" style="14" customWidth="1"/>
    <col min="8" max="8" width="11.453125" style="14" customWidth="1"/>
    <col min="9" max="9" width="1" style="14" customWidth="1"/>
    <col min="10" max="10" width="11.453125" style="14" customWidth="1"/>
    <col min="11" max="11" width="1" style="14" customWidth="1"/>
    <col min="12" max="12" width="11.453125" style="14" customWidth="1"/>
    <col min="13" max="13" width="1" style="14" customWidth="1"/>
    <col min="14" max="14" width="11.453125" style="14" customWidth="1"/>
    <col min="15" max="15" width="1" style="14" customWidth="1"/>
    <col min="16" max="16" width="16.6328125" style="14" bestFit="1" customWidth="1"/>
    <col min="17" max="17" width="1" style="14" customWidth="1"/>
    <col min="18" max="18" width="11.453125" style="14" customWidth="1"/>
    <col min="19" max="19" width="1" style="14" customWidth="1"/>
    <col min="20" max="20" width="11.453125" style="14" customWidth="1"/>
    <col min="21" max="21" width="1" style="14" customWidth="1"/>
    <col min="22" max="22" width="11.453125" style="14" customWidth="1"/>
    <col min="23" max="23" width="19.1796875" style="14" customWidth="1"/>
    <col min="24" max="24" width="10.453125" style="14" bestFit="1" customWidth="1"/>
    <col min="25" max="16384" width="9.1796875" style="14"/>
  </cols>
  <sheetData>
    <row r="1" spans="1:22" ht="18" customHeight="1" x14ac:dyDescent="0.4">
      <c r="A1" s="93" t="s">
        <v>64</v>
      </c>
      <c r="B1" s="94"/>
      <c r="C1" s="94"/>
      <c r="D1" s="95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5"/>
      <c r="Q1" s="94"/>
      <c r="R1" s="94"/>
      <c r="S1" s="94"/>
      <c r="T1" s="94"/>
      <c r="U1" s="94"/>
      <c r="V1" s="94"/>
    </row>
    <row r="2" spans="1:22" ht="18" customHeight="1" x14ac:dyDescent="0.3">
      <c r="A2" s="13" t="s">
        <v>67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1:22" ht="18" customHeight="1" x14ac:dyDescent="0.3">
      <c r="A3" s="13"/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ht="18" customHeight="1" x14ac:dyDescent="0.3">
      <c r="A4" s="68"/>
      <c r="B4" s="68"/>
      <c r="C4" s="68"/>
      <c r="F4" s="189" t="s">
        <v>0</v>
      </c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2" ht="18" customHeight="1" x14ac:dyDescent="0.3">
      <c r="A5" s="68"/>
      <c r="B5" s="68"/>
      <c r="C5" s="68"/>
      <c r="F5" s="85"/>
      <c r="G5" s="85"/>
      <c r="H5" s="85"/>
      <c r="I5" s="85"/>
      <c r="J5" s="85"/>
      <c r="K5" s="85"/>
      <c r="L5" s="85"/>
      <c r="M5" s="85"/>
      <c r="N5" s="85"/>
      <c r="O5" s="85"/>
      <c r="P5" s="68" t="s">
        <v>99</v>
      </c>
      <c r="Q5" s="85"/>
      <c r="R5" s="85"/>
      <c r="S5" s="85"/>
      <c r="T5" s="85"/>
      <c r="U5" s="85"/>
      <c r="V5" s="85"/>
    </row>
    <row r="6" spans="1:22" ht="18" customHeight="1" x14ac:dyDescent="0.3">
      <c r="A6" s="85"/>
      <c r="B6" s="85"/>
      <c r="C6" s="85"/>
      <c r="L6" s="195" t="s">
        <v>176</v>
      </c>
      <c r="M6" s="195"/>
      <c r="N6" s="195"/>
      <c r="P6" s="195" t="s">
        <v>98</v>
      </c>
      <c r="Q6" s="195"/>
      <c r="R6" s="85"/>
      <c r="S6" s="85"/>
      <c r="T6" s="85"/>
      <c r="U6" s="85"/>
      <c r="V6" s="85"/>
    </row>
    <row r="7" spans="1:22" ht="18" customHeight="1" x14ac:dyDescent="0.3">
      <c r="A7" s="68"/>
      <c r="B7" s="68"/>
      <c r="C7" s="68"/>
      <c r="E7" s="68"/>
      <c r="F7" s="68"/>
      <c r="G7" s="68"/>
      <c r="H7" s="68"/>
      <c r="I7" s="68"/>
      <c r="J7" s="68" t="s">
        <v>128</v>
      </c>
      <c r="K7" s="68"/>
      <c r="L7" s="68"/>
      <c r="M7" s="68"/>
      <c r="N7" s="68"/>
      <c r="O7" s="68"/>
      <c r="P7" s="25"/>
      <c r="Q7" s="68"/>
      <c r="R7" s="68"/>
      <c r="S7" s="68"/>
      <c r="T7" s="68"/>
      <c r="U7" s="68"/>
      <c r="V7" s="68"/>
    </row>
    <row r="8" spans="1:22" ht="18" customHeight="1" x14ac:dyDescent="0.3">
      <c r="A8" s="68"/>
      <c r="B8" s="68"/>
      <c r="C8" s="68"/>
      <c r="E8" s="68"/>
      <c r="F8" s="68"/>
      <c r="G8" s="68"/>
      <c r="H8" s="98"/>
      <c r="I8" s="68"/>
      <c r="J8" s="68" t="s">
        <v>76</v>
      </c>
      <c r="K8" s="68"/>
      <c r="L8" s="68"/>
      <c r="M8" s="68"/>
      <c r="N8" s="68"/>
      <c r="O8" s="68"/>
      <c r="P8" s="25"/>
      <c r="Q8" s="68"/>
      <c r="R8" s="68" t="s">
        <v>43</v>
      </c>
      <c r="S8" s="68"/>
      <c r="T8" s="68"/>
      <c r="U8" s="68"/>
      <c r="V8" s="68"/>
    </row>
    <row r="9" spans="1:22" ht="18" customHeight="1" x14ac:dyDescent="0.3">
      <c r="A9" s="68"/>
      <c r="B9" s="68"/>
      <c r="C9" s="68"/>
      <c r="E9" s="68"/>
      <c r="F9" s="68" t="s">
        <v>18</v>
      </c>
      <c r="G9" s="68"/>
      <c r="H9" s="98"/>
      <c r="I9" s="68"/>
      <c r="J9" s="25" t="s">
        <v>77</v>
      </c>
      <c r="K9" s="25"/>
      <c r="L9" s="68"/>
      <c r="M9" s="68"/>
      <c r="N9" s="68"/>
      <c r="O9" s="68"/>
      <c r="P9" s="25"/>
      <c r="Q9" s="68"/>
      <c r="R9" s="68" t="s">
        <v>22</v>
      </c>
      <c r="S9" s="68"/>
      <c r="T9" s="68" t="s">
        <v>45</v>
      </c>
      <c r="U9" s="68"/>
      <c r="V9" s="68"/>
    </row>
    <row r="10" spans="1:22" ht="18" customHeight="1" x14ac:dyDescent="0.3">
      <c r="A10" s="68"/>
      <c r="B10" s="68"/>
      <c r="C10" s="68"/>
      <c r="E10" s="68"/>
      <c r="F10" s="68" t="s">
        <v>68</v>
      </c>
      <c r="G10" s="68"/>
      <c r="H10" s="98" t="s">
        <v>28</v>
      </c>
      <c r="I10" s="68"/>
      <c r="J10" s="25" t="s">
        <v>47</v>
      </c>
      <c r="K10" s="25"/>
      <c r="L10" s="68" t="s">
        <v>69</v>
      </c>
      <c r="M10" s="68"/>
      <c r="N10" s="98" t="s">
        <v>20</v>
      </c>
      <c r="O10" s="68"/>
      <c r="P10" s="25" t="s">
        <v>125</v>
      </c>
      <c r="Q10" s="68"/>
      <c r="R10" s="25" t="s">
        <v>24</v>
      </c>
      <c r="S10" s="25"/>
      <c r="T10" s="25" t="s">
        <v>46</v>
      </c>
      <c r="U10" s="68"/>
      <c r="V10" s="25" t="s">
        <v>17</v>
      </c>
    </row>
    <row r="11" spans="1:22" ht="18" customHeight="1" x14ac:dyDescent="0.3">
      <c r="A11" s="68"/>
      <c r="B11" s="68"/>
      <c r="C11" s="68"/>
      <c r="D11" s="69" t="s">
        <v>2</v>
      </c>
      <c r="E11" s="68"/>
      <c r="F11" s="68" t="s">
        <v>19</v>
      </c>
      <c r="G11" s="68"/>
      <c r="H11" s="98" t="s">
        <v>27</v>
      </c>
      <c r="I11" s="68"/>
      <c r="J11" s="25" t="s">
        <v>129</v>
      </c>
      <c r="K11" s="25"/>
      <c r="L11" s="68" t="s">
        <v>70</v>
      </c>
      <c r="M11" s="68"/>
      <c r="N11" s="98" t="s">
        <v>130</v>
      </c>
      <c r="O11" s="68"/>
      <c r="P11" s="25" t="s">
        <v>70</v>
      </c>
      <c r="Q11" s="68"/>
      <c r="R11" s="25" t="s">
        <v>44</v>
      </c>
      <c r="S11" s="25"/>
      <c r="T11" s="25" t="s">
        <v>47</v>
      </c>
      <c r="U11" s="68"/>
      <c r="V11" s="25" t="s">
        <v>21</v>
      </c>
    </row>
    <row r="12" spans="1:22" ht="18" customHeight="1" x14ac:dyDescent="0.3">
      <c r="A12" s="6"/>
      <c r="B12" s="68"/>
      <c r="C12" s="68"/>
      <c r="E12" s="68"/>
      <c r="F12" s="194" t="s">
        <v>58</v>
      </c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</row>
    <row r="13" spans="1:22" ht="18" customHeight="1" x14ac:dyDescent="0.3">
      <c r="A13" s="6" t="s">
        <v>201</v>
      </c>
      <c r="B13" s="68"/>
      <c r="C13" s="68"/>
      <c r="E13" s="68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18" customHeight="1" x14ac:dyDescent="0.3">
      <c r="A14" s="6" t="s">
        <v>161</v>
      </c>
      <c r="E14" s="68"/>
      <c r="F14" s="106">
        <v>317888</v>
      </c>
      <c r="G14" s="106"/>
      <c r="H14" s="106">
        <v>4399860</v>
      </c>
      <c r="I14" s="106">
        <v>0</v>
      </c>
      <c r="J14" s="106">
        <v>-44413</v>
      </c>
      <c r="K14" s="106">
        <v>0</v>
      </c>
      <c r="L14" s="106">
        <v>31800</v>
      </c>
      <c r="M14" s="106">
        <v>0</v>
      </c>
      <c r="N14" s="106">
        <v>-164703</v>
      </c>
      <c r="O14" s="106">
        <v>0</v>
      </c>
      <c r="P14" s="106">
        <v>-3701</v>
      </c>
      <c r="Q14" s="106"/>
      <c r="R14" s="106">
        <f>SUM(F14:P14)</f>
        <v>4536731</v>
      </c>
      <c r="S14" s="106"/>
      <c r="T14" s="106">
        <v>57424</v>
      </c>
      <c r="U14" s="106"/>
      <c r="V14" s="106">
        <f>SUM(R14:T14)</f>
        <v>4594155</v>
      </c>
    </row>
    <row r="15" spans="1:22" ht="18" customHeight="1" x14ac:dyDescent="0.3">
      <c r="A15" s="6"/>
      <c r="E15" s="68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</row>
    <row r="16" spans="1:22" ht="17.5" customHeight="1" x14ac:dyDescent="0.3">
      <c r="A16" s="6" t="s">
        <v>136</v>
      </c>
      <c r="E16" s="68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ht="17.5" customHeight="1" x14ac:dyDescent="0.3">
      <c r="A17" s="20" t="s">
        <v>138</v>
      </c>
      <c r="E17" s="68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</row>
    <row r="18" spans="1:22" ht="17.5" customHeight="1" x14ac:dyDescent="0.3">
      <c r="A18" s="4" t="s">
        <v>177</v>
      </c>
      <c r="D18" s="15">
        <v>7</v>
      </c>
      <c r="E18" s="68"/>
      <c r="F18" s="130">
        <v>0</v>
      </c>
      <c r="G18" s="130"/>
      <c r="H18" s="130">
        <v>0</v>
      </c>
      <c r="I18" s="130"/>
      <c r="J18" s="130">
        <v>0</v>
      </c>
      <c r="K18" s="130"/>
      <c r="L18" s="130">
        <v>0</v>
      </c>
      <c r="M18" s="130"/>
      <c r="N18" s="130">
        <v>-7947</v>
      </c>
      <c r="O18" s="130"/>
      <c r="P18" s="130">
        <v>0</v>
      </c>
      <c r="Q18" s="130"/>
      <c r="R18" s="130">
        <f t="shared" ref="R18:R19" si="0">SUM(F18:P18)</f>
        <v>-7947</v>
      </c>
      <c r="S18" s="17"/>
      <c r="T18" s="130">
        <v>0</v>
      </c>
      <c r="U18" s="17"/>
      <c r="V18" s="130">
        <f>SUM(R18:T18)</f>
        <v>-7947</v>
      </c>
    </row>
    <row r="19" spans="1:22" ht="17.5" customHeight="1" x14ac:dyDescent="0.3">
      <c r="A19" s="4" t="s">
        <v>196</v>
      </c>
      <c r="E19" s="68"/>
      <c r="F19" s="132">
        <v>0</v>
      </c>
      <c r="G19" s="17"/>
      <c r="H19" s="132">
        <v>0</v>
      </c>
      <c r="I19" s="131"/>
      <c r="J19" s="132">
        <v>0</v>
      </c>
      <c r="K19" s="131"/>
      <c r="L19" s="132">
        <v>0</v>
      </c>
      <c r="M19" s="17"/>
      <c r="N19" s="132">
        <v>0</v>
      </c>
      <c r="O19" s="17"/>
      <c r="P19" s="132">
        <v>0</v>
      </c>
      <c r="Q19" s="17"/>
      <c r="R19" s="132">
        <f t="shared" si="0"/>
        <v>0</v>
      </c>
      <c r="S19" s="17"/>
      <c r="T19" s="132">
        <v>-300</v>
      </c>
      <c r="U19" s="17"/>
      <c r="V19" s="132">
        <f>SUM(R19:T19)</f>
        <v>-300</v>
      </c>
    </row>
    <row r="20" spans="1:22" ht="17.5" hidden="1" customHeight="1" x14ac:dyDescent="0.3">
      <c r="A20" s="6" t="s">
        <v>137</v>
      </c>
      <c r="E20" s="6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7.5" customHeight="1" x14ac:dyDescent="0.3">
      <c r="A21" s="20" t="s">
        <v>207</v>
      </c>
      <c r="E21" s="68"/>
      <c r="F21" s="133">
        <f>SUM(F18:F19)</f>
        <v>0</v>
      </c>
      <c r="G21" s="8"/>
      <c r="H21" s="133">
        <f>SUM(H18:H19)</f>
        <v>0</v>
      </c>
      <c r="I21" s="119"/>
      <c r="J21" s="133">
        <f>SUM(J18:J19)</f>
        <v>0</v>
      </c>
      <c r="K21" s="119"/>
      <c r="L21" s="133">
        <f>SUM(L18:L19)</f>
        <v>0</v>
      </c>
      <c r="M21" s="8"/>
      <c r="N21" s="133">
        <f>SUM(N18:N19)</f>
        <v>-7947</v>
      </c>
      <c r="O21" s="8"/>
      <c r="P21" s="133">
        <f>SUM(P18:P19)</f>
        <v>0</v>
      </c>
      <c r="Q21" s="8"/>
      <c r="R21" s="133">
        <f>SUM(R18:R19)</f>
        <v>-7947</v>
      </c>
      <c r="S21" s="8"/>
      <c r="T21" s="133">
        <f>SUM(T18:T19)</f>
        <v>-300</v>
      </c>
      <c r="U21" s="8"/>
      <c r="V21" s="133">
        <f>SUM(R21:T21)</f>
        <v>-8247</v>
      </c>
    </row>
    <row r="22" spans="1:22" ht="18" customHeight="1" x14ac:dyDescent="0.3">
      <c r="A22" s="6"/>
      <c r="E22" s="68"/>
      <c r="F22" s="8"/>
      <c r="G22" s="8"/>
      <c r="H22" s="8"/>
      <c r="I22" s="119"/>
      <c r="J22" s="8"/>
      <c r="K22" s="119"/>
      <c r="L22" s="8"/>
      <c r="M22" s="8"/>
      <c r="N22" s="8"/>
      <c r="O22" s="8"/>
      <c r="P22" s="8"/>
      <c r="Q22" s="8"/>
      <c r="R22" s="119"/>
      <c r="S22" s="8"/>
      <c r="T22" s="119"/>
      <c r="U22" s="8"/>
      <c r="V22" s="8"/>
    </row>
    <row r="23" spans="1:22" ht="17.5" customHeight="1" x14ac:dyDescent="0.3">
      <c r="A23" s="20" t="s">
        <v>178</v>
      </c>
      <c r="E23" s="68"/>
      <c r="F23" s="8"/>
      <c r="G23" s="8"/>
      <c r="H23" s="8"/>
      <c r="I23" s="119"/>
      <c r="J23" s="8"/>
      <c r="K23" s="119"/>
      <c r="L23" s="8"/>
      <c r="M23" s="8"/>
      <c r="N23" s="8"/>
      <c r="O23" s="8"/>
      <c r="P23" s="8"/>
      <c r="Q23" s="8"/>
      <c r="R23" s="119"/>
      <c r="S23" s="8"/>
      <c r="T23" s="119"/>
      <c r="U23" s="8"/>
      <c r="V23" s="8"/>
    </row>
    <row r="24" spans="1:22" ht="17.5" customHeight="1" x14ac:dyDescent="0.3">
      <c r="A24" s="4" t="s">
        <v>179</v>
      </c>
      <c r="E24" s="68"/>
      <c r="F24" s="8"/>
      <c r="G24" s="8"/>
      <c r="H24" s="8"/>
      <c r="I24" s="119"/>
      <c r="J24" s="8"/>
      <c r="K24" s="119"/>
      <c r="L24" s="8"/>
      <c r="M24" s="8"/>
      <c r="N24" s="8"/>
      <c r="O24" s="8"/>
      <c r="P24" s="8"/>
      <c r="Q24" s="8"/>
      <c r="R24" s="119"/>
      <c r="S24" s="8"/>
      <c r="T24" s="119"/>
      <c r="U24" s="8"/>
      <c r="V24" s="8"/>
    </row>
    <row r="25" spans="1:22" ht="17.5" customHeight="1" x14ac:dyDescent="0.3">
      <c r="A25" s="14" t="s">
        <v>180</v>
      </c>
      <c r="B25" s="4"/>
      <c r="D25" s="15"/>
      <c r="E25" s="68"/>
      <c r="F25" s="132">
        <v>0</v>
      </c>
      <c r="G25" s="17"/>
      <c r="H25" s="132">
        <v>0</v>
      </c>
      <c r="I25" s="131"/>
      <c r="J25" s="132">
        <v>-11</v>
      </c>
      <c r="K25" s="131"/>
      <c r="L25" s="132">
        <v>0</v>
      </c>
      <c r="M25" s="17"/>
      <c r="N25" s="132">
        <v>0</v>
      </c>
      <c r="O25" s="17"/>
      <c r="P25" s="134">
        <v>0</v>
      </c>
      <c r="Q25" s="17"/>
      <c r="R25" s="132">
        <f>SUM(F25:P25)</f>
        <v>-11</v>
      </c>
      <c r="S25" s="17"/>
      <c r="T25" s="132">
        <v>-2119</v>
      </c>
      <c r="U25" s="17"/>
      <c r="V25" s="132">
        <f>SUM(R25:T25)</f>
        <v>-2130</v>
      </c>
    </row>
    <row r="26" spans="1:22" ht="17.5" customHeight="1" x14ac:dyDescent="0.3">
      <c r="A26" s="20" t="s">
        <v>181</v>
      </c>
      <c r="E26" s="68"/>
      <c r="F26" s="133">
        <f>SUM(F25)</f>
        <v>0</v>
      </c>
      <c r="G26" s="8"/>
      <c r="H26" s="133">
        <f>SUM(H25)</f>
        <v>0</v>
      </c>
      <c r="I26" s="119"/>
      <c r="J26" s="133">
        <f>SUM(J25)</f>
        <v>-11</v>
      </c>
      <c r="K26" s="119"/>
      <c r="L26" s="133">
        <f>SUM(L25)</f>
        <v>0</v>
      </c>
      <c r="M26" s="8"/>
      <c r="N26" s="133">
        <f>SUM(N25)</f>
        <v>0</v>
      </c>
      <c r="O26" s="8"/>
      <c r="P26" s="133">
        <f>SUM(P25)</f>
        <v>0</v>
      </c>
      <c r="Q26" s="8"/>
      <c r="R26" s="133">
        <f>SUM(R25)</f>
        <v>-11</v>
      </c>
      <c r="S26" s="8"/>
      <c r="T26" s="133">
        <f>SUM(T25)</f>
        <v>-2119</v>
      </c>
      <c r="U26" s="8"/>
      <c r="V26" s="133">
        <f>SUM(V25)</f>
        <v>-2130</v>
      </c>
    </row>
    <row r="27" spans="1:22" ht="18" customHeight="1" x14ac:dyDescent="0.3">
      <c r="A27" s="20"/>
      <c r="E27" s="68"/>
      <c r="F27" s="184"/>
      <c r="G27" s="8"/>
      <c r="H27" s="184"/>
      <c r="I27" s="119"/>
      <c r="J27" s="184"/>
      <c r="K27" s="119"/>
      <c r="L27" s="184"/>
      <c r="M27" s="8"/>
      <c r="N27" s="184"/>
      <c r="O27" s="8"/>
      <c r="P27" s="184"/>
      <c r="Q27" s="8"/>
      <c r="R27" s="184"/>
      <c r="S27" s="8"/>
      <c r="T27" s="184"/>
      <c r="U27" s="8"/>
      <c r="V27" s="184"/>
    </row>
    <row r="28" spans="1:22" ht="17.5" customHeight="1" x14ac:dyDescent="0.3">
      <c r="A28" s="6" t="s">
        <v>218</v>
      </c>
      <c r="E28" s="68"/>
      <c r="F28" s="133">
        <f>F26+F21</f>
        <v>0</v>
      </c>
      <c r="G28" s="8"/>
      <c r="H28" s="133">
        <f>H26+H21</f>
        <v>0</v>
      </c>
      <c r="I28" s="119"/>
      <c r="J28" s="133">
        <f>J26+J21</f>
        <v>-11</v>
      </c>
      <c r="K28" s="119"/>
      <c r="L28" s="133">
        <f>L26+L21</f>
        <v>0</v>
      </c>
      <c r="M28" s="8"/>
      <c r="N28" s="133">
        <f>N26+N21</f>
        <v>-7947</v>
      </c>
      <c r="O28" s="8"/>
      <c r="P28" s="133">
        <f>P26+P21</f>
        <v>0</v>
      </c>
      <c r="Q28" s="8"/>
      <c r="R28" s="133">
        <f>R26+R21</f>
        <v>-7958</v>
      </c>
      <c r="S28" s="8"/>
      <c r="T28" s="133">
        <f>T26+T21</f>
        <v>-2419</v>
      </c>
      <c r="U28" s="8"/>
      <c r="V28" s="133">
        <f>V26+V21</f>
        <v>-10377</v>
      </c>
    </row>
    <row r="29" spans="1:22" ht="18" customHeight="1" x14ac:dyDescent="0.3">
      <c r="A29" s="6"/>
      <c r="E29" s="68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</row>
    <row r="30" spans="1:22" ht="17.5" customHeight="1" x14ac:dyDescent="0.3">
      <c r="A30" s="2" t="s">
        <v>182</v>
      </c>
      <c r="E30" s="6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7.5" customHeight="1" x14ac:dyDescent="0.3">
      <c r="A31" s="3" t="s">
        <v>147</v>
      </c>
      <c r="E31" s="68"/>
      <c r="F31" s="130">
        <v>0</v>
      </c>
      <c r="G31" s="130"/>
      <c r="H31" s="130">
        <v>0</v>
      </c>
      <c r="I31" s="130"/>
      <c r="J31" s="130">
        <v>0</v>
      </c>
      <c r="K31" s="130"/>
      <c r="L31" s="130">
        <v>0</v>
      </c>
      <c r="M31" s="130"/>
      <c r="N31" s="130">
        <f>'PL-7-8'!G67</f>
        <v>5383</v>
      </c>
      <c r="O31" s="130"/>
      <c r="P31" s="130">
        <v>0</v>
      </c>
      <c r="Q31" s="130"/>
      <c r="R31" s="130">
        <f>SUM(F31:P31)</f>
        <v>5383</v>
      </c>
      <c r="S31" s="17"/>
      <c r="T31" s="130">
        <v>-2313</v>
      </c>
      <c r="U31" s="17"/>
      <c r="V31" s="130">
        <f>SUM(R31:T31)</f>
        <v>3070</v>
      </c>
    </row>
    <row r="32" spans="1:22" ht="17.5" customHeight="1" x14ac:dyDescent="0.3">
      <c r="A32" s="3" t="s">
        <v>208</v>
      </c>
      <c r="E32" s="68"/>
      <c r="F32" s="132">
        <v>0</v>
      </c>
      <c r="G32" s="17"/>
      <c r="H32" s="132">
        <v>0</v>
      </c>
      <c r="I32" s="131"/>
      <c r="J32" s="132">
        <v>0</v>
      </c>
      <c r="K32" s="131"/>
      <c r="L32" s="132">
        <v>0</v>
      </c>
      <c r="M32" s="17"/>
      <c r="N32" s="132">
        <v>0</v>
      </c>
      <c r="O32" s="17"/>
      <c r="P32" s="134">
        <v>-197</v>
      </c>
      <c r="Q32" s="17"/>
      <c r="R32" s="134">
        <f>SUM(F32:P32)</f>
        <v>-197</v>
      </c>
      <c r="S32" s="17"/>
      <c r="T32" s="134">
        <v>-3944</v>
      </c>
      <c r="U32" s="17"/>
      <c r="V32" s="134">
        <f>SUM(R32:T32)</f>
        <v>-4141</v>
      </c>
    </row>
    <row r="33" spans="1:23" ht="17.5" customHeight="1" x14ac:dyDescent="0.3">
      <c r="A33" s="2" t="s">
        <v>142</v>
      </c>
      <c r="E33" s="68"/>
      <c r="F33" s="133">
        <f>SUM(F31:F32)</f>
        <v>0</v>
      </c>
      <c r="G33" s="8"/>
      <c r="H33" s="133">
        <f>SUM(H31:H32)</f>
        <v>0</v>
      </c>
      <c r="I33" s="119"/>
      <c r="J33" s="133">
        <f>SUM(J31:J32)</f>
        <v>0</v>
      </c>
      <c r="K33" s="119"/>
      <c r="L33" s="133">
        <f>SUM(L31:L32)</f>
        <v>0</v>
      </c>
      <c r="M33" s="8"/>
      <c r="N33" s="133">
        <f>SUM(N31:N32)</f>
        <v>5383</v>
      </c>
      <c r="O33" s="8"/>
      <c r="P33" s="133">
        <f>SUM(P31:P32)</f>
        <v>-197</v>
      </c>
      <c r="Q33" s="8"/>
      <c r="R33" s="110">
        <f>SUM(F33:P33)</f>
        <v>5186</v>
      </c>
      <c r="S33" s="8"/>
      <c r="T33" s="110">
        <f>SUM(T31:T32)</f>
        <v>-6257</v>
      </c>
      <c r="U33" s="8"/>
      <c r="V33" s="110">
        <f>SUM(V31:V32)</f>
        <v>-1071</v>
      </c>
      <c r="W33" s="7"/>
    </row>
    <row r="34" spans="1:23" ht="18" customHeight="1" x14ac:dyDescent="0.3">
      <c r="A34" s="6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</row>
    <row r="35" spans="1:23" ht="17.5" customHeight="1" thickBot="1" x14ac:dyDescent="0.35">
      <c r="A35" s="6" t="s">
        <v>197</v>
      </c>
      <c r="B35" s="7"/>
      <c r="C35" s="7"/>
      <c r="D35" s="85"/>
      <c r="E35" s="85"/>
      <c r="F35" s="101">
        <f>SUM(F14,F28,F33)</f>
        <v>317888</v>
      </c>
      <c r="G35" s="85"/>
      <c r="H35" s="101">
        <f>SUM(H14,H28,H33)</f>
        <v>4399860</v>
      </c>
      <c r="I35" s="85"/>
      <c r="J35" s="101">
        <f>SUM(J14,J28,J33)</f>
        <v>-44424</v>
      </c>
      <c r="K35" s="85"/>
      <c r="L35" s="101">
        <f>SUM(L14,L28,L33)</f>
        <v>31800</v>
      </c>
      <c r="M35" s="85"/>
      <c r="N35" s="101">
        <f>SUM(N14,N28,N33)</f>
        <v>-167267</v>
      </c>
      <c r="O35" s="85"/>
      <c r="P35" s="101">
        <f>SUM(P14,P28,P33)</f>
        <v>-3898</v>
      </c>
      <c r="Q35" s="85"/>
      <c r="R35" s="101">
        <f>SUM(R14,R28,R33)</f>
        <v>4533959</v>
      </c>
      <c r="S35" s="85"/>
      <c r="T35" s="101">
        <f>SUM(T14,T28,T33)</f>
        <v>48748</v>
      </c>
      <c r="U35" s="85"/>
      <c r="V35" s="101">
        <f>SUM(V14,V28,V33)</f>
        <v>4582707</v>
      </c>
    </row>
    <row r="36" spans="1:23" ht="18" customHeight="1" thickTop="1" x14ac:dyDescent="0.3"/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390D-4617-4E52-839E-8484C18A9E4D}">
  <sheetPr>
    <tabColor rgb="FF92D050"/>
  </sheetPr>
  <dimension ref="A1:Z38"/>
  <sheetViews>
    <sheetView topLeftCell="A16" zoomScale="70" zoomScaleNormal="70" workbookViewId="0">
      <selection activeCell="V5" sqref="V5"/>
    </sheetView>
  </sheetViews>
  <sheetFormatPr defaultRowHeight="19" customHeight="1" x14ac:dyDescent="0.25"/>
  <cols>
    <col min="1" max="1" width="35.08984375" customWidth="1"/>
    <col min="2" max="2" width="5" customWidth="1"/>
    <col min="3" max="3" width="11.453125" customWidth="1"/>
    <col min="4" max="4" width="7.90625" customWidth="1"/>
    <col min="5" max="5" width="1.1796875" customWidth="1"/>
    <col min="6" max="6" width="13.81640625" customWidth="1"/>
    <col min="7" max="7" width="1.1796875" customWidth="1"/>
    <col min="8" max="8" width="12.08984375" customWidth="1"/>
    <col min="9" max="9" width="1.1796875" customWidth="1"/>
    <col min="10" max="10" width="13" customWidth="1"/>
    <col min="11" max="11" width="1.1796875" customWidth="1"/>
    <col min="12" max="12" width="12.36328125" customWidth="1"/>
    <col min="13" max="13" width="1.1796875" customWidth="1"/>
    <col min="14" max="14" width="14.36328125" customWidth="1"/>
    <col min="15" max="15" width="1.1796875" customWidth="1"/>
    <col min="16" max="16" width="14.54296875" customWidth="1"/>
    <col min="17" max="17" width="1.1796875" customWidth="1"/>
    <col min="18" max="18" width="11.1796875" customWidth="1"/>
    <col min="19" max="19" width="1.1796875" customWidth="1"/>
    <col min="20" max="20" width="17.90625" customWidth="1"/>
    <col min="21" max="21" width="1.1796875" customWidth="1"/>
    <col min="22" max="22" width="13.453125" customWidth="1"/>
    <col min="23" max="23" width="1.1796875" customWidth="1"/>
    <col min="24" max="24" width="10.7265625" customWidth="1"/>
    <col min="25" max="25" width="1.1796875" customWidth="1"/>
    <col min="26" max="26" width="12.1796875" customWidth="1"/>
  </cols>
  <sheetData>
    <row r="1" spans="1:26" ht="19" customHeight="1" x14ac:dyDescent="0.4">
      <c r="A1" s="153" t="s">
        <v>64</v>
      </c>
      <c r="B1" s="154"/>
      <c r="C1" s="154"/>
      <c r="D1" s="155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5"/>
      <c r="U1" s="154"/>
      <c r="V1" s="154"/>
      <c r="W1" s="154"/>
      <c r="X1" s="154"/>
      <c r="Y1" s="154"/>
      <c r="Z1" s="154"/>
    </row>
    <row r="2" spans="1:26" ht="19" customHeight="1" x14ac:dyDescent="0.3">
      <c r="A2" s="156" t="s">
        <v>67</v>
      </c>
      <c r="B2" s="157"/>
      <c r="C2" s="157"/>
      <c r="D2" s="158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6" ht="19" customHeight="1" x14ac:dyDescent="0.3">
      <c r="A3" s="156"/>
      <c r="B3" s="157"/>
      <c r="C3" s="157"/>
      <c r="D3" s="158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6" ht="19" customHeight="1" x14ac:dyDescent="0.3">
      <c r="A4" s="159"/>
      <c r="B4" s="159"/>
      <c r="C4" s="159"/>
      <c r="D4" s="159"/>
      <c r="E4" s="142"/>
      <c r="F4" s="196" t="s">
        <v>0</v>
      </c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ht="19" customHeight="1" x14ac:dyDescent="0.3">
      <c r="A5" s="159"/>
      <c r="B5" s="159"/>
      <c r="C5" s="159"/>
      <c r="D5" s="159"/>
      <c r="E5" s="142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59" t="s">
        <v>99</v>
      </c>
      <c r="U5" s="160"/>
      <c r="V5" s="160"/>
      <c r="W5" s="160"/>
      <c r="X5" s="160"/>
      <c r="Y5" s="160"/>
      <c r="Z5" s="160"/>
    </row>
    <row r="6" spans="1:26" ht="19" customHeight="1" x14ac:dyDescent="0.3">
      <c r="A6" s="160"/>
      <c r="B6" s="160"/>
      <c r="C6" s="160"/>
      <c r="D6" s="159"/>
      <c r="E6" s="142"/>
      <c r="F6" s="142"/>
      <c r="G6" s="142"/>
      <c r="H6" s="142"/>
      <c r="I6" s="142"/>
      <c r="J6" s="142"/>
      <c r="K6" s="142"/>
      <c r="L6" s="197" t="s">
        <v>176</v>
      </c>
      <c r="M6" s="197"/>
      <c r="N6" s="197"/>
      <c r="O6" s="197"/>
      <c r="P6" s="197"/>
      <c r="Q6" s="142"/>
      <c r="R6" s="159"/>
      <c r="S6" s="142"/>
      <c r="T6" s="197" t="s">
        <v>98</v>
      </c>
      <c r="U6" s="197"/>
      <c r="V6" s="160"/>
      <c r="W6" s="142"/>
      <c r="X6" s="160"/>
      <c r="Y6" s="142"/>
      <c r="Z6" s="160"/>
    </row>
    <row r="7" spans="1:26" ht="19" customHeight="1" x14ac:dyDescent="0.3">
      <c r="A7" s="159"/>
      <c r="B7" s="159"/>
      <c r="C7" s="159"/>
      <c r="D7" s="159"/>
      <c r="E7" s="159"/>
      <c r="F7" s="159"/>
      <c r="G7" s="159"/>
      <c r="H7" s="159"/>
      <c r="I7" s="159"/>
      <c r="J7" s="159" t="s">
        <v>128</v>
      </c>
      <c r="K7" s="159"/>
      <c r="L7" s="159"/>
      <c r="M7" s="159"/>
      <c r="N7" s="159"/>
      <c r="O7" s="159"/>
      <c r="P7" s="159"/>
      <c r="Q7" s="159"/>
      <c r="R7" s="159"/>
      <c r="S7" s="159"/>
      <c r="T7" s="161"/>
      <c r="U7" s="159"/>
      <c r="V7" s="159"/>
      <c r="W7" s="159"/>
      <c r="X7" s="159"/>
      <c r="Y7" s="159"/>
      <c r="Z7" s="159"/>
    </row>
    <row r="8" spans="1:26" ht="19" customHeight="1" x14ac:dyDescent="0.3">
      <c r="A8" s="159"/>
      <c r="B8" s="159"/>
      <c r="C8" s="159"/>
      <c r="D8" s="159"/>
      <c r="E8" s="159"/>
      <c r="F8" s="159"/>
      <c r="G8" s="159"/>
      <c r="H8" s="162"/>
      <c r="I8" s="159"/>
      <c r="J8" s="159" t="s">
        <v>76</v>
      </c>
      <c r="K8" s="159"/>
      <c r="L8" s="159"/>
      <c r="M8" s="159"/>
      <c r="N8" s="159"/>
      <c r="O8" s="159"/>
      <c r="P8" s="159"/>
      <c r="Q8" s="159"/>
      <c r="R8" s="159"/>
      <c r="S8" s="159"/>
      <c r="T8" s="161"/>
      <c r="U8" s="159"/>
      <c r="V8" s="159" t="s">
        <v>43</v>
      </c>
      <c r="W8" s="159"/>
      <c r="X8" s="159"/>
      <c r="Y8" s="159"/>
      <c r="Z8" s="159"/>
    </row>
    <row r="9" spans="1:26" ht="19" customHeight="1" x14ac:dyDescent="0.3">
      <c r="A9" s="159"/>
      <c r="B9" s="159"/>
      <c r="C9" s="159"/>
      <c r="D9" s="159"/>
      <c r="E9" s="159"/>
      <c r="F9" s="159" t="s">
        <v>18</v>
      </c>
      <c r="G9" s="159"/>
      <c r="H9" s="162"/>
      <c r="I9" s="159"/>
      <c r="J9" s="161" t="s">
        <v>77</v>
      </c>
      <c r="K9" s="159"/>
      <c r="L9" s="159"/>
      <c r="M9" s="159"/>
      <c r="N9" s="159"/>
      <c r="O9" s="159"/>
      <c r="P9" s="159"/>
      <c r="Q9" s="159"/>
      <c r="R9" s="159"/>
      <c r="S9" s="159"/>
      <c r="T9" s="161"/>
      <c r="U9" s="159"/>
      <c r="V9" s="159" t="s">
        <v>22</v>
      </c>
      <c r="W9" s="159"/>
      <c r="X9" s="159" t="s">
        <v>45</v>
      </c>
      <c r="Y9" s="159"/>
      <c r="Z9" s="159"/>
    </row>
    <row r="10" spans="1:26" ht="19" customHeight="1" x14ac:dyDescent="0.3">
      <c r="A10" s="159"/>
      <c r="B10" s="159"/>
      <c r="C10" s="159"/>
      <c r="D10" s="159"/>
      <c r="E10" s="159"/>
      <c r="F10" s="159" t="s">
        <v>68</v>
      </c>
      <c r="G10" s="159"/>
      <c r="H10" s="162" t="s">
        <v>28</v>
      </c>
      <c r="I10" s="159"/>
      <c r="J10" s="161" t="s">
        <v>47</v>
      </c>
      <c r="K10" s="159"/>
      <c r="L10" s="159" t="s">
        <v>69</v>
      </c>
      <c r="M10" s="159"/>
      <c r="N10" s="159" t="s">
        <v>212</v>
      </c>
      <c r="O10" s="159"/>
      <c r="P10" s="162" t="s">
        <v>20</v>
      </c>
      <c r="Q10" s="159"/>
      <c r="R10" s="162" t="s">
        <v>214</v>
      </c>
      <c r="S10" s="159"/>
      <c r="T10" s="161" t="s">
        <v>125</v>
      </c>
      <c r="U10" s="159"/>
      <c r="V10" s="161" t="s">
        <v>24</v>
      </c>
      <c r="W10" s="159"/>
      <c r="X10" s="161" t="s">
        <v>46</v>
      </c>
      <c r="Y10" s="159"/>
      <c r="Z10" s="161" t="s">
        <v>17</v>
      </c>
    </row>
    <row r="11" spans="1:26" ht="19" customHeight="1" x14ac:dyDescent="0.3">
      <c r="A11" s="159"/>
      <c r="B11" s="159"/>
      <c r="C11" s="159"/>
      <c r="D11" s="163" t="s">
        <v>2</v>
      </c>
      <c r="E11" s="159"/>
      <c r="F11" s="159" t="s">
        <v>19</v>
      </c>
      <c r="G11" s="159"/>
      <c r="H11" s="162" t="s">
        <v>27</v>
      </c>
      <c r="I11" s="159"/>
      <c r="J11" s="161" t="s">
        <v>129</v>
      </c>
      <c r="K11" s="159"/>
      <c r="L11" s="159" t="s">
        <v>70</v>
      </c>
      <c r="M11" s="159"/>
      <c r="N11" s="159" t="s">
        <v>70</v>
      </c>
      <c r="O11" s="159"/>
      <c r="P11" s="162" t="s">
        <v>130</v>
      </c>
      <c r="Q11" s="159"/>
      <c r="R11" s="162" t="s">
        <v>215</v>
      </c>
      <c r="S11" s="159"/>
      <c r="T11" s="161" t="s">
        <v>70</v>
      </c>
      <c r="U11" s="159"/>
      <c r="V11" s="161" t="s">
        <v>44</v>
      </c>
      <c r="W11" s="159"/>
      <c r="X11" s="161" t="s">
        <v>47</v>
      </c>
      <c r="Y11" s="159"/>
      <c r="Z11" s="161" t="s">
        <v>21</v>
      </c>
    </row>
    <row r="12" spans="1:26" ht="19" customHeight="1" x14ac:dyDescent="0.3">
      <c r="A12" s="164"/>
      <c r="B12" s="159"/>
      <c r="C12" s="159"/>
      <c r="D12" s="159"/>
      <c r="E12" s="159"/>
      <c r="F12" s="198" t="s">
        <v>58</v>
      </c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</row>
    <row r="13" spans="1:26" ht="19" customHeight="1" x14ac:dyDescent="0.3">
      <c r="A13" s="164" t="s">
        <v>220</v>
      </c>
      <c r="B13" s="159"/>
      <c r="C13" s="159"/>
      <c r="D13" s="159"/>
      <c r="E13" s="159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</row>
    <row r="14" spans="1:26" ht="19" customHeight="1" x14ac:dyDescent="0.3">
      <c r="A14" s="164" t="s">
        <v>216</v>
      </c>
      <c r="B14" s="142"/>
      <c r="C14" s="142"/>
      <c r="D14" s="159"/>
      <c r="E14" s="159"/>
      <c r="F14" s="166">
        <v>317888</v>
      </c>
      <c r="G14" s="166"/>
      <c r="H14" s="166">
        <v>4399860</v>
      </c>
      <c r="I14" s="166">
        <v>0</v>
      </c>
      <c r="J14" s="166">
        <v>-44423</v>
      </c>
      <c r="K14" s="166">
        <v>0</v>
      </c>
      <c r="L14" s="166">
        <v>31800</v>
      </c>
      <c r="M14" s="166">
        <v>0</v>
      </c>
      <c r="N14" s="167">
        <v>0</v>
      </c>
      <c r="O14" s="166"/>
      <c r="P14" s="166">
        <v>-180239</v>
      </c>
      <c r="Q14" s="166"/>
      <c r="R14" s="167">
        <v>0</v>
      </c>
      <c r="S14" s="166">
        <v>0</v>
      </c>
      <c r="T14" s="166">
        <v>-2936</v>
      </c>
      <c r="U14" s="166"/>
      <c r="V14" s="104">
        <f>SUM(F14:T14)</f>
        <v>4521950</v>
      </c>
      <c r="W14" s="166"/>
      <c r="X14" s="166">
        <v>48138</v>
      </c>
      <c r="Y14" s="166"/>
      <c r="Z14" s="104">
        <f>SUM(V14:X14)</f>
        <v>4570088</v>
      </c>
    </row>
    <row r="15" spans="1:26" ht="17.5" customHeight="1" x14ac:dyDescent="0.3">
      <c r="A15" s="164"/>
      <c r="B15" s="142"/>
      <c r="C15" s="142"/>
      <c r="D15" s="159"/>
      <c r="E15" s="159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</row>
    <row r="16" spans="1:26" ht="19" customHeight="1" x14ac:dyDescent="0.3">
      <c r="A16" s="164" t="s">
        <v>136</v>
      </c>
      <c r="B16" s="142"/>
      <c r="C16" s="142"/>
      <c r="D16" s="159"/>
      <c r="E16" s="159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</row>
    <row r="17" spans="1:26" ht="19" customHeight="1" x14ac:dyDescent="0.3">
      <c r="A17" s="168" t="s">
        <v>138</v>
      </c>
      <c r="B17" s="142"/>
      <c r="C17" s="142"/>
      <c r="D17" s="159"/>
      <c r="E17" s="159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</row>
    <row r="18" spans="1:26" ht="19" customHeight="1" x14ac:dyDescent="0.3">
      <c r="A18" s="140" t="s">
        <v>217</v>
      </c>
      <c r="B18" s="142"/>
      <c r="C18" s="142"/>
      <c r="D18" s="169">
        <v>5</v>
      </c>
      <c r="E18" s="159"/>
      <c r="F18" s="143">
        <v>0</v>
      </c>
      <c r="G18" s="143"/>
      <c r="H18" s="143">
        <v>0</v>
      </c>
      <c r="I18" s="143"/>
      <c r="J18" s="143">
        <v>0</v>
      </c>
      <c r="K18" s="143"/>
      <c r="L18" s="143">
        <v>0</v>
      </c>
      <c r="M18" s="143"/>
      <c r="N18" s="141">
        <v>10136</v>
      </c>
      <c r="O18" s="143"/>
      <c r="P18" s="141">
        <v>-10136</v>
      </c>
      <c r="Q18" s="143"/>
      <c r="R18" s="141">
        <v>-10136</v>
      </c>
      <c r="S18" s="143"/>
      <c r="T18" s="143">
        <v>0</v>
      </c>
      <c r="U18" s="143"/>
      <c r="V18" s="143">
        <f>SUM(F18:T18)</f>
        <v>-10136</v>
      </c>
      <c r="W18" s="143"/>
      <c r="X18" s="143">
        <v>0</v>
      </c>
      <c r="Y18" s="143"/>
      <c r="Z18" s="143">
        <f>SUM(V18:X18)</f>
        <v>-10136</v>
      </c>
    </row>
    <row r="19" spans="1:26" ht="19" customHeight="1" x14ac:dyDescent="0.3">
      <c r="A19" s="140" t="s">
        <v>177</v>
      </c>
      <c r="B19" s="142"/>
      <c r="C19" s="142"/>
      <c r="D19" s="169">
        <v>7</v>
      </c>
      <c r="E19" s="159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0</v>
      </c>
      <c r="O19" s="143"/>
      <c r="P19" s="143">
        <v>-56963</v>
      </c>
      <c r="Q19" s="143"/>
      <c r="R19" s="143">
        <v>0</v>
      </c>
      <c r="S19" s="143"/>
      <c r="T19" s="143">
        <v>0</v>
      </c>
      <c r="U19" s="143"/>
      <c r="V19" s="107">
        <f>SUM(F19:T19)</f>
        <v>-56963</v>
      </c>
      <c r="W19" s="143"/>
      <c r="X19" s="143">
        <v>0</v>
      </c>
      <c r="Y19" s="143"/>
      <c r="Z19" s="107">
        <f>SUM(V19:X19)</f>
        <v>-56963</v>
      </c>
    </row>
    <row r="20" spans="1:26" ht="19" hidden="1" customHeight="1" x14ac:dyDescent="0.3">
      <c r="A20" s="140" t="s">
        <v>196</v>
      </c>
      <c r="B20" s="142"/>
      <c r="C20" s="142"/>
      <c r="D20" s="159"/>
      <c r="E20" s="159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07">
        <f>SUM(F20:T20)</f>
        <v>0</v>
      </c>
      <c r="W20" s="143"/>
      <c r="X20" s="143"/>
      <c r="Y20" s="143"/>
      <c r="Z20" s="107">
        <f>SUM(V20:X20)</f>
        <v>0</v>
      </c>
    </row>
    <row r="21" spans="1:26" ht="19" hidden="1" customHeight="1" x14ac:dyDescent="0.3">
      <c r="A21" s="164" t="s">
        <v>137</v>
      </c>
      <c r="B21" s="142"/>
      <c r="C21" s="142"/>
      <c r="D21" s="159"/>
      <c r="E21" s="159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spans="1:26" ht="19" hidden="1" customHeight="1" x14ac:dyDescent="0.3">
      <c r="A22" s="140" t="s">
        <v>217</v>
      </c>
      <c r="B22" s="142"/>
      <c r="C22" s="142"/>
      <c r="D22" s="169">
        <v>5</v>
      </c>
      <c r="E22" s="159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>
        <v>0</v>
      </c>
      <c r="U22" s="143"/>
      <c r="V22" s="148">
        <f t="shared" ref="V22" si="0">SUM(F22:T22)</f>
        <v>0</v>
      </c>
      <c r="W22" s="143"/>
      <c r="X22" s="143">
        <v>0</v>
      </c>
      <c r="Y22" s="143"/>
      <c r="Z22" s="143">
        <f>SUM(V22:X22)</f>
        <v>0</v>
      </c>
    </row>
    <row r="23" spans="1:26" ht="19" customHeight="1" x14ac:dyDescent="0.3">
      <c r="A23" s="168" t="s">
        <v>207</v>
      </c>
      <c r="B23" s="142"/>
      <c r="C23" s="142"/>
      <c r="D23" s="159"/>
      <c r="E23" s="159"/>
      <c r="F23" s="171">
        <f>SUM(F18:F19)</f>
        <v>0</v>
      </c>
      <c r="G23" s="167"/>
      <c r="H23" s="171">
        <f>SUM(H18:H19)</f>
        <v>0</v>
      </c>
      <c r="I23" s="167"/>
      <c r="J23" s="171">
        <f>SUM(J18:J19)</f>
        <v>0</v>
      </c>
      <c r="K23" s="167"/>
      <c r="L23" s="171">
        <f>SUM(L18:L19)</f>
        <v>0</v>
      </c>
      <c r="M23" s="167"/>
      <c r="N23" s="171">
        <f>SUM(N18:N19)</f>
        <v>10136</v>
      </c>
      <c r="O23" s="167"/>
      <c r="P23" s="171">
        <f>SUM(P18:P19)</f>
        <v>-67099</v>
      </c>
      <c r="Q23" s="167"/>
      <c r="R23" s="171">
        <f>SUM(R18:R19)</f>
        <v>-10136</v>
      </c>
      <c r="S23" s="167"/>
      <c r="T23" s="171">
        <f>SUM(T18:T19)</f>
        <v>0</v>
      </c>
      <c r="U23" s="167"/>
      <c r="V23" s="171">
        <f>SUM(V18:V19)</f>
        <v>-67099</v>
      </c>
      <c r="W23" s="167"/>
      <c r="X23" s="171">
        <f>SUM(X18:X19)</f>
        <v>0</v>
      </c>
      <c r="Y23" s="167"/>
      <c r="Z23" s="171">
        <f>SUM(Z18:Z19)</f>
        <v>-67099</v>
      </c>
    </row>
    <row r="24" spans="1:26" ht="17.5" customHeight="1" x14ac:dyDescent="0.3">
      <c r="A24" s="164"/>
      <c r="B24" s="142"/>
      <c r="C24" s="142"/>
      <c r="D24" s="159"/>
      <c r="E24" s="159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72"/>
      <c r="W24" s="167"/>
      <c r="X24" s="172"/>
      <c r="Y24" s="167"/>
      <c r="Z24" s="167"/>
    </row>
    <row r="25" spans="1:26" ht="19" hidden="1" customHeight="1" x14ac:dyDescent="0.3">
      <c r="A25" s="168" t="s">
        <v>178</v>
      </c>
      <c r="B25" s="142"/>
      <c r="C25" s="142"/>
      <c r="D25" s="159"/>
      <c r="E25" s="159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72"/>
      <c r="W25" s="167"/>
      <c r="X25" s="172"/>
      <c r="Y25" s="167"/>
      <c r="Z25" s="167"/>
    </row>
    <row r="26" spans="1:26" ht="19" hidden="1" customHeight="1" x14ac:dyDescent="0.3">
      <c r="A26" s="140" t="s">
        <v>179</v>
      </c>
      <c r="B26" s="142"/>
      <c r="C26" s="142"/>
      <c r="D26" s="159"/>
      <c r="E26" s="159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72"/>
      <c r="W26" s="167"/>
      <c r="X26" s="172"/>
      <c r="Y26" s="167"/>
      <c r="Z26" s="167"/>
    </row>
    <row r="27" spans="1:26" ht="19" hidden="1" customHeight="1" x14ac:dyDescent="0.3">
      <c r="A27" s="142" t="s">
        <v>180</v>
      </c>
      <c r="B27" s="140"/>
      <c r="C27" s="142"/>
      <c r="D27" s="169">
        <v>4</v>
      </c>
      <c r="E27" s="159"/>
      <c r="F27" s="148"/>
      <c r="G27" s="143"/>
      <c r="H27" s="148"/>
      <c r="I27" s="143"/>
      <c r="J27" s="148"/>
      <c r="K27" s="143"/>
      <c r="L27" s="148"/>
      <c r="M27" s="143"/>
      <c r="N27" s="143"/>
      <c r="O27" s="143"/>
      <c r="P27" s="148"/>
      <c r="Q27" s="143"/>
      <c r="R27" s="143"/>
      <c r="S27" s="143"/>
      <c r="T27" s="148"/>
      <c r="U27" s="143"/>
      <c r="V27" s="148">
        <f>SUM(F27:T27)</f>
        <v>0</v>
      </c>
      <c r="W27" s="143"/>
      <c r="X27" s="148"/>
      <c r="Y27" s="143"/>
      <c r="Z27" s="148">
        <f>SUM(V27:X27)</f>
        <v>0</v>
      </c>
    </row>
    <row r="28" spans="1:26" ht="19" hidden="1" customHeight="1" x14ac:dyDescent="0.3">
      <c r="A28" s="168" t="s">
        <v>181</v>
      </c>
      <c r="B28" s="142"/>
      <c r="C28" s="142"/>
      <c r="D28" s="159"/>
      <c r="E28" s="159"/>
      <c r="F28" s="173">
        <f>SUM(F27)</f>
        <v>0</v>
      </c>
      <c r="G28" s="167"/>
      <c r="H28" s="173">
        <f>SUM(H27)</f>
        <v>0</v>
      </c>
      <c r="I28" s="167"/>
      <c r="J28" s="173">
        <f>SUM(J27)</f>
        <v>0</v>
      </c>
      <c r="K28" s="167"/>
      <c r="L28" s="173">
        <f>SUM(L27)</f>
        <v>0</v>
      </c>
      <c r="M28" s="167"/>
      <c r="N28" s="167"/>
      <c r="O28" s="167"/>
      <c r="P28" s="173">
        <f>SUM(P27)</f>
        <v>0</v>
      </c>
      <c r="Q28" s="167"/>
      <c r="R28" s="167"/>
      <c r="S28" s="167"/>
      <c r="T28" s="173">
        <f>SUM(T27)</f>
        <v>0</v>
      </c>
      <c r="U28" s="167"/>
      <c r="V28" s="167">
        <f>SUM(V27)</f>
        <v>0</v>
      </c>
      <c r="W28" s="167"/>
      <c r="X28" s="173">
        <f>SUM(X27)</f>
        <v>0</v>
      </c>
      <c r="Y28" s="167"/>
      <c r="Z28" s="167">
        <f>SUM(Z27)</f>
        <v>0</v>
      </c>
    </row>
    <row r="29" spans="1:26" ht="19" hidden="1" customHeight="1" x14ac:dyDescent="0.3">
      <c r="A29" s="168"/>
      <c r="B29" s="142"/>
      <c r="C29" s="142"/>
      <c r="D29" s="159"/>
      <c r="E29" s="159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</row>
    <row r="30" spans="1:26" ht="19" customHeight="1" x14ac:dyDescent="0.3">
      <c r="A30" s="164" t="s">
        <v>218</v>
      </c>
      <c r="B30" s="142"/>
      <c r="C30" s="142"/>
      <c r="D30" s="159"/>
      <c r="E30" s="159"/>
      <c r="F30" s="135">
        <f>F27+F23</f>
        <v>0</v>
      </c>
      <c r="G30" s="167"/>
      <c r="H30" s="135">
        <f>H27+H23</f>
        <v>0</v>
      </c>
      <c r="I30" s="167"/>
      <c r="J30" s="135">
        <f>J27+J23</f>
        <v>0</v>
      </c>
      <c r="K30" s="167"/>
      <c r="L30" s="135">
        <f>L27+L23</f>
        <v>0</v>
      </c>
      <c r="M30" s="167"/>
      <c r="N30" s="135">
        <f>SUM(N23:N28)</f>
        <v>10136</v>
      </c>
      <c r="O30" s="167"/>
      <c r="P30" s="135">
        <f>P27+P23</f>
        <v>-67099</v>
      </c>
      <c r="Q30" s="167"/>
      <c r="R30" s="135">
        <f>SUM(R23:R28)</f>
        <v>-10136</v>
      </c>
      <c r="S30" s="167"/>
      <c r="T30" s="135">
        <f>T27+T23</f>
        <v>0</v>
      </c>
      <c r="U30" s="167"/>
      <c r="V30" s="135">
        <f>SUM(F30:T30)</f>
        <v>-67099</v>
      </c>
      <c r="W30" s="167"/>
      <c r="X30" s="135">
        <f>X27+X23</f>
        <v>0</v>
      </c>
      <c r="Y30" s="167"/>
      <c r="Z30" s="135">
        <f>SUM(V30:X30)</f>
        <v>-67099</v>
      </c>
    </row>
    <row r="31" spans="1:26" ht="17.5" customHeight="1" x14ac:dyDescent="0.3">
      <c r="A31" s="164"/>
      <c r="B31" s="142"/>
      <c r="C31" s="142"/>
      <c r="D31" s="159"/>
      <c r="E31" s="159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</row>
    <row r="32" spans="1:26" ht="19" customHeight="1" x14ac:dyDescent="0.3">
      <c r="A32" s="174" t="s">
        <v>182</v>
      </c>
      <c r="B32" s="142"/>
      <c r="C32" s="142"/>
      <c r="D32" s="159"/>
      <c r="E32" s="159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spans="1:26" ht="19" customHeight="1" x14ac:dyDescent="0.3">
      <c r="A33" s="175" t="s">
        <v>147</v>
      </c>
      <c r="B33" s="142"/>
      <c r="C33" s="142"/>
      <c r="D33" s="159"/>
      <c r="E33" s="159"/>
      <c r="F33" s="143">
        <v>0</v>
      </c>
      <c r="G33" s="143"/>
      <c r="H33" s="143">
        <v>0</v>
      </c>
      <c r="I33" s="143"/>
      <c r="J33" s="143">
        <v>0</v>
      </c>
      <c r="K33" s="143"/>
      <c r="L33" s="143">
        <v>0</v>
      </c>
      <c r="M33" s="143"/>
      <c r="N33" s="143">
        <v>0</v>
      </c>
      <c r="O33" s="143"/>
      <c r="P33" s="107">
        <f>'PL-7-8'!E67</f>
        <v>51808</v>
      </c>
      <c r="Q33" s="143"/>
      <c r="R33" s="143">
        <v>0</v>
      </c>
      <c r="S33" s="143"/>
      <c r="T33" s="143">
        <v>0</v>
      </c>
      <c r="U33" s="143"/>
      <c r="V33" s="107">
        <f>SUM(F33:T33)</f>
        <v>51808</v>
      </c>
      <c r="W33" s="143"/>
      <c r="X33" s="107">
        <f>'PL-7-8'!E68</f>
        <v>-1403</v>
      </c>
      <c r="Y33" s="143"/>
      <c r="Z33" s="107">
        <f>SUM(V33:X33)</f>
        <v>50405</v>
      </c>
    </row>
    <row r="34" spans="1:26" ht="19" customHeight="1" x14ac:dyDescent="0.3">
      <c r="A34" s="175" t="s">
        <v>208</v>
      </c>
      <c r="B34" s="142"/>
      <c r="C34" s="142"/>
      <c r="D34" s="159"/>
      <c r="E34" s="159"/>
      <c r="F34" s="148">
        <v>0</v>
      </c>
      <c r="G34" s="143"/>
      <c r="H34" s="148">
        <v>0</v>
      </c>
      <c r="I34" s="143"/>
      <c r="J34" s="148">
        <v>0</v>
      </c>
      <c r="K34" s="143"/>
      <c r="L34" s="148">
        <v>0</v>
      </c>
      <c r="M34" s="143"/>
      <c r="N34" s="143">
        <v>0</v>
      </c>
      <c r="O34" s="143"/>
      <c r="P34" s="148">
        <f>'PL-7-8'!E61</f>
        <v>-8606</v>
      </c>
      <c r="Q34" s="143"/>
      <c r="R34" s="143">
        <v>0</v>
      </c>
      <c r="S34" s="143"/>
      <c r="T34" s="148">
        <v>-3887</v>
      </c>
      <c r="U34" s="143"/>
      <c r="V34" s="115">
        <f>SUM(F34:T34)</f>
        <v>-12493</v>
      </c>
      <c r="W34" s="143"/>
      <c r="X34" s="148">
        <f>'PL-7-8'!E73-'PL-7-8'!E68</f>
        <v>-2182</v>
      </c>
      <c r="Y34" s="143"/>
      <c r="Z34" s="115">
        <f>SUM(V34:X34)</f>
        <v>-14675</v>
      </c>
    </row>
    <row r="35" spans="1:26" ht="19" customHeight="1" x14ac:dyDescent="0.3">
      <c r="A35" s="174" t="s">
        <v>142</v>
      </c>
      <c r="B35" s="142"/>
      <c r="C35" s="142"/>
      <c r="D35" s="159"/>
      <c r="E35" s="159"/>
      <c r="F35" s="135">
        <f>SUM(F33:F34)</f>
        <v>0</v>
      </c>
      <c r="G35" s="167"/>
      <c r="H35" s="135">
        <f>SUM(H33:H34)</f>
        <v>0</v>
      </c>
      <c r="I35" s="167"/>
      <c r="J35" s="135">
        <f>SUM(J33:J34)</f>
        <v>0</v>
      </c>
      <c r="K35" s="167"/>
      <c r="L35" s="135">
        <f>SUM(L33:L34)</f>
        <v>0</v>
      </c>
      <c r="M35" s="167"/>
      <c r="N35" s="176">
        <f>SUM(N33:N34)</f>
        <v>0</v>
      </c>
      <c r="O35" s="167"/>
      <c r="P35" s="135">
        <f>SUM(P33:P34)</f>
        <v>43202</v>
      </c>
      <c r="Q35" s="167"/>
      <c r="R35" s="176">
        <f>SUM(R33:R34)</f>
        <v>0</v>
      </c>
      <c r="S35" s="167"/>
      <c r="T35" s="135">
        <f>SUM(T33:T34)</f>
        <v>-3887</v>
      </c>
      <c r="U35" s="167"/>
      <c r="V35" s="135">
        <f>SUM(F35:T35)</f>
        <v>39315</v>
      </c>
      <c r="W35" s="167"/>
      <c r="X35" s="135">
        <f>SUM(X33:X34)</f>
        <v>-3585</v>
      </c>
      <c r="Y35" s="167"/>
      <c r="Z35" s="135">
        <f>SUM(Z33:Z34)</f>
        <v>35730</v>
      </c>
    </row>
    <row r="36" spans="1:26" ht="17.5" customHeight="1" x14ac:dyDescent="0.3">
      <c r="A36" s="174"/>
      <c r="B36" s="142"/>
      <c r="C36" s="142"/>
      <c r="D36" s="159"/>
      <c r="E36" s="159"/>
      <c r="F36" s="31"/>
      <c r="G36" s="167"/>
      <c r="H36" s="31"/>
      <c r="I36" s="167"/>
      <c r="J36" s="31"/>
      <c r="K36" s="167"/>
      <c r="L36" s="31"/>
      <c r="M36" s="167"/>
      <c r="N36" s="177"/>
      <c r="O36" s="167"/>
      <c r="P36" s="31"/>
      <c r="Q36" s="167"/>
      <c r="R36" s="177"/>
      <c r="S36" s="167"/>
      <c r="T36" s="31"/>
      <c r="U36" s="167"/>
      <c r="V36" s="31"/>
      <c r="W36" s="167"/>
      <c r="X36" s="31"/>
      <c r="Y36" s="167"/>
      <c r="Z36" s="31"/>
    </row>
    <row r="37" spans="1:26" ht="19" customHeight="1" thickBot="1" x14ac:dyDescent="0.35">
      <c r="A37" s="164" t="s">
        <v>219</v>
      </c>
      <c r="B37" s="178"/>
      <c r="C37" s="178"/>
      <c r="D37" s="160"/>
      <c r="E37" s="160"/>
      <c r="F37" s="179">
        <f>SUM(F14,F30,F35)</f>
        <v>317888</v>
      </c>
      <c r="G37" s="166"/>
      <c r="H37" s="179">
        <f>SUM(H14,H30,H35)</f>
        <v>4399860</v>
      </c>
      <c r="I37" s="166"/>
      <c r="J37" s="179">
        <f>SUM(J14,J30,J35)</f>
        <v>-44423</v>
      </c>
      <c r="K37" s="166"/>
      <c r="L37" s="179">
        <f>SUM(L14,L30,L35)</f>
        <v>31800</v>
      </c>
      <c r="M37" s="166"/>
      <c r="N37" s="180">
        <f>SUM(N14,N30,N35)</f>
        <v>10136</v>
      </c>
      <c r="O37" s="166"/>
      <c r="P37" s="179">
        <f>SUM(P14,P30,P35)</f>
        <v>-204136</v>
      </c>
      <c r="Q37" s="166"/>
      <c r="R37" s="180">
        <f>SUM(R14,R30,R35)</f>
        <v>-10136</v>
      </c>
      <c r="S37" s="166"/>
      <c r="T37" s="179">
        <f>SUM(T14,T30,T35)</f>
        <v>-6823</v>
      </c>
      <c r="U37" s="166"/>
      <c r="V37" s="179">
        <f>SUM(V14,V30,V35)</f>
        <v>4494166</v>
      </c>
      <c r="W37" s="166"/>
      <c r="X37" s="179">
        <f>SUM(X14,X30,X35)</f>
        <v>44553</v>
      </c>
      <c r="Y37" s="166"/>
      <c r="Z37" s="179">
        <f>SUM(Z14,Z30,Z35)</f>
        <v>4538719</v>
      </c>
    </row>
    <row r="38" spans="1:26" ht="19" customHeight="1" thickTop="1" x14ac:dyDescent="0.25"/>
  </sheetData>
  <mergeCells count="4">
    <mergeCell ref="F4:Z4"/>
    <mergeCell ref="L6:P6"/>
    <mergeCell ref="T6:U6"/>
    <mergeCell ref="F12:Z12"/>
  </mergeCells>
  <pageMargins left="0.8" right="0.8" top="0.48" bottom="0.5" header="0.5" footer="0.5"/>
  <pageSetup paperSize="9" scale="60" firstPageNumber="10" orientation="landscape" useFirstPageNumber="1" r:id="rId1"/>
  <headerFooter>
    <oddFooter>&amp;L&amp;"Times New Roman,Regular"&amp;11The accompanying notes form an integral part of the interim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sheetPr>
    <tabColor rgb="FF92D050"/>
  </sheetPr>
  <dimension ref="A1:O27"/>
  <sheetViews>
    <sheetView showGridLines="0" topLeftCell="A9" zoomScale="80" zoomScaleNormal="80" zoomScaleSheetLayoutView="70" workbookViewId="0">
      <selection activeCell="A18" sqref="A18"/>
    </sheetView>
  </sheetViews>
  <sheetFormatPr defaultColWidth="9.1796875" defaultRowHeight="18.5" customHeight="1" x14ac:dyDescent="0.3"/>
  <cols>
    <col min="1" max="1" width="14.81640625" style="14" customWidth="1"/>
    <col min="2" max="2" width="11.1796875" style="14" customWidth="1"/>
    <col min="3" max="3" width="28.1796875" style="14" customWidth="1"/>
    <col min="4" max="4" width="1" style="14" customWidth="1"/>
    <col min="5" max="5" width="6.26953125" style="14" customWidth="1"/>
    <col min="6" max="6" width="1" style="14" customWidth="1"/>
    <col min="7" max="7" width="12.54296875" style="14" customWidth="1"/>
    <col min="8" max="8" width="1" style="14" customWidth="1"/>
    <col min="9" max="9" width="12.54296875" style="14" customWidth="1"/>
    <col min="10" max="10" width="1" style="14" customWidth="1"/>
    <col min="11" max="11" width="12.54296875" style="14" customWidth="1"/>
    <col min="12" max="12" width="1" style="14" customWidth="1"/>
    <col min="13" max="13" width="12.54296875" style="14" customWidth="1"/>
    <col min="14" max="14" width="1" style="14" customWidth="1"/>
    <col min="15" max="15" width="12.54296875" style="14" customWidth="1"/>
    <col min="16" max="16" width="0.7265625" style="14" customWidth="1"/>
    <col min="17" max="17" width="12.7265625" style="14" customWidth="1"/>
    <col min="18" max="16384" width="9.1796875" style="14"/>
  </cols>
  <sheetData>
    <row r="1" spans="1:15" ht="18.5" customHeight="1" x14ac:dyDescent="0.4">
      <c r="A1" s="93" t="s">
        <v>64</v>
      </c>
      <c r="B1" s="94"/>
      <c r="C1" s="94"/>
      <c r="D1" s="95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ht="18.5" customHeight="1" x14ac:dyDescent="0.3">
      <c r="A2" s="13" t="s">
        <v>67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18.5" customHeight="1" x14ac:dyDescent="0.4">
      <c r="A3" s="13"/>
      <c r="B3" s="96"/>
      <c r="C3" s="96"/>
      <c r="D3" s="96"/>
      <c r="E3" s="96"/>
      <c r="F3" s="96"/>
      <c r="G3" s="96"/>
      <c r="H3" s="94"/>
      <c r="I3" s="94"/>
      <c r="J3" s="94"/>
      <c r="K3" s="94"/>
      <c r="L3" s="94"/>
      <c r="M3" s="94"/>
      <c r="N3" s="94"/>
      <c r="O3" s="94"/>
    </row>
    <row r="4" spans="1:15" ht="18.5" customHeight="1" x14ac:dyDescent="0.3">
      <c r="A4" s="68"/>
      <c r="B4" s="68"/>
      <c r="C4" s="68"/>
      <c r="G4" s="189" t="s">
        <v>1</v>
      </c>
      <c r="H4" s="189"/>
      <c r="I4" s="189"/>
      <c r="J4" s="189"/>
      <c r="K4" s="189"/>
      <c r="L4" s="189"/>
      <c r="M4" s="189"/>
      <c r="N4" s="189"/>
      <c r="O4" s="189"/>
    </row>
    <row r="5" spans="1:15" ht="18.5" customHeight="1" x14ac:dyDescent="0.3">
      <c r="A5" s="85"/>
      <c r="B5" s="85"/>
      <c r="C5" s="85"/>
      <c r="K5" s="195" t="s">
        <v>131</v>
      </c>
      <c r="L5" s="195"/>
      <c r="M5" s="195"/>
      <c r="O5" s="85"/>
    </row>
    <row r="6" spans="1:15" ht="18.5" customHeight="1" x14ac:dyDescent="0.3">
      <c r="A6" s="68"/>
      <c r="B6" s="68"/>
      <c r="C6" s="68"/>
      <c r="D6" s="68"/>
      <c r="E6" s="68"/>
      <c r="F6" s="68"/>
      <c r="G6" s="68" t="s">
        <v>18</v>
      </c>
      <c r="H6" s="68"/>
      <c r="I6" s="68"/>
      <c r="J6" s="68"/>
      <c r="K6" s="68"/>
      <c r="L6" s="68"/>
      <c r="M6" s="68"/>
      <c r="N6" s="68"/>
      <c r="O6" s="68"/>
    </row>
    <row r="7" spans="1:15" ht="18.5" customHeight="1" x14ac:dyDescent="0.3">
      <c r="A7" s="68"/>
      <c r="B7" s="68"/>
      <c r="C7" s="68"/>
      <c r="D7" s="68"/>
      <c r="E7" s="68"/>
      <c r="F7" s="68"/>
      <c r="G7" s="68" t="s">
        <v>68</v>
      </c>
      <c r="H7" s="68"/>
      <c r="I7" s="68" t="s">
        <v>28</v>
      </c>
      <c r="J7" s="68"/>
      <c r="K7" s="68" t="s">
        <v>69</v>
      </c>
      <c r="L7" s="68"/>
      <c r="M7" s="68" t="s">
        <v>20</v>
      </c>
      <c r="N7" s="68"/>
      <c r="O7" s="25" t="s">
        <v>17</v>
      </c>
    </row>
    <row r="8" spans="1:15" ht="18.5" customHeight="1" x14ac:dyDescent="0.3">
      <c r="A8" s="68"/>
      <c r="B8" s="68"/>
      <c r="C8" s="68"/>
      <c r="D8" s="68"/>
      <c r="E8" s="69" t="s">
        <v>2</v>
      </c>
      <c r="F8" s="68"/>
      <c r="G8" s="68" t="s">
        <v>19</v>
      </c>
      <c r="H8" s="68"/>
      <c r="I8" s="68" t="s">
        <v>27</v>
      </c>
      <c r="J8" s="68"/>
      <c r="K8" s="68" t="s">
        <v>70</v>
      </c>
      <c r="L8" s="68"/>
      <c r="M8" s="68" t="s">
        <v>130</v>
      </c>
      <c r="N8" s="68"/>
      <c r="O8" s="25" t="s">
        <v>21</v>
      </c>
    </row>
    <row r="9" spans="1:15" ht="18.5" customHeight="1" x14ac:dyDescent="0.3">
      <c r="A9" s="6"/>
      <c r="B9" s="68"/>
      <c r="C9" s="68"/>
      <c r="D9" s="68"/>
      <c r="E9" s="68"/>
      <c r="F9" s="68"/>
      <c r="G9" s="194" t="s">
        <v>58</v>
      </c>
      <c r="H9" s="194"/>
      <c r="I9" s="194"/>
      <c r="J9" s="194"/>
      <c r="K9" s="194"/>
      <c r="L9" s="194"/>
      <c r="M9" s="194"/>
      <c r="N9" s="194"/>
      <c r="O9" s="194"/>
    </row>
    <row r="10" spans="1:15" ht="18.5" customHeight="1" x14ac:dyDescent="0.3">
      <c r="A10" s="6" t="s">
        <v>201</v>
      </c>
      <c r="B10" s="68"/>
      <c r="C10" s="68"/>
      <c r="D10" s="68"/>
      <c r="E10" s="68"/>
      <c r="F10" s="68"/>
      <c r="G10" s="69"/>
      <c r="H10" s="69"/>
      <c r="I10" s="69"/>
      <c r="J10" s="69"/>
      <c r="K10" s="69"/>
      <c r="L10" s="69"/>
      <c r="M10" s="69"/>
      <c r="N10" s="69"/>
      <c r="O10" s="69"/>
    </row>
    <row r="11" spans="1:15" ht="18.5" customHeight="1" x14ac:dyDescent="0.3">
      <c r="A11" s="6" t="s">
        <v>161</v>
      </c>
      <c r="D11" s="68"/>
      <c r="E11" s="68"/>
      <c r="F11" s="68"/>
      <c r="G11" s="7">
        <v>317888</v>
      </c>
      <c r="H11" s="104">
        <v>0</v>
      </c>
      <c r="I11" s="7">
        <v>4399860</v>
      </c>
      <c r="J11" s="104">
        <v>0</v>
      </c>
      <c r="K11" s="7">
        <v>31800</v>
      </c>
      <c r="L11" s="104">
        <v>0</v>
      </c>
      <c r="M11" s="7">
        <v>-19218</v>
      </c>
      <c r="N11" s="104"/>
      <c r="O11" s="7">
        <f>SUM(G11:M11)</f>
        <v>4730330</v>
      </c>
    </row>
    <row r="12" spans="1:15" ht="18" customHeight="1" x14ac:dyDescent="0.3">
      <c r="A12" s="6"/>
      <c r="D12" s="68"/>
      <c r="E12" s="68"/>
      <c r="F12" s="68"/>
      <c r="G12" s="7"/>
      <c r="H12" s="104"/>
      <c r="I12" s="7"/>
      <c r="J12" s="104"/>
      <c r="K12" s="7"/>
      <c r="L12" s="104"/>
      <c r="M12" s="7"/>
      <c r="N12" s="104"/>
      <c r="O12" s="7"/>
    </row>
    <row r="13" spans="1:15" ht="21.5" customHeight="1" x14ac:dyDescent="0.3">
      <c r="A13" s="6" t="s">
        <v>136</v>
      </c>
      <c r="D13" s="68"/>
      <c r="E13" s="68"/>
      <c r="F13" s="68"/>
      <c r="G13" s="7"/>
      <c r="H13" s="104"/>
      <c r="I13" s="7"/>
      <c r="J13" s="104"/>
      <c r="K13" s="7"/>
      <c r="L13" s="104"/>
      <c r="M13" s="7"/>
      <c r="N13" s="104"/>
      <c r="O13" s="7"/>
    </row>
    <row r="14" spans="1:15" ht="21.5" customHeight="1" x14ac:dyDescent="0.3">
      <c r="A14" s="20" t="s">
        <v>138</v>
      </c>
      <c r="D14" s="68"/>
      <c r="E14" s="68"/>
      <c r="F14" s="68"/>
      <c r="G14" s="7"/>
      <c r="H14" s="104"/>
      <c r="I14" s="7"/>
      <c r="J14" s="104"/>
      <c r="K14" s="7"/>
      <c r="L14" s="104"/>
      <c r="M14" s="7"/>
      <c r="N14" s="104"/>
      <c r="O14" s="7"/>
    </row>
    <row r="15" spans="1:15" ht="21.5" customHeight="1" x14ac:dyDescent="0.3">
      <c r="A15" s="4" t="s">
        <v>177</v>
      </c>
      <c r="D15" s="68"/>
      <c r="E15" s="185">
        <v>7</v>
      </c>
      <c r="F15" s="68"/>
      <c r="G15" s="115">
        <v>0</v>
      </c>
      <c r="H15" s="121"/>
      <c r="I15" s="115">
        <v>0</v>
      </c>
      <c r="J15" s="121"/>
      <c r="K15" s="115">
        <v>0</v>
      </c>
      <c r="L15" s="68"/>
      <c r="M15" s="64">
        <v>-7947</v>
      </c>
      <c r="N15" s="68"/>
      <c r="O15" s="92">
        <f>SUM(G15:N15)</f>
        <v>-7947</v>
      </c>
    </row>
    <row r="16" spans="1:15" ht="18.5" hidden="1" customHeight="1" x14ac:dyDescent="0.3">
      <c r="A16" s="4" t="s">
        <v>135</v>
      </c>
      <c r="D16" s="68"/>
      <c r="E16" s="68"/>
      <c r="F16" s="68"/>
      <c r="G16" s="115">
        <v>0</v>
      </c>
      <c r="H16" s="121"/>
      <c r="I16" s="115">
        <v>0</v>
      </c>
      <c r="J16" s="121"/>
      <c r="K16" s="115">
        <v>0</v>
      </c>
      <c r="L16" s="17"/>
      <c r="M16" s="114">
        <v>0</v>
      </c>
      <c r="N16" s="17"/>
      <c r="O16" s="134">
        <v>0</v>
      </c>
    </row>
    <row r="17" spans="1:15" ht="21" customHeight="1" x14ac:dyDescent="0.3">
      <c r="A17" s="168" t="s">
        <v>207</v>
      </c>
      <c r="D17" s="68"/>
      <c r="E17" s="68"/>
      <c r="F17" s="68"/>
      <c r="G17" s="173">
        <f>SUM(G15)</f>
        <v>0</v>
      </c>
      <c r="H17" s="172"/>
      <c r="I17" s="173">
        <f>SUM(I15)</f>
        <v>0</v>
      </c>
      <c r="J17" s="172"/>
      <c r="K17" s="173">
        <f>SUM(K15)</f>
        <v>0</v>
      </c>
      <c r="L17" s="166"/>
      <c r="M17" s="173">
        <f>SUM(M15)</f>
        <v>-7947</v>
      </c>
      <c r="N17" s="166"/>
      <c r="O17" s="173">
        <f>SUM(O15)</f>
        <v>-7947</v>
      </c>
    </row>
    <row r="18" spans="1:15" ht="18" customHeight="1" x14ac:dyDescent="0.3">
      <c r="A18" s="6"/>
      <c r="D18" s="68"/>
      <c r="E18" s="68"/>
      <c r="F18" s="68"/>
      <c r="G18" s="186"/>
      <c r="H18" s="186"/>
      <c r="I18" s="186"/>
      <c r="J18" s="186"/>
      <c r="K18" s="186"/>
    </row>
    <row r="19" spans="1:15" ht="21.5" customHeight="1" x14ac:dyDescent="0.3">
      <c r="A19" s="6" t="s">
        <v>218</v>
      </c>
      <c r="D19" s="68"/>
      <c r="E19" s="68"/>
      <c r="F19" s="68"/>
      <c r="G19" s="135">
        <f>SUM(G17)</f>
        <v>0</v>
      </c>
      <c r="H19" s="117"/>
      <c r="I19" s="135">
        <f>SUM(I17)</f>
        <v>0</v>
      </c>
      <c r="J19" s="117"/>
      <c r="K19" s="135">
        <f>SUM(K17)</f>
        <v>0</v>
      </c>
      <c r="L19" s="54"/>
      <c r="M19" s="187">
        <f>SUM(M17)</f>
        <v>-7947</v>
      </c>
      <c r="N19" s="54"/>
      <c r="O19" s="77">
        <f>SUM(O17)</f>
        <v>-7947</v>
      </c>
    </row>
    <row r="20" spans="1:15" ht="18" customHeight="1" x14ac:dyDescent="0.3">
      <c r="A20" s="6"/>
      <c r="C20" s="7"/>
      <c r="D20" s="85"/>
      <c r="E20" s="85"/>
      <c r="F20" s="85"/>
      <c r="G20" s="8"/>
      <c r="H20" s="8"/>
      <c r="I20" s="8"/>
      <c r="J20" s="8"/>
      <c r="K20" s="8"/>
      <c r="L20" s="8"/>
      <c r="M20" s="8"/>
      <c r="N20" s="8"/>
      <c r="O20" s="8"/>
    </row>
    <row r="21" spans="1:15" ht="18.5" customHeight="1" x14ac:dyDescent="0.3">
      <c r="A21" s="2" t="s">
        <v>187</v>
      </c>
      <c r="D21" s="68"/>
      <c r="E21" s="68"/>
      <c r="F21" s="68"/>
      <c r="G21" s="17"/>
      <c r="H21" s="17"/>
      <c r="I21" s="17"/>
      <c r="J21" s="17"/>
      <c r="K21" s="17"/>
      <c r="L21" s="68"/>
      <c r="M21" s="68"/>
      <c r="N21" s="68"/>
      <c r="O21" s="68"/>
    </row>
    <row r="22" spans="1:15" ht="18.5" customHeight="1" x14ac:dyDescent="0.3">
      <c r="A22" s="3" t="s">
        <v>186</v>
      </c>
      <c r="D22" s="68"/>
      <c r="E22" s="68"/>
      <c r="F22" s="68"/>
      <c r="G22" s="115">
        <v>0</v>
      </c>
      <c r="H22" s="121"/>
      <c r="I22" s="115">
        <v>0</v>
      </c>
      <c r="J22" s="121"/>
      <c r="K22" s="115">
        <v>0</v>
      </c>
      <c r="L22" s="68"/>
      <c r="M22" s="64">
        <f>'PL-7-8'!K72</f>
        <v>86701</v>
      </c>
      <c r="N22" s="68"/>
      <c r="O22" s="51">
        <f>SUM(G22:M22)</f>
        <v>86701</v>
      </c>
    </row>
    <row r="23" spans="1:15" ht="18.5" hidden="1" customHeight="1" x14ac:dyDescent="0.3">
      <c r="A23" s="3" t="s">
        <v>75</v>
      </c>
      <c r="D23" s="68"/>
      <c r="E23" s="68"/>
      <c r="F23" s="68"/>
      <c r="G23" s="115"/>
      <c r="H23" s="121"/>
      <c r="I23" s="115"/>
      <c r="J23" s="121"/>
      <c r="K23" s="115"/>
      <c r="L23" s="17"/>
      <c r="M23" s="114"/>
      <c r="N23" s="17"/>
      <c r="O23" s="134">
        <f>SUM(G23:M23)</f>
        <v>0</v>
      </c>
    </row>
    <row r="24" spans="1:15" ht="18.5" customHeight="1" x14ac:dyDescent="0.3">
      <c r="A24" s="2" t="s">
        <v>188</v>
      </c>
      <c r="B24" s="2"/>
      <c r="C24" s="2"/>
      <c r="D24" s="68"/>
      <c r="E24" s="68"/>
      <c r="F24" s="68"/>
      <c r="G24" s="135">
        <f>SUM(G22)</f>
        <v>0</v>
      </c>
      <c r="H24" s="117"/>
      <c r="I24" s="135">
        <f>SUM(I22)</f>
        <v>0</v>
      </c>
      <c r="J24" s="117"/>
      <c r="K24" s="135">
        <f>SUM(K22)</f>
        <v>0</v>
      </c>
      <c r="L24" s="54"/>
      <c r="M24" s="60">
        <f>SUM(M22)</f>
        <v>86701</v>
      </c>
      <c r="N24" s="54">
        <f>SUM(N22:N22)</f>
        <v>0</v>
      </c>
      <c r="O24" s="77">
        <f>SUM(O22)</f>
        <v>86701</v>
      </c>
    </row>
    <row r="25" spans="1:15" ht="18" customHeight="1" x14ac:dyDescent="0.3">
      <c r="A25" s="2"/>
      <c r="D25" s="68"/>
      <c r="E25" s="15"/>
      <c r="F25" s="68"/>
      <c r="G25" s="66"/>
      <c r="H25" s="66"/>
      <c r="I25" s="66"/>
      <c r="J25" s="66"/>
      <c r="K25" s="66"/>
      <c r="L25" s="68"/>
      <c r="M25" s="68"/>
      <c r="N25" s="68"/>
      <c r="O25" s="68"/>
    </row>
    <row r="26" spans="1:15" ht="18.5" customHeight="1" thickBot="1" x14ac:dyDescent="0.35">
      <c r="A26" s="6" t="s">
        <v>197</v>
      </c>
      <c r="D26" s="68">
        <v>76425</v>
      </c>
      <c r="E26" s="68"/>
      <c r="F26" s="68"/>
      <c r="G26" s="63">
        <f>G11+G19+G24</f>
        <v>317888</v>
      </c>
      <c r="H26" s="54"/>
      <c r="I26" s="63">
        <f>I11+I19+I24</f>
        <v>4399860</v>
      </c>
      <c r="J26" s="54"/>
      <c r="K26" s="63">
        <f>K11+K19+K24</f>
        <v>31800</v>
      </c>
      <c r="L26" s="54"/>
      <c r="M26" s="63">
        <f>M11+M19+M24</f>
        <v>59536</v>
      </c>
      <c r="N26" s="54"/>
      <c r="O26" s="63">
        <f>O11+O19+O24</f>
        <v>4809084</v>
      </c>
    </row>
    <row r="27" spans="1:15" ht="18.5" customHeight="1" thickTop="1" x14ac:dyDescent="0.3"/>
  </sheetData>
  <mergeCells count="3">
    <mergeCell ref="G9:O9"/>
    <mergeCell ref="G4:O4"/>
    <mergeCell ref="K5:M5"/>
  </mergeCells>
  <pageMargins left="0.8" right="0.8" top="0.48" bottom="0.5" header="0.5" footer="0.5"/>
  <pageSetup paperSize="9" firstPageNumber="11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E04C-0124-4B87-BAB0-D10036FE6128}">
  <sheetPr>
    <tabColor rgb="FF92D050"/>
  </sheetPr>
  <dimension ref="A1:S27"/>
  <sheetViews>
    <sheetView topLeftCell="A21" zoomScale="80" zoomScaleNormal="80" workbookViewId="0">
      <selection activeCell="T19" sqref="T19"/>
    </sheetView>
  </sheetViews>
  <sheetFormatPr defaultRowHeight="18.5" customHeight="1" x14ac:dyDescent="0.25"/>
  <cols>
    <col min="4" max="4" width="27.90625" customWidth="1"/>
    <col min="5" max="5" width="7.7265625" customWidth="1"/>
    <col min="6" max="6" width="1.26953125" customWidth="1"/>
    <col min="7" max="7" width="12.26953125" customWidth="1"/>
    <col min="8" max="8" width="1.26953125" customWidth="1"/>
    <col min="9" max="9" width="12" customWidth="1"/>
    <col min="10" max="10" width="1.26953125" customWidth="1"/>
    <col min="11" max="11" width="12.54296875" customWidth="1"/>
    <col min="12" max="12" width="1.26953125" customWidth="1"/>
    <col min="13" max="13" width="15.08984375" customWidth="1"/>
    <col min="14" max="14" width="1.26953125" customWidth="1"/>
    <col min="15" max="15" width="15.1796875" customWidth="1"/>
    <col min="16" max="16" width="1.26953125" customWidth="1"/>
    <col min="17" max="17" width="11.81640625" customWidth="1"/>
    <col min="18" max="18" width="1.26953125" customWidth="1"/>
    <col min="19" max="19" width="12.26953125" customWidth="1"/>
  </cols>
  <sheetData>
    <row r="1" spans="1:19" ht="18.5" customHeight="1" x14ac:dyDescent="0.4">
      <c r="A1" s="153" t="s">
        <v>64</v>
      </c>
      <c r="B1" s="154"/>
      <c r="C1" s="154"/>
      <c r="D1" s="155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 ht="18.5" customHeight="1" x14ac:dyDescent="0.3">
      <c r="A2" s="156" t="s">
        <v>67</v>
      </c>
      <c r="B2" s="157"/>
      <c r="C2" s="157"/>
      <c r="D2" s="158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8.5" customHeight="1" x14ac:dyDescent="0.4">
      <c r="A3" s="156"/>
      <c r="B3" s="157"/>
      <c r="C3" s="157"/>
      <c r="D3" s="157"/>
      <c r="E3" s="157"/>
      <c r="F3" s="157"/>
      <c r="G3" s="157"/>
      <c r="H3" s="157"/>
      <c r="I3" s="154"/>
      <c r="J3" s="157"/>
      <c r="K3" s="154"/>
      <c r="L3" s="157"/>
      <c r="M3" s="154"/>
      <c r="N3" s="157"/>
      <c r="O3" s="154"/>
      <c r="P3" s="157"/>
      <c r="Q3" s="154"/>
      <c r="R3" s="157"/>
      <c r="S3" s="154"/>
    </row>
    <row r="4" spans="1:19" ht="18.5" customHeight="1" x14ac:dyDescent="0.3">
      <c r="A4" s="159"/>
      <c r="B4" s="159"/>
      <c r="C4" s="159"/>
      <c r="D4" s="142"/>
      <c r="E4" s="142"/>
      <c r="F4" s="142"/>
      <c r="G4" s="196" t="s">
        <v>1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19" ht="18.5" customHeight="1" x14ac:dyDescent="0.3">
      <c r="A5" s="160"/>
      <c r="B5" s="160"/>
      <c r="C5" s="160"/>
      <c r="D5" s="142"/>
      <c r="E5" s="142"/>
      <c r="F5" s="142"/>
      <c r="G5" s="142"/>
      <c r="H5" s="142"/>
      <c r="I5" s="142"/>
      <c r="J5" s="142"/>
      <c r="K5" s="197" t="s">
        <v>221</v>
      </c>
      <c r="L5" s="197"/>
      <c r="M5" s="197"/>
      <c r="N5" s="197"/>
      <c r="O5" s="197"/>
      <c r="P5" s="142"/>
      <c r="Q5" s="142"/>
      <c r="R5" s="142"/>
      <c r="S5" s="160"/>
    </row>
    <row r="6" spans="1:19" ht="18.5" customHeight="1" x14ac:dyDescent="0.3">
      <c r="A6" s="159"/>
      <c r="B6" s="159"/>
      <c r="C6" s="159"/>
      <c r="D6" s="159"/>
      <c r="E6" s="159"/>
      <c r="F6" s="159"/>
      <c r="G6" s="159" t="s">
        <v>18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19" ht="18.5" customHeight="1" x14ac:dyDescent="0.3">
      <c r="A7" s="159"/>
      <c r="B7" s="159"/>
      <c r="C7" s="159"/>
      <c r="D7" s="159"/>
      <c r="E7" s="159"/>
      <c r="F7" s="159"/>
      <c r="G7" s="159" t="s">
        <v>68</v>
      </c>
      <c r="H7" s="159"/>
      <c r="I7" s="159" t="s">
        <v>28</v>
      </c>
      <c r="J7" s="159"/>
      <c r="K7" s="159" t="s">
        <v>69</v>
      </c>
      <c r="L7" s="159"/>
      <c r="M7" s="159" t="s">
        <v>212</v>
      </c>
      <c r="N7" s="159"/>
      <c r="O7" s="159" t="s">
        <v>20</v>
      </c>
      <c r="P7" s="159"/>
      <c r="Q7" s="159" t="s">
        <v>214</v>
      </c>
      <c r="R7" s="159"/>
      <c r="S7" s="161" t="s">
        <v>17</v>
      </c>
    </row>
    <row r="8" spans="1:19" ht="18.5" customHeight="1" x14ac:dyDescent="0.3">
      <c r="A8" s="159"/>
      <c r="B8" s="159"/>
      <c r="C8" s="159"/>
      <c r="D8" s="159"/>
      <c r="E8" s="163" t="s">
        <v>2</v>
      </c>
      <c r="F8" s="159"/>
      <c r="G8" s="159" t="s">
        <v>19</v>
      </c>
      <c r="H8" s="159"/>
      <c r="I8" s="159" t="s">
        <v>27</v>
      </c>
      <c r="J8" s="159"/>
      <c r="K8" s="159" t="s">
        <v>70</v>
      </c>
      <c r="L8" s="159"/>
      <c r="M8" s="159" t="s">
        <v>70</v>
      </c>
      <c r="N8" s="159"/>
      <c r="O8" s="159"/>
      <c r="P8" s="159"/>
      <c r="Q8" s="159" t="s">
        <v>215</v>
      </c>
      <c r="R8" s="159"/>
      <c r="S8" s="161" t="s">
        <v>21</v>
      </c>
    </row>
    <row r="9" spans="1:19" ht="18.5" customHeight="1" x14ac:dyDescent="0.3">
      <c r="A9" s="164"/>
      <c r="B9" s="159"/>
      <c r="C9" s="159"/>
      <c r="D9" s="159"/>
      <c r="E9" s="159"/>
      <c r="F9" s="159"/>
      <c r="G9" s="198" t="s">
        <v>58</v>
      </c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</row>
    <row r="10" spans="1:19" ht="18.5" customHeight="1" x14ac:dyDescent="0.3">
      <c r="A10" s="164" t="s">
        <v>220</v>
      </c>
      <c r="B10" s="159"/>
      <c r="C10" s="159"/>
      <c r="D10" s="159"/>
      <c r="E10" s="159"/>
      <c r="F10" s="159"/>
      <c r="G10" s="165"/>
      <c r="H10" s="159"/>
      <c r="I10" s="165"/>
      <c r="J10" s="159"/>
      <c r="K10" s="165"/>
      <c r="L10" s="159"/>
      <c r="M10" s="165"/>
      <c r="N10" s="159"/>
      <c r="O10" s="165"/>
      <c r="P10" s="159"/>
      <c r="Q10" s="165"/>
      <c r="R10" s="159"/>
      <c r="S10" s="165"/>
    </row>
    <row r="11" spans="1:19" ht="18.5" customHeight="1" x14ac:dyDescent="0.3">
      <c r="A11" s="164" t="s">
        <v>216</v>
      </c>
      <c r="B11" s="142"/>
      <c r="C11" s="142"/>
      <c r="D11" s="159"/>
      <c r="E11" s="159"/>
      <c r="F11" s="159"/>
      <c r="G11" s="166">
        <v>317888</v>
      </c>
      <c r="H11" s="159"/>
      <c r="I11" s="166">
        <v>4399860</v>
      </c>
      <c r="J11" s="159"/>
      <c r="K11" s="166">
        <v>31800</v>
      </c>
      <c r="L11" s="159"/>
      <c r="M11" s="167">
        <v>0</v>
      </c>
      <c r="N11" s="159"/>
      <c r="O11" s="166">
        <v>40985</v>
      </c>
      <c r="P11" s="159"/>
      <c r="Q11" s="143">
        <v>0</v>
      </c>
      <c r="R11" s="159"/>
      <c r="S11" s="104">
        <f>SUM(G11:O11)</f>
        <v>4790533</v>
      </c>
    </row>
    <row r="12" spans="1:19" ht="18" customHeight="1" x14ac:dyDescent="0.3">
      <c r="A12" s="164"/>
      <c r="B12" s="142"/>
      <c r="C12" s="142"/>
      <c r="D12" s="159"/>
      <c r="E12" s="159"/>
      <c r="F12" s="159"/>
      <c r="G12" s="166"/>
      <c r="H12" s="159"/>
      <c r="I12" s="166"/>
      <c r="J12" s="159"/>
      <c r="K12" s="166"/>
      <c r="L12" s="159"/>
      <c r="M12" s="166"/>
      <c r="N12" s="159"/>
      <c r="O12" s="166"/>
      <c r="P12" s="159"/>
      <c r="Q12" s="166"/>
      <c r="R12" s="159"/>
      <c r="S12" s="166"/>
    </row>
    <row r="13" spans="1:19" ht="18.5" customHeight="1" x14ac:dyDescent="0.3">
      <c r="A13" s="164" t="s">
        <v>136</v>
      </c>
      <c r="B13" s="142"/>
      <c r="C13" s="142"/>
      <c r="D13" s="159"/>
      <c r="E13" s="159"/>
      <c r="F13" s="159"/>
      <c r="G13" s="166"/>
      <c r="H13" s="159"/>
      <c r="I13" s="166"/>
      <c r="J13" s="159"/>
      <c r="K13" s="166"/>
      <c r="L13" s="159"/>
      <c r="M13" s="166"/>
      <c r="N13" s="159"/>
      <c r="O13" s="166"/>
      <c r="P13" s="159"/>
      <c r="Q13" s="166"/>
      <c r="R13" s="159"/>
      <c r="S13" s="166"/>
    </row>
    <row r="14" spans="1:19" ht="18.5" customHeight="1" x14ac:dyDescent="0.3">
      <c r="A14" s="168" t="s">
        <v>138</v>
      </c>
      <c r="B14" s="142"/>
      <c r="C14" s="142"/>
      <c r="D14" s="159"/>
      <c r="E14" s="159"/>
      <c r="F14" s="159"/>
      <c r="G14" s="166"/>
      <c r="H14" s="159"/>
      <c r="I14" s="166"/>
      <c r="J14" s="159"/>
      <c r="K14" s="166"/>
      <c r="L14" s="159"/>
      <c r="M14" s="166"/>
      <c r="N14" s="159"/>
      <c r="O14" s="166"/>
      <c r="P14" s="159"/>
      <c r="Q14" s="166"/>
      <c r="R14" s="159"/>
      <c r="S14" s="166"/>
    </row>
    <row r="15" spans="1:19" ht="18.5" customHeight="1" x14ac:dyDescent="0.3">
      <c r="A15" s="140" t="s">
        <v>217</v>
      </c>
      <c r="B15" s="142"/>
      <c r="C15" s="142"/>
      <c r="D15" s="159"/>
      <c r="E15" s="181">
        <v>5</v>
      </c>
      <c r="F15" s="159"/>
      <c r="G15" s="143" t="s">
        <v>73</v>
      </c>
      <c r="H15" s="159"/>
      <c r="I15" s="143" t="s">
        <v>73</v>
      </c>
      <c r="J15" s="159"/>
      <c r="K15" s="143" t="s">
        <v>73</v>
      </c>
      <c r="L15" s="159"/>
      <c r="M15" s="141">
        <v>10136</v>
      </c>
      <c r="N15" s="159"/>
      <c r="O15" s="141">
        <v>-10136</v>
      </c>
      <c r="P15" s="159"/>
      <c r="Q15" s="141">
        <v>-10136</v>
      </c>
      <c r="R15" s="159"/>
      <c r="S15" s="143">
        <f>SUM(G15:Q15)</f>
        <v>-10136</v>
      </c>
    </row>
    <row r="16" spans="1:19" ht="18.5" customHeight="1" x14ac:dyDescent="0.3">
      <c r="A16" s="140" t="s">
        <v>177</v>
      </c>
      <c r="B16" s="142"/>
      <c r="C16" s="142"/>
      <c r="D16" s="159"/>
      <c r="E16" s="181">
        <v>7</v>
      </c>
      <c r="F16" s="159"/>
      <c r="G16" s="143" t="s">
        <v>73</v>
      </c>
      <c r="H16" s="159"/>
      <c r="I16" s="143" t="s">
        <v>73</v>
      </c>
      <c r="J16" s="159"/>
      <c r="K16" s="143" t="s">
        <v>73</v>
      </c>
      <c r="L16" s="159"/>
      <c r="M16" s="141" t="s">
        <v>73</v>
      </c>
      <c r="N16" s="159"/>
      <c r="O16" s="182">
        <v>-56963</v>
      </c>
      <c r="P16" s="159"/>
      <c r="Q16" s="143" t="s">
        <v>73</v>
      </c>
      <c r="R16" s="159"/>
      <c r="S16" s="115">
        <f>SUM(G16:O16)</f>
        <v>-56963</v>
      </c>
    </row>
    <row r="17" spans="1:19" ht="18.5" customHeight="1" x14ac:dyDescent="0.3">
      <c r="A17" s="168" t="s">
        <v>207</v>
      </c>
      <c r="B17" s="142"/>
      <c r="C17" s="142"/>
      <c r="D17" s="159"/>
      <c r="E17" s="169"/>
      <c r="F17" s="159"/>
      <c r="G17" s="176">
        <f>SUM(G15:G16)</f>
        <v>0</v>
      </c>
      <c r="H17" s="159"/>
      <c r="I17" s="176">
        <f>SUM(I15:I16)</f>
        <v>0</v>
      </c>
      <c r="J17" s="159"/>
      <c r="K17" s="176">
        <f>SUM(K15:K16)</f>
        <v>0</v>
      </c>
      <c r="L17" s="159"/>
      <c r="M17" s="176">
        <f>SUM(M15:M16)</f>
        <v>10136</v>
      </c>
      <c r="N17" s="159"/>
      <c r="O17" s="176">
        <f>SUM(O15:O16)</f>
        <v>-67099</v>
      </c>
      <c r="P17" s="159"/>
      <c r="Q17" s="176">
        <f>SUM(Q15:Q16)</f>
        <v>-10136</v>
      </c>
      <c r="R17" s="159"/>
      <c r="S17" s="176">
        <f>SUM(S15:S16)</f>
        <v>-67099</v>
      </c>
    </row>
    <row r="18" spans="1:19" ht="18" customHeight="1" x14ac:dyDescent="0.3">
      <c r="A18" s="168"/>
      <c r="B18" s="142"/>
      <c r="C18" s="142"/>
      <c r="D18" s="159"/>
      <c r="E18" s="169"/>
      <c r="F18" s="159"/>
      <c r="G18" s="143"/>
      <c r="H18" s="159"/>
      <c r="I18" s="143"/>
      <c r="J18" s="159"/>
      <c r="K18" s="143"/>
      <c r="L18" s="159"/>
      <c r="M18" s="143"/>
      <c r="N18" s="159"/>
      <c r="O18" s="170"/>
      <c r="P18" s="159"/>
      <c r="Q18" s="143"/>
      <c r="R18" s="159"/>
      <c r="S18" s="143"/>
    </row>
    <row r="19" spans="1:19" ht="18.5" customHeight="1" x14ac:dyDescent="0.3">
      <c r="A19" s="164" t="s">
        <v>218</v>
      </c>
      <c r="B19" s="142"/>
      <c r="C19" s="142"/>
      <c r="D19" s="159"/>
      <c r="E19" s="159"/>
      <c r="F19" s="159"/>
      <c r="G19" s="135">
        <f>SUM(G17:G18)</f>
        <v>0</v>
      </c>
      <c r="H19" s="159"/>
      <c r="I19" s="135">
        <f>SUM(I17:I18)</f>
        <v>0</v>
      </c>
      <c r="J19" s="159"/>
      <c r="K19" s="135">
        <f>SUM(K17:K18)</f>
        <v>0</v>
      </c>
      <c r="L19" s="159"/>
      <c r="M19" s="173">
        <f>SUM(M17:M18)</f>
        <v>10136</v>
      </c>
      <c r="N19" s="159"/>
      <c r="O19" s="135">
        <f>SUM(O17:O18)</f>
        <v>-67099</v>
      </c>
      <c r="P19" s="159"/>
      <c r="Q19" s="173">
        <f>SUM(Q17:Q18)</f>
        <v>-10136</v>
      </c>
      <c r="R19" s="159"/>
      <c r="S19" s="135">
        <f>SUM(S17:S18)</f>
        <v>-67099</v>
      </c>
    </row>
    <row r="20" spans="1:19" ht="18" customHeight="1" x14ac:dyDescent="0.3">
      <c r="A20" s="164"/>
      <c r="B20" s="142"/>
      <c r="C20" s="178"/>
      <c r="D20" s="160"/>
      <c r="E20" s="160"/>
      <c r="F20" s="160"/>
      <c r="G20" s="167"/>
      <c r="H20" s="160"/>
      <c r="I20" s="167"/>
      <c r="J20" s="160"/>
      <c r="K20" s="167"/>
      <c r="L20" s="160"/>
      <c r="M20" s="167"/>
      <c r="N20" s="160"/>
      <c r="O20" s="167"/>
      <c r="P20" s="160"/>
      <c r="Q20" s="167"/>
      <c r="R20" s="160"/>
      <c r="S20" s="167"/>
    </row>
    <row r="21" spans="1:19" ht="18.5" customHeight="1" x14ac:dyDescent="0.3">
      <c r="A21" s="174" t="s">
        <v>187</v>
      </c>
      <c r="B21" s="142"/>
      <c r="C21" s="142"/>
      <c r="D21" s="159"/>
      <c r="E21" s="159"/>
      <c r="F21" s="159"/>
      <c r="G21" s="143"/>
      <c r="H21" s="159"/>
      <c r="I21" s="143"/>
      <c r="J21" s="159"/>
      <c r="K21" s="143"/>
      <c r="L21" s="159"/>
      <c r="M21" s="141"/>
      <c r="N21" s="159"/>
      <c r="O21" s="141"/>
      <c r="P21" s="159"/>
      <c r="Q21" s="143"/>
      <c r="R21" s="159"/>
      <c r="S21" s="141"/>
    </row>
    <row r="22" spans="1:19" ht="18.5" customHeight="1" x14ac:dyDescent="0.3">
      <c r="A22" s="175" t="s">
        <v>186</v>
      </c>
      <c r="B22" s="142"/>
      <c r="C22" s="142"/>
      <c r="D22" s="159"/>
      <c r="E22" s="159"/>
      <c r="F22" s="159"/>
      <c r="G22" s="143" t="s">
        <v>73</v>
      </c>
      <c r="H22" s="159"/>
      <c r="I22" s="143" t="s">
        <v>73</v>
      </c>
      <c r="J22" s="159"/>
      <c r="K22" s="143" t="s">
        <v>73</v>
      </c>
      <c r="L22" s="159"/>
      <c r="M22" s="143" t="s">
        <v>73</v>
      </c>
      <c r="N22" s="159"/>
      <c r="O22" s="107">
        <f>'PL-7-8'!I37</f>
        <v>52436</v>
      </c>
      <c r="P22" s="159"/>
      <c r="Q22" s="143" t="s">
        <v>73</v>
      </c>
      <c r="R22" s="159"/>
      <c r="S22" s="107">
        <f>SUM(G22:O22)</f>
        <v>52436</v>
      </c>
    </row>
    <row r="23" spans="1:19" ht="18.5" customHeight="1" x14ac:dyDescent="0.3">
      <c r="A23" s="175" t="s">
        <v>222</v>
      </c>
      <c r="B23" s="142"/>
      <c r="C23" s="142"/>
      <c r="D23" s="159"/>
      <c r="E23" s="159"/>
      <c r="F23" s="159"/>
      <c r="G23" s="148" t="s">
        <v>73</v>
      </c>
      <c r="H23" s="159"/>
      <c r="I23" s="148" t="s">
        <v>73</v>
      </c>
      <c r="J23" s="159"/>
      <c r="K23" s="148" t="s">
        <v>73</v>
      </c>
      <c r="L23" s="159"/>
      <c r="M23" s="148" t="s">
        <v>73</v>
      </c>
      <c r="N23" s="159"/>
      <c r="O23" s="150">
        <f>'PL-7-8'!I61</f>
        <v>-3645</v>
      </c>
      <c r="P23" s="159"/>
      <c r="Q23" s="148" t="s">
        <v>73</v>
      </c>
      <c r="R23" s="159"/>
      <c r="S23" s="148">
        <f>SUM(G23:O23)</f>
        <v>-3645</v>
      </c>
    </row>
    <row r="24" spans="1:19" ht="18.5" customHeight="1" x14ac:dyDescent="0.3">
      <c r="A24" s="174" t="s">
        <v>188</v>
      </c>
      <c r="B24" s="174"/>
      <c r="C24" s="174"/>
      <c r="D24" s="159"/>
      <c r="E24" s="159"/>
      <c r="F24" s="159"/>
      <c r="G24" s="135">
        <f>SUM(G22:G23)</f>
        <v>0</v>
      </c>
      <c r="H24" s="159"/>
      <c r="I24" s="135">
        <f>SUM(I22:I23)</f>
        <v>0</v>
      </c>
      <c r="J24" s="159"/>
      <c r="K24" s="135">
        <f>SUM(K22:K23)</f>
        <v>0</v>
      </c>
      <c r="L24" s="159"/>
      <c r="M24" s="173">
        <f>SUM(M22:M23)</f>
        <v>0</v>
      </c>
      <c r="N24" s="159"/>
      <c r="O24" s="135">
        <f>SUM(O22:O23)</f>
        <v>48791</v>
      </c>
      <c r="P24" s="159"/>
      <c r="Q24" s="173">
        <f>SUM(Q22:Q23)</f>
        <v>0</v>
      </c>
      <c r="R24" s="159"/>
      <c r="S24" s="135">
        <f>SUM(S22:S23)</f>
        <v>48791</v>
      </c>
    </row>
    <row r="25" spans="1:19" ht="18" customHeight="1" x14ac:dyDescent="0.3">
      <c r="A25" s="174"/>
      <c r="B25" s="142"/>
      <c r="C25" s="142"/>
      <c r="D25" s="159"/>
      <c r="E25" s="169"/>
      <c r="F25" s="159"/>
      <c r="G25" s="144"/>
      <c r="H25" s="159"/>
      <c r="I25" s="144"/>
      <c r="J25" s="159"/>
      <c r="K25" s="144"/>
      <c r="L25" s="159"/>
      <c r="M25" s="141"/>
      <c r="N25" s="159"/>
      <c r="O25" s="141"/>
      <c r="P25" s="159"/>
      <c r="Q25" s="144"/>
      <c r="R25" s="159"/>
      <c r="S25" s="141"/>
    </row>
    <row r="26" spans="1:19" ht="18.5" customHeight="1" thickBot="1" x14ac:dyDescent="0.35">
      <c r="A26" s="164" t="s">
        <v>219</v>
      </c>
      <c r="B26" s="142"/>
      <c r="C26" s="142"/>
      <c r="D26" s="159"/>
      <c r="E26" s="159"/>
      <c r="F26" s="159"/>
      <c r="G26" s="183">
        <f>G11+G19+G24</f>
        <v>317888</v>
      </c>
      <c r="H26" s="159"/>
      <c r="I26" s="183">
        <f>I11+I19+I24</f>
        <v>4399860</v>
      </c>
      <c r="J26" s="159"/>
      <c r="K26" s="183">
        <f>K11+K19+K24</f>
        <v>31800</v>
      </c>
      <c r="L26" s="159"/>
      <c r="M26" s="183">
        <f>M11+M19+M24</f>
        <v>10136</v>
      </c>
      <c r="N26" s="159"/>
      <c r="O26" s="183">
        <f>O11+O19+O24</f>
        <v>22677</v>
      </c>
      <c r="P26" s="159"/>
      <c r="Q26" s="183">
        <f>SUM(Q11,Q19,Q24)</f>
        <v>-10136</v>
      </c>
      <c r="R26" s="159"/>
      <c r="S26" s="183">
        <f>S11+S19+S24</f>
        <v>4772225</v>
      </c>
    </row>
    <row r="27" spans="1:19" ht="18.5" customHeight="1" thickTop="1" x14ac:dyDescent="0.25"/>
  </sheetData>
  <mergeCells count="3">
    <mergeCell ref="G4:S4"/>
    <mergeCell ref="K5:O5"/>
    <mergeCell ref="G9:S9"/>
  </mergeCells>
  <pageMargins left="0.8" right="0.8" top="0.48" bottom="0.5" header="0.5" footer="0.5"/>
  <pageSetup paperSize="9" scale="8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13"/>
  <sheetViews>
    <sheetView showGridLines="0" topLeftCell="A105" zoomScale="64" zoomScaleNormal="64" zoomScaleSheetLayoutView="70" workbookViewId="0">
      <selection activeCell="P115" sqref="P115"/>
    </sheetView>
  </sheetViews>
  <sheetFormatPr defaultColWidth="10.7265625" defaultRowHeight="21.75" customHeight="1" x14ac:dyDescent="0.3"/>
  <cols>
    <col min="1" max="1" width="53.90625" style="4" customWidth="1"/>
    <col min="2" max="2" width="7.7265625" style="14" customWidth="1"/>
    <col min="3" max="3" width="13" style="47" customWidth="1"/>
    <col min="4" max="4" width="1" style="14" customWidth="1"/>
    <col min="5" max="5" width="13" style="47" customWidth="1"/>
    <col min="6" max="6" width="1" style="14" customWidth="1"/>
    <col min="7" max="7" width="13" style="47" customWidth="1"/>
    <col min="8" max="8" width="1" style="14" customWidth="1"/>
    <col min="9" max="9" width="13" style="47" customWidth="1"/>
    <col min="10" max="10" width="3.1796875" style="14" customWidth="1"/>
    <col min="11" max="11" width="10.1796875" style="14" bestFit="1" customWidth="1"/>
    <col min="12" max="12" width="4.6328125" style="14" customWidth="1"/>
    <col min="13" max="14" width="3.1796875" style="14" customWidth="1"/>
    <col min="15" max="15" width="10.1796875" style="14" customWidth="1"/>
    <col min="16" max="16384" width="10.7265625" style="14"/>
  </cols>
  <sheetData>
    <row r="1" spans="1:10" s="12" customFormat="1" ht="21.75" customHeight="1" x14ac:dyDescent="0.4">
      <c r="A1" s="58" t="s">
        <v>64</v>
      </c>
      <c r="B1" s="55"/>
      <c r="C1" s="72"/>
      <c r="D1" s="11"/>
      <c r="E1" s="72"/>
      <c r="F1" s="11"/>
      <c r="G1" s="71"/>
      <c r="H1" s="11"/>
      <c r="I1" s="71"/>
    </row>
    <row r="2" spans="1:10" s="12" customFormat="1" ht="21.75" customHeight="1" x14ac:dyDescent="0.3">
      <c r="A2" s="13" t="s">
        <v>52</v>
      </c>
      <c r="B2" s="9"/>
      <c r="C2" s="71"/>
      <c r="D2" s="11"/>
      <c r="E2" s="71"/>
      <c r="F2" s="11"/>
      <c r="G2" s="71"/>
      <c r="H2" s="11"/>
      <c r="I2" s="71"/>
    </row>
    <row r="3" spans="1:10" s="12" customFormat="1" ht="20.149999999999999" customHeight="1" x14ac:dyDescent="0.3">
      <c r="A3" s="13"/>
      <c r="B3" s="9"/>
      <c r="C3" s="71"/>
      <c r="D3" s="11"/>
      <c r="E3" s="71"/>
      <c r="F3" s="11"/>
      <c r="G3" s="71"/>
      <c r="H3" s="11"/>
      <c r="I3" s="71"/>
    </row>
    <row r="4" spans="1:10" s="12" customFormat="1" ht="20.149999999999999" customHeight="1" x14ac:dyDescent="0.3">
      <c r="A4" s="25"/>
      <c r="B4" s="11"/>
      <c r="C4" s="189" t="s">
        <v>59</v>
      </c>
      <c r="D4" s="189"/>
      <c r="E4" s="189"/>
      <c r="F4" s="11"/>
      <c r="G4" s="189" t="s">
        <v>61</v>
      </c>
      <c r="H4" s="190"/>
      <c r="I4" s="189"/>
    </row>
    <row r="5" spans="1:10" s="12" customFormat="1" ht="20.149999999999999" customHeight="1" x14ac:dyDescent="0.3">
      <c r="A5" s="4"/>
      <c r="B5" s="14"/>
      <c r="C5" s="189" t="s">
        <v>60</v>
      </c>
      <c r="D5" s="189"/>
      <c r="E5" s="189"/>
      <c r="F5" s="7"/>
      <c r="G5" s="189" t="s">
        <v>60</v>
      </c>
      <c r="H5" s="189"/>
      <c r="I5" s="189"/>
    </row>
    <row r="6" spans="1:10" ht="20.149999999999999" customHeight="1" x14ac:dyDescent="0.3">
      <c r="C6" s="191" t="s">
        <v>200</v>
      </c>
      <c r="D6" s="191"/>
      <c r="E6" s="191"/>
      <c r="F6" s="67"/>
      <c r="G6" s="191" t="s">
        <v>200</v>
      </c>
      <c r="H6" s="191"/>
      <c r="I6" s="191"/>
    </row>
    <row r="7" spans="1:10" ht="20.149999999999999" customHeight="1" x14ac:dyDescent="0.3">
      <c r="C7" s="193" t="s">
        <v>199</v>
      </c>
      <c r="D7" s="191"/>
      <c r="E7" s="191"/>
      <c r="F7" s="67"/>
      <c r="G7" s="193" t="s">
        <v>199</v>
      </c>
      <c r="H7" s="191"/>
      <c r="I7" s="191"/>
    </row>
    <row r="8" spans="1:10" ht="20.149999999999999" customHeight="1" x14ac:dyDescent="0.3">
      <c r="A8" s="15"/>
      <c r="B8" s="15" t="s">
        <v>2</v>
      </c>
      <c r="C8" s="70" t="s">
        <v>210</v>
      </c>
      <c r="D8" s="88"/>
      <c r="E8" s="70" t="s">
        <v>156</v>
      </c>
      <c r="F8" s="88"/>
      <c r="G8" s="70" t="s">
        <v>210</v>
      </c>
      <c r="H8" s="88"/>
      <c r="I8" s="70" t="s">
        <v>156</v>
      </c>
    </row>
    <row r="9" spans="1:10" ht="20.149999999999999" customHeight="1" x14ac:dyDescent="0.3">
      <c r="A9" s="25"/>
      <c r="C9" s="188" t="s">
        <v>58</v>
      </c>
      <c r="D9" s="188"/>
      <c r="E9" s="188"/>
      <c r="F9" s="188"/>
      <c r="G9" s="188"/>
      <c r="H9" s="188"/>
      <c r="I9" s="188"/>
    </row>
    <row r="10" spans="1:10" s="7" customFormat="1" ht="20.149999999999999" customHeight="1" x14ac:dyDescent="0.3">
      <c r="A10" s="20" t="s">
        <v>15</v>
      </c>
      <c r="C10" s="52"/>
      <c r="D10" s="85"/>
      <c r="E10" s="52"/>
      <c r="G10" s="52"/>
      <c r="H10" s="85"/>
      <c r="I10" s="52"/>
    </row>
    <row r="11" spans="1:10" ht="20.149999999999999" customHeight="1" x14ac:dyDescent="0.3">
      <c r="A11" s="4" t="s">
        <v>224</v>
      </c>
      <c r="C11" s="136">
        <f>'PL-7-8'!E37</f>
        <v>50405</v>
      </c>
      <c r="E11" s="136">
        <f>'PL-7-8'!G37</f>
        <v>3070</v>
      </c>
      <c r="F11" s="68"/>
      <c r="G11" s="136">
        <f>'PL-7-8'!I37</f>
        <v>52436</v>
      </c>
      <c r="H11" s="68"/>
      <c r="I11" s="136">
        <f>'PL-7-8'!K37</f>
        <v>86701</v>
      </c>
      <c r="J11" s="17"/>
    </row>
    <row r="12" spans="1:10" ht="20.149999999999999" customHeight="1" x14ac:dyDescent="0.3">
      <c r="A12" s="56" t="s">
        <v>241</v>
      </c>
      <c r="C12" s="136"/>
      <c r="D12" s="68"/>
      <c r="E12" s="136"/>
      <c r="F12" s="68"/>
      <c r="G12" s="136"/>
      <c r="H12" s="68"/>
      <c r="I12" s="136"/>
      <c r="J12" s="17"/>
    </row>
    <row r="13" spans="1:10" ht="20.149999999999999" customHeight="1" x14ac:dyDescent="0.3">
      <c r="A13" s="4" t="s">
        <v>223</v>
      </c>
      <c r="C13" s="121">
        <v>9170</v>
      </c>
      <c r="E13" s="121">
        <f>'PL-7-8'!G36</f>
        <v>1062</v>
      </c>
      <c r="F13" s="68"/>
      <c r="G13" s="121">
        <v>8136</v>
      </c>
      <c r="H13" s="68"/>
      <c r="I13" s="121">
        <f>'PL-7-8'!K36</f>
        <v>6645</v>
      </c>
      <c r="J13" s="17"/>
    </row>
    <row r="14" spans="1:10" ht="20.149999999999999" customHeight="1" x14ac:dyDescent="0.3">
      <c r="A14" s="5" t="s">
        <v>39</v>
      </c>
      <c r="C14" s="121">
        <v>2268</v>
      </c>
      <c r="E14" s="121">
        <f>'PL-7-8'!G32</f>
        <v>1872</v>
      </c>
      <c r="F14" s="68"/>
      <c r="G14" s="121">
        <v>1744</v>
      </c>
      <c r="H14" s="68"/>
      <c r="I14" s="121">
        <f>'PL-7-8'!K32</f>
        <v>1190</v>
      </c>
      <c r="J14" s="17"/>
    </row>
    <row r="15" spans="1:10" ht="20.149999999999999" customHeight="1" x14ac:dyDescent="0.3">
      <c r="A15" s="5" t="s">
        <v>149</v>
      </c>
      <c r="C15" s="121">
        <v>42822</v>
      </c>
      <c r="E15" s="121">
        <v>45559</v>
      </c>
      <c r="F15" s="68"/>
      <c r="G15" s="121">
        <v>25071</v>
      </c>
      <c r="H15" s="68"/>
      <c r="I15" s="121">
        <v>21474</v>
      </c>
      <c r="J15" s="17"/>
    </row>
    <row r="16" spans="1:10" ht="20.149999999999999" customHeight="1" x14ac:dyDescent="0.3">
      <c r="A16" s="4" t="s">
        <v>206</v>
      </c>
      <c r="B16" s="15">
        <v>3</v>
      </c>
      <c r="C16" s="121">
        <v>2792</v>
      </c>
      <c r="E16" s="121">
        <f>'PL-7-8'!G33</f>
        <v>1252</v>
      </c>
      <c r="F16" s="68"/>
      <c r="G16" s="107">
        <v>0</v>
      </c>
      <c r="H16" s="68"/>
      <c r="I16" s="107">
        <f>'PL-7-8'!K33</f>
        <v>0</v>
      </c>
      <c r="J16" s="17"/>
    </row>
    <row r="17" spans="1:10" ht="20.149999999999999" customHeight="1" x14ac:dyDescent="0.3">
      <c r="A17" s="5" t="s">
        <v>51</v>
      </c>
      <c r="C17" s="136">
        <v>6800</v>
      </c>
      <c r="E17" s="136">
        <v>5209</v>
      </c>
      <c r="F17" s="68"/>
      <c r="G17" s="136">
        <v>2688</v>
      </c>
      <c r="H17" s="68"/>
      <c r="I17" s="136">
        <v>1661</v>
      </c>
      <c r="J17" s="17"/>
    </row>
    <row r="18" spans="1:10" ht="20.149999999999999" customHeight="1" x14ac:dyDescent="0.3">
      <c r="A18" s="5" t="s">
        <v>225</v>
      </c>
      <c r="C18" s="121">
        <v>3834</v>
      </c>
      <c r="E18" s="121">
        <v>18835</v>
      </c>
      <c r="F18" s="68"/>
      <c r="G18" s="121">
        <v>340</v>
      </c>
      <c r="H18" s="68"/>
      <c r="I18" s="121">
        <v>6523</v>
      </c>
      <c r="J18" s="17"/>
    </row>
    <row r="19" spans="1:10" ht="20.149999999999999" customHeight="1" x14ac:dyDescent="0.3">
      <c r="A19" s="4" t="s">
        <v>114</v>
      </c>
      <c r="B19" s="15">
        <v>8</v>
      </c>
      <c r="C19" s="121">
        <v>-3401</v>
      </c>
      <c r="E19" s="121">
        <f>-'PL-7-8'!G15</f>
        <v>-108</v>
      </c>
      <c r="F19" s="68"/>
      <c r="G19" s="121">
        <v>-3401</v>
      </c>
      <c r="H19" s="68"/>
      <c r="I19" s="121">
        <f>-'PL-7-8'!K15</f>
        <v>-108</v>
      </c>
      <c r="J19" s="17"/>
    </row>
    <row r="20" spans="1:10" ht="20.149999999999999" customHeight="1" x14ac:dyDescent="0.3">
      <c r="A20" s="4" t="s">
        <v>175</v>
      </c>
      <c r="B20" s="15"/>
      <c r="C20" s="121">
        <v>-16713</v>
      </c>
      <c r="E20" s="121">
        <f>'PL-7-8'!G27</f>
        <v>6216</v>
      </c>
      <c r="F20" s="68"/>
      <c r="G20" s="121">
        <v>-16713</v>
      </c>
      <c r="H20" s="68"/>
      <c r="I20" s="121">
        <f>'PL-7-8'!K27</f>
        <v>6216</v>
      </c>
      <c r="J20" s="17"/>
    </row>
    <row r="21" spans="1:10" ht="20.149999999999999" customHeight="1" x14ac:dyDescent="0.3">
      <c r="A21" s="3" t="s">
        <v>209</v>
      </c>
      <c r="B21" s="15"/>
      <c r="C21" s="44">
        <v>25567</v>
      </c>
      <c r="E21" s="44">
        <v>7088</v>
      </c>
      <c r="F21" s="68"/>
      <c r="G21" s="44">
        <v>5422</v>
      </c>
      <c r="H21" s="68"/>
      <c r="I21" s="44">
        <v>1239</v>
      </c>
      <c r="J21" s="17"/>
    </row>
    <row r="22" spans="1:10" ht="20" hidden="1" customHeight="1" x14ac:dyDescent="0.3">
      <c r="A22" s="4" t="s">
        <v>121</v>
      </c>
      <c r="B22" s="69"/>
      <c r="C22" s="44"/>
      <c r="E22" s="44"/>
      <c r="F22" s="68"/>
      <c r="G22" s="44"/>
      <c r="H22" s="68"/>
      <c r="I22" s="44"/>
      <c r="J22" s="17"/>
    </row>
    <row r="23" spans="1:10" ht="20.149999999999999" hidden="1" customHeight="1" x14ac:dyDescent="0.3">
      <c r="A23" s="4" t="s">
        <v>122</v>
      </c>
      <c r="B23" s="15"/>
      <c r="C23" s="68"/>
      <c r="E23" s="68"/>
      <c r="F23" s="68"/>
      <c r="G23" s="68"/>
      <c r="H23" s="68"/>
      <c r="I23" s="68"/>
      <c r="J23" s="17"/>
    </row>
    <row r="24" spans="1:10" ht="20.149999999999999" customHeight="1" x14ac:dyDescent="0.3">
      <c r="A24" s="4" t="s">
        <v>251</v>
      </c>
      <c r="C24" s="107">
        <v>0</v>
      </c>
      <c r="E24" s="44">
        <v>-23</v>
      </c>
      <c r="F24" s="68"/>
      <c r="G24" s="107">
        <v>0</v>
      </c>
      <c r="H24" s="68"/>
      <c r="I24" s="44">
        <v>-32</v>
      </c>
      <c r="J24" s="17"/>
    </row>
    <row r="25" spans="1:10" ht="20.149999999999999" customHeight="1" x14ac:dyDescent="0.3">
      <c r="A25" s="3" t="s">
        <v>148</v>
      </c>
      <c r="C25" s="68">
        <v>34</v>
      </c>
      <c r="E25" s="68">
        <v>6514</v>
      </c>
      <c r="F25" s="68"/>
      <c r="G25" s="68">
        <v>27</v>
      </c>
      <c r="H25" s="68"/>
      <c r="I25" s="68">
        <v>258</v>
      </c>
      <c r="J25" s="17"/>
    </row>
    <row r="26" spans="1:10" ht="20.149999999999999" customHeight="1" x14ac:dyDescent="0.3">
      <c r="A26" s="3" t="s">
        <v>134</v>
      </c>
      <c r="C26" s="107">
        <v>0</v>
      </c>
      <c r="E26" s="68">
        <v>-4477</v>
      </c>
      <c r="F26" s="68"/>
      <c r="G26" s="107">
        <v>0</v>
      </c>
      <c r="H26" s="68"/>
      <c r="I26" s="68">
        <v>-52401</v>
      </c>
      <c r="J26" s="17"/>
    </row>
    <row r="27" spans="1:10" ht="20.149999999999999" customHeight="1" x14ac:dyDescent="0.3">
      <c r="A27" s="5" t="s">
        <v>48</v>
      </c>
      <c r="C27" s="51">
        <v>-11823</v>
      </c>
      <c r="E27" s="51">
        <v>-24672</v>
      </c>
      <c r="F27" s="68"/>
      <c r="G27" s="51">
        <v>-9731</v>
      </c>
      <c r="H27" s="68"/>
      <c r="I27" s="51">
        <v>-24278</v>
      </c>
      <c r="J27" s="17"/>
    </row>
    <row r="28" spans="1:10" ht="20.149999999999999" customHeight="1" x14ac:dyDescent="0.3">
      <c r="C28" s="136">
        <f>SUM(C11:C27)</f>
        <v>111755</v>
      </c>
      <c r="D28" s="68"/>
      <c r="E28" s="136">
        <f>SUM(E11:E27)</f>
        <v>67397</v>
      </c>
      <c r="F28" s="68"/>
      <c r="G28" s="136">
        <f>SUM(G11:G27)</f>
        <v>66019</v>
      </c>
      <c r="H28" s="68"/>
      <c r="I28" s="136">
        <f>SUM(I11:I27)</f>
        <v>55088</v>
      </c>
      <c r="J28" s="17"/>
    </row>
    <row r="29" spans="1:10" ht="20.149999999999999" customHeight="1" x14ac:dyDescent="0.3">
      <c r="A29" s="83" t="s">
        <v>49</v>
      </c>
      <c r="C29" s="66"/>
      <c r="D29" s="68"/>
      <c r="E29" s="66"/>
      <c r="F29" s="68"/>
      <c r="G29" s="66"/>
      <c r="H29" s="68"/>
      <c r="I29" s="66"/>
      <c r="J29" s="17"/>
    </row>
    <row r="30" spans="1:10" ht="20.149999999999999" customHeight="1" x14ac:dyDescent="0.3">
      <c r="A30" s="5" t="s">
        <v>90</v>
      </c>
      <c r="C30" s="66">
        <v>24972</v>
      </c>
      <c r="D30" s="68"/>
      <c r="E30" s="66">
        <v>64393</v>
      </c>
      <c r="F30" s="68"/>
      <c r="G30" s="66">
        <v>-135036</v>
      </c>
      <c r="H30" s="68"/>
      <c r="I30" s="66">
        <v>-50487</v>
      </c>
      <c r="J30" s="17"/>
    </row>
    <row r="31" spans="1:10" ht="20.149999999999999" customHeight="1" x14ac:dyDescent="0.3">
      <c r="A31" s="5" t="s">
        <v>50</v>
      </c>
      <c r="C31" s="44">
        <v>-81537</v>
      </c>
      <c r="E31" s="44">
        <v>-46141</v>
      </c>
      <c r="F31" s="68"/>
      <c r="G31" s="44">
        <v>-22223</v>
      </c>
      <c r="H31" s="68"/>
      <c r="I31" s="44">
        <v>9316</v>
      </c>
      <c r="J31" s="17"/>
    </row>
    <row r="32" spans="1:10" ht="20.149999999999999" customHeight="1" x14ac:dyDescent="0.3">
      <c r="A32" s="5" t="s">
        <v>5</v>
      </c>
      <c r="B32" s="12"/>
      <c r="C32" s="44">
        <v>-3656</v>
      </c>
      <c r="E32" s="44">
        <v>-13313</v>
      </c>
      <c r="F32" s="68"/>
      <c r="G32" s="44">
        <v>-48</v>
      </c>
      <c r="H32" s="68"/>
      <c r="I32" s="44">
        <v>-214</v>
      </c>
      <c r="J32" s="17"/>
    </row>
    <row r="33" spans="1:10" ht="20.149999999999999" customHeight="1" x14ac:dyDescent="0.3">
      <c r="A33" s="5" t="s">
        <v>7</v>
      </c>
      <c r="B33" s="12"/>
      <c r="C33" s="44">
        <v>-1196</v>
      </c>
      <c r="E33" s="44">
        <v>-3231</v>
      </c>
      <c r="F33" s="68"/>
      <c r="G33" s="107">
        <f>'[1]PL-8-9'!H50</f>
        <v>0</v>
      </c>
      <c r="H33" s="68"/>
      <c r="I33" s="68">
        <v>-58</v>
      </c>
      <c r="J33" s="17"/>
    </row>
    <row r="34" spans="1:10" ht="20.149999999999999" customHeight="1" x14ac:dyDescent="0.3">
      <c r="A34" s="5" t="s">
        <v>174</v>
      </c>
      <c r="C34" s="44">
        <v>-33929</v>
      </c>
      <c r="E34" s="44">
        <v>-74574</v>
      </c>
      <c r="F34" s="68"/>
      <c r="G34" s="44">
        <v>17173</v>
      </c>
      <c r="H34" s="68"/>
      <c r="I34" s="44">
        <v>3828</v>
      </c>
      <c r="J34" s="17"/>
    </row>
    <row r="35" spans="1:10" ht="20.149999999999999" customHeight="1" x14ac:dyDescent="0.3">
      <c r="A35" s="5" t="s">
        <v>238</v>
      </c>
      <c r="B35" s="15"/>
      <c r="C35" s="44">
        <v>-2965</v>
      </c>
      <c r="E35" s="44">
        <v>-3328</v>
      </c>
      <c r="F35" s="68"/>
      <c r="G35" s="107">
        <f>'[1]PL-8-9'!H52</f>
        <v>0</v>
      </c>
      <c r="H35" s="68"/>
      <c r="I35" s="68">
        <v>-2427</v>
      </c>
      <c r="J35" s="17"/>
    </row>
    <row r="36" spans="1:10" ht="20.149999999999999" customHeight="1" x14ac:dyDescent="0.3">
      <c r="A36" s="5" t="s">
        <v>10</v>
      </c>
      <c r="B36" s="15"/>
      <c r="C36" s="44">
        <v>434</v>
      </c>
      <c r="E36" s="44">
        <v>2999</v>
      </c>
      <c r="F36" s="68"/>
      <c r="G36" s="68">
        <v>2758</v>
      </c>
      <c r="H36" s="68"/>
      <c r="I36" s="68">
        <v>3302</v>
      </c>
      <c r="J36" s="17"/>
    </row>
    <row r="37" spans="1:10" ht="20.149999999999999" customHeight="1" x14ac:dyDescent="0.3">
      <c r="A37" s="5" t="s">
        <v>162</v>
      </c>
      <c r="C37" s="51">
        <v>250</v>
      </c>
      <c r="E37" s="51">
        <v>1763</v>
      </c>
      <c r="F37" s="17"/>
      <c r="G37" s="123">
        <v>0</v>
      </c>
      <c r="H37" s="17"/>
      <c r="I37" s="123">
        <v>9</v>
      </c>
      <c r="J37" s="17"/>
    </row>
    <row r="38" spans="1:10" ht="20.149999999999999" customHeight="1" x14ac:dyDescent="0.3">
      <c r="A38" s="5" t="s">
        <v>150</v>
      </c>
      <c r="C38" s="121">
        <f>SUM(C28:C37)</f>
        <v>14128</v>
      </c>
      <c r="D38" s="68"/>
      <c r="E38" s="121">
        <f>SUM(E28:E37)</f>
        <v>-4035</v>
      </c>
      <c r="F38" s="68"/>
      <c r="G38" s="121">
        <f>SUM(G28:G37)</f>
        <v>-71357</v>
      </c>
      <c r="H38" s="68"/>
      <c r="I38" s="121">
        <f>SUM(I28:I37)</f>
        <v>18357</v>
      </c>
      <c r="J38" s="17"/>
    </row>
    <row r="39" spans="1:10" ht="20.149999999999999" customHeight="1" x14ac:dyDescent="0.3">
      <c r="A39" s="5" t="s">
        <v>104</v>
      </c>
      <c r="C39" s="123">
        <v>-4064</v>
      </c>
      <c r="E39" s="123">
        <v>-1054</v>
      </c>
      <c r="F39" s="68"/>
      <c r="G39" s="115">
        <v>0</v>
      </c>
      <c r="H39" s="68"/>
      <c r="I39" s="115">
        <v>0</v>
      </c>
      <c r="J39" s="17"/>
    </row>
    <row r="40" spans="1:10" ht="20.149999999999999" customHeight="1" x14ac:dyDescent="0.3">
      <c r="A40" s="6" t="s">
        <v>145</v>
      </c>
      <c r="B40" s="12"/>
      <c r="C40" s="137">
        <f>SUM(C38:C39)</f>
        <v>10064</v>
      </c>
      <c r="D40" s="85"/>
      <c r="E40" s="137">
        <f>SUM(E38:E39)</f>
        <v>-5089</v>
      </c>
      <c r="F40" s="85"/>
      <c r="G40" s="137">
        <f>SUM(G38:G39)</f>
        <v>-71357</v>
      </c>
      <c r="H40" s="85"/>
      <c r="I40" s="137">
        <f>SUM(I38:I39)</f>
        <v>18357</v>
      </c>
      <c r="J40" s="8"/>
    </row>
    <row r="41" spans="1:10" ht="19.5" customHeight="1" x14ac:dyDescent="0.3">
      <c r="A41" s="3"/>
      <c r="B41" s="69"/>
    </row>
    <row r="42" spans="1:10" s="12" customFormat="1" ht="21.75" customHeight="1" x14ac:dyDescent="0.35">
      <c r="A42" s="58" t="s">
        <v>64</v>
      </c>
      <c r="B42" s="9"/>
      <c r="C42" s="71"/>
      <c r="D42" s="11"/>
      <c r="E42" s="71"/>
      <c r="F42" s="11"/>
      <c r="G42" s="71"/>
      <c r="H42" s="11"/>
      <c r="I42" s="71"/>
    </row>
    <row r="43" spans="1:10" s="12" customFormat="1" ht="21.75" customHeight="1" x14ac:dyDescent="0.3">
      <c r="A43" s="13" t="s">
        <v>52</v>
      </c>
      <c r="B43" s="9"/>
      <c r="C43" s="71"/>
      <c r="D43" s="11"/>
      <c r="E43" s="71"/>
      <c r="F43" s="11"/>
      <c r="G43" s="71"/>
      <c r="H43" s="11"/>
      <c r="I43" s="71"/>
    </row>
    <row r="44" spans="1:10" s="12" customFormat="1" ht="20.149999999999999" customHeight="1" x14ac:dyDescent="0.3">
      <c r="A44" s="13"/>
      <c r="B44" s="9"/>
      <c r="C44" s="71"/>
      <c r="D44" s="11"/>
      <c r="E44" s="71"/>
      <c r="F44" s="11"/>
      <c r="G44" s="71"/>
      <c r="H44" s="11"/>
      <c r="I44" s="71"/>
    </row>
    <row r="45" spans="1:10" s="12" customFormat="1" ht="20" customHeight="1" x14ac:dyDescent="0.3">
      <c r="B45" s="11"/>
      <c r="C45" s="189" t="s">
        <v>59</v>
      </c>
      <c r="D45" s="189"/>
      <c r="E45" s="189"/>
      <c r="F45" s="11"/>
      <c r="G45" s="189" t="s">
        <v>61</v>
      </c>
      <c r="H45" s="190"/>
      <c r="I45" s="189"/>
    </row>
    <row r="46" spans="1:10" ht="20.25" customHeight="1" x14ac:dyDescent="0.3">
      <c r="C46" s="189" t="s">
        <v>60</v>
      </c>
      <c r="D46" s="189"/>
      <c r="E46" s="189"/>
      <c r="F46" s="7"/>
      <c r="G46" s="189" t="s">
        <v>60</v>
      </c>
      <c r="H46" s="189"/>
      <c r="I46" s="189"/>
    </row>
    <row r="47" spans="1:10" ht="20.149999999999999" customHeight="1" x14ac:dyDescent="0.3">
      <c r="C47" s="191" t="s">
        <v>200</v>
      </c>
      <c r="D47" s="191"/>
      <c r="E47" s="191"/>
      <c r="F47" s="67"/>
      <c r="G47" s="191" t="s">
        <v>200</v>
      </c>
      <c r="H47" s="191"/>
      <c r="I47" s="191"/>
    </row>
    <row r="48" spans="1:10" ht="20.149999999999999" customHeight="1" x14ac:dyDescent="0.3">
      <c r="C48" s="193" t="s">
        <v>199</v>
      </c>
      <c r="D48" s="191"/>
      <c r="E48" s="191"/>
      <c r="F48" s="67"/>
      <c r="G48" s="193" t="s">
        <v>199</v>
      </c>
      <c r="H48" s="191"/>
      <c r="I48" s="191"/>
    </row>
    <row r="49" spans="1:9" ht="20.149999999999999" customHeight="1" x14ac:dyDescent="0.3">
      <c r="B49" s="15" t="s">
        <v>2</v>
      </c>
      <c r="C49" s="70" t="s">
        <v>210</v>
      </c>
      <c r="D49" s="88"/>
      <c r="E49" s="70" t="s">
        <v>156</v>
      </c>
      <c r="F49" s="88"/>
      <c r="G49" s="70" t="s">
        <v>210</v>
      </c>
      <c r="H49" s="88"/>
      <c r="I49" s="70" t="s">
        <v>156</v>
      </c>
    </row>
    <row r="50" spans="1:9" ht="20.149999999999999" customHeight="1" x14ac:dyDescent="0.3">
      <c r="B50" s="15"/>
      <c r="C50" s="188" t="s">
        <v>58</v>
      </c>
      <c r="D50" s="188"/>
      <c r="E50" s="188"/>
      <c r="F50" s="188"/>
      <c r="G50" s="188"/>
      <c r="H50" s="188"/>
      <c r="I50" s="188"/>
    </row>
    <row r="51" spans="1:9" ht="20.149999999999999" customHeight="1" x14ac:dyDescent="0.3">
      <c r="A51" s="20" t="s">
        <v>245</v>
      </c>
      <c r="B51" s="15"/>
      <c r="C51" s="15"/>
      <c r="D51" s="15"/>
      <c r="E51" s="15"/>
      <c r="F51" s="15"/>
      <c r="G51" s="15"/>
      <c r="H51" s="15"/>
      <c r="I51" s="15"/>
    </row>
    <row r="52" spans="1:9" ht="20.149999999999999" customHeight="1" x14ac:dyDescent="0.3">
      <c r="A52" s="4" t="s">
        <v>226</v>
      </c>
      <c r="C52" s="107">
        <v>-300002</v>
      </c>
      <c r="D52" s="68"/>
      <c r="E52" s="107">
        <v>200000</v>
      </c>
      <c r="F52" s="65"/>
      <c r="G52" s="107">
        <v>-300002</v>
      </c>
      <c r="H52" s="107"/>
      <c r="I52" s="107">
        <v>200000</v>
      </c>
    </row>
    <row r="53" spans="1:9" ht="20.149999999999999" customHeight="1" x14ac:dyDescent="0.3">
      <c r="A53" s="4" t="s">
        <v>195</v>
      </c>
      <c r="B53" s="15"/>
      <c r="C53" s="107">
        <v>0</v>
      </c>
      <c r="D53" s="68"/>
      <c r="E53" s="107">
        <v>0</v>
      </c>
      <c r="F53" s="65"/>
      <c r="G53" s="107">
        <v>0</v>
      </c>
      <c r="H53" s="68"/>
      <c r="I53" s="68">
        <v>-11156</v>
      </c>
    </row>
    <row r="54" spans="1:9" ht="20.149999999999999" customHeight="1" x14ac:dyDescent="0.3">
      <c r="A54" s="4" t="s">
        <v>101</v>
      </c>
      <c r="B54" s="15">
        <v>8</v>
      </c>
      <c r="C54" s="44">
        <v>-103792</v>
      </c>
      <c r="D54" s="68"/>
      <c r="E54" s="44">
        <v>-1754743</v>
      </c>
      <c r="F54" s="68"/>
      <c r="G54" s="44">
        <v>-103792</v>
      </c>
      <c r="H54" s="68"/>
      <c r="I54" s="44">
        <v>-1754743</v>
      </c>
    </row>
    <row r="55" spans="1:9" ht="20.149999999999999" customHeight="1" x14ac:dyDescent="0.3">
      <c r="A55" s="4" t="s">
        <v>102</v>
      </c>
      <c r="B55" s="69"/>
      <c r="C55" s="66">
        <v>1301792</v>
      </c>
      <c r="D55" s="68"/>
      <c r="E55" s="66">
        <v>2750390</v>
      </c>
      <c r="F55" s="68"/>
      <c r="G55" s="44">
        <v>1301792</v>
      </c>
      <c r="H55" s="68"/>
      <c r="I55" s="44">
        <v>2750390</v>
      </c>
    </row>
    <row r="56" spans="1:9" ht="20.149999999999999" customHeight="1" x14ac:dyDescent="0.3">
      <c r="A56" s="4" t="s">
        <v>127</v>
      </c>
      <c r="C56" s="44">
        <v>-11360</v>
      </c>
      <c r="D56" s="68"/>
      <c r="E56" s="44">
        <v>-16383</v>
      </c>
      <c r="F56" s="68"/>
      <c r="G56" s="44">
        <v>-6025</v>
      </c>
      <c r="H56" s="68"/>
      <c r="I56" s="44">
        <v>-7376</v>
      </c>
    </row>
    <row r="57" spans="1:9" ht="20.149999999999999" customHeight="1" x14ac:dyDescent="0.3">
      <c r="A57" s="4" t="s">
        <v>126</v>
      </c>
      <c r="C57" s="107">
        <v>0</v>
      </c>
      <c r="D57" s="68"/>
      <c r="E57" s="68">
        <v>23</v>
      </c>
      <c r="F57" s="68"/>
      <c r="G57" s="107">
        <v>0</v>
      </c>
      <c r="H57" s="68"/>
      <c r="I57" s="68">
        <v>144</v>
      </c>
    </row>
    <row r="58" spans="1:9" ht="20.149999999999999" customHeight="1" x14ac:dyDescent="0.3">
      <c r="A58" s="5" t="s">
        <v>26</v>
      </c>
      <c r="C58" s="44">
        <v>-300</v>
      </c>
      <c r="D58" s="68"/>
      <c r="E58" s="44">
        <v>-589</v>
      </c>
      <c r="F58" s="68"/>
      <c r="G58" s="65">
        <v>-300</v>
      </c>
      <c r="H58" s="68"/>
      <c r="I58" s="65">
        <v>-610</v>
      </c>
    </row>
    <row r="59" spans="1:9" ht="20.149999999999999" hidden="1" customHeight="1" x14ac:dyDescent="0.3">
      <c r="A59" s="4" t="s">
        <v>115</v>
      </c>
      <c r="C59" s="65"/>
      <c r="D59" s="68"/>
      <c r="E59" s="65"/>
      <c r="F59" s="68"/>
      <c r="G59" s="65"/>
      <c r="H59" s="68"/>
      <c r="I59" s="65"/>
    </row>
    <row r="60" spans="1:9" ht="20.149999999999999" hidden="1" customHeight="1" x14ac:dyDescent="0.3">
      <c r="A60" s="5" t="s">
        <v>151</v>
      </c>
      <c r="C60" s="68"/>
      <c r="D60" s="68"/>
      <c r="E60" s="68"/>
      <c r="F60" s="68"/>
      <c r="G60" s="68"/>
      <c r="H60" s="68"/>
      <c r="I60" s="68"/>
    </row>
    <row r="61" spans="1:9" ht="20.149999999999999" customHeight="1" x14ac:dyDescent="0.3">
      <c r="A61" s="5" t="s">
        <v>249</v>
      </c>
      <c r="B61" s="15"/>
      <c r="C61" s="107">
        <v>0</v>
      </c>
      <c r="D61" s="68"/>
      <c r="E61" s="107">
        <v>0</v>
      </c>
      <c r="F61" s="68"/>
      <c r="G61" s="107">
        <v>-27849</v>
      </c>
      <c r="H61" s="68"/>
      <c r="I61" s="107">
        <v>0</v>
      </c>
    </row>
    <row r="62" spans="1:9" ht="20.149999999999999" customHeight="1" x14ac:dyDescent="0.3">
      <c r="A62" s="5" t="s">
        <v>227</v>
      </c>
      <c r="B62" s="15"/>
      <c r="C62" s="107">
        <v>0</v>
      </c>
      <c r="D62" s="68"/>
      <c r="E62" s="107">
        <v>0</v>
      </c>
      <c r="F62" s="68"/>
      <c r="G62" s="107">
        <v>127849</v>
      </c>
      <c r="H62" s="68"/>
      <c r="I62" s="107">
        <v>0</v>
      </c>
    </row>
    <row r="63" spans="1:9" ht="20.149999999999999" customHeight="1" x14ac:dyDescent="0.3">
      <c r="A63" s="5" t="s">
        <v>152</v>
      </c>
      <c r="C63" s="107">
        <v>0</v>
      </c>
      <c r="D63" s="68"/>
      <c r="E63" s="65">
        <v>4488</v>
      </c>
      <c r="F63" s="68"/>
      <c r="G63" s="107">
        <v>0</v>
      </c>
      <c r="H63" s="68"/>
      <c r="I63" s="44">
        <v>52412</v>
      </c>
    </row>
    <row r="64" spans="1:9" ht="20.149999999999999" customHeight="1" x14ac:dyDescent="0.3">
      <c r="A64" s="5" t="s">
        <v>53</v>
      </c>
      <c r="C64" s="44">
        <v>9312</v>
      </c>
      <c r="D64" s="68"/>
      <c r="E64" s="44">
        <v>15197</v>
      </c>
      <c r="F64" s="68"/>
      <c r="G64" s="44">
        <v>7565</v>
      </c>
      <c r="H64" s="68"/>
      <c r="I64" s="44">
        <v>22083</v>
      </c>
    </row>
    <row r="65" spans="1:9" s="7" customFormat="1" ht="20.149999999999999" customHeight="1" x14ac:dyDescent="0.3">
      <c r="A65" s="6" t="s">
        <v>250</v>
      </c>
      <c r="C65" s="116">
        <f>SUM(C52:C64)</f>
        <v>895650</v>
      </c>
      <c r="D65" s="85"/>
      <c r="E65" s="116">
        <f>SUM(E52:E64)</f>
        <v>1198383</v>
      </c>
      <c r="F65" s="85"/>
      <c r="G65" s="116">
        <f>SUM(G52:G64)</f>
        <v>999238</v>
      </c>
      <c r="H65" s="85"/>
      <c r="I65" s="116">
        <f>SUM(I52:I64)</f>
        <v>1251144</v>
      </c>
    </row>
    <row r="66" spans="1:9" ht="20.25" customHeight="1" x14ac:dyDescent="0.3">
      <c r="A66" s="6"/>
      <c r="C66" s="44"/>
      <c r="D66" s="68"/>
      <c r="E66" s="44"/>
      <c r="F66" s="68"/>
      <c r="G66" s="44"/>
      <c r="H66" s="68"/>
      <c r="I66" s="44"/>
    </row>
    <row r="67" spans="1:9" ht="20" customHeight="1" x14ac:dyDescent="0.3">
      <c r="A67" s="1" t="s">
        <v>16</v>
      </c>
      <c r="B67" s="7"/>
      <c r="C67" s="66"/>
      <c r="D67" s="68"/>
      <c r="E67" s="66"/>
      <c r="F67" s="68"/>
      <c r="G67" s="66"/>
      <c r="H67" s="68"/>
      <c r="I67" s="66"/>
    </row>
    <row r="68" spans="1:9" ht="20" customHeight="1" x14ac:dyDescent="0.3">
      <c r="A68" s="5" t="s">
        <v>183</v>
      </c>
      <c r="B68" s="15"/>
      <c r="C68" s="107">
        <v>0</v>
      </c>
      <c r="D68" s="68"/>
      <c r="E68" s="18">
        <v>-2129</v>
      </c>
      <c r="F68" s="68"/>
      <c r="G68" s="107">
        <v>0</v>
      </c>
      <c r="H68" s="68"/>
      <c r="I68" s="107">
        <v>0</v>
      </c>
    </row>
    <row r="69" spans="1:9" ht="20.25" customHeight="1" x14ac:dyDescent="0.3">
      <c r="A69" s="4" t="s">
        <v>228</v>
      </c>
      <c r="B69" s="15">
        <v>5</v>
      </c>
      <c r="C69" s="44">
        <v>-10136</v>
      </c>
      <c r="D69" s="68"/>
      <c r="E69" s="107">
        <v>0</v>
      </c>
      <c r="F69" s="68"/>
      <c r="G69" s="44">
        <v>-10136</v>
      </c>
      <c r="H69" s="68"/>
      <c r="I69" s="107">
        <v>0</v>
      </c>
    </row>
    <row r="70" spans="1:9" ht="19.5" customHeight="1" x14ac:dyDescent="0.3">
      <c r="A70" s="4" t="s">
        <v>170</v>
      </c>
      <c r="C70" s="68">
        <v>17842</v>
      </c>
      <c r="D70" s="68"/>
      <c r="E70" s="68">
        <v>43925</v>
      </c>
      <c r="F70" s="68"/>
      <c r="G70" s="68">
        <v>1488</v>
      </c>
      <c r="H70" s="68"/>
      <c r="I70" s="68">
        <v>6500</v>
      </c>
    </row>
    <row r="71" spans="1:9" ht="19.5" customHeight="1" x14ac:dyDescent="0.3">
      <c r="A71" s="4" t="s">
        <v>171</v>
      </c>
      <c r="C71" s="68">
        <v>-57672</v>
      </c>
      <c r="D71" s="68"/>
      <c r="E71" s="68">
        <v>-25255</v>
      </c>
      <c r="F71" s="68"/>
      <c r="G71" s="68">
        <v>-3116</v>
      </c>
      <c r="H71" s="68"/>
      <c r="I71" s="68">
        <v>-6500</v>
      </c>
    </row>
    <row r="72" spans="1:9" ht="20.149999999999999" customHeight="1" x14ac:dyDescent="0.3">
      <c r="A72" s="4" t="s">
        <v>153</v>
      </c>
      <c r="C72" s="66">
        <v>-12158</v>
      </c>
      <c r="D72" s="68"/>
      <c r="E72" s="66">
        <v>-14695</v>
      </c>
      <c r="F72" s="68"/>
      <c r="G72" s="66">
        <v>-8157</v>
      </c>
      <c r="H72" s="68"/>
      <c r="I72" s="66">
        <v>-4472</v>
      </c>
    </row>
    <row r="73" spans="1:9" ht="20.149999999999999" customHeight="1" x14ac:dyDescent="0.3">
      <c r="A73" s="4" t="s">
        <v>184</v>
      </c>
      <c r="B73" s="15">
        <v>7</v>
      </c>
      <c r="C73" s="66">
        <v>-56970</v>
      </c>
      <c r="D73" s="68"/>
      <c r="E73" s="66">
        <v>-7945</v>
      </c>
      <c r="F73" s="68"/>
      <c r="G73" s="66">
        <v>-56970</v>
      </c>
      <c r="H73" s="68"/>
      <c r="I73" s="66">
        <v>-7945</v>
      </c>
    </row>
    <row r="74" spans="1:9" ht="20.149999999999999" customHeight="1" x14ac:dyDescent="0.3">
      <c r="A74" s="4" t="s">
        <v>133</v>
      </c>
      <c r="C74" s="107">
        <v>0</v>
      </c>
      <c r="D74" s="68"/>
      <c r="E74" s="68">
        <v>-300</v>
      </c>
      <c r="F74" s="68"/>
      <c r="G74" s="107">
        <v>0</v>
      </c>
      <c r="H74" s="68"/>
      <c r="I74" s="107">
        <v>0</v>
      </c>
    </row>
    <row r="75" spans="1:9" ht="20.149999999999999" customHeight="1" x14ac:dyDescent="0.3">
      <c r="A75" s="5" t="s">
        <v>54</v>
      </c>
      <c r="C75" s="66">
        <v>-2268</v>
      </c>
      <c r="D75" s="68"/>
      <c r="E75" s="66">
        <v>-1872</v>
      </c>
      <c r="F75" s="68"/>
      <c r="G75" s="66">
        <v>-1744</v>
      </c>
      <c r="H75" s="68"/>
      <c r="I75" s="66">
        <v>-1190</v>
      </c>
    </row>
    <row r="76" spans="1:9" s="7" customFormat="1" ht="20.149999999999999" customHeight="1" x14ac:dyDescent="0.3">
      <c r="A76" s="6" t="s">
        <v>168</v>
      </c>
      <c r="C76" s="116">
        <f>SUM(C68:C75)</f>
        <v>-121362</v>
      </c>
      <c r="D76" s="85"/>
      <c r="E76" s="116">
        <f>SUM(E68:E75)</f>
        <v>-8271</v>
      </c>
      <c r="F76" s="85"/>
      <c r="G76" s="116">
        <f>SUM(G68:G75)</f>
        <v>-78635</v>
      </c>
      <c r="H76" s="85"/>
      <c r="I76" s="116">
        <f>SUM(I68:I75)</f>
        <v>-13607</v>
      </c>
    </row>
    <row r="77" spans="1:9" ht="20.25" customHeight="1" x14ac:dyDescent="0.3">
      <c r="A77" s="6"/>
      <c r="C77" s="44"/>
      <c r="D77" s="68"/>
      <c r="E77" s="44"/>
      <c r="F77" s="68"/>
      <c r="G77" s="44"/>
      <c r="H77" s="68"/>
      <c r="I77" s="44"/>
    </row>
    <row r="78" spans="1:9" ht="20.149999999999999" customHeight="1" x14ac:dyDescent="0.3">
      <c r="A78" s="4" t="s">
        <v>246</v>
      </c>
      <c r="C78" s="44"/>
      <c r="D78" s="68"/>
      <c r="E78" s="44"/>
      <c r="F78" s="68"/>
      <c r="G78" s="44"/>
      <c r="H78" s="68"/>
      <c r="I78" s="44"/>
    </row>
    <row r="79" spans="1:9" ht="20.149999999999999" customHeight="1" x14ac:dyDescent="0.3">
      <c r="A79" s="4" t="s">
        <v>55</v>
      </c>
      <c r="C79" s="44">
        <f>SUM(C40,C65,C76)</f>
        <v>784352</v>
      </c>
      <c r="D79" s="68"/>
      <c r="E79" s="44">
        <f>SUM(E40,E65,E76)</f>
        <v>1185023</v>
      </c>
      <c r="F79" s="68"/>
      <c r="G79" s="121">
        <f>SUM(G40,G65,G76)</f>
        <v>849246</v>
      </c>
      <c r="H79" s="68"/>
      <c r="I79" s="121">
        <f>SUM(I40,I65,I76)</f>
        <v>1255894</v>
      </c>
    </row>
    <row r="80" spans="1:9" ht="20.149999999999999" customHeight="1" x14ac:dyDescent="0.3">
      <c r="A80" s="4" t="s">
        <v>111</v>
      </c>
      <c r="C80" s="44"/>
      <c r="D80" s="68"/>
      <c r="E80" s="44"/>
      <c r="F80" s="68"/>
      <c r="G80" s="44"/>
      <c r="H80" s="68"/>
      <c r="I80" s="44"/>
    </row>
    <row r="81" spans="1:15" ht="20.149999999999999" customHeight="1" x14ac:dyDescent="0.3">
      <c r="A81" s="4" t="s">
        <v>112</v>
      </c>
      <c r="C81" s="51">
        <v>-12613</v>
      </c>
      <c r="D81" s="68"/>
      <c r="E81" s="51">
        <v>-18360</v>
      </c>
      <c r="F81" s="18"/>
      <c r="G81" s="64">
        <v>-2547</v>
      </c>
      <c r="H81" s="18"/>
      <c r="I81" s="64">
        <v>-3458</v>
      </c>
    </row>
    <row r="82" spans="1:15" s="7" customFormat="1" ht="20.149999999999999" customHeight="1" x14ac:dyDescent="0.3">
      <c r="A82" s="6" t="s">
        <v>247</v>
      </c>
      <c r="C82" s="117">
        <f>SUM(C79:C81)</f>
        <v>771739</v>
      </c>
      <c r="D82" s="85"/>
      <c r="E82" s="117">
        <f>SUM(E79:E81)</f>
        <v>1166663</v>
      </c>
      <c r="F82" s="85"/>
      <c r="G82" s="117">
        <f>SUM(G79:G81)</f>
        <v>846699</v>
      </c>
      <c r="H82" s="85"/>
      <c r="I82" s="117">
        <f>SUM(I79:I81)</f>
        <v>1252436</v>
      </c>
    </row>
    <row r="83" spans="1:15" ht="20.149999999999999" customHeight="1" x14ac:dyDescent="0.3">
      <c r="A83" s="4" t="s">
        <v>79</v>
      </c>
      <c r="C83" s="51">
        <f>'BS-2-4'!F11</f>
        <v>1061824</v>
      </c>
      <c r="D83" s="68"/>
      <c r="E83" s="51">
        <v>1368973</v>
      </c>
      <c r="F83" s="68"/>
      <c r="G83" s="51">
        <f>'BS-2-4'!J11</f>
        <v>677492</v>
      </c>
      <c r="H83" s="68"/>
      <c r="I83" s="51">
        <v>926102</v>
      </c>
    </row>
    <row r="84" spans="1:15" s="7" customFormat="1" ht="20.149999999999999" customHeight="1" thickBot="1" x14ac:dyDescent="0.35">
      <c r="A84" s="6" t="s">
        <v>198</v>
      </c>
      <c r="B84" s="57"/>
      <c r="C84" s="63">
        <f>SUM(C82:C83)</f>
        <v>1833563</v>
      </c>
      <c r="D84" s="85"/>
      <c r="E84" s="63">
        <f>SUM(E82:E83)</f>
        <v>2535636</v>
      </c>
      <c r="F84" s="85"/>
      <c r="G84" s="63">
        <f>SUM(G82:G83)</f>
        <v>1524191</v>
      </c>
      <c r="H84" s="85"/>
      <c r="I84" s="63">
        <f>SUM(I82:I83)</f>
        <v>2178538</v>
      </c>
      <c r="K84" s="91"/>
      <c r="L84" s="91"/>
      <c r="M84" s="91"/>
      <c r="N84" s="91"/>
      <c r="O84" s="91"/>
    </row>
    <row r="85" spans="1:15" ht="20.25" customHeight="1" thickTop="1" x14ac:dyDescent="0.3"/>
    <row r="86" spans="1:15" ht="20.25" customHeight="1" x14ac:dyDescent="0.35">
      <c r="A86" s="58" t="s">
        <v>64</v>
      </c>
      <c r="B86" s="9"/>
      <c r="C86" s="71"/>
      <c r="D86" s="11"/>
      <c r="E86" s="71"/>
      <c r="F86" s="11"/>
      <c r="G86" s="71"/>
      <c r="H86" s="11"/>
      <c r="I86" s="71"/>
    </row>
    <row r="87" spans="1:15" ht="20.149999999999999" customHeight="1" x14ac:dyDescent="0.3">
      <c r="A87" s="13" t="s">
        <v>52</v>
      </c>
      <c r="B87" s="9"/>
      <c r="C87" s="71"/>
      <c r="D87" s="11"/>
      <c r="E87" s="71"/>
      <c r="F87" s="11"/>
      <c r="G87" s="71"/>
      <c r="H87" s="11"/>
      <c r="I87" s="71"/>
    </row>
    <row r="88" spans="1:15" ht="20.149999999999999" customHeight="1" x14ac:dyDescent="0.3">
      <c r="A88" s="13"/>
      <c r="B88" s="9"/>
      <c r="C88" s="71"/>
      <c r="D88" s="11"/>
      <c r="E88" s="71"/>
      <c r="F88" s="11"/>
      <c r="G88" s="71"/>
      <c r="H88" s="11"/>
      <c r="I88" s="71"/>
    </row>
    <row r="89" spans="1:15" ht="20.149999999999999" customHeight="1" x14ac:dyDescent="0.3">
      <c r="A89" s="12"/>
      <c r="B89" s="11"/>
      <c r="C89" s="189" t="s">
        <v>59</v>
      </c>
      <c r="D89" s="189"/>
      <c r="E89" s="189"/>
      <c r="F89" s="11"/>
      <c r="G89" s="189" t="s">
        <v>61</v>
      </c>
      <c r="H89" s="190"/>
      <c r="I89" s="189"/>
    </row>
    <row r="90" spans="1:15" ht="20.25" customHeight="1" x14ac:dyDescent="0.3">
      <c r="C90" s="189" t="s">
        <v>60</v>
      </c>
      <c r="D90" s="189"/>
      <c r="E90" s="189"/>
      <c r="F90" s="7"/>
      <c r="G90" s="189" t="s">
        <v>60</v>
      </c>
      <c r="H90" s="189"/>
      <c r="I90" s="189"/>
    </row>
    <row r="91" spans="1:15" ht="20.25" customHeight="1" x14ac:dyDescent="0.3">
      <c r="C91" s="191" t="s">
        <v>200</v>
      </c>
      <c r="D91" s="191"/>
      <c r="E91" s="191"/>
      <c r="F91" s="67"/>
      <c r="G91" s="191" t="s">
        <v>200</v>
      </c>
      <c r="H91" s="191"/>
      <c r="I91" s="191"/>
    </row>
    <row r="92" spans="1:15" ht="21.75" customHeight="1" x14ac:dyDescent="0.3">
      <c r="C92" s="193" t="s">
        <v>199</v>
      </c>
      <c r="D92" s="191"/>
      <c r="E92" s="191"/>
      <c r="F92" s="67"/>
      <c r="G92" s="193" t="s">
        <v>199</v>
      </c>
      <c r="H92" s="191"/>
      <c r="I92" s="191"/>
    </row>
    <row r="93" spans="1:15" ht="20.25" customHeight="1" x14ac:dyDescent="0.3">
      <c r="B93" s="15"/>
      <c r="C93" s="70" t="s">
        <v>210</v>
      </c>
      <c r="D93" s="88"/>
      <c r="E93" s="70" t="s">
        <v>156</v>
      </c>
      <c r="F93" s="88"/>
      <c r="G93" s="70" t="s">
        <v>210</v>
      </c>
      <c r="H93" s="88"/>
      <c r="I93" s="70" t="s">
        <v>156</v>
      </c>
    </row>
    <row r="94" spans="1:15" ht="20.25" customHeight="1" x14ac:dyDescent="0.3">
      <c r="C94" s="188" t="s">
        <v>58</v>
      </c>
      <c r="D94" s="188"/>
      <c r="E94" s="188"/>
      <c r="F94" s="188"/>
      <c r="G94" s="188"/>
      <c r="H94" s="188"/>
      <c r="I94" s="188"/>
    </row>
    <row r="95" spans="1:15" ht="20.25" hidden="1" customHeight="1" x14ac:dyDescent="0.3">
      <c r="A95" s="73" t="s">
        <v>56</v>
      </c>
      <c r="C95" s="66"/>
      <c r="D95" s="68"/>
      <c r="E95" s="66"/>
      <c r="F95" s="68"/>
      <c r="G95" s="66"/>
      <c r="H95" s="68"/>
      <c r="I95" s="66"/>
    </row>
    <row r="96" spans="1:15" ht="20.25" customHeight="1" x14ac:dyDescent="0.3">
      <c r="A96" s="73" t="s">
        <v>56</v>
      </c>
      <c r="C96" s="66"/>
      <c r="D96" s="68"/>
      <c r="E96" s="66"/>
      <c r="F96" s="68"/>
      <c r="G96" s="66"/>
      <c r="H96" s="68"/>
      <c r="I96" s="66"/>
    </row>
    <row r="97" spans="1:9" ht="20.25" customHeight="1" x14ac:dyDescent="0.3">
      <c r="A97" s="74" t="s">
        <v>190</v>
      </c>
      <c r="C97" s="66"/>
      <c r="D97" s="68"/>
      <c r="E97" s="66"/>
      <c r="F97" s="68"/>
      <c r="G97" s="66"/>
      <c r="H97" s="68"/>
      <c r="I97" s="66"/>
    </row>
    <row r="98" spans="1:9" ht="20.25" customHeight="1" x14ac:dyDescent="0.3">
      <c r="A98" s="74" t="s">
        <v>236</v>
      </c>
      <c r="C98" s="66"/>
      <c r="D98" s="68"/>
      <c r="E98" s="66"/>
      <c r="F98" s="68"/>
      <c r="G98" s="66"/>
      <c r="H98" s="68"/>
      <c r="I98" s="66"/>
    </row>
    <row r="99" spans="1:9" ht="20.25" customHeight="1" x14ac:dyDescent="0.3">
      <c r="A99" s="74" t="s">
        <v>78</v>
      </c>
      <c r="C99" s="66"/>
      <c r="D99" s="68"/>
      <c r="E99" s="66"/>
      <c r="F99" s="68"/>
      <c r="G99" s="66"/>
      <c r="H99" s="68"/>
      <c r="I99" s="66"/>
    </row>
    <row r="100" spans="1:9" ht="20.25" customHeight="1" x14ac:dyDescent="0.3">
      <c r="A100" s="74" t="s">
        <v>191</v>
      </c>
      <c r="C100" s="66">
        <v>10542</v>
      </c>
      <c r="D100" s="68"/>
      <c r="E100" s="66">
        <v>17646</v>
      </c>
      <c r="F100" s="68"/>
      <c r="G100" s="66">
        <v>5207</v>
      </c>
      <c r="H100" s="68"/>
      <c r="I100" s="66">
        <v>8205</v>
      </c>
    </row>
    <row r="101" spans="1:9" ht="20.25" customHeight="1" x14ac:dyDescent="0.3">
      <c r="A101" s="74" t="s">
        <v>57</v>
      </c>
      <c r="C101" s="51">
        <v>818</v>
      </c>
      <c r="D101" s="68"/>
      <c r="E101" s="51">
        <v>-1263</v>
      </c>
      <c r="F101" s="68"/>
      <c r="G101" s="51">
        <v>818</v>
      </c>
      <c r="H101" s="68"/>
      <c r="I101" s="51">
        <v>-829</v>
      </c>
    </row>
    <row r="102" spans="1:9" ht="20.25" customHeight="1" thickBot="1" x14ac:dyDescent="0.35">
      <c r="A102" s="73" t="s">
        <v>192</v>
      </c>
      <c r="B102" s="57"/>
      <c r="C102" s="138">
        <f>SUM(C100:C101)</f>
        <v>11360</v>
      </c>
      <c r="D102" s="52"/>
      <c r="E102" s="138">
        <f>SUM(E100:E101)</f>
        <v>16383</v>
      </c>
      <c r="F102" s="52"/>
      <c r="G102" s="138">
        <f>SUM(G100:G101)</f>
        <v>6025</v>
      </c>
      <c r="H102" s="52"/>
      <c r="I102" s="138">
        <f>SUM(I100:I101)</f>
        <v>7376</v>
      </c>
    </row>
    <row r="103" spans="1:9" ht="20.25" customHeight="1" thickTop="1" x14ac:dyDescent="0.3">
      <c r="A103" s="73"/>
      <c r="C103" s="66"/>
      <c r="D103" s="68"/>
      <c r="E103" s="66"/>
      <c r="F103" s="68"/>
      <c r="G103" s="66"/>
      <c r="H103" s="68"/>
      <c r="I103" s="66"/>
    </row>
    <row r="104" spans="1:9" ht="20.25" customHeight="1" x14ac:dyDescent="0.3">
      <c r="A104" s="74" t="s">
        <v>165</v>
      </c>
      <c r="C104" s="66"/>
      <c r="D104" s="68"/>
      <c r="E104" s="66"/>
      <c r="F104" s="68"/>
      <c r="G104" s="66"/>
      <c r="H104" s="68"/>
      <c r="I104" s="66"/>
    </row>
    <row r="105" spans="1:9" ht="20.25" customHeight="1" x14ac:dyDescent="0.3">
      <c r="A105" s="74" t="s">
        <v>236</v>
      </c>
      <c r="C105" s="66"/>
      <c r="D105" s="68"/>
      <c r="E105" s="66"/>
      <c r="F105" s="68"/>
      <c r="G105" s="66"/>
      <c r="H105" s="68"/>
      <c r="I105" s="66"/>
    </row>
    <row r="106" spans="1:9" ht="20.25" customHeight="1" x14ac:dyDescent="0.3">
      <c r="A106" s="74" t="s">
        <v>78</v>
      </c>
      <c r="C106" s="66"/>
      <c r="D106" s="68"/>
      <c r="E106" s="66"/>
      <c r="F106" s="68"/>
      <c r="G106" s="66"/>
      <c r="H106" s="68"/>
      <c r="I106" s="66"/>
    </row>
    <row r="107" spans="1:9" ht="20.25" customHeight="1" x14ac:dyDescent="0.3">
      <c r="A107" s="74" t="s">
        <v>166</v>
      </c>
      <c r="C107" s="66">
        <v>300</v>
      </c>
      <c r="D107" s="68"/>
      <c r="E107" s="66">
        <v>776</v>
      </c>
      <c r="F107" s="68"/>
      <c r="G107" s="66">
        <v>300</v>
      </c>
      <c r="H107" s="68"/>
      <c r="I107" s="66">
        <v>763</v>
      </c>
    </row>
    <row r="108" spans="1:9" ht="20.25" customHeight="1" x14ac:dyDescent="0.3">
      <c r="A108" s="74" t="s">
        <v>167</v>
      </c>
      <c r="C108" s="115">
        <v>0</v>
      </c>
      <c r="D108" s="68"/>
      <c r="E108" s="51">
        <v>-187</v>
      </c>
      <c r="F108" s="68"/>
      <c r="G108" s="115">
        <v>0</v>
      </c>
      <c r="H108" s="68"/>
      <c r="I108" s="92">
        <v>-153</v>
      </c>
    </row>
    <row r="109" spans="1:9" ht="20.25" customHeight="1" thickBot="1" x14ac:dyDescent="0.35">
      <c r="A109" s="73" t="s">
        <v>248</v>
      </c>
      <c r="C109" s="138">
        <f>SUM(C107:C108)</f>
        <v>300</v>
      </c>
      <c r="D109" s="52"/>
      <c r="E109" s="138">
        <f>SUM(E107:E108)</f>
        <v>589</v>
      </c>
      <c r="F109" s="52"/>
      <c r="G109" s="138">
        <f>SUM(G107:G108)</f>
        <v>300</v>
      </c>
      <c r="H109" s="52"/>
      <c r="I109" s="138">
        <f>SUM(I107:I108)</f>
        <v>610</v>
      </c>
    </row>
    <row r="110" spans="1:9" ht="20.25" customHeight="1" thickTop="1" x14ac:dyDescent="0.3">
      <c r="A110" s="73"/>
      <c r="C110" s="54"/>
      <c r="D110" s="52"/>
      <c r="E110" s="54"/>
      <c r="F110" s="52"/>
      <c r="G110" s="54"/>
      <c r="H110" s="52"/>
      <c r="I110" s="54"/>
    </row>
    <row r="111" spans="1:9" ht="20.25" customHeight="1" x14ac:dyDescent="0.3">
      <c r="A111" s="6" t="s">
        <v>189</v>
      </c>
    </row>
    <row r="112" spans="1:9" ht="20.25" hidden="1" customHeight="1" x14ac:dyDescent="0.3">
      <c r="A112" s="4" t="s">
        <v>202</v>
      </c>
      <c r="C112" s="107"/>
      <c r="E112" s="107" t="s">
        <v>73</v>
      </c>
      <c r="G112" s="18"/>
      <c r="I112" s="18" t="s">
        <v>73</v>
      </c>
    </row>
    <row r="113" spans="1:9" ht="20.25" customHeight="1" x14ac:dyDescent="0.3">
      <c r="A113" s="4" t="s">
        <v>205</v>
      </c>
      <c r="B113" s="15"/>
      <c r="C113" s="107">
        <v>18341</v>
      </c>
      <c r="D113" s="66"/>
      <c r="E113" s="107">
        <v>8580</v>
      </c>
      <c r="F113" s="66"/>
      <c r="G113" s="66">
        <v>18341</v>
      </c>
      <c r="I113" s="66">
        <v>838</v>
      </c>
    </row>
  </sheetData>
  <mergeCells count="27">
    <mergeCell ref="C92:E92"/>
    <mergeCell ref="G92:I92"/>
    <mergeCell ref="C94:I94"/>
    <mergeCell ref="C89:E89"/>
    <mergeCell ref="G89:I89"/>
    <mergeCell ref="C90:E90"/>
    <mergeCell ref="G90:I90"/>
    <mergeCell ref="C91:E91"/>
    <mergeCell ref="G91:I91"/>
    <mergeCell ref="C47:E47"/>
    <mergeCell ref="G47:I47"/>
    <mergeCell ref="C48:E48"/>
    <mergeCell ref="G48:I48"/>
    <mergeCell ref="C50:I50"/>
    <mergeCell ref="C4:E4"/>
    <mergeCell ref="G4:I4"/>
    <mergeCell ref="C5:E5"/>
    <mergeCell ref="G5:I5"/>
    <mergeCell ref="C6:E6"/>
    <mergeCell ref="G6:I6"/>
    <mergeCell ref="C46:E46"/>
    <mergeCell ref="G46:I4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74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8" man="1"/>
    <brk id="85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F3694-63D5-4F12-BC6C-665DE2912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 </vt:lpstr>
      <vt:lpstr>PL-7-8</vt:lpstr>
      <vt:lpstr>SH-9</vt:lpstr>
      <vt:lpstr>SH-10</vt:lpstr>
      <vt:lpstr>SH-11 </vt:lpstr>
      <vt:lpstr>SH-12</vt:lpstr>
      <vt:lpstr>CF-13-14</vt:lpstr>
      <vt:lpstr>'BS-2-4'!Print_Area</vt:lpstr>
      <vt:lpstr>'CF-13-14'!Print_Area</vt:lpstr>
      <vt:lpstr>'PL-5-6 '!Print_Area</vt:lpstr>
      <vt:lpstr>'PL-7-8'!Print_Area</vt:lpstr>
      <vt:lpstr>'SH-10'!Print_Area</vt:lpstr>
      <vt:lpstr>'SH-11 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Kitiphutnn, Thanarpuangwichian</cp:lastModifiedBy>
  <cp:lastPrinted>2025-11-06T07:22:16Z</cp:lastPrinted>
  <dcterms:created xsi:type="dcterms:W3CDTF">2011-03-15T03:50:46Z</dcterms:created>
  <dcterms:modified xsi:type="dcterms:W3CDTF">2025-11-07T01:57:02Z</dcterms:modified>
</cp:coreProperties>
</file>