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atradaKuptichon\Downloads\"/>
    </mc:Choice>
  </mc:AlternateContent>
  <xr:revisionPtr revIDLastSave="0" documentId="13_ncr:1_{F1522F16-37D7-4632-9378-3A637E697E57}" xr6:coauthVersionLast="47" xr6:coauthVersionMax="47" xr10:uidLastSave="{00000000-0000-0000-0000-000000000000}"/>
  <bookViews>
    <workbookView xWindow="-110" yWindow="-110" windowWidth="19420" windowHeight="11500" tabRatio="714" activeTab="4" xr2:uid="{B19D6A38-30DF-4CF2-836C-7D643DFE3BB7}"/>
  </bookViews>
  <sheets>
    <sheet name="BS_30.09.2568" sheetId="4" r:id="rId1"/>
    <sheet name="PL_30.09.2568" sheetId="2" r:id="rId2"/>
    <sheet name="Consolidated_30.09.2568" sheetId="3" r:id="rId3"/>
    <sheet name="The Company_30.09.2568" sheetId="5" r:id="rId4"/>
    <sheet name="CF_30.09.2568" sheetId="7" r:id="rId5"/>
  </sheets>
  <externalReferences>
    <externalReference r:id="rId6"/>
  </externalReferences>
  <definedNames>
    <definedName name="_xlnm.Print_Area" localSheetId="0">'BS_30.09.2568'!$A$1:$L$99</definedName>
    <definedName name="_xlnm.Print_Area" localSheetId="4">'CF_30.09.2568'!$A$1:$J$91</definedName>
    <definedName name="_xlnm.Print_Area" localSheetId="2">'Consolidated_30.09.2568'!$A$1:$AA$27</definedName>
    <definedName name="_xlnm.Print_Area" localSheetId="1">'PL_30.09.2568'!$A$1:$J$117</definedName>
    <definedName name="_xlnm.Print_Area" localSheetId="3">'The Company_30.09.2568'!$A$1:$S$25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2" l="1"/>
  <c r="I33" i="4" l="1"/>
  <c r="I17" i="4"/>
  <c r="S22" i="3" l="1"/>
  <c r="Q18" i="5" l="1"/>
  <c r="F79" i="7" l="1"/>
  <c r="Y15" i="3"/>
  <c r="Y14" i="3"/>
  <c r="M14" i="3"/>
  <c r="I40" i="4" l="1"/>
  <c r="I72" i="4" s="1"/>
  <c r="E40" i="4"/>
  <c r="E72" i="4" s="1"/>
  <c r="F34" i="2" l="1"/>
  <c r="F21" i="2" l="1"/>
  <c r="G33" i="4" l="1"/>
  <c r="J21" i="2"/>
  <c r="K19" i="5" l="1"/>
  <c r="K21" i="5" s="1"/>
  <c r="I19" i="5"/>
  <c r="I21" i="5" s="1"/>
  <c r="G19" i="5"/>
  <c r="G21" i="5" s="1"/>
  <c r="E19" i="5"/>
  <c r="E21" i="5" s="1"/>
  <c r="Q19" i="5" l="1"/>
  <c r="Q21" i="5" s="1"/>
  <c r="J94" i="2"/>
  <c r="F94" i="2"/>
  <c r="J34" i="2"/>
  <c r="H34" i="2" l="1"/>
  <c r="D82" i="7" l="1"/>
  <c r="H82" i="7"/>
  <c r="J79" i="7"/>
  <c r="S13" i="5"/>
  <c r="W17" i="3" l="1"/>
  <c r="AA17" i="3" s="1"/>
  <c r="W15" i="3"/>
  <c r="F71" i="2"/>
  <c r="J78" i="2"/>
  <c r="J71" i="2"/>
  <c r="AA15" i="3" l="1"/>
  <c r="J79" i="2"/>
  <c r="J82" i="2" l="1"/>
  <c r="J9" i="7" l="1"/>
  <c r="J31" i="7" s="1"/>
  <c r="J84" i="2"/>
  <c r="J104" i="2" l="1"/>
  <c r="J115" i="2" s="1"/>
  <c r="J95" i="2"/>
  <c r="M12" i="5" l="1"/>
  <c r="S12" i="5" s="1"/>
  <c r="J109" i="2"/>
  <c r="K88" i="4"/>
  <c r="W20" i="3"/>
  <c r="W13" i="3"/>
  <c r="G88" i="4" l="1"/>
  <c r="J14" i="2" l="1"/>
  <c r="F14" i="2"/>
  <c r="G90" i="4"/>
  <c r="K34" i="4"/>
  <c r="F22" i="2" l="1"/>
  <c r="J22" i="2"/>
  <c r="J25" i="2" s="1"/>
  <c r="G34" i="4"/>
  <c r="F68" i="7"/>
  <c r="G18" i="4"/>
  <c r="F25" i="2" l="1"/>
  <c r="J27" i="2"/>
  <c r="J36" i="2" s="1"/>
  <c r="J50" i="2" s="1"/>
  <c r="J45" i="2" l="1"/>
  <c r="J56" i="2" s="1"/>
  <c r="F27" i="2"/>
  <c r="S11" i="5"/>
  <c r="S14" i="5" s="1"/>
  <c r="F36" i="2" l="1"/>
  <c r="U16" i="3"/>
  <c r="U18" i="3" s="1"/>
  <c r="K55" i="4" l="1"/>
  <c r="O16" i="3" l="1"/>
  <c r="O18" i="3" s="1"/>
  <c r="Q14" i="5"/>
  <c r="O14" i="5"/>
  <c r="K14" i="5"/>
  <c r="S16" i="5" l="1"/>
  <c r="G55" i="4" l="1"/>
  <c r="G66" i="4"/>
  <c r="A38" i="4" l="1"/>
  <c r="K66" i="4" l="1"/>
  <c r="K67" i="4" s="1"/>
  <c r="A70" i="4" l="1"/>
  <c r="R23" i="3" l="1"/>
  <c r="S23" i="3"/>
  <c r="S25" i="3" s="1"/>
  <c r="R16" i="3" l="1"/>
  <c r="S16" i="3"/>
  <c r="S18" i="3" s="1"/>
  <c r="I14" i="5" l="1"/>
  <c r="G14" i="5"/>
  <c r="E14" i="5"/>
  <c r="J68" i="7" l="1"/>
  <c r="E23" i="3" l="1"/>
  <c r="E25" i="3" s="1"/>
  <c r="J42" i="7" l="1"/>
  <c r="J45" i="7" s="1"/>
  <c r="J81" i="7" s="1"/>
  <c r="J83" i="7" s="1"/>
  <c r="M14" i="5" l="1"/>
  <c r="Q16" i="3" l="1"/>
  <c r="Q18" i="3" s="1"/>
  <c r="J11" i="4" l="1"/>
  <c r="J18" i="4" s="1"/>
  <c r="J35" i="4" s="1"/>
  <c r="K23" i="3"/>
  <c r="K25" i="3" s="1"/>
  <c r="I23" i="3"/>
  <c r="I25" i="3" s="1"/>
  <c r="G23" i="3"/>
  <c r="G25" i="3" s="1"/>
  <c r="K16" i="3"/>
  <c r="K18" i="3" s="1"/>
  <c r="I16" i="3"/>
  <c r="G16" i="3"/>
  <c r="E16" i="3"/>
  <c r="G18" i="3" l="1"/>
  <c r="I18" i="3"/>
  <c r="K90" i="4"/>
  <c r="G35" i="4"/>
  <c r="K18" i="4"/>
  <c r="K35" i="4" l="1"/>
  <c r="K91" i="4"/>
  <c r="G67" i="4"/>
  <c r="G91" i="4" s="1"/>
  <c r="Y16" i="3" l="1"/>
  <c r="Y18" i="3" s="1"/>
  <c r="E18" i="3" l="1"/>
  <c r="AA20" i="3" l="1"/>
  <c r="AA13" i="3"/>
  <c r="F78" i="2" l="1"/>
  <c r="F79" i="2" l="1"/>
  <c r="F82" i="2" l="1"/>
  <c r="F84" i="2" s="1"/>
  <c r="F9" i="7"/>
  <c r="F31" i="7" s="1"/>
  <c r="F42" i="7" s="1"/>
  <c r="F45" i="7" s="1"/>
  <c r="F81" i="7" s="1"/>
  <c r="F83" i="7" s="1"/>
  <c r="F95" i="2" l="1"/>
  <c r="F106" i="2"/>
  <c r="F47" i="2"/>
  <c r="F45" i="2" s="1"/>
  <c r="F111" i="2" l="1"/>
  <c r="F52" i="2"/>
  <c r="F115" i="2"/>
  <c r="W14" i="3" l="1"/>
  <c r="M16" i="3"/>
  <c r="M18" i="3" s="1"/>
  <c r="F56" i="2" l="1"/>
  <c r="AA14" i="3"/>
  <c r="AA16" i="3" s="1"/>
  <c r="AA18" i="3" s="1"/>
  <c r="W16" i="3"/>
  <c r="W18" i="3" s="1"/>
  <c r="H94" i="2" l="1"/>
  <c r="H79" i="7" l="1"/>
  <c r="H68" i="7"/>
  <c r="U22" i="3" l="1"/>
  <c r="U23" i="3" l="1"/>
  <c r="U25" i="3" s="1"/>
  <c r="O23" i="3" l="1"/>
  <c r="O25" i="3" s="1"/>
  <c r="H71" i="2" l="1"/>
  <c r="H14" i="2" l="1"/>
  <c r="M24" i="3"/>
  <c r="M20" i="5" l="1"/>
  <c r="S20" i="5" s="1"/>
  <c r="W24" i="3"/>
  <c r="AA24" i="3" s="1"/>
  <c r="D14" i="2"/>
  <c r="D71" i="2"/>
  <c r="H78" i="2" l="1"/>
  <c r="H79" i="2" s="1"/>
  <c r="H82" i="2" s="1"/>
  <c r="H21" i="2" l="1"/>
  <c r="H22" i="2" s="1"/>
  <c r="H25" i="2" s="1"/>
  <c r="H9" i="7"/>
  <c r="H31" i="7" s="1"/>
  <c r="H42" i="7" s="1"/>
  <c r="H45" i="7" s="1"/>
  <c r="H81" i="7" s="1"/>
  <c r="H83" i="7" s="1"/>
  <c r="H84" i="2" l="1"/>
  <c r="H104" i="2" l="1"/>
  <c r="H95" i="2"/>
  <c r="H109" i="2" s="1"/>
  <c r="H27" i="2"/>
  <c r="Q22" i="3"/>
  <c r="H45" i="2" l="1"/>
  <c r="H56" i="2" s="1"/>
  <c r="H36" i="2"/>
  <c r="H50" i="2" s="1"/>
  <c r="M17" i="5"/>
  <c r="H115" i="2"/>
  <c r="O18" i="5"/>
  <c r="Q23" i="3"/>
  <c r="Q25" i="3" s="1"/>
  <c r="W22" i="3"/>
  <c r="S18" i="5" l="1"/>
  <c r="O19" i="5"/>
  <c r="O21" i="5" s="1"/>
  <c r="M19" i="5"/>
  <c r="M21" i="5" s="1"/>
  <c r="S17" i="5"/>
  <c r="S19" i="5" l="1"/>
  <c r="S21" i="5" s="1"/>
  <c r="I88" i="4"/>
  <c r="I90" i="4" s="1"/>
  <c r="I34" i="4" l="1"/>
  <c r="E34" i="4" l="1"/>
  <c r="I66" i="4" l="1"/>
  <c r="E66" i="4" l="1"/>
  <c r="I55" i="4" l="1"/>
  <c r="I67" i="4" s="1"/>
  <c r="I91" i="4" s="1"/>
  <c r="I18" i="4"/>
  <c r="I35" i="4" l="1"/>
  <c r="E55" i="4"/>
  <c r="E67" i="4" s="1"/>
  <c r="E18" i="4" l="1"/>
  <c r="E35" i="4" l="1"/>
  <c r="D21" i="2" l="1"/>
  <c r="D22" i="2" s="1"/>
  <c r="D25" i="2" s="1"/>
  <c r="D27" i="2" s="1"/>
  <c r="D47" i="2" s="1"/>
  <c r="D46" i="2" s="1"/>
  <c r="D78" i="2"/>
  <c r="D79" i="2" s="1"/>
  <c r="D82" i="2" s="1"/>
  <c r="D9" i="7" l="1"/>
  <c r="D84" i="2"/>
  <c r="D106" i="2" s="1"/>
  <c r="Y21" i="3" l="1"/>
  <c r="M21" i="3" l="1"/>
  <c r="D115" i="2"/>
  <c r="Y22" i="3"/>
  <c r="AA22" i="3" s="1"/>
  <c r="W21" i="3" l="1"/>
  <c r="M23" i="3"/>
  <c r="M25" i="3" s="1"/>
  <c r="Y23" i="3"/>
  <c r="Y25" i="3" s="1"/>
  <c r="D94" i="2" l="1"/>
  <c r="W23" i="3"/>
  <c r="W25" i="3" s="1"/>
  <c r="AA21" i="3"/>
  <c r="AA23" i="3" s="1"/>
  <c r="AA25" i="3" s="1"/>
  <c r="D34" i="2"/>
  <c r="D36" i="2" s="1"/>
  <c r="D52" i="2" s="1"/>
  <c r="D51" i="2" s="1"/>
  <c r="E89" i="4"/>
  <c r="E88" i="4" l="1"/>
  <c r="E90" i="4" s="1"/>
  <c r="E91" i="4" s="1"/>
  <c r="D95" i="2"/>
  <c r="D111" i="2" s="1"/>
  <c r="D109" i="2" s="1"/>
  <c r="W27" i="3" l="1"/>
  <c r="D79" i="7" l="1"/>
  <c r="D31" i="7" l="1"/>
  <c r="D42" i="7" s="1"/>
  <c r="D45" i="7" s="1"/>
  <c r="D68" i="7" l="1"/>
  <c r="D81" i="7" s="1"/>
  <c r="D83" i="7" s="1"/>
</calcChain>
</file>

<file path=xl/sharedStrings.xml><?xml version="1.0" encoding="utf-8"?>
<sst xmlns="http://schemas.openxmlformats.org/spreadsheetml/2006/main" count="395" uniqueCount="239">
  <si>
    <t>บริษัท เคมีแมน จำกัด (มหาชน) และบริษัทย่อย</t>
  </si>
  <si>
    <t>งบฐานะการเงิน</t>
  </si>
  <si>
    <t>ณ วันที่ 30 กันยายน 2568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</si>
  <si>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</si>
  <si>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</si>
  <si>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</si>
  <si>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</si>
  <si>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</si>
  <si>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</si>
  <si>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</si>
  <si>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</si>
  <si>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</si>
  <si>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</si>
  <si>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</si>
  <si>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</si>
  <si>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</si>
  <si>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</si>
  <si>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</si>
  <si>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</si>
  <si>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</si>
  <si>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ภาษีและค่าธรรมเนียมจ่ายล่วงหน้า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</si>
  <si>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</si>
  <si>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</si>
  <si>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</si>
  <si>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</si>
  <si>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</si>
  <si>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</si>
  <si>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</si>
  <si>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</si>
  <si>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</si>
  <si>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</si>
  <si>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ค่าธรรมเนียมใบอนุญาตการทำเหมืองแร่จ่ายล่วงหน้า</t>
  </si>
  <si>
    <t>เงินจ่ายล่วงหน้าค่าก่อสร้างอาคารและเครื่องจักร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</si>
  <si>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</si>
  <si>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</si>
  <si>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</si>
  <si>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</si>
  <si>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</si>
  <si>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</si>
  <si>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</si>
  <si>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</si>
  <si>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</si>
  <si>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</si>
  <si>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</si>
  <si>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</si>
  <si>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</si>
  <si>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</si>
  <si>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หนี้สินตามสัญญาอนุพันธ์</t>
  </si>
  <si>
    <t>-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</si>
  <si>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</si>
  <si>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</si>
  <si>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</si>
  <si>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</si>
  <si>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</si>
  <si>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</si>
  <si>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</si>
  <si>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</si>
  <si>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</si>
  <si>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</si>
  <si>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</si>
  <si>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</si>
  <si>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</si>
  <si>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</si>
  <si>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</si>
  <si>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970 ล้านหุ้น มูลค่าหุ้นละ 1 บาท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</si>
  <si>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</si>
  <si>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</si>
  <si>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</si>
  <si>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</si>
  <si>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</si>
  <si>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</si>
  <si>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</si>
  <si>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</si>
  <si>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</si>
  <si>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</si>
  <si>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</si>
  <si>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</si>
  <si>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</si>
  <si>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</si>
  <si>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</si>
  <si>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สำหรับงวดสามเดือนสิ้นสุดวันที่ 30 กันยายน 2568 (ยังไม่ได้ตรวจสอบ แต่สอบทานแล้ว)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</si>
  <si>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</si>
  <si>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</si>
  <si>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</si>
  <si>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รายได้จากการขายและบริการ</t>
  </si>
  <si>
    <t xml:space="preserve">ดอกเบี้ยรับ 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</si>
  <si>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</si>
  <si>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</si>
  <si>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</si>
  <si>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</si>
  <si>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</si>
  <si>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</si>
  <si>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</si>
  <si>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</si>
  <si>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</si>
  <si>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</si>
  <si>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</si>
  <si>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</si>
  <si>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</si>
  <si>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</si>
  <si>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</si>
  <si>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</si>
  <si>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</si>
  <si>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</si>
  <si>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</si>
  <si>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ส่วนแบ่งกำไร (ขาดทุน) เบ็ดเสร็จอื่นของการร่วมค้า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</si>
  <si>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</si>
  <si>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</si>
  <si>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</si>
  <si>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</si>
  <si>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</si>
  <si>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</si>
  <si>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</si>
  <si>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</si>
  <si>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</si>
  <si>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</t>
  </si>
  <si>
    <t>สำหรับงวดเก้าเดือนสิ้นสุดวันที่ 30 กันยายน 2568 (ยังไม่ได้ตรวจสอบ แต่สอบทานแล้ว)</t>
  </si>
  <si>
    <t>กำไรจากกิจกรรมดำเนินงาน</t>
  </si>
  <si>
    <t>กำไรก่อนภาษีเงินได้</t>
  </si>
  <si>
    <t>กำไรสำหรับงวด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</si>
  <si>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</si>
  <si>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</si>
  <si>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    - สุทธิจากภาษีเงินได้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</si>
  <si>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</si>
  <si>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</si>
  <si>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</si>
  <si>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</si>
  <si>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งบการเปลี่ยนแปลงส่วนของผู้ถือหุ้น</t>
  </si>
  <si>
    <t>ส่วนเกินทุน</t>
  </si>
  <si>
    <t>ผลต่างของ</t>
  </si>
  <si>
    <t>กำไร (ขาดทุน) จาก</t>
  </si>
  <si>
    <t>ภาษีเงินได้ของ</t>
  </si>
  <si>
    <t>ส่วนแบ่งกำไร (ขาดทุน)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</si>
  <si>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</si>
  <si>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</si>
  <si>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</si>
  <si>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</si>
  <si>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 -</t>
  </si>
  <si>
    <t>อัตราแลกเปลี่ยนจากการ</t>
  </si>
  <si>
    <t>การวัดมูลค่าใหม่ของ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</si>
  <si>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</si>
  <si>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</si>
  <si>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</si>
  <si>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</si>
  <si>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</si>
  <si>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สำรองตามกฎหมาย</t>
  </si>
  <si>
    <t>ยังไม่ได้จัดสรร</t>
  </si>
  <si>
    <t>แปลงค่างบการเงิน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</si>
  <si>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</si>
  <si>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</si>
  <si>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</si>
  <si>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</si>
  <si>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(พันบาท)  </t>
  </si>
  <si>
    <t>ยอดคงเหลือ ณ วันที่ 1 มกราคม 2567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</si>
  <si>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</si>
  <si>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</si>
  <si>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</si>
  <si>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</si>
  <si>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</si>
  <si>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</si>
  <si>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</si>
  <si>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</si>
  <si>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</si>
  <si>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</si>
  <si>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</si>
  <si>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</si>
  <si>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>   กลับรายการค่าเผื่อจากการด้อยค่าของเครื่องจักร อุปกรณ์ และเครื่องตกแต่ง</t>
  </si>
  <si>
    <t xml:space="preserve">   หนี้สงสัยจะสูญ</t>
  </si>
  <si>
    <t xml:space="preserve">   กลับรายการประมาณการรื้อถอน</t>
  </si>
  <si>
    <t xml:space="preserve">   ค่าเผื่อผลขาดทุนด้านเครดิตของลูกหนี้การค้า</t>
  </si>
  <si>
    <t xml:space="preserve">   ผลขาดทุนด้านเครดิตที่คาดว่าจะเกิดขึ้น </t>
  </si>
  <si>
    <t>   (กำไร) ขาดทุนจากการจำหน่ายที่ดิน อาคาร และอุปกรณ์ </t>
  </si>
  <si>
    <t xml:space="preserve">   ขาดทุนจากการตัดจำหน่ายที่ดิน อาคาร และอุปกรณ์ </t>
  </si>
  <si>
    <t xml:space="preserve">   ค่าใช้จ่ายผลประโยชน์ระยะยาวของพนักงาน</t>
  </si>
  <si>
    <t>   กำไรจากการเปลี่ยนสกุลเงินให้กู้แก่กิจการที่เกี่ยวข้องกัน</t>
  </si>
  <si>
    <t xml:space="preserve">   ขาดทุนจากการด้อยค่าสินทรัพย์ทางการเงินไม่หมุนเวียนอื่น</t>
  </si>
  <si>
    <t>   ขาดทุนจากการเปลี่ยนสกุลเงินกู้ยืมจากธนาคาร</t>
  </si>
  <si>
    <t xml:space="preserve">   (กำไร) ขาดทุนจากอัตราแลกเปลี่ยนที่ยังไม่เกิดขึ้น</t>
  </si>
  <si>
    <t xml:space="preserve">   ขาดทุนจากการปรับมูลค่ายุติธรรมตราสารอนุพันธ์</t>
  </si>
  <si>
    <t xml:space="preserve">   ส่วนแบ่งกำไรจากเงินลงทุนในการร่วมค้า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</si>
  <si>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</si>
  <si>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</si>
  <si>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</si>
  <si>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</si>
  <si>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</si>
  <si>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</si>
  <si>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</si>
  <si>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</si>
  <si>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</si>
  <si>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</si>
  <si>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</si>
  <si>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</si>
  <si>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</si>
  <si>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</si>
  <si>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</si>
  <si>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   จ่ายผลประโยชน์ระยะยาวของพนักงาน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</si>
  <si>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</si>
  <si>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</si>
  <si>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</si>
  <si>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</si>
  <si>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</si>
  <si>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</si>
  <si>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</si>
  <si>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</si>
  <si>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</si>
  <si>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เงินสดจ่ายเพื่อเงินลงทุนในบริษัทย่อย</t>
  </si>
  <si>
    <t>เงินสดจ่ายเพื่อซื้อที่ดิน อาคาร และอุปกรณ์ </t>
  </si>
  <si>
    <t>เงินสดรับจากการจำหน่ายที่ดิน อาคาร และอุปกรณ์ </t>
  </si>
  <si>
    <t>เงินสดรับจากการจำหน่ายสินทรัพย์สิทธิการใช้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</si>
  <si>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</si>
  <si>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</si>
  <si>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</si>
  <si>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</si>
  <si>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</si>
  <si>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</si>
  <si>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</si>
  <si>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</si>
  <si>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</si>
  <si>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</si>
  <si>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</si>
  <si>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เงินสดรับจากการขายและเช่ากลับคืน</t>
  </si>
  <si>
    <t>เงินสดจ่ายค่าธรรมเนียมเงินกู้ยืม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</si>
  <si>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</si>
  <si>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</si>
  <si>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</si>
  <si>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</si>
  <si>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</si>
  <si>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</si>
  <si>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</si>
  <si>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</si>
  <si>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</si>
  <si>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โอนเงินจ่ายล่วงหน้าค่าก่อสร้างอาคารและเครื่องจักรเป็นที่ดิน อาคารและอุปกรณ์</t>
  </si>
  <si>
    <t>   สินทรัพย์สิทธิการใช้เพิ่มขึ้นจากหนี้สินตามสัญญาเช่า</t>
  </si>
  <si>
    <t xml:space="preserve">   โอนดอกเบี้ยจ่ายเป็นสินทรัพย์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</si>
  <si>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</si>
  <si>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</si>
  <si>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   การเพิ่มขึ้นของเงินให้กู้ยืมระยะยาวแก่กิจการที่เกี่ยวข้องกันจากการลดลง</t>
  </si>
  <si>
    <t xml:space="preserve">       ของลูกหนี้การค้ากิจการที่เกี่ยวข้องกัน</t>
  </si>
  <si>
    <t xml:space="preserve">   ขาดทุนจากการตัดจำหน่ายสินทรัพย์สิทธิการใช้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</si>
</sst>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5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1" fillId="0" borderId="0"/>
  </cellStyleXfs>
  <cellXfs count="254">
    <xf numFmtId="0" fontId="0" fillId="0" borderId="0" xfId="0"/>
    <xf numFmtId="165" fontId="10" fillId="0" borderId="0" xfId="2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" fontId="6" fillId="0" borderId="0" xfId="1" applyNumberFormat="1" applyFont="1" applyAlignment="1">
      <alignment horizontal="center" vertical="top"/>
    </xf>
    <xf numFmtId="41" fontId="6" fillId="0" borderId="0" xfId="1" applyNumberFormat="1" applyFont="1" applyAlignment="1">
      <alignment vertical="center"/>
    </xf>
    <xf numFmtId="37" fontId="14" fillId="2" borderId="0" xfId="1" applyNumberFormat="1" applyFont="1" applyFill="1" applyAlignment="1">
      <alignment horizontal="left" vertical="center"/>
    </xf>
    <xf numFmtId="165" fontId="1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center"/>
    </xf>
    <xf numFmtId="38" fontId="10" fillId="2" borderId="0" xfId="1" applyNumberFormat="1" applyFont="1" applyFill="1" applyAlignment="1">
      <alignment horizontal="centerContinuous" vertical="center"/>
    </xf>
    <xf numFmtId="0" fontId="10" fillId="2" borderId="0" xfId="1" applyFont="1" applyFill="1" applyAlignment="1">
      <alignment horizontal="right" vertical="center"/>
    </xf>
    <xf numFmtId="38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top"/>
    </xf>
    <xf numFmtId="165" fontId="10" fillId="2" borderId="0" xfId="7" applyNumberFormat="1" applyFont="1" applyFill="1" applyAlignment="1">
      <alignment horizontal="center" vertical="center" shrinkToFit="1"/>
    </xf>
    <xf numFmtId="165" fontId="10" fillId="2" borderId="0" xfId="1" applyNumberFormat="1" applyFont="1" applyFill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" xfId="1" quotePrefix="1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 vertical="center"/>
    </xf>
    <xf numFmtId="165" fontId="10" fillId="2" borderId="1" xfId="7" applyNumberFormat="1" applyFont="1" applyFill="1" applyBorder="1" applyAlignment="1">
      <alignment horizontal="center" vertical="center" shrinkToFit="1"/>
    </xf>
    <xf numFmtId="165" fontId="10" fillId="2" borderId="1" xfId="1" applyNumberFormat="1" applyFont="1" applyFill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165" fontId="14" fillId="2" borderId="0" xfId="1" applyNumberFormat="1" applyFont="1" applyFill="1" applyAlignment="1">
      <alignment vertical="center"/>
    </xf>
    <xf numFmtId="41" fontId="14" fillId="2" borderId="0" xfId="1" applyNumberFormat="1" applyFont="1" applyFill="1" applyAlignment="1">
      <alignment horizontal="right" vertical="center"/>
    </xf>
    <xf numFmtId="0" fontId="10" fillId="2" borderId="0" xfId="1" applyFont="1" applyFill="1" applyAlignment="1">
      <alignment vertical="center"/>
    </xf>
    <xf numFmtId="41" fontId="10" fillId="2" borderId="0" xfId="1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vertical="center"/>
    </xf>
    <xf numFmtId="41" fontId="10" fillId="2" borderId="1" xfId="1" applyNumberFormat="1" applyFont="1" applyFill="1" applyBorder="1" applyAlignment="1">
      <alignment horizontal="right" vertical="center"/>
    </xf>
    <xf numFmtId="41" fontId="10" fillId="2" borderId="3" xfId="1" applyNumberFormat="1" applyFont="1" applyFill="1" applyBorder="1" applyAlignment="1">
      <alignment horizontal="right" vertical="center"/>
    </xf>
    <xf numFmtId="41" fontId="14" fillId="2" borderId="4" xfId="1" applyNumberFormat="1" applyFont="1" applyFill="1" applyBorder="1" applyAlignment="1">
      <alignment horizontal="center" vertical="center"/>
    </xf>
    <xf numFmtId="41" fontId="14" fillId="2" borderId="0" xfId="1" applyNumberFormat="1" applyFont="1" applyFill="1" applyAlignment="1">
      <alignment horizontal="center" vertical="center"/>
    </xf>
    <xf numFmtId="41" fontId="10" fillId="2" borderId="0" xfId="1" applyNumberFormat="1" applyFont="1" applyFill="1" applyAlignment="1">
      <alignment horizontal="center" vertical="center"/>
    </xf>
    <xf numFmtId="41" fontId="14" fillId="2" borderId="0" xfId="1" applyNumberFormat="1" applyFont="1" applyFill="1" applyAlignment="1">
      <alignment vertical="center"/>
    </xf>
    <xf numFmtId="165" fontId="2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top"/>
    </xf>
    <xf numFmtId="165" fontId="14" fillId="2" borderId="4" xfId="1" applyNumberFormat="1" applyFont="1" applyFill="1" applyBorder="1" applyAlignment="1">
      <alignment horizontal="center" vertical="center"/>
    </xf>
    <xf numFmtId="165" fontId="14" fillId="2" borderId="0" xfId="1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4" fillId="0" borderId="2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5" fontId="18" fillId="2" borderId="0" xfId="1" applyNumberFormat="1" applyFont="1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4" fillId="0" borderId="0" xfId="1" quotePrefix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6" fillId="0" borderId="2" xfId="1" quotePrefix="1" applyFont="1" applyBorder="1" applyAlignment="1">
      <alignment horizontal="center" vertical="top"/>
    </xf>
    <xf numFmtId="0" fontId="14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5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7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0" fontId="10" fillId="0" borderId="0" xfId="1" quotePrefix="1" applyFont="1" applyAlignment="1">
      <alignment horizontal="left" vertical="center"/>
    </xf>
    <xf numFmtId="41" fontId="14" fillId="0" borderId="3" xfId="1" applyNumberFormat="1" applyFont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41" fontId="19" fillId="0" borderId="1" xfId="1" applyNumberFormat="1" applyFont="1" applyBorder="1" applyAlignment="1">
      <alignment vertical="center"/>
    </xf>
    <xf numFmtId="165" fontId="14" fillId="0" borderId="4" xfId="2" applyNumberFormat="1" applyFont="1" applyFill="1" applyBorder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165" fontId="15" fillId="0" borderId="0" xfId="2" applyNumberFormat="1" applyFont="1" applyFill="1" applyAlignment="1"/>
    <xf numFmtId="165" fontId="15" fillId="0" borderId="0" xfId="2" applyNumberFormat="1" applyFont="1" applyFill="1" applyBorder="1" applyAlignment="1"/>
    <xf numFmtId="0" fontId="10" fillId="0" borderId="0" xfId="1" applyFont="1"/>
    <xf numFmtId="165" fontId="15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22" fillId="0" borderId="0" xfId="0" applyFont="1" applyAlignment="1">
      <alignment horizontal="left"/>
    </xf>
    <xf numFmtId="0" fontId="15" fillId="0" borderId="0" xfId="1" applyFont="1" applyAlignment="1">
      <alignment horizontal="center" vertical="top"/>
    </xf>
    <xf numFmtId="0" fontId="14" fillId="0" borderId="0" xfId="1" applyFont="1" applyAlignment="1">
      <alignment vertical="top"/>
    </xf>
    <xf numFmtId="49" fontId="17" fillId="0" borderId="0" xfId="1" applyNumberFormat="1" applyFont="1" applyAlignment="1">
      <alignment vertical="center"/>
    </xf>
    <xf numFmtId="49" fontId="18" fillId="0" borderId="0" xfId="3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18" fillId="0" borderId="0" xfId="1" applyFont="1" applyAlignment="1">
      <alignment vertical="top"/>
    </xf>
    <xf numFmtId="0" fontId="10" fillId="0" borderId="0" xfId="1" applyFont="1" applyAlignment="1">
      <alignment vertical="top"/>
    </xf>
    <xf numFmtId="49" fontId="7" fillId="0" borderId="0" xfId="1" applyNumberFormat="1" applyFont="1" applyAlignment="1">
      <alignment vertical="top"/>
    </xf>
    <xf numFmtId="49" fontId="17" fillId="0" borderId="0" xfId="1" applyNumberFormat="1" applyFont="1" applyAlignment="1">
      <alignment vertical="top"/>
    </xf>
    <xf numFmtId="166" fontId="6" fillId="0" borderId="0" xfId="1" applyNumberFormat="1" applyFont="1" applyAlignment="1">
      <alignment vertical="top"/>
    </xf>
    <xf numFmtId="49" fontId="6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/>
    </xf>
    <xf numFmtId="170" fontId="14" fillId="0" borderId="0" xfId="1" applyNumberFormat="1" applyFont="1" applyAlignment="1">
      <alignment vertical="center"/>
    </xf>
    <xf numFmtId="165" fontId="10" fillId="0" borderId="0" xfId="6" applyNumberFormat="1" applyFont="1" applyAlignment="1">
      <alignment vertical="center"/>
    </xf>
    <xf numFmtId="0" fontId="13" fillId="2" borderId="0" xfId="1" applyFont="1" applyFill="1" applyAlignment="1">
      <alignment horizontal="left" vertical="center"/>
    </xf>
    <xf numFmtId="41" fontId="10" fillId="0" borderId="0" xfId="7" applyNumberFormat="1" applyFont="1" applyAlignment="1">
      <alignment horizontal="center" vertical="center"/>
    </xf>
    <xf numFmtId="165" fontId="14" fillId="2" borderId="0" xfId="1" applyNumberFormat="1" applyFont="1" applyFill="1" applyAlignment="1">
      <alignment vertical="top"/>
    </xf>
    <xf numFmtId="1" fontId="6" fillId="2" borderId="0" xfId="1" applyNumberFormat="1" applyFont="1" applyFill="1" applyAlignment="1">
      <alignment horizontal="center" vertical="top"/>
    </xf>
    <xf numFmtId="0" fontId="6" fillId="2" borderId="2" xfId="1" quotePrefix="1" applyFont="1" applyFill="1" applyBorder="1" applyAlignment="1">
      <alignment horizontal="center" vertical="top"/>
    </xf>
    <xf numFmtId="1" fontId="10" fillId="2" borderId="0" xfId="1" applyNumberFormat="1" applyFont="1" applyFill="1" applyAlignment="1">
      <alignment vertical="top"/>
    </xf>
    <xf numFmtId="165" fontId="10" fillId="2" borderId="0" xfId="6" applyNumberFormat="1" applyFont="1" applyFill="1" applyAlignment="1">
      <alignment vertical="center"/>
    </xf>
    <xf numFmtId="165" fontId="10" fillId="2" borderId="0" xfId="2" applyNumberFormat="1" applyFont="1" applyFill="1" applyAlignment="1">
      <alignment vertical="center"/>
    </xf>
    <xf numFmtId="165" fontId="10" fillId="2" borderId="0" xfId="6" applyNumberFormat="1" applyFont="1" applyFill="1" applyAlignment="1">
      <alignment horizontal="right" vertical="center"/>
    </xf>
    <xf numFmtId="165" fontId="10" fillId="2" borderId="1" xfId="6" applyNumberFormat="1" applyFont="1" applyFill="1" applyBorder="1" applyAlignment="1">
      <alignment horizontal="right"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Border="1" applyAlignment="1">
      <alignment vertical="center"/>
    </xf>
    <xf numFmtId="41" fontId="10" fillId="2" borderId="1" xfId="1" applyNumberFormat="1" applyFont="1" applyFill="1" applyBorder="1" applyAlignment="1">
      <alignment vertical="center"/>
    </xf>
    <xf numFmtId="165" fontId="14" fillId="2" borderId="0" xfId="2" applyNumberFormat="1" applyFont="1" applyFill="1" applyAlignment="1">
      <alignment vertical="center"/>
    </xf>
    <xf numFmtId="165" fontId="14" fillId="2" borderId="2" xfId="2" applyNumberFormat="1" applyFont="1" applyFill="1" applyBorder="1" applyAlignment="1">
      <alignment vertical="center"/>
    </xf>
    <xf numFmtId="169" fontId="10" fillId="2" borderId="0" xfId="7" applyNumberFormat="1" applyFont="1" applyFill="1" applyAlignment="1">
      <alignment vertical="center"/>
    </xf>
    <xf numFmtId="41" fontId="14" fillId="2" borderId="2" xfId="1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41" fontId="6" fillId="2" borderId="0" xfId="1" applyNumberFormat="1" applyFont="1" applyFill="1" applyAlignment="1">
      <alignment vertical="center"/>
    </xf>
    <xf numFmtId="41" fontId="6" fillId="2" borderId="0" xfId="2" applyNumberFormat="1" applyFont="1" applyFill="1" applyBorder="1" applyAlignment="1">
      <alignment vertical="center"/>
    </xf>
    <xf numFmtId="41" fontId="14" fillId="2" borderId="3" xfId="1" applyNumberFormat="1" applyFont="1" applyFill="1" applyBorder="1" applyAlignment="1">
      <alignment vertical="center"/>
    </xf>
    <xf numFmtId="165" fontId="19" fillId="2" borderId="1" xfId="2" applyNumberFormat="1" applyFont="1" applyFill="1" applyBorder="1" applyAlignment="1">
      <alignment vertical="center"/>
    </xf>
    <xf numFmtId="165" fontId="19" fillId="2" borderId="0" xfId="2" applyNumberFormat="1" applyFont="1" applyFill="1" applyBorder="1" applyAlignment="1">
      <alignment vertical="center"/>
    </xf>
    <xf numFmtId="41" fontId="14" fillId="2" borderId="4" xfId="1" applyNumberFormat="1" applyFont="1" applyFill="1" applyBorder="1" applyAlignment="1">
      <alignment vertical="center"/>
    </xf>
    <xf numFmtId="0" fontId="10" fillId="2" borderId="0" xfId="1" applyFont="1" applyFill="1"/>
    <xf numFmtId="0" fontId="14" fillId="2" borderId="0" xfId="1" applyFont="1" applyFill="1" applyAlignment="1">
      <alignment horizontal="left" vertical="center"/>
    </xf>
    <xf numFmtId="0" fontId="15" fillId="2" borderId="0" xfId="1" applyFont="1" applyFill="1" applyAlignment="1">
      <alignment horizontal="center" vertical="top"/>
    </xf>
    <xf numFmtId="0" fontId="11" fillId="2" borderId="0" xfId="1" applyFont="1" applyFill="1" applyAlignment="1">
      <alignment horizontal="left" vertical="center"/>
    </xf>
    <xf numFmtId="0" fontId="22" fillId="2" borderId="0" xfId="0" applyFont="1" applyFill="1" applyAlignment="1">
      <alignment horizontal="left" vertical="center"/>
    </xf>
    <xf numFmtId="167" fontId="14" fillId="2" borderId="0" xfId="7" applyNumberFormat="1" applyFont="1" applyFill="1" applyAlignment="1">
      <alignment horizontal="center" vertical="center"/>
    </xf>
    <xf numFmtId="170" fontId="14" fillId="2" borderId="5" xfId="7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" fontId="10" fillId="2" borderId="0" xfId="1" applyNumberFormat="1" applyFont="1" applyFill="1" applyAlignment="1">
      <alignment horizontal="center" vertical="center"/>
    </xf>
    <xf numFmtId="1" fontId="14" fillId="2" borderId="0" xfId="1" applyNumberFormat="1" applyFont="1" applyFill="1" applyAlignment="1">
      <alignment horizontal="center" vertical="center"/>
    </xf>
    <xf numFmtId="1" fontId="15" fillId="2" borderId="0" xfId="1" applyNumberFormat="1" applyFont="1" applyFill="1" applyAlignment="1">
      <alignment horizontal="center" vertical="center"/>
    </xf>
    <xf numFmtId="1" fontId="18" fillId="2" borderId="0" xfId="1" applyNumberFormat="1" applyFont="1" applyFill="1" applyAlignment="1">
      <alignment horizontal="center" vertical="center"/>
    </xf>
    <xf numFmtId="165" fontId="14" fillId="0" borderId="0" xfId="1" applyNumberFormat="1" applyFont="1" applyAlignment="1">
      <alignment vertical="top"/>
    </xf>
    <xf numFmtId="1" fontId="10" fillId="0" borderId="0" xfId="1" applyNumberFormat="1" applyFont="1" applyAlignment="1">
      <alignment vertical="top"/>
    </xf>
    <xf numFmtId="166" fontId="7" fillId="0" borderId="0" xfId="1" applyNumberFormat="1" applyFont="1" applyAlignment="1">
      <alignment vertical="top"/>
    </xf>
    <xf numFmtId="170" fontId="14" fillId="0" borderId="5" xfId="7" applyNumberFormat="1" applyFont="1" applyBorder="1" applyAlignment="1">
      <alignment horizontal="center" vertical="center"/>
    </xf>
    <xf numFmtId="167" fontId="14" fillId="0" borderId="0" xfId="7" applyNumberFormat="1" applyFont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15" fillId="2" borderId="0" xfId="1" applyFont="1" applyFill="1" applyAlignment="1">
      <alignment horizontal="center"/>
    </xf>
    <xf numFmtId="0" fontId="18" fillId="2" borderId="0" xfId="1" applyFont="1" applyFill="1" applyAlignment="1">
      <alignment horizontal="left" vertical="center"/>
    </xf>
    <xf numFmtId="0" fontId="18" fillId="2" borderId="0" xfId="1" quotePrefix="1" applyFont="1" applyFill="1" applyAlignment="1">
      <alignment horizontal="left" vertical="center"/>
    </xf>
    <xf numFmtId="0" fontId="15" fillId="2" borderId="0" xfId="1" applyFont="1" applyFill="1" applyAlignment="1">
      <alignment vertical="center"/>
    </xf>
    <xf numFmtId="0" fontId="15" fillId="2" borderId="0" xfId="1" applyFont="1" applyFill="1" applyAlignment="1">
      <alignment horizontal="right" vertical="center"/>
    </xf>
    <xf numFmtId="0" fontId="15" fillId="2" borderId="0" xfId="1" applyFont="1" applyFill="1" applyAlignment="1">
      <alignment horizontal="center" vertical="center"/>
    </xf>
    <xf numFmtId="0" fontId="23" fillId="2" borderId="0" xfId="1" applyFont="1" applyFill="1" applyAlignment="1">
      <alignment horizontal="center" vertical="top"/>
    </xf>
    <xf numFmtId="37" fontId="15" fillId="2" borderId="0" xfId="1" applyNumberFormat="1" applyFont="1" applyFill="1" applyAlignment="1">
      <alignment vertical="top"/>
    </xf>
    <xf numFmtId="0" fontId="18" fillId="2" borderId="0" xfId="1" applyFont="1" applyFill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65" fontId="10" fillId="0" borderId="0" xfId="7" applyNumberFormat="1" applyFont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165" fontId="6" fillId="0" borderId="0" xfId="1" applyNumberFormat="1" applyFont="1" applyAlignment="1">
      <alignment vertical="center"/>
    </xf>
    <xf numFmtId="41" fontId="10" fillId="0" borderId="0" xfId="7" applyNumberFormat="1" applyFont="1" applyAlignment="1">
      <alignment horizontal="right" vertical="center"/>
    </xf>
    <xf numFmtId="165" fontId="10" fillId="0" borderId="1" xfId="7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41" fontId="7" fillId="0" borderId="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5" fontId="6" fillId="0" borderId="2" xfId="1" quotePrefix="1" applyNumberFormat="1" applyFont="1" applyBorder="1" applyAlignment="1">
      <alignment horizontal="center" vertical="top"/>
    </xf>
    <xf numFmtId="0" fontId="6" fillId="0" borderId="0" xfId="1" quotePrefix="1" applyFont="1" applyAlignment="1">
      <alignment horizontal="center" vertical="top"/>
    </xf>
    <xf numFmtId="165" fontId="6" fillId="0" borderId="0" xfId="1" applyNumberFormat="1" applyFont="1" applyAlignment="1">
      <alignment horizontal="center" vertical="center"/>
    </xf>
    <xf numFmtId="41" fontId="6" fillId="0" borderId="5" xfId="1" applyNumberFormat="1" applyFont="1" applyBorder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41" fontId="10" fillId="0" borderId="1" xfId="7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1" fontId="7" fillId="0" borderId="1" xfId="1" applyNumberFormat="1" applyFont="1" applyBorder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top"/>
    </xf>
    <xf numFmtId="165" fontId="7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6" xfId="1" applyFont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5" xfId="1" applyNumberFormat="1" applyFont="1" applyBorder="1" applyAlignment="1">
      <alignment horizontal="right" vertical="center"/>
    </xf>
    <xf numFmtId="165" fontId="7" fillId="0" borderId="2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4" fillId="0" borderId="2" xfId="1" applyNumberFormat="1" applyFont="1" applyBorder="1" applyAlignment="1">
      <alignment horizontal="center" vertical="center"/>
    </xf>
    <xf numFmtId="41" fontId="14" fillId="0" borderId="0" xfId="1" applyNumberFormat="1" applyFont="1" applyAlignment="1">
      <alignment vertical="center"/>
    </xf>
    <xf numFmtId="41" fontId="14" fillId="0" borderId="0" xfId="1" applyNumberFormat="1" applyFont="1" applyAlignment="1">
      <alignment horizontal="center" vertical="center"/>
    </xf>
    <xf numFmtId="41" fontId="14" fillId="0" borderId="3" xfId="1" applyNumberFormat="1" applyFont="1" applyBorder="1" applyAlignment="1">
      <alignment horizontal="center" vertical="center"/>
    </xf>
    <xf numFmtId="41" fontId="14" fillId="0" borderId="4" xfId="1" applyNumberFormat="1" applyFont="1" applyBorder="1" applyAlignment="1">
      <alignment horizontal="center" vertical="center"/>
    </xf>
    <xf numFmtId="41" fontId="14" fillId="0" borderId="5" xfId="1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41" fontId="6" fillId="0" borderId="0" xfId="1" applyNumberFormat="1" applyFont="1" applyAlignment="1">
      <alignment horizontal="right" vertical="top"/>
    </xf>
    <xf numFmtId="41" fontId="10" fillId="0" borderId="5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/>
    </xf>
    <xf numFmtId="0" fontId="23" fillId="0" borderId="0" xfId="1" applyFont="1" applyAlignment="1">
      <alignment horizontal="center" vertical="top"/>
    </xf>
    <xf numFmtId="37" fontId="15" fillId="0" borderId="0" xfId="1" applyNumberFormat="1" applyFont="1" applyAlignment="1">
      <alignment vertical="top"/>
    </xf>
    <xf numFmtId="0" fontId="15" fillId="0" borderId="0" xfId="1" applyFont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165" fontId="10" fillId="3" borderId="0" xfId="1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horizontal="center" vertical="center"/>
    </xf>
    <xf numFmtId="41" fontId="7" fillId="0" borderId="4" xfId="1" applyNumberFormat="1" applyFont="1" applyBorder="1" applyAlignment="1">
      <alignment horizontal="right" vertical="center"/>
    </xf>
    <xf numFmtId="41" fontId="10" fillId="2" borderId="1" xfId="3" applyNumberFormat="1" applyFont="1" applyFill="1" applyBorder="1" applyAlignment="1">
      <alignment horizontal="right" vertical="center"/>
    </xf>
    <xf numFmtId="41" fontId="14" fillId="0" borderId="4" xfId="1" applyNumberFormat="1" applyFont="1" applyBorder="1" applyAlignment="1">
      <alignment vertical="center"/>
    </xf>
    <xf numFmtId="1" fontId="10" fillId="0" borderId="0" xfId="1" applyNumberFormat="1" applyFont="1" applyAlignment="1">
      <alignment horizontal="center" vertical="center"/>
    </xf>
    <xf numFmtId="1" fontId="15" fillId="0" borderId="0" xfId="1" applyNumberFormat="1" applyFont="1" applyAlignment="1">
      <alignment horizontal="center" vertical="center"/>
    </xf>
    <xf numFmtId="165" fontId="13" fillId="0" borderId="0" xfId="6" applyNumberFormat="1" applyFont="1" applyFill="1" applyAlignment="1">
      <alignment horizontal="left" vertical="center"/>
    </xf>
    <xf numFmtId="165" fontId="15" fillId="0" borderId="0" xfId="6" applyNumberFormat="1" applyFont="1" applyFill="1" applyAlignment="1">
      <alignment horizontal="center" vertical="center"/>
    </xf>
    <xf numFmtId="165" fontId="10" fillId="0" borderId="1" xfId="6" applyNumberFormat="1" applyFont="1" applyFill="1" applyBorder="1" applyAlignment="1">
      <alignment vertical="center"/>
    </xf>
    <xf numFmtId="165" fontId="14" fillId="0" borderId="2" xfId="6" applyNumberFormat="1" applyFont="1" applyFill="1" applyBorder="1" applyAlignment="1">
      <alignment vertical="center"/>
    </xf>
    <xf numFmtId="165" fontId="14" fillId="0" borderId="3" xfId="6" applyNumberFormat="1" applyFont="1" applyFill="1" applyBorder="1" applyAlignment="1">
      <alignment vertical="center"/>
    </xf>
    <xf numFmtId="165" fontId="19" fillId="0" borderId="1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horizontal="center" vertical="center"/>
    </xf>
    <xf numFmtId="165" fontId="14" fillId="0" borderId="4" xfId="6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171" fontId="9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41" fontId="14" fillId="0" borderId="4" xfId="7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165" fontId="10" fillId="0" borderId="0" xfId="2" applyNumberFormat="1" applyFont="1" applyAlignment="1">
      <alignment vertical="center"/>
    </xf>
    <xf numFmtId="0" fontId="9" fillId="0" borderId="0" xfId="1" quotePrefix="1" applyFont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0" fontId="15" fillId="0" borderId="0" xfId="1" applyFont="1" applyAlignment="1">
      <alignment horizontal="center" vertical="top"/>
    </xf>
    <xf numFmtId="165" fontId="14" fillId="0" borderId="1" xfId="1" applyNumberFormat="1" applyFont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/>
    </xf>
    <xf numFmtId="38" fontId="10" fillId="2" borderId="1" xfId="1" applyNumberFormat="1" applyFont="1" applyFill="1" applyBorder="1" applyAlignment="1">
      <alignment horizontal="center" vertical="center"/>
    </xf>
    <xf numFmtId="38" fontId="10" fillId="2" borderId="2" xfId="1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/>
    </xf>
    <xf numFmtId="165" fontId="10" fillId="2" borderId="2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4" fillId="2" borderId="1" xfId="1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10" fillId="0" borderId="0" xfId="1" applyFont="1" applyFill="1" applyAlignment="1">
      <alignment vertical="center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CCCCFF"/>
      <color rgb="FFFF99FF"/>
      <color rgb="FF99CCFF"/>
      <color rgb="FF66FF66"/>
      <color rgb="FFFFCC66"/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5\09%20Conso_Sep25\02.Conso%20worksheet\Conso%20Worksheet_CMM%20Group_Sep25.xlsx" TargetMode="External"/><Relationship Id="rId1" Type="http://schemas.openxmlformats.org/officeDocument/2006/relationships/externalLinkPath" Target="file:///Z:\FIN-Monthly\1%20Consolidate%20CMM\Conso%202025\09%20Conso_Sep25\02.Conso%20worksheet\Conso%20Worksheet_CMM%20Group_Sep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PL"/>
      <sheetName val="Consolidated"/>
      <sheetName val="The Company"/>
      <sheetName val="CF Conso_30 Sep 2025"/>
      <sheetName val="check CTA"/>
      <sheetName val="TB_TK"/>
      <sheetName val="CF"/>
      <sheetName val="Effect Amortisation HLL_TH"/>
      <sheetName val="Fixed Asset_Elimination AU_TH"/>
      <sheetName val="GIT CMMAU_Dec21"/>
      <sheetName val="GIT CMMAU_Sep25"/>
      <sheetName val="Elim interest AU &amp; CMMTH"/>
      <sheetName val="FX"/>
      <sheetName val="Conso Worksheet_Q1_2023"/>
      <sheetName val="Conso Worksheet_YTD"/>
      <sheetName val="Conso Worksheet_YTD_Q1_2024"/>
      <sheetName val="Conso Worksheet_Q4_2024"/>
      <sheetName val="Conso Worksheet_YTD_Feb25"/>
      <sheetName val="Conso Worksheet_YTD_4M2025"/>
      <sheetName val="Conso Worksheet_5M2025"/>
      <sheetName val="Conso Worksheet_3Q25"/>
      <sheetName val="Conso Worksheet_YTD_Q2'25"/>
      <sheetName val="Conso Worksheet_YTD_Q1'25"/>
      <sheetName val="Conso Worksheet_YTD_July25"/>
      <sheetName val="Conso Worksheet_YTD_Jan25"/>
      <sheetName val="Conso Worksheet_YTD_6M25"/>
      <sheetName val="Financial ratio"/>
      <sheetName val="Elimination"/>
      <sheetName val="TB_CMAN_TH"/>
      <sheetName val="TB_CMMAU"/>
      <sheetName val="TB_HLL"/>
      <sheetName val="TB_GMAN"/>
      <sheetName val="TB_Calmix"/>
      <sheetName val="TB_CMM India"/>
      <sheetName val="TB_Northman"/>
      <sheetName val="TB_Siriman"/>
      <sheetName val="TB_Easternbulk"/>
    </sheetNames>
    <sheetDataSet>
      <sheetData sheetId="0"/>
      <sheetData sheetId="1"/>
      <sheetData sheetId="2"/>
      <sheetData sheetId="3">
        <row r="12">
          <cell r="E12">
            <v>109916.19030380748</v>
          </cell>
        </row>
      </sheetData>
      <sheetData sheetId="4">
        <row r="9">
          <cell r="D9">
            <v>2559918.3928589527</v>
          </cell>
        </row>
      </sheetData>
      <sheetData sheetId="5">
        <row r="29">
          <cell r="O29">
            <v>-55507.166296057301</v>
          </cell>
          <cell r="Q29">
            <v>-4881.0940000000001</v>
          </cell>
          <cell r="S29">
            <v>976.21900000000005</v>
          </cell>
          <cell r="U29">
            <v>23999.550000000003</v>
          </cell>
        </row>
        <row r="33">
          <cell r="M33">
            <v>-115200</v>
          </cell>
        </row>
      </sheetData>
      <sheetData sheetId="6"/>
      <sheetData sheetId="7">
        <row r="10">
          <cell r="AO10">
            <v>276388.01434641005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8">
          <cell r="C8">
            <v>34.269199999999998</v>
          </cell>
        </row>
      </sheetData>
      <sheetData sheetId="17"/>
      <sheetData sheetId="18">
        <row r="7">
          <cell r="L7">
            <v>855938.20626250003</v>
          </cell>
        </row>
      </sheetData>
      <sheetData sheetId="19"/>
      <sheetData sheetId="20"/>
      <sheetData sheetId="21"/>
      <sheetData sheetId="22"/>
      <sheetData sheetId="23"/>
      <sheetData sheetId="24">
        <row r="113">
          <cell r="B113">
            <v>572472575.00000024</v>
          </cell>
        </row>
      </sheetData>
      <sheetData sheetId="25"/>
      <sheetData sheetId="26"/>
      <sheetData sheetId="27"/>
      <sheetData sheetId="28"/>
      <sheetData sheetId="29"/>
      <sheetData sheetId="30"/>
      <sheetData sheetId="31">
        <row r="39">
          <cell r="G39">
            <v>83379.399999856905</v>
          </cell>
        </row>
      </sheetData>
      <sheetData sheetId="32">
        <row r="10">
          <cell r="D10">
            <v>214222.84</v>
          </cell>
        </row>
      </sheetData>
      <sheetData sheetId="33">
        <row r="11">
          <cell r="AS11">
            <v>0</v>
          </cell>
        </row>
      </sheetData>
      <sheetData sheetId="34">
        <row r="3">
          <cell r="AF3">
            <v>1.2125E-3</v>
          </cell>
        </row>
      </sheetData>
      <sheetData sheetId="35"/>
      <sheetData sheetId="36"/>
      <sheetData sheetId="37">
        <row r="11">
          <cell r="AS11">
            <v>0</v>
          </cell>
        </row>
      </sheetData>
      <sheetData sheetId="38">
        <row r="11">
          <cell r="AS11">
            <v>3515961</v>
          </cell>
        </row>
      </sheetData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 codeName="Sheet1">
    <tabColor theme="9" tint="-0.249977111117893"/>
    <pageSetUpPr fitToPage="1"/>
  </sheetPr>
  <dimension ref="A1:L99"/>
  <sheetViews>
    <sheetView showGridLines="0" view="pageBreakPreview" zoomScale="85" zoomScaleNormal="70" zoomScaleSheetLayoutView="85" workbookViewId="0">
      <selection activeCell="A6" sqref="A6"/>
    </sheetView>
  </sheetViews>
  <sheetFormatPr defaultColWidth="10.54296875" defaultRowHeight="24" customHeight="1"/>
  <cols>
    <col min="1" max="1" width="36.54296875" style="157" customWidth="1"/>
    <col min="2" max="2" width="6" style="157" customWidth="1"/>
    <col min="3" max="3" width="9.1796875" style="155" customWidth="1"/>
    <col min="4" max="4" width="2.453125" style="155" customWidth="1"/>
    <col min="5" max="5" width="16" style="155" customWidth="1"/>
    <col min="6" max="6" width="0.54296875" style="157" customWidth="1"/>
    <col min="7" max="7" width="14.54296875" style="157" customWidth="1"/>
    <col min="8" max="8" width="0.54296875" style="157" customWidth="1"/>
    <col min="9" max="9" width="16.1796875" style="155" customWidth="1"/>
    <col min="10" max="10" width="0.54296875" style="157" customWidth="1"/>
    <col min="11" max="11" width="14.453125" style="157" customWidth="1"/>
    <col min="12" max="12" width="0.54296875" style="157" customWidth="1"/>
    <col min="13" max="16384" width="10.54296875" style="157"/>
  </cols>
  <sheetData>
    <row r="1" spans="1:11" s="164" customFormat="1" ht="24" customHeight="1">
      <c r="A1" s="7" t="s">
        <v>0</v>
      </c>
      <c r="B1" s="172"/>
      <c r="C1" s="227"/>
      <c r="D1" s="172"/>
      <c r="E1" s="172"/>
      <c r="F1" s="172"/>
      <c r="G1" s="172"/>
      <c r="H1" s="172"/>
    </row>
    <row r="2" spans="1:11" s="164" customFormat="1" ht="24" customHeight="1">
      <c r="A2" s="7" t="s">
        <v>1</v>
      </c>
      <c r="B2" s="172"/>
      <c r="C2" s="227"/>
      <c r="D2" s="172"/>
      <c r="E2" s="172"/>
      <c r="F2" s="172"/>
      <c r="G2" s="172"/>
      <c r="H2" s="172"/>
    </row>
    <row r="3" spans="1:11" s="164" customFormat="1" ht="24" customHeight="1">
      <c r="A3" s="206" t="s">
        <v>2</v>
      </c>
      <c r="B3" s="172"/>
      <c r="C3" s="227"/>
      <c r="D3" s="172"/>
      <c r="E3" s="172"/>
      <c r="F3" s="172"/>
      <c r="G3" s="172"/>
      <c r="H3" s="172"/>
    </row>
    <row r="4" spans="1:11" s="164" customFormat="1" ht="24" customHeight="1">
      <c r="B4" s="165"/>
      <c r="D4" s="165"/>
      <c r="E4" s="238" t="s">
        <v>3</v>
      </c>
      <c r="F4" s="238"/>
      <c r="G4" s="238"/>
      <c r="H4" s="165"/>
      <c r="I4" s="238" t="s">
        <v>4</v>
      </c>
      <c r="J4" s="238"/>
      <c r="K4" s="238"/>
    </row>
    <row r="5" spans="1:11" s="164" customFormat="1" ht="24" customHeight="1">
      <c r="A5" s="165"/>
      <c r="B5" s="165"/>
      <c r="C5" s="228" t="s">
        <v>5</v>
      </c>
      <c r="D5" s="166"/>
      <c r="E5" s="167" t="s">
        <v>6</v>
      </c>
      <c r="F5" s="9"/>
      <c r="G5" s="167" t="s">
        <v>7</v>
      </c>
      <c r="H5" s="165"/>
      <c r="I5" s="167" t="s">
        <v>6</v>
      </c>
      <c r="J5" s="9"/>
      <c r="K5" s="167" t="s">
        <v>7</v>
      </c>
    </row>
    <row r="6" spans="1:11" s="164" customFormat="1" ht="24" customHeight="1">
      <c r="A6" s="165"/>
      <c r="B6" s="165"/>
      <c r="C6" s="229"/>
      <c r="D6" s="166"/>
      <c r="E6" s="168" t="s">
        <v>8</v>
      </c>
      <c r="F6" s="9"/>
      <c r="G6" s="168" t="s">
        <v>9</v>
      </c>
      <c r="H6" s="165"/>
      <c r="I6" s="168" t="s">
        <v>8</v>
      </c>
      <c r="J6" s="9"/>
      <c r="K6" s="168" t="s">
        <v>9</v>
      </c>
    </row>
    <row r="7" spans="1:11" s="164" customFormat="1" ht="24" customHeight="1">
      <c r="A7" s="165"/>
      <c r="B7" s="165"/>
      <c r="C7" s="229"/>
      <c r="D7" s="166"/>
      <c r="E7" s="168" t="s">
        <v>10</v>
      </c>
      <c r="F7" s="9"/>
      <c r="G7" s="168"/>
      <c r="H7" s="165"/>
      <c r="I7" s="168" t="s">
        <v>10</v>
      </c>
      <c r="J7" s="9"/>
      <c r="K7" s="168"/>
    </row>
    <row r="8" spans="1:11" s="164" customFormat="1" ht="23.5" customHeight="1">
      <c r="A8" s="173" t="s">
        <v>11</v>
      </c>
      <c r="B8" s="165"/>
      <c r="C8" s="229"/>
      <c r="D8" s="166"/>
      <c r="E8" s="237" t="s">
        <v>12</v>
      </c>
      <c r="F8" s="237"/>
      <c r="G8" s="237"/>
      <c r="H8" s="237"/>
      <c r="I8" s="237"/>
      <c r="J8" s="237"/>
      <c r="K8" s="237"/>
    </row>
    <row r="9" spans="1:11" ht="23.5" customHeight="1">
      <c r="A9" s="174" t="s">
        <v>13</v>
      </c>
      <c r="C9" s="151"/>
      <c r="D9" s="151"/>
      <c r="E9" s="210"/>
      <c r="F9" s="158"/>
      <c r="G9" s="169"/>
      <c r="H9" s="169"/>
      <c r="I9" s="210"/>
      <c r="J9" s="158"/>
      <c r="K9" s="169"/>
    </row>
    <row r="10" spans="1:11" ht="23.5" customHeight="1">
      <c r="A10" s="157" t="s">
        <v>14</v>
      </c>
      <c r="C10" s="151">
        <v>5</v>
      </c>
      <c r="D10" s="151"/>
      <c r="E10" s="152">
        <v>109916</v>
      </c>
      <c r="F10" s="156"/>
      <c r="G10" s="152">
        <v>415384</v>
      </c>
      <c r="H10" s="156"/>
      <c r="I10" s="152">
        <v>77209</v>
      </c>
      <c r="J10" s="156">
        <v>16935602</v>
      </c>
      <c r="K10" s="152">
        <v>348270</v>
      </c>
    </row>
    <row r="11" spans="1:11" ht="23.5" customHeight="1">
      <c r="A11" s="157" t="s">
        <v>15</v>
      </c>
      <c r="C11" s="151">
        <v>6</v>
      </c>
      <c r="D11" s="151"/>
      <c r="E11" s="152">
        <v>574348</v>
      </c>
      <c r="F11" s="156"/>
      <c r="G11" s="152">
        <v>607280</v>
      </c>
      <c r="H11" s="156"/>
      <c r="I11" s="152">
        <v>566358</v>
      </c>
      <c r="J11" s="156">
        <f>301841898+3797500</f>
        <v>305639398</v>
      </c>
      <c r="K11" s="152">
        <v>556409</v>
      </c>
    </row>
    <row r="12" spans="1:11" ht="23.5" customHeight="1">
      <c r="A12" s="157" t="s">
        <v>16</v>
      </c>
      <c r="C12" s="151">
        <v>4</v>
      </c>
      <c r="D12" s="151"/>
      <c r="E12" s="152">
        <v>7600</v>
      </c>
      <c r="F12" s="156"/>
      <c r="G12" s="152">
        <v>5198</v>
      </c>
      <c r="H12" s="156"/>
      <c r="I12" s="152">
        <v>7600</v>
      </c>
      <c r="J12" s="156"/>
      <c r="K12" s="152">
        <v>3000</v>
      </c>
    </row>
    <row r="13" spans="1:11" ht="23.5" customHeight="1">
      <c r="A13" s="157" t="s">
        <v>17</v>
      </c>
      <c r="C13" s="151"/>
      <c r="D13" s="151"/>
      <c r="E13" s="152"/>
      <c r="F13" s="156"/>
      <c r="G13" s="152"/>
      <c r="H13" s="156"/>
      <c r="I13" s="152"/>
      <c r="J13" s="156"/>
      <c r="K13" s="152"/>
    </row>
    <row r="14" spans="1:11" ht="23.5" customHeight="1">
      <c r="A14" s="157" t="s">
        <v>18</v>
      </c>
      <c r="C14" s="151">
        <v>4</v>
      </c>
      <c r="D14" s="151"/>
      <c r="E14" s="159">
        <v>0</v>
      </c>
      <c r="F14" s="156"/>
      <c r="G14" s="159">
        <v>0</v>
      </c>
      <c r="H14" s="156"/>
      <c r="I14" s="152">
        <v>178367</v>
      </c>
      <c r="J14" s="156"/>
      <c r="K14" s="152">
        <v>135112</v>
      </c>
    </row>
    <row r="15" spans="1:11" ht="23.5" customHeight="1">
      <c r="A15" s="157" t="s">
        <v>19</v>
      </c>
      <c r="C15" s="151">
        <v>7</v>
      </c>
      <c r="D15" s="151"/>
      <c r="E15" s="152">
        <v>377590</v>
      </c>
      <c r="F15" s="156"/>
      <c r="G15" s="152">
        <v>391282</v>
      </c>
      <c r="H15" s="156"/>
      <c r="I15" s="152">
        <v>227178</v>
      </c>
      <c r="J15" s="156">
        <v>246392032</v>
      </c>
      <c r="K15" s="152">
        <v>209180</v>
      </c>
    </row>
    <row r="16" spans="1:11" ht="23.5" customHeight="1">
      <c r="A16" s="157" t="s">
        <v>20</v>
      </c>
      <c r="C16" s="151">
        <v>8</v>
      </c>
      <c r="D16" s="151"/>
      <c r="E16" s="152">
        <v>6273</v>
      </c>
      <c r="F16" s="156"/>
      <c r="G16" s="152">
        <v>23507</v>
      </c>
      <c r="H16" s="156"/>
      <c r="I16" s="159">
        <v>0</v>
      </c>
      <c r="J16" s="156"/>
      <c r="K16" s="159">
        <v>0</v>
      </c>
    </row>
    <row r="17" spans="1:11" ht="23.5" customHeight="1">
      <c r="A17" s="157" t="s">
        <v>21</v>
      </c>
      <c r="C17" s="151"/>
      <c r="D17" s="151"/>
      <c r="E17" s="160">
        <v>39352</v>
      </c>
      <c r="F17" s="156"/>
      <c r="G17" s="160">
        <v>52530</v>
      </c>
      <c r="H17" s="156"/>
      <c r="I17" s="160">
        <f>17096-1</f>
        <v>17095</v>
      </c>
      <c r="J17" s="156">
        <v>34532880</v>
      </c>
      <c r="K17" s="160">
        <v>19189</v>
      </c>
    </row>
    <row r="18" spans="1:11" ht="23.5" customHeight="1">
      <c r="A18" s="173" t="s">
        <v>22</v>
      </c>
      <c r="B18" s="176"/>
      <c r="C18" s="151"/>
      <c r="D18" s="151"/>
      <c r="E18" s="184">
        <f>SUM(E10:E17)</f>
        <v>1115079</v>
      </c>
      <c r="F18" s="185"/>
      <c r="G18" s="184">
        <f>SUM(G10:G17)</f>
        <v>1495181</v>
      </c>
      <c r="H18" s="185"/>
      <c r="I18" s="184">
        <f>SUM(I10:I17)</f>
        <v>1073807</v>
      </c>
      <c r="J18" s="185">
        <f>SUM(J10:J17)</f>
        <v>603499912</v>
      </c>
      <c r="K18" s="184">
        <f>SUM(K10:K17)</f>
        <v>1271160</v>
      </c>
    </row>
    <row r="19" spans="1:11" ht="14.25" customHeight="1">
      <c r="A19" s="173"/>
      <c r="B19" s="176"/>
      <c r="C19" s="151"/>
      <c r="D19" s="151"/>
      <c r="E19" s="156"/>
      <c r="F19" s="156"/>
      <c r="G19" s="156"/>
      <c r="H19" s="156"/>
      <c r="I19" s="156"/>
      <c r="J19" s="156"/>
      <c r="K19" s="156"/>
    </row>
    <row r="20" spans="1:11" ht="22.75" customHeight="1">
      <c r="A20" s="174" t="s">
        <v>23</v>
      </c>
      <c r="B20" s="176"/>
      <c r="C20" s="151"/>
      <c r="D20" s="151"/>
      <c r="E20" s="156"/>
      <c r="F20" s="156"/>
      <c r="G20" s="156"/>
      <c r="H20" s="156"/>
      <c r="I20" s="156"/>
      <c r="J20" s="156"/>
      <c r="K20" s="156"/>
    </row>
    <row r="21" spans="1:11" ht="22.75" customHeight="1">
      <c r="A21" s="157" t="s">
        <v>24</v>
      </c>
      <c r="B21" s="176"/>
      <c r="C21" s="230"/>
      <c r="D21" s="157"/>
      <c r="E21" s="158"/>
      <c r="F21" s="158"/>
      <c r="G21" s="158"/>
      <c r="H21" s="158"/>
      <c r="I21" s="158"/>
      <c r="J21" s="158"/>
      <c r="K21" s="158"/>
    </row>
    <row r="22" spans="1:11" ht="22.75" customHeight="1">
      <c r="A22" s="157" t="s">
        <v>25</v>
      </c>
      <c r="B22" s="176"/>
      <c r="C22" s="151">
        <v>4</v>
      </c>
      <c r="D22" s="151"/>
      <c r="E22" s="159">
        <v>0</v>
      </c>
      <c r="F22" s="156"/>
      <c r="G22" s="159">
        <v>0</v>
      </c>
      <c r="H22" s="156"/>
      <c r="I22" s="152">
        <v>183934</v>
      </c>
      <c r="J22" s="156"/>
      <c r="K22" s="152">
        <v>747299</v>
      </c>
    </row>
    <row r="23" spans="1:11" ht="22.75" customHeight="1">
      <c r="A23" s="164" t="s">
        <v>26</v>
      </c>
      <c r="B23" s="176"/>
      <c r="C23" s="151">
        <v>9</v>
      </c>
      <c r="D23" s="151"/>
      <c r="E23" s="159">
        <v>0</v>
      </c>
      <c r="F23" s="156"/>
      <c r="G23" s="159">
        <v>0</v>
      </c>
      <c r="H23" s="156"/>
      <c r="I23" s="152">
        <v>1233158</v>
      </c>
      <c r="J23" s="156"/>
      <c r="K23" s="152">
        <v>1228158</v>
      </c>
    </row>
    <row r="24" spans="1:11" ht="22.75" customHeight="1">
      <c r="A24" s="164" t="s">
        <v>27</v>
      </c>
      <c r="B24" s="176"/>
      <c r="C24" s="231">
        <v>10.1</v>
      </c>
      <c r="D24" s="151"/>
      <c r="E24" s="152">
        <v>284706</v>
      </c>
      <c r="F24" s="156"/>
      <c r="G24" s="152">
        <v>307805</v>
      </c>
      <c r="H24" s="156"/>
      <c r="I24" s="152">
        <v>257725</v>
      </c>
      <c r="J24" s="156"/>
      <c r="K24" s="152">
        <v>257725</v>
      </c>
    </row>
    <row r="25" spans="1:11" ht="22.75" customHeight="1">
      <c r="A25" s="164" t="s">
        <v>28</v>
      </c>
      <c r="B25" s="176"/>
      <c r="C25" s="151">
        <v>11</v>
      </c>
      <c r="D25" s="151"/>
      <c r="E25" s="152">
        <v>3911508</v>
      </c>
      <c r="F25" s="156"/>
      <c r="G25" s="152">
        <v>3961462</v>
      </c>
      <c r="H25" s="156"/>
      <c r="I25" s="152">
        <v>2373217</v>
      </c>
      <c r="J25" s="156"/>
      <c r="K25" s="152">
        <v>2349448</v>
      </c>
    </row>
    <row r="26" spans="1:11" ht="22.75" customHeight="1">
      <c r="A26" s="164" t="s">
        <v>29</v>
      </c>
      <c r="B26" s="176"/>
      <c r="C26" s="151">
        <v>12</v>
      </c>
      <c r="D26" s="151"/>
      <c r="E26" s="152">
        <v>122613</v>
      </c>
      <c r="F26" s="156"/>
      <c r="G26" s="152">
        <v>120411</v>
      </c>
      <c r="H26" s="156"/>
      <c r="I26" s="152">
        <v>115251</v>
      </c>
      <c r="J26" s="156"/>
      <c r="K26" s="152">
        <v>111625</v>
      </c>
    </row>
    <row r="27" spans="1:11" ht="22.75" customHeight="1">
      <c r="A27" s="164" t="s">
        <v>30</v>
      </c>
      <c r="B27" s="176"/>
      <c r="C27" s="151">
        <v>13</v>
      </c>
      <c r="D27" s="151"/>
      <c r="E27" s="152">
        <v>59236</v>
      </c>
      <c r="F27" s="156"/>
      <c r="G27" s="152">
        <v>63594</v>
      </c>
      <c r="H27" s="156"/>
      <c r="I27" s="152">
        <v>59236</v>
      </c>
      <c r="J27" s="156"/>
      <c r="K27" s="152">
        <v>63594</v>
      </c>
    </row>
    <row r="28" spans="1:11" ht="22.75" customHeight="1">
      <c r="A28" s="164" t="s">
        <v>31</v>
      </c>
      <c r="B28" s="176"/>
      <c r="C28" s="151">
        <v>13</v>
      </c>
      <c r="D28" s="151"/>
      <c r="E28" s="152">
        <v>40574</v>
      </c>
      <c r="F28" s="156"/>
      <c r="G28" s="152">
        <v>43451</v>
      </c>
      <c r="H28" s="156"/>
      <c r="I28" s="159">
        <v>0</v>
      </c>
      <c r="J28" s="156"/>
      <c r="K28" s="159">
        <v>0</v>
      </c>
    </row>
    <row r="29" spans="1:11" ht="22.75" customHeight="1">
      <c r="A29" s="157" t="s">
        <v>32</v>
      </c>
      <c r="B29" s="176"/>
      <c r="C29" s="151"/>
      <c r="D29" s="151"/>
      <c r="E29" s="152">
        <v>10044</v>
      </c>
      <c r="F29" s="156"/>
      <c r="G29" s="152">
        <v>4811</v>
      </c>
      <c r="H29" s="156"/>
      <c r="I29" s="152">
        <v>8037</v>
      </c>
      <c r="J29" s="156"/>
      <c r="K29" s="152">
        <v>4811</v>
      </c>
    </row>
    <row r="30" spans="1:11" ht="22.75" customHeight="1">
      <c r="A30" s="164" t="s">
        <v>33</v>
      </c>
      <c r="B30" s="176"/>
      <c r="C30" s="151"/>
      <c r="D30" s="151"/>
      <c r="E30" s="152">
        <v>61873</v>
      </c>
      <c r="F30" s="156"/>
      <c r="G30" s="152">
        <v>61873</v>
      </c>
      <c r="H30" s="156"/>
      <c r="I30" s="159">
        <v>0</v>
      </c>
      <c r="J30" s="156"/>
      <c r="K30" s="159">
        <v>0</v>
      </c>
    </row>
    <row r="31" spans="1:11" ht="22.75" customHeight="1">
      <c r="A31" s="164" t="s">
        <v>34</v>
      </c>
      <c r="B31" s="176"/>
      <c r="C31" s="151">
        <v>14</v>
      </c>
      <c r="D31" s="151"/>
      <c r="E31" s="152">
        <v>364263</v>
      </c>
      <c r="F31" s="156"/>
      <c r="G31" s="152">
        <v>370624</v>
      </c>
      <c r="H31" s="156"/>
      <c r="I31" s="152">
        <v>36401</v>
      </c>
      <c r="J31" s="156"/>
      <c r="K31" s="152">
        <v>37156</v>
      </c>
    </row>
    <row r="32" spans="1:11" ht="22.75" customHeight="1">
      <c r="A32" s="164" t="s">
        <v>35</v>
      </c>
      <c r="B32" s="176"/>
      <c r="C32" s="151"/>
      <c r="D32" s="151"/>
      <c r="E32" s="152">
        <v>34134</v>
      </c>
      <c r="F32" s="156"/>
      <c r="G32" s="152">
        <v>37449</v>
      </c>
      <c r="H32" s="156"/>
      <c r="I32" s="152">
        <v>23670</v>
      </c>
      <c r="J32" s="156"/>
      <c r="K32" s="152">
        <v>20595</v>
      </c>
    </row>
    <row r="33" spans="1:11" ht="22.75" customHeight="1">
      <c r="A33" s="157" t="s">
        <v>36</v>
      </c>
      <c r="B33" s="176"/>
      <c r="C33" s="151"/>
      <c r="D33" s="151"/>
      <c r="E33" s="160">
        <v>5119</v>
      </c>
      <c r="F33" s="156"/>
      <c r="G33" s="207">
        <f>5710</f>
        <v>5710</v>
      </c>
      <c r="H33" s="156"/>
      <c r="I33" s="160">
        <f>1603+1</f>
        <v>1604</v>
      </c>
      <c r="J33" s="156"/>
      <c r="K33" s="160">
        <v>1516</v>
      </c>
    </row>
    <row r="34" spans="1:11" ht="22.75" customHeight="1">
      <c r="A34" s="173" t="s">
        <v>37</v>
      </c>
      <c r="B34" s="176"/>
      <c r="C34" s="151"/>
      <c r="D34" s="151"/>
      <c r="E34" s="184">
        <f>SUM(E21:E33)</f>
        <v>4894070</v>
      </c>
      <c r="F34" s="185"/>
      <c r="G34" s="184">
        <f>SUM(G21:G33)</f>
        <v>4977190</v>
      </c>
      <c r="H34" s="185"/>
      <c r="I34" s="184">
        <f>SUM(I21:I33)</f>
        <v>4292233</v>
      </c>
      <c r="J34" s="185"/>
      <c r="K34" s="184">
        <f>SUM(K21:K33)</f>
        <v>4821927</v>
      </c>
    </row>
    <row r="35" spans="1:11" ht="22.75" customHeight="1" thickBot="1">
      <c r="A35" s="173" t="s">
        <v>38</v>
      </c>
      <c r="B35" s="176"/>
      <c r="C35" s="151"/>
      <c r="D35" s="151"/>
      <c r="E35" s="186">
        <f>SUM(E18,E34)</f>
        <v>6009149</v>
      </c>
      <c r="F35" s="185"/>
      <c r="G35" s="186">
        <f>SUM(G18,G34)</f>
        <v>6472371</v>
      </c>
      <c r="H35" s="185"/>
      <c r="I35" s="186">
        <f>SUM(I18,I34)</f>
        <v>5366040</v>
      </c>
      <c r="J35" s="185">
        <f>SUM(J18,J34)</f>
        <v>603499912</v>
      </c>
      <c r="K35" s="186">
        <f>SUM(K18,K34)</f>
        <v>6093087</v>
      </c>
    </row>
    <row r="36" spans="1:11" s="164" customFormat="1" ht="24" customHeight="1" thickTop="1">
      <c r="A36" s="7" t="s">
        <v>0</v>
      </c>
      <c r="B36" s="7"/>
      <c r="C36" s="232"/>
      <c r="D36" s="7"/>
      <c r="E36" s="7"/>
      <c r="F36" s="7"/>
      <c r="G36" s="7"/>
      <c r="H36" s="7"/>
      <c r="I36" s="211"/>
    </row>
    <row r="37" spans="1:11" s="164" customFormat="1" ht="24" customHeight="1">
      <c r="A37" s="7" t="s">
        <v>39</v>
      </c>
      <c r="B37" s="7"/>
      <c r="C37" s="232"/>
      <c r="D37" s="7"/>
      <c r="E37" s="7"/>
      <c r="F37" s="7"/>
      <c r="G37" s="7"/>
      <c r="H37" s="7"/>
      <c r="I37" s="211"/>
    </row>
    <row r="38" spans="1:11" s="164" customFormat="1" ht="24" customHeight="1">
      <c r="A38" s="206" t="str">
        <f>A3</f>
        <v>ณ วันที่ 30 กันยายน 2568</v>
      </c>
      <c r="B38" s="7"/>
      <c r="C38" s="232"/>
      <c r="D38" s="7"/>
      <c r="E38" s="7"/>
      <c r="F38" s="7"/>
      <c r="G38" s="7"/>
      <c r="H38" s="7"/>
      <c r="I38" s="211"/>
    </row>
    <row r="39" spans="1:11" s="164" customFormat="1" ht="24" customHeight="1">
      <c r="B39" s="165"/>
      <c r="D39" s="165"/>
      <c r="E39" s="238" t="s">
        <v>3</v>
      </c>
      <c r="F39" s="238"/>
      <c r="G39" s="238"/>
      <c r="H39" s="165"/>
      <c r="I39" s="238" t="s">
        <v>4</v>
      </c>
      <c r="J39" s="238"/>
      <c r="K39" s="238"/>
    </row>
    <row r="40" spans="1:11" s="164" customFormat="1" ht="24" customHeight="1">
      <c r="A40" s="165"/>
      <c r="B40" s="165"/>
      <c r="C40" s="228" t="s">
        <v>5</v>
      </c>
      <c r="D40" s="166"/>
      <c r="E40" s="167" t="str">
        <f>E5</f>
        <v>30 กันยายน 2568</v>
      </c>
      <c r="F40" s="9"/>
      <c r="G40" s="167" t="s">
        <v>7</v>
      </c>
      <c r="H40" s="165"/>
      <c r="I40" s="167" t="str">
        <f>I5</f>
        <v>30 กันยายน 2568</v>
      </c>
      <c r="J40" s="9"/>
      <c r="K40" s="167" t="s">
        <v>7</v>
      </c>
    </row>
    <row r="41" spans="1:11" s="164" customFormat="1" ht="24" customHeight="1">
      <c r="A41" s="165"/>
      <c r="B41" s="165"/>
      <c r="D41" s="166"/>
      <c r="E41" s="168" t="s">
        <v>8</v>
      </c>
      <c r="F41" s="9"/>
      <c r="G41" s="168" t="s">
        <v>9</v>
      </c>
      <c r="H41" s="165"/>
      <c r="I41" s="168" t="s">
        <v>8</v>
      </c>
      <c r="J41" s="9"/>
      <c r="K41" s="168" t="s">
        <v>9</v>
      </c>
    </row>
    <row r="42" spans="1:11" s="164" customFormat="1" ht="24" customHeight="1">
      <c r="A42" s="165"/>
      <c r="B42" s="165"/>
      <c r="C42" s="229"/>
      <c r="D42" s="166"/>
      <c r="E42" s="168" t="s">
        <v>10</v>
      </c>
      <c r="F42" s="9"/>
      <c r="G42" s="168"/>
      <c r="H42" s="165"/>
      <c r="I42" s="168" t="s">
        <v>10</v>
      </c>
      <c r="J42" s="9"/>
      <c r="K42" s="168"/>
    </row>
    <row r="43" spans="1:11" s="164" customFormat="1" ht="24" customHeight="1">
      <c r="A43" s="173" t="s">
        <v>40</v>
      </c>
      <c r="B43" s="165"/>
      <c r="C43" s="229"/>
      <c r="D43" s="166"/>
      <c r="E43" s="237" t="s">
        <v>12</v>
      </c>
      <c r="F43" s="237"/>
      <c r="G43" s="237"/>
      <c r="H43" s="237"/>
      <c r="I43" s="237"/>
      <c r="J43" s="237"/>
      <c r="K43" s="237"/>
    </row>
    <row r="44" spans="1:11" ht="24" customHeight="1">
      <c r="A44" s="174" t="s">
        <v>41</v>
      </c>
      <c r="C44" s="151"/>
      <c r="D44" s="151"/>
      <c r="E44" s="151"/>
      <c r="G44" s="169"/>
      <c r="H44" s="169"/>
      <c r="I44" s="151"/>
      <c r="K44" s="169"/>
    </row>
    <row r="45" spans="1:11" ht="24" customHeight="1">
      <c r="A45" s="157" t="s">
        <v>42</v>
      </c>
      <c r="C45" s="151">
        <v>15</v>
      </c>
      <c r="E45" s="152">
        <v>480043</v>
      </c>
      <c r="F45" s="156"/>
      <c r="G45" s="152">
        <v>932558</v>
      </c>
      <c r="H45" s="156"/>
      <c r="I45" s="152">
        <v>339176</v>
      </c>
      <c r="J45" s="169"/>
      <c r="K45" s="6">
        <v>777538</v>
      </c>
    </row>
    <row r="46" spans="1:11" ht="24" customHeight="1">
      <c r="A46" s="157" t="s">
        <v>43</v>
      </c>
      <c r="C46" s="151">
        <v>16</v>
      </c>
      <c r="D46" s="151"/>
      <c r="E46" s="152">
        <v>425878</v>
      </c>
      <c r="F46" s="158"/>
      <c r="G46" s="152">
        <v>466829</v>
      </c>
      <c r="H46" s="158"/>
      <c r="I46" s="152">
        <v>313504</v>
      </c>
      <c r="J46" s="169"/>
      <c r="K46" s="3">
        <v>367011</v>
      </c>
    </row>
    <row r="47" spans="1:11" ht="24" customHeight="1">
      <c r="A47" s="157" t="s">
        <v>44</v>
      </c>
      <c r="E47" s="156"/>
      <c r="F47" s="156"/>
      <c r="G47" s="156"/>
      <c r="H47" s="156"/>
      <c r="I47" s="156"/>
      <c r="J47" s="169"/>
      <c r="K47" s="152"/>
    </row>
    <row r="48" spans="1:11" ht="24" customHeight="1">
      <c r="A48" s="157" t="s">
        <v>18</v>
      </c>
      <c r="C48" s="151"/>
      <c r="D48" s="151"/>
      <c r="E48" s="152">
        <v>50545</v>
      </c>
      <c r="F48" s="156"/>
      <c r="G48" s="152">
        <v>47265</v>
      </c>
      <c r="H48" s="156"/>
      <c r="I48" s="152">
        <v>50438</v>
      </c>
      <c r="J48" s="169"/>
      <c r="K48" s="3">
        <v>47207</v>
      </c>
    </row>
    <row r="49" spans="1:11" ht="24" customHeight="1">
      <c r="A49" s="157" t="s">
        <v>45</v>
      </c>
      <c r="C49" s="151"/>
      <c r="D49" s="151"/>
      <c r="E49" s="208"/>
      <c r="F49" s="156"/>
      <c r="G49" s="208"/>
      <c r="H49" s="156"/>
      <c r="I49" s="208"/>
      <c r="J49" s="169"/>
      <c r="K49" s="152"/>
    </row>
    <row r="50" spans="1:11" ht="24" customHeight="1">
      <c r="A50" s="157" t="s">
        <v>18</v>
      </c>
      <c r="C50" s="151">
        <v>17</v>
      </c>
      <c r="D50" s="151"/>
      <c r="E50" s="152">
        <v>512471</v>
      </c>
      <c r="F50" s="156"/>
      <c r="G50" s="152">
        <v>463025</v>
      </c>
      <c r="H50" s="156"/>
      <c r="I50" s="152">
        <v>423453</v>
      </c>
      <c r="J50" s="169"/>
      <c r="K50" s="3">
        <v>416304</v>
      </c>
    </row>
    <row r="51" spans="1:11" ht="24" customHeight="1">
      <c r="A51" s="157" t="s">
        <v>46</v>
      </c>
      <c r="C51" s="151"/>
      <c r="D51" s="151"/>
      <c r="E51" s="152">
        <v>14994</v>
      </c>
      <c r="F51" s="156"/>
      <c r="G51" s="152">
        <v>30019</v>
      </c>
      <c r="H51" s="156"/>
      <c r="I51" s="152">
        <v>6114</v>
      </c>
      <c r="J51" s="169"/>
      <c r="K51" s="4">
        <v>24151</v>
      </c>
    </row>
    <row r="52" spans="1:11" ht="24" hidden="1" customHeight="1">
      <c r="A52" s="157" t="s">
        <v>47</v>
      </c>
      <c r="C52" s="231"/>
      <c r="D52" s="151"/>
      <c r="E52" s="156"/>
      <c r="F52" s="156"/>
      <c r="G52" s="152" t="s">
        <v>48</v>
      </c>
      <c r="H52" s="156"/>
      <c r="I52" s="156"/>
      <c r="J52" s="169"/>
      <c r="K52" s="152"/>
    </row>
    <row r="53" spans="1:11" ht="24" customHeight="1">
      <c r="A53" s="157" t="s">
        <v>49</v>
      </c>
      <c r="C53" s="151"/>
      <c r="D53" s="151"/>
      <c r="E53" s="152">
        <v>2639</v>
      </c>
      <c r="F53" s="156"/>
      <c r="G53" s="209">
        <v>2077</v>
      </c>
      <c r="H53" s="156"/>
      <c r="I53" s="159">
        <v>0</v>
      </c>
      <c r="J53" s="169"/>
      <c r="K53" s="159">
        <v>0</v>
      </c>
    </row>
    <row r="54" spans="1:11" ht="24" customHeight="1">
      <c r="A54" s="157" t="s">
        <v>50</v>
      </c>
      <c r="C54" s="151"/>
      <c r="D54" s="151"/>
      <c r="E54" s="160">
        <v>12131</v>
      </c>
      <c r="F54" s="156"/>
      <c r="G54" s="152">
        <v>17593</v>
      </c>
      <c r="H54" s="156"/>
      <c r="I54" s="160">
        <v>12115</v>
      </c>
      <c r="J54" s="169"/>
      <c r="K54" s="152">
        <v>17250</v>
      </c>
    </row>
    <row r="55" spans="1:11" ht="24" customHeight="1">
      <c r="A55" s="173" t="s">
        <v>51</v>
      </c>
      <c r="C55" s="151"/>
      <c r="D55" s="151"/>
      <c r="E55" s="187">
        <f>SUM(E45:E54)</f>
        <v>1498701</v>
      </c>
      <c r="F55" s="185"/>
      <c r="G55" s="187">
        <f>SUM(G45:G54)</f>
        <v>1959366</v>
      </c>
      <c r="H55" s="185"/>
      <c r="I55" s="187">
        <f>SUM(I45:I54)</f>
        <v>1144800</v>
      </c>
      <c r="J55" s="180"/>
      <c r="K55" s="187">
        <f>SUM(K45:K54)</f>
        <v>1649461</v>
      </c>
    </row>
    <row r="56" spans="1:11" ht="24" customHeight="1">
      <c r="A56" s="173"/>
      <c r="C56" s="151"/>
      <c r="D56" s="151"/>
      <c r="E56" s="153"/>
      <c r="F56" s="153"/>
      <c r="G56" s="153"/>
      <c r="H56" s="153"/>
      <c r="I56" s="153"/>
      <c r="J56" s="154"/>
      <c r="K56" s="153"/>
    </row>
    <row r="57" spans="1:11" ht="24" customHeight="1">
      <c r="A57" s="174" t="s">
        <v>52</v>
      </c>
      <c r="C57" s="151"/>
      <c r="D57" s="151"/>
      <c r="E57" s="153"/>
      <c r="F57" s="153"/>
      <c r="G57" s="153"/>
      <c r="H57" s="154"/>
      <c r="I57" s="153"/>
      <c r="J57" s="153"/>
      <c r="K57" s="153"/>
    </row>
    <row r="58" spans="1:11" ht="24" customHeight="1">
      <c r="A58" s="157" t="s">
        <v>53</v>
      </c>
      <c r="C58" s="151"/>
      <c r="D58" s="151"/>
      <c r="E58" s="153"/>
      <c r="F58" s="153"/>
      <c r="G58" s="153"/>
      <c r="H58" s="154"/>
      <c r="I58" s="153"/>
      <c r="J58" s="153"/>
      <c r="K58" s="153"/>
    </row>
    <row r="59" spans="1:11" ht="24" customHeight="1">
      <c r="A59" s="157" t="s">
        <v>25</v>
      </c>
      <c r="C59" s="151"/>
      <c r="D59" s="151"/>
      <c r="E59" s="159">
        <v>138507</v>
      </c>
      <c r="F59" s="153"/>
      <c r="G59" s="159">
        <v>151169</v>
      </c>
      <c r="H59" s="153"/>
      <c r="I59" s="159">
        <v>136482</v>
      </c>
      <c r="J59" s="154"/>
      <c r="K59" s="159">
        <v>148515</v>
      </c>
    </row>
    <row r="60" spans="1:11" ht="24" customHeight="1">
      <c r="A60" s="157" t="s">
        <v>54</v>
      </c>
      <c r="E60" s="153"/>
      <c r="F60" s="153"/>
      <c r="G60" s="153"/>
      <c r="H60" s="153"/>
      <c r="I60" s="153"/>
      <c r="J60" s="154"/>
      <c r="K60" s="153"/>
    </row>
    <row r="61" spans="1:11" ht="24" customHeight="1">
      <c r="A61" s="157" t="s">
        <v>25</v>
      </c>
      <c r="C61" s="151">
        <v>17</v>
      </c>
      <c r="D61" s="151"/>
      <c r="E61" s="159">
        <v>1535404</v>
      </c>
      <c r="F61" s="153"/>
      <c r="G61" s="159">
        <v>1663215</v>
      </c>
      <c r="H61" s="153"/>
      <c r="I61" s="159">
        <v>907742</v>
      </c>
      <c r="J61" s="154"/>
      <c r="K61" s="159">
        <v>1243851</v>
      </c>
    </row>
    <row r="62" spans="1:11" ht="24" customHeight="1">
      <c r="A62" s="157" t="s">
        <v>55</v>
      </c>
      <c r="C62" s="157"/>
      <c r="D62" s="157"/>
      <c r="E62" s="10"/>
      <c r="F62" s="10"/>
      <c r="G62" s="10"/>
      <c r="H62" s="10"/>
      <c r="I62" s="10"/>
      <c r="J62" s="10"/>
      <c r="K62" s="10"/>
    </row>
    <row r="63" spans="1:11" ht="24" customHeight="1">
      <c r="A63" s="157" t="s">
        <v>56</v>
      </c>
      <c r="C63" s="151">
        <v>18</v>
      </c>
      <c r="D63" s="151"/>
      <c r="E63" s="159">
        <v>91069</v>
      </c>
      <c r="F63" s="153"/>
      <c r="G63" s="159">
        <v>76633</v>
      </c>
      <c r="H63" s="153"/>
      <c r="I63" s="159">
        <v>89369</v>
      </c>
      <c r="J63" s="154"/>
      <c r="K63" s="159">
        <v>75095</v>
      </c>
    </row>
    <row r="64" spans="1:11" ht="24" customHeight="1">
      <c r="A64" s="157" t="s">
        <v>57</v>
      </c>
      <c r="C64" s="151"/>
      <c r="D64" s="151"/>
      <c r="E64" s="159">
        <v>65380</v>
      </c>
      <c r="F64" s="153"/>
      <c r="G64" s="159">
        <v>66631</v>
      </c>
      <c r="H64" s="153"/>
      <c r="I64" s="159">
        <v>0</v>
      </c>
      <c r="J64" s="154"/>
      <c r="K64" s="159">
        <v>0</v>
      </c>
    </row>
    <row r="65" spans="1:11" ht="24" customHeight="1">
      <c r="A65" s="157" t="s">
        <v>58</v>
      </c>
      <c r="C65" s="151"/>
      <c r="D65" s="151"/>
      <c r="E65" s="175">
        <v>7843</v>
      </c>
      <c r="F65" s="153"/>
      <c r="G65" s="175">
        <v>8179</v>
      </c>
      <c r="H65" s="153"/>
      <c r="I65" s="175">
        <v>435</v>
      </c>
      <c r="J65" s="154"/>
      <c r="K65" s="175">
        <v>350</v>
      </c>
    </row>
    <row r="66" spans="1:11" ht="24" customHeight="1">
      <c r="A66" s="173" t="s">
        <v>59</v>
      </c>
      <c r="C66" s="151"/>
      <c r="D66" s="151"/>
      <c r="E66" s="161">
        <f>SUM(E59:E65)</f>
        <v>1838203</v>
      </c>
      <c r="F66" s="161"/>
      <c r="G66" s="161">
        <f>SUM(G59:G65)</f>
        <v>1965827</v>
      </c>
      <c r="H66" s="161"/>
      <c r="I66" s="161">
        <f>SUM(I59:I65)</f>
        <v>1134028</v>
      </c>
      <c r="J66" s="162"/>
      <c r="K66" s="161">
        <f>SUM(K59:K65)</f>
        <v>1467811</v>
      </c>
    </row>
    <row r="67" spans="1:11" ht="24" customHeight="1">
      <c r="A67" s="173" t="s">
        <v>60</v>
      </c>
      <c r="C67" s="151"/>
      <c r="D67" s="151"/>
      <c r="E67" s="163">
        <f>SUM(E55,E66)</f>
        <v>3336904</v>
      </c>
      <c r="F67" s="161"/>
      <c r="G67" s="163">
        <f>SUM(G55,G66)</f>
        <v>3925193</v>
      </c>
      <c r="H67" s="161"/>
      <c r="I67" s="163">
        <f>SUM(I55,I66)</f>
        <v>2278828</v>
      </c>
      <c r="J67" s="162"/>
      <c r="K67" s="163">
        <f>SUM(K55,K66)</f>
        <v>3117272</v>
      </c>
    </row>
    <row r="68" spans="1:11" s="164" customFormat="1" ht="24" customHeight="1">
      <c r="A68" s="7" t="s">
        <v>0</v>
      </c>
      <c r="B68" s="7"/>
      <c r="C68" s="7"/>
      <c r="D68" s="7"/>
      <c r="E68" s="7"/>
      <c r="F68" s="7"/>
      <c r="G68" s="7"/>
      <c r="H68" s="7"/>
    </row>
    <row r="69" spans="1:11" s="164" customFormat="1" ht="24" customHeight="1">
      <c r="A69" s="7" t="s">
        <v>39</v>
      </c>
      <c r="B69" s="7"/>
      <c r="C69" s="7"/>
      <c r="D69" s="7"/>
      <c r="E69" s="7"/>
      <c r="F69" s="7"/>
      <c r="G69" s="7"/>
      <c r="H69" s="7"/>
    </row>
    <row r="70" spans="1:11" s="164" customFormat="1" ht="24" customHeight="1">
      <c r="A70" s="206" t="str">
        <f>A38</f>
        <v>ณ วันที่ 30 กันยายน 2568</v>
      </c>
      <c r="B70" s="206"/>
      <c r="C70" s="206"/>
      <c r="D70" s="206"/>
      <c r="E70" s="206"/>
      <c r="F70" s="206"/>
      <c r="G70" s="206"/>
      <c r="H70" s="206"/>
    </row>
    <row r="71" spans="1:11" s="164" customFormat="1" ht="24" customHeight="1">
      <c r="A71" s="165"/>
      <c r="B71" s="165"/>
      <c r="C71" s="155"/>
      <c r="D71" s="165"/>
      <c r="E71" s="238" t="s">
        <v>3</v>
      </c>
      <c r="F71" s="238"/>
      <c r="G71" s="238"/>
      <c r="H71" s="165"/>
      <c r="I71" s="238" t="s">
        <v>4</v>
      </c>
      <c r="J71" s="238"/>
      <c r="K71" s="238"/>
    </row>
    <row r="72" spans="1:11" s="164" customFormat="1" ht="24" customHeight="1">
      <c r="A72" s="165"/>
      <c r="B72" s="165"/>
      <c r="C72" s="228" t="s">
        <v>5</v>
      </c>
      <c r="D72" s="166"/>
      <c r="E72" s="167" t="str">
        <f>E40</f>
        <v>30 กันยายน 2568</v>
      </c>
      <c r="F72" s="9"/>
      <c r="G72" s="167" t="s">
        <v>7</v>
      </c>
      <c r="H72" s="165"/>
      <c r="I72" s="167" t="str">
        <f>I40</f>
        <v>30 กันยายน 2568</v>
      </c>
      <c r="J72" s="9"/>
      <c r="K72" s="167" t="s">
        <v>7</v>
      </c>
    </row>
    <row r="73" spans="1:11" s="164" customFormat="1" ht="24" customHeight="1">
      <c r="A73" s="165"/>
      <c r="B73" s="165"/>
      <c r="D73" s="166"/>
      <c r="E73" s="168" t="s">
        <v>8</v>
      </c>
      <c r="F73" s="9"/>
      <c r="G73" s="168" t="s">
        <v>9</v>
      </c>
      <c r="H73" s="165"/>
      <c r="I73" s="168" t="s">
        <v>8</v>
      </c>
      <c r="J73" s="9"/>
      <c r="K73" s="168" t="s">
        <v>9</v>
      </c>
    </row>
    <row r="74" spans="1:11" s="164" customFormat="1" ht="24" customHeight="1">
      <c r="A74" s="165"/>
      <c r="B74" s="165"/>
      <c r="D74" s="166"/>
      <c r="E74" s="168" t="s">
        <v>10</v>
      </c>
      <c r="F74" s="9"/>
      <c r="G74" s="168"/>
      <c r="H74" s="165"/>
      <c r="I74" s="168" t="s">
        <v>10</v>
      </c>
      <c r="J74" s="9"/>
      <c r="K74" s="168"/>
    </row>
    <row r="75" spans="1:11" ht="24" customHeight="1">
      <c r="A75" s="174" t="s">
        <v>61</v>
      </c>
      <c r="C75" s="151"/>
      <c r="D75" s="151"/>
      <c r="E75" s="237" t="s">
        <v>12</v>
      </c>
      <c r="F75" s="237"/>
      <c r="G75" s="237"/>
      <c r="H75" s="237"/>
      <c r="I75" s="237"/>
      <c r="J75" s="237"/>
      <c r="K75" s="237"/>
    </row>
    <row r="76" spans="1:11" ht="24" customHeight="1">
      <c r="A76" s="157" t="s">
        <v>62</v>
      </c>
      <c r="C76" s="151"/>
      <c r="D76" s="151"/>
      <c r="E76" s="151"/>
      <c r="G76" s="169"/>
      <c r="H76" s="169"/>
      <c r="I76" s="151"/>
      <c r="K76" s="169"/>
    </row>
    <row r="77" spans="1:11" ht="24" customHeight="1">
      <c r="A77" s="179" t="s">
        <v>63</v>
      </c>
      <c r="C77" s="151">
        <v>19</v>
      </c>
      <c r="D77" s="151"/>
      <c r="E77" s="151"/>
      <c r="G77" s="169"/>
      <c r="H77" s="169"/>
      <c r="I77" s="151"/>
      <c r="K77" s="169"/>
    </row>
    <row r="78" spans="1:11" ht="24" customHeight="1">
      <c r="A78" s="179" t="s">
        <v>64</v>
      </c>
      <c r="C78" s="151"/>
      <c r="D78" s="151"/>
      <c r="E78" s="159">
        <v>970000</v>
      </c>
      <c r="F78" s="10"/>
      <c r="G78" s="154">
        <v>0</v>
      </c>
      <c r="H78" s="154"/>
      <c r="I78" s="159">
        <v>970000</v>
      </c>
      <c r="J78" s="10"/>
      <c r="K78" s="154">
        <v>0</v>
      </c>
    </row>
    <row r="79" spans="1:11" ht="24" customHeight="1" thickBot="1">
      <c r="A79" s="157" t="s">
        <v>65</v>
      </c>
      <c r="C79" s="151"/>
      <c r="D79" s="151"/>
      <c r="E79" s="170">
        <v>0</v>
      </c>
      <c r="F79" s="153"/>
      <c r="G79" s="170">
        <v>1000000</v>
      </c>
      <c r="H79" s="154"/>
      <c r="I79" s="170">
        <v>0</v>
      </c>
      <c r="J79" s="153"/>
      <c r="K79" s="170">
        <v>1000000</v>
      </c>
    </row>
    <row r="80" spans="1:11" ht="24" customHeight="1" thickTop="1">
      <c r="A80" s="179" t="s">
        <v>66</v>
      </c>
      <c r="C80" s="151"/>
      <c r="D80" s="151"/>
      <c r="E80" s="212"/>
      <c r="F80" s="10"/>
      <c r="G80" s="154"/>
      <c r="H80" s="154"/>
      <c r="I80" s="212"/>
      <c r="J80" s="10"/>
      <c r="K80" s="154"/>
    </row>
    <row r="81" spans="1:12" ht="24.5" customHeight="1">
      <c r="A81" s="157" t="s">
        <v>67</v>
      </c>
      <c r="C81" s="151"/>
      <c r="D81" s="151"/>
      <c r="E81" s="159">
        <v>960000</v>
      </c>
      <c r="F81" s="10"/>
      <c r="G81" s="153">
        <v>960000</v>
      </c>
      <c r="H81" s="10"/>
      <c r="I81" s="159">
        <v>960000</v>
      </c>
      <c r="J81" s="10"/>
      <c r="K81" s="153">
        <v>960000</v>
      </c>
    </row>
    <row r="82" spans="1:12" ht="24" customHeight="1">
      <c r="A82" s="157" t="s">
        <v>68</v>
      </c>
      <c r="C82" s="151"/>
      <c r="D82" s="151"/>
      <c r="E82" s="159">
        <v>736843</v>
      </c>
      <c r="F82" s="153"/>
      <c r="G82" s="153">
        <v>736843</v>
      </c>
      <c r="H82" s="154"/>
      <c r="I82" s="159">
        <v>736843</v>
      </c>
      <c r="J82" s="153"/>
      <c r="K82" s="153">
        <v>736843</v>
      </c>
    </row>
    <row r="83" spans="1:12" ht="24" customHeight="1">
      <c r="A83" s="157" t="s">
        <v>69</v>
      </c>
      <c r="C83" s="151"/>
      <c r="D83" s="151"/>
      <c r="E83" s="159">
        <v>28997</v>
      </c>
      <c r="F83" s="153"/>
      <c r="G83" s="153">
        <v>28997</v>
      </c>
      <c r="H83" s="154"/>
      <c r="I83" s="159">
        <v>28997</v>
      </c>
      <c r="J83" s="153"/>
      <c r="K83" s="153">
        <v>28997</v>
      </c>
    </row>
    <row r="84" spans="1:12" ht="24" customHeight="1">
      <c r="A84" s="157" t="s">
        <v>70</v>
      </c>
      <c r="C84" s="151"/>
      <c r="D84" s="151"/>
      <c r="E84" s="159"/>
      <c r="F84" s="153"/>
      <c r="G84" s="153"/>
      <c r="H84" s="154"/>
      <c r="I84" s="159"/>
      <c r="J84" s="153"/>
      <c r="K84" s="153"/>
    </row>
    <row r="85" spans="1:12" ht="24" customHeight="1">
      <c r="A85" s="157" t="s">
        <v>71</v>
      </c>
      <c r="C85" s="151"/>
      <c r="D85" s="151"/>
      <c r="E85" s="159">
        <v>100000</v>
      </c>
      <c r="F85" s="153"/>
      <c r="G85" s="153">
        <v>100000</v>
      </c>
      <c r="H85" s="154"/>
      <c r="I85" s="159">
        <v>100000</v>
      </c>
      <c r="J85" s="153"/>
      <c r="K85" s="153">
        <v>100000</v>
      </c>
    </row>
    <row r="86" spans="1:12" ht="24" customHeight="1">
      <c r="A86" s="157" t="s">
        <v>72</v>
      </c>
      <c r="C86" s="151"/>
      <c r="D86" s="151"/>
      <c r="E86" s="159">
        <v>900683</v>
      </c>
      <c r="F86" s="153"/>
      <c r="G86" s="153">
        <v>737631</v>
      </c>
      <c r="H86" s="154"/>
      <c r="I86" s="159">
        <v>1264158</v>
      </c>
      <c r="J86" s="153"/>
      <c r="K86" s="153">
        <v>1148857</v>
      </c>
    </row>
    <row r="87" spans="1:12" ht="21.5">
      <c r="A87" s="157" t="s">
        <v>73</v>
      </c>
      <c r="C87" s="151"/>
      <c r="D87" s="151"/>
      <c r="E87" s="175">
        <v>-90894</v>
      </c>
      <c r="F87" s="153"/>
      <c r="G87" s="171">
        <v>-55496</v>
      </c>
      <c r="H87" s="154"/>
      <c r="I87" s="175">
        <v>-2786</v>
      </c>
      <c r="J87" s="153"/>
      <c r="K87" s="171">
        <v>1118</v>
      </c>
    </row>
    <row r="88" spans="1:12" ht="24" customHeight="1">
      <c r="A88" s="179" t="s">
        <v>74</v>
      </c>
      <c r="C88" s="151"/>
      <c r="D88" s="151"/>
      <c r="E88" s="153">
        <f>SUM(E81:E87)</f>
        <v>2635629</v>
      </c>
      <c r="F88" s="153"/>
      <c r="G88" s="153">
        <f>SUM(G81:G87)</f>
        <v>2507975</v>
      </c>
      <c r="H88" s="154"/>
      <c r="I88" s="153">
        <f>SUM(I81:I87)</f>
        <v>3087212</v>
      </c>
      <c r="J88" s="153"/>
      <c r="K88" s="153">
        <f>SUM(K81:K87)</f>
        <v>2975815</v>
      </c>
    </row>
    <row r="89" spans="1:12" ht="24" customHeight="1">
      <c r="A89" s="179" t="s">
        <v>75</v>
      </c>
      <c r="C89" s="151"/>
      <c r="D89" s="151"/>
      <c r="E89" s="175">
        <f>'Consolidated_30.09.2568'!Y25</f>
        <v>36616</v>
      </c>
      <c r="F89" s="153"/>
      <c r="G89" s="171">
        <v>39203</v>
      </c>
      <c r="H89" s="154"/>
      <c r="I89" s="175">
        <v>0</v>
      </c>
      <c r="J89" s="153"/>
      <c r="K89" s="171">
        <v>0</v>
      </c>
    </row>
    <row r="90" spans="1:12" ht="24" customHeight="1">
      <c r="A90" s="173" t="s">
        <v>76</v>
      </c>
      <c r="C90" s="151"/>
      <c r="D90" s="151"/>
      <c r="E90" s="177">
        <f>SUM(E88:E89)</f>
        <v>2672245</v>
      </c>
      <c r="F90" s="161"/>
      <c r="G90" s="177">
        <f>SUM(G88:G89)</f>
        <v>2547178</v>
      </c>
      <c r="H90" s="162"/>
      <c r="I90" s="177">
        <f>SUM(I88:I89)</f>
        <v>3087212</v>
      </c>
      <c r="J90" s="161"/>
      <c r="K90" s="177">
        <f>SUM(K88:K89)</f>
        <v>2975815</v>
      </c>
    </row>
    <row r="91" spans="1:12" ht="24" customHeight="1" thickBot="1">
      <c r="A91" s="173" t="s">
        <v>77</v>
      </c>
      <c r="C91" s="151"/>
      <c r="D91" s="151"/>
      <c r="E91" s="213">
        <f>+E67+E90</f>
        <v>6009149</v>
      </c>
      <c r="F91" s="161"/>
      <c r="G91" s="178">
        <f>+G67+G90</f>
        <v>6472371</v>
      </c>
      <c r="H91" s="162"/>
      <c r="I91" s="213">
        <f>+I67+I90</f>
        <v>5366040</v>
      </c>
      <c r="J91" s="161"/>
      <c r="K91" s="178">
        <f>+K67+K90</f>
        <v>6093087</v>
      </c>
    </row>
    <row r="92" spans="1:12" ht="24" customHeight="1" thickTop="1">
      <c r="C92" s="151"/>
      <c r="D92" s="151"/>
      <c r="E92" s="210"/>
    </row>
    <row r="93" spans="1:12" ht="24" customHeight="1">
      <c r="C93" s="151"/>
      <c r="D93" s="151"/>
      <c r="E93" s="151"/>
      <c r="G93" s="181"/>
      <c r="H93" s="181"/>
      <c r="I93" s="151"/>
      <c r="K93" s="181"/>
    </row>
    <row r="94" spans="1:12" ht="24" customHeight="1">
      <c r="C94" s="230"/>
      <c r="D94" s="157"/>
      <c r="E94" s="157"/>
      <c r="G94" s="182"/>
      <c r="H94" s="181"/>
      <c r="I94" s="157"/>
      <c r="K94" s="182"/>
    </row>
    <row r="95" spans="1:12" ht="24" customHeight="1">
      <c r="A95" s="183"/>
      <c r="B95" s="183"/>
      <c r="C95" s="183"/>
      <c r="D95" s="183"/>
      <c r="E95" s="181"/>
      <c r="F95" s="181"/>
      <c r="G95" s="151"/>
      <c r="I95" s="181"/>
      <c r="L95" s="2"/>
    </row>
    <row r="96" spans="1:12" ht="24" customHeight="1">
      <c r="C96" s="151"/>
      <c r="D96" s="151"/>
      <c r="E96" s="181"/>
      <c r="F96" s="181"/>
      <c r="G96" s="151"/>
      <c r="I96" s="181"/>
      <c r="L96" s="2"/>
    </row>
    <row r="97" spans="1:12" ht="24" customHeight="1">
      <c r="C97" s="157"/>
      <c r="D97" s="157"/>
      <c r="E97" s="157" t="s">
        <v>78</v>
      </c>
      <c r="F97" s="181"/>
      <c r="I97" s="181"/>
      <c r="L97" s="2"/>
    </row>
    <row r="98" spans="1:12" ht="24" customHeight="1">
      <c r="A98" s="183"/>
      <c r="B98" s="183"/>
      <c r="C98" s="183"/>
      <c r="D98" s="183"/>
      <c r="E98" s="181"/>
      <c r="F98" s="181"/>
      <c r="G98" s="151"/>
      <c r="I98" s="181"/>
      <c r="L98" s="2"/>
    </row>
    <row r="99" spans="1:12" ht="24" customHeight="1">
      <c r="C99" s="151"/>
      <c r="D99" s="151"/>
      <c r="E99" s="181"/>
      <c r="F99" s="181"/>
      <c r="G99" s="151"/>
      <c r="I99" s="181"/>
      <c r="L99" s="2"/>
    </row>
  </sheetData>
  <mergeCells count="9">
    <mergeCell ref="E75:K75"/>
    <mergeCell ref="E39:G39"/>
    <mergeCell ref="I39:K39"/>
    <mergeCell ref="E4:G4"/>
    <mergeCell ref="I4:K4"/>
    <mergeCell ref="E71:G71"/>
    <mergeCell ref="I71:K71"/>
    <mergeCell ref="E8:K8"/>
    <mergeCell ref="E43:K43"/>
  </mergeCells>
  <pageMargins left="0.74803149606299213" right="0.43307086614173229" top="0.51181102362204722" bottom="0.11811023622047245" header="0.31496062992125984" footer="0.31496062992125984"/>
  <pageSetup paperSize="9" scale="76" firstPageNumber="4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 codeName="Sheet2">
    <tabColor theme="9" tint="-0.249977111117893"/>
    <pageSetUpPr fitToPage="1"/>
  </sheetPr>
  <dimension ref="A1:J116"/>
  <sheetViews>
    <sheetView showGridLines="0" view="pageBreakPreview" zoomScale="85" zoomScaleNormal="80" zoomScaleSheetLayoutView="85" workbookViewId="0">
      <selection activeCell="D120" sqref="D120"/>
    </sheetView>
  </sheetViews>
  <sheetFormatPr defaultColWidth="10.54296875" defaultRowHeight="24" customHeight="1"/>
  <cols>
    <col min="1" max="1" width="48" style="52" customWidth="1"/>
    <col min="2" max="2" width="9.81640625" style="145" customWidth="1"/>
    <col min="3" max="3" width="1.54296875" style="52" customWidth="1"/>
    <col min="4" max="4" width="12.453125" style="52" customWidth="1"/>
    <col min="5" max="5" width="1.54296875" style="52" customWidth="1"/>
    <col min="6" max="6" width="12.453125" style="52" customWidth="1"/>
    <col min="7" max="7" width="2.453125" style="52" customWidth="1"/>
    <col min="8" max="8" width="12.453125" style="52" customWidth="1"/>
    <col min="9" max="9" width="1.54296875" style="52" customWidth="1"/>
    <col min="10" max="10" width="12.453125" style="32" customWidth="1"/>
    <col min="11" max="16384" width="10.54296875" style="253"/>
  </cols>
  <sheetData>
    <row r="1" spans="1:10" ht="22.75" customHeight="1">
      <c r="A1" s="81" t="s">
        <v>0</v>
      </c>
      <c r="B1" s="143"/>
      <c r="C1" s="51"/>
      <c r="D1" s="51"/>
      <c r="E1" s="51"/>
      <c r="F1" s="51"/>
      <c r="G1" s="51"/>
      <c r="H1" s="51"/>
      <c r="I1" s="51"/>
      <c r="J1" s="124"/>
    </row>
    <row r="2" spans="1:10" ht="22.75" customHeight="1">
      <c r="A2" s="81" t="s">
        <v>79</v>
      </c>
      <c r="B2" s="144"/>
      <c r="C2" s="53"/>
      <c r="D2" s="53"/>
      <c r="E2" s="53"/>
      <c r="F2" s="53"/>
      <c r="G2" s="53"/>
      <c r="H2" s="51"/>
      <c r="I2" s="51"/>
      <c r="J2" s="124"/>
    </row>
    <row r="3" spans="1:10" ht="22.75" customHeight="1">
      <c r="A3" s="82" t="s">
        <v>80</v>
      </c>
      <c r="B3" s="144"/>
      <c r="C3" s="53"/>
      <c r="D3" s="53"/>
      <c r="E3" s="53"/>
      <c r="F3" s="53"/>
      <c r="G3" s="53"/>
      <c r="H3" s="51"/>
      <c r="I3" s="51"/>
      <c r="J3" s="124"/>
    </row>
    <row r="4" spans="1:10" ht="11.5" customHeight="1">
      <c r="A4" s="82"/>
      <c r="B4" s="144"/>
      <c r="C4" s="53"/>
      <c r="D4" s="53"/>
      <c r="E4" s="53"/>
      <c r="F4" s="53"/>
      <c r="G4" s="53"/>
      <c r="H4" s="51"/>
      <c r="I4" s="51"/>
      <c r="J4" s="124"/>
    </row>
    <row r="5" spans="1:10" ht="22.75" customHeight="1">
      <c r="A5" s="54"/>
      <c r="C5" s="54"/>
      <c r="D5" s="240" t="s">
        <v>3</v>
      </c>
      <c r="E5" s="240"/>
      <c r="F5" s="240"/>
      <c r="G5" s="135"/>
      <c r="H5" s="240" t="s">
        <v>4</v>
      </c>
      <c r="I5" s="240"/>
      <c r="J5" s="240"/>
    </row>
    <row r="6" spans="1:10" ht="22.75" customHeight="1">
      <c r="A6" s="54"/>
      <c r="B6" s="142" t="s">
        <v>5</v>
      </c>
      <c r="C6" s="54"/>
      <c r="D6" s="55">
        <v>2568</v>
      </c>
      <c r="E6" s="9"/>
      <c r="F6" s="55">
        <v>2567</v>
      </c>
      <c r="G6" s="136"/>
      <c r="H6" s="55">
        <v>2568</v>
      </c>
      <c r="I6" s="9"/>
      <c r="J6" s="103">
        <v>2567</v>
      </c>
    </row>
    <row r="7" spans="1:10" ht="20.5" customHeight="1">
      <c r="A7" s="56"/>
      <c r="B7" s="146"/>
      <c r="C7" s="54"/>
      <c r="D7" s="239" t="s">
        <v>81</v>
      </c>
      <c r="E7" s="239"/>
      <c r="F7" s="239"/>
      <c r="G7" s="239"/>
      <c r="H7" s="239"/>
      <c r="I7" s="239"/>
      <c r="J7" s="239"/>
    </row>
    <row r="8" spans="1:10" ht="23.5" customHeight="1">
      <c r="A8" s="56" t="s">
        <v>82</v>
      </c>
      <c r="B8" s="203"/>
      <c r="C8" s="54"/>
      <c r="D8" s="83"/>
      <c r="E8" s="83"/>
      <c r="F8" s="83"/>
      <c r="G8" s="83"/>
      <c r="H8" s="83"/>
      <c r="I8" s="83"/>
      <c r="J8" s="125"/>
    </row>
    <row r="9" spans="1:10" ht="23.5" customHeight="1">
      <c r="A9" s="57" t="s">
        <v>83</v>
      </c>
      <c r="B9" s="59"/>
    </row>
    <row r="10" spans="1:10" ht="23.5" customHeight="1">
      <c r="A10" s="52" t="s">
        <v>84</v>
      </c>
      <c r="B10" s="59"/>
      <c r="C10" s="58"/>
      <c r="D10" s="100">
        <v>789476</v>
      </c>
      <c r="E10" s="58"/>
      <c r="F10" s="100">
        <v>877051</v>
      </c>
      <c r="H10" s="100">
        <v>606289</v>
      </c>
      <c r="J10" s="100">
        <v>689008</v>
      </c>
    </row>
    <row r="11" spans="1:10" ht="23.5" customHeight="1">
      <c r="A11" s="52" t="s">
        <v>85</v>
      </c>
      <c r="B11" s="59"/>
      <c r="C11" s="58"/>
      <c r="D11" s="100">
        <v>157</v>
      </c>
      <c r="E11" s="58"/>
      <c r="F11" s="100">
        <v>28</v>
      </c>
      <c r="H11" s="100">
        <v>10271</v>
      </c>
      <c r="J11" s="100">
        <v>33871</v>
      </c>
    </row>
    <row r="12" spans="1:10" ht="23.5" customHeight="1">
      <c r="A12" s="52" t="s">
        <v>86</v>
      </c>
      <c r="B12" s="59">
        <v>26</v>
      </c>
      <c r="C12" s="58"/>
      <c r="D12" s="100">
        <v>835</v>
      </c>
      <c r="E12" s="58"/>
      <c r="F12" s="100">
        <v>28482</v>
      </c>
      <c r="H12" s="100">
        <v>19107</v>
      </c>
      <c r="J12" s="188">
        <v>32265</v>
      </c>
    </row>
    <row r="13" spans="1:10" ht="23.5" customHeight="1">
      <c r="A13" s="52" t="s">
        <v>87</v>
      </c>
      <c r="B13" s="59"/>
      <c r="C13" s="58"/>
      <c r="D13" s="100">
        <v>0</v>
      </c>
      <c r="E13" s="58"/>
      <c r="F13" s="100">
        <v>0</v>
      </c>
      <c r="H13" s="100">
        <v>5312</v>
      </c>
      <c r="J13" s="188">
        <v>0</v>
      </c>
    </row>
    <row r="14" spans="1:10" ht="23.5" customHeight="1">
      <c r="A14" s="56" t="s">
        <v>88</v>
      </c>
      <c r="B14" s="59"/>
      <c r="C14" s="58"/>
      <c r="D14" s="189">
        <f>SUM(D10:D13)</f>
        <v>790468</v>
      </c>
      <c r="E14" s="190"/>
      <c r="F14" s="189">
        <f>SUM(F10:F13)</f>
        <v>905561</v>
      </c>
      <c r="G14" s="56"/>
      <c r="H14" s="189">
        <f>SUM(H10:H13)</f>
        <v>640979</v>
      </c>
      <c r="I14" s="56"/>
      <c r="J14" s="189">
        <f>SUM(J10:J13)</f>
        <v>755144</v>
      </c>
    </row>
    <row r="15" spans="1:10" ht="9" customHeight="1">
      <c r="A15" s="56"/>
      <c r="B15" s="199"/>
      <c r="C15" s="58"/>
      <c r="D15" s="188"/>
      <c r="E15" s="58"/>
      <c r="F15" s="188"/>
      <c r="H15" s="188"/>
      <c r="J15" s="188"/>
    </row>
    <row r="16" spans="1:10" ht="23.5" customHeight="1">
      <c r="A16" s="57" t="s">
        <v>89</v>
      </c>
      <c r="B16" s="199"/>
      <c r="C16" s="58"/>
      <c r="D16" s="188"/>
      <c r="E16" s="58"/>
      <c r="F16" s="188"/>
      <c r="H16" s="188"/>
      <c r="J16" s="188"/>
    </row>
    <row r="17" spans="1:10" ht="23.5" customHeight="1">
      <c r="A17" s="52" t="s">
        <v>90</v>
      </c>
      <c r="B17" s="59"/>
      <c r="C17" s="58"/>
      <c r="D17" s="100">
        <v>517702</v>
      </c>
      <c r="E17" s="58"/>
      <c r="F17" s="100">
        <v>563258</v>
      </c>
      <c r="H17" s="100">
        <v>424104</v>
      </c>
      <c r="J17" s="100">
        <v>431186</v>
      </c>
    </row>
    <row r="18" spans="1:10" ht="23.5" customHeight="1">
      <c r="A18" s="52" t="s">
        <v>91</v>
      </c>
      <c r="B18" s="59"/>
      <c r="C18" s="58"/>
      <c r="D18" s="100">
        <v>93317</v>
      </c>
      <c r="E18" s="58"/>
      <c r="F18" s="100">
        <v>109342</v>
      </c>
      <c r="H18" s="100">
        <v>72112</v>
      </c>
      <c r="J18" s="100">
        <v>83628</v>
      </c>
    </row>
    <row r="19" spans="1:10" ht="23.5" customHeight="1">
      <c r="A19" s="52" t="s">
        <v>92</v>
      </c>
      <c r="B19" s="59">
        <v>26</v>
      </c>
      <c r="C19" s="58"/>
      <c r="D19" s="100">
        <v>105956</v>
      </c>
      <c r="E19" s="58"/>
      <c r="F19" s="100">
        <v>103521</v>
      </c>
      <c r="H19" s="100">
        <v>95511</v>
      </c>
      <c r="J19" s="100">
        <v>73665</v>
      </c>
    </row>
    <row r="20" spans="1:10" ht="23.5" customHeight="1">
      <c r="A20" s="52" t="s">
        <v>93</v>
      </c>
      <c r="B20" s="199"/>
      <c r="C20" s="58"/>
      <c r="D20" s="100">
        <v>7254</v>
      </c>
      <c r="E20" s="58"/>
      <c r="F20" s="100">
        <v>198695</v>
      </c>
      <c r="H20" s="100">
        <v>0</v>
      </c>
      <c r="J20" s="100">
        <v>109097</v>
      </c>
    </row>
    <row r="21" spans="1:10" ht="23.5" customHeight="1">
      <c r="A21" s="56" t="s">
        <v>94</v>
      </c>
      <c r="B21" s="199"/>
      <c r="C21" s="58"/>
      <c r="D21" s="189">
        <f>SUM(D17:D20)</f>
        <v>724229</v>
      </c>
      <c r="E21" s="190"/>
      <c r="F21" s="189">
        <f>SUM(F17:F20)</f>
        <v>974816</v>
      </c>
      <c r="G21" s="56"/>
      <c r="H21" s="189">
        <f>SUM(H17:H20)</f>
        <v>591727</v>
      </c>
      <c r="I21" s="56"/>
      <c r="J21" s="189">
        <f>SUM(J17:J20)</f>
        <v>697576</v>
      </c>
    </row>
    <row r="22" spans="1:10" ht="23.5" customHeight="1">
      <c r="A22" s="56" t="s">
        <v>95</v>
      </c>
      <c r="B22" s="199"/>
      <c r="C22" s="58"/>
      <c r="D22" s="191">
        <f>D14-D21</f>
        <v>66239</v>
      </c>
      <c r="E22" s="190"/>
      <c r="F22" s="191">
        <f>F14-F21</f>
        <v>-69255</v>
      </c>
      <c r="G22" s="56"/>
      <c r="H22" s="191">
        <f>H14-H21</f>
        <v>49252</v>
      </c>
      <c r="I22" s="56"/>
      <c r="J22" s="191">
        <f>J14-J21</f>
        <v>57568</v>
      </c>
    </row>
    <row r="23" spans="1:10" ht="23.5" customHeight="1">
      <c r="A23" s="52" t="s">
        <v>96</v>
      </c>
      <c r="B23" s="59">
        <v>10.199999999999999</v>
      </c>
      <c r="C23" s="58"/>
      <c r="D23" s="100">
        <v>6790</v>
      </c>
      <c r="E23" s="58"/>
      <c r="F23" s="100">
        <v>7774</v>
      </c>
      <c r="H23" s="100">
        <v>0</v>
      </c>
      <c r="J23" s="188">
        <v>0</v>
      </c>
    </row>
    <row r="24" spans="1:10" ht="23.5" customHeight="1">
      <c r="A24" s="52" t="s">
        <v>97</v>
      </c>
      <c r="B24" s="199"/>
      <c r="C24" s="58"/>
      <c r="D24" s="100">
        <v>-27941</v>
      </c>
      <c r="E24" s="58"/>
      <c r="F24" s="100">
        <v>-41289</v>
      </c>
      <c r="H24" s="100">
        <v>-18811</v>
      </c>
      <c r="J24" s="100">
        <v>-35737</v>
      </c>
    </row>
    <row r="25" spans="1:10" ht="23.5" customHeight="1">
      <c r="A25" s="56" t="s">
        <v>98</v>
      </c>
      <c r="B25" s="199"/>
      <c r="C25" s="58"/>
      <c r="D25" s="192">
        <f>SUM(D22:D24)</f>
        <v>45088</v>
      </c>
      <c r="E25" s="191"/>
      <c r="F25" s="192">
        <f>SUM(F22:F24)</f>
        <v>-102770</v>
      </c>
      <c r="G25" s="191"/>
      <c r="H25" s="192">
        <f>SUM(H22:H24)</f>
        <v>30441</v>
      </c>
      <c r="I25" s="191"/>
      <c r="J25" s="192">
        <f>SUM(J22:J24)</f>
        <v>21831</v>
      </c>
    </row>
    <row r="26" spans="1:10" ht="23.5" customHeight="1">
      <c r="A26" s="52" t="s">
        <v>99</v>
      </c>
      <c r="B26" s="59">
        <v>20</v>
      </c>
      <c r="C26" s="58"/>
      <c r="D26" s="100">
        <v>-9775</v>
      </c>
      <c r="E26" s="58"/>
      <c r="F26" s="100">
        <v>-19281</v>
      </c>
      <c r="H26" s="100">
        <v>-2948</v>
      </c>
      <c r="J26" s="100">
        <v>-10271</v>
      </c>
    </row>
    <row r="27" spans="1:10" ht="23.5" customHeight="1" thickBot="1">
      <c r="A27" s="84" t="s">
        <v>100</v>
      </c>
      <c r="B27" s="199"/>
      <c r="C27" s="58"/>
      <c r="D27" s="193">
        <f>SUM(D25:D26)</f>
        <v>35313</v>
      </c>
      <c r="E27" s="190"/>
      <c r="F27" s="193">
        <f>SUM(F25:F26)</f>
        <v>-122051</v>
      </c>
      <c r="G27" s="56"/>
      <c r="H27" s="193">
        <f>SUM(H25:H26)</f>
        <v>27493</v>
      </c>
      <c r="I27" s="56"/>
      <c r="J27" s="193">
        <f>SUM(J25:J26)</f>
        <v>11560</v>
      </c>
    </row>
    <row r="28" spans="1:10" ht="8.5" customHeight="1" thickTop="1">
      <c r="A28" s="84"/>
      <c r="B28" s="199"/>
      <c r="C28" s="58"/>
      <c r="D28" s="188"/>
      <c r="E28" s="58"/>
      <c r="F28" s="188"/>
      <c r="H28" s="188"/>
      <c r="J28" s="188"/>
    </row>
    <row r="29" spans="1:10" ht="23.5" customHeight="1">
      <c r="A29" s="85" t="s">
        <v>101</v>
      </c>
      <c r="B29" s="199"/>
      <c r="C29" s="58"/>
      <c r="D29" s="188"/>
      <c r="E29" s="58"/>
      <c r="F29" s="188"/>
      <c r="H29" s="188"/>
      <c r="J29" s="188"/>
    </row>
    <row r="30" spans="1:10" ht="23.5" customHeight="1">
      <c r="A30" s="85" t="s">
        <v>102</v>
      </c>
      <c r="B30" s="199"/>
      <c r="C30" s="58"/>
      <c r="D30" s="188"/>
      <c r="E30" s="58"/>
      <c r="F30" s="188"/>
      <c r="H30" s="188"/>
      <c r="J30" s="188"/>
    </row>
    <row r="31" spans="1:10" ht="23.5" customHeight="1">
      <c r="A31" s="87" t="s">
        <v>103</v>
      </c>
      <c r="B31" s="199"/>
      <c r="C31" s="58"/>
      <c r="D31" s="188"/>
      <c r="E31" s="58"/>
      <c r="F31" s="188"/>
      <c r="H31" s="188"/>
      <c r="J31" s="188"/>
    </row>
    <row r="32" spans="1:10" ht="23.5" customHeight="1">
      <c r="A32" s="87" t="s">
        <v>104</v>
      </c>
      <c r="B32" s="199"/>
      <c r="C32" s="58"/>
      <c r="D32" s="100">
        <v>-32101</v>
      </c>
      <c r="E32" s="58"/>
      <c r="F32" s="100">
        <v>-110702</v>
      </c>
      <c r="H32" s="100">
        <v>0</v>
      </c>
      <c r="J32" s="100">
        <v>0</v>
      </c>
    </row>
    <row r="33" spans="1:10" ht="23.5" customHeight="1">
      <c r="A33" s="87" t="s">
        <v>105</v>
      </c>
      <c r="B33" s="59">
        <v>10.199999999999999</v>
      </c>
      <c r="C33" s="58"/>
      <c r="D33" s="100">
        <v>10865</v>
      </c>
      <c r="E33" s="58"/>
      <c r="F33" s="100">
        <v>41916</v>
      </c>
      <c r="H33" s="100">
        <v>0</v>
      </c>
      <c r="J33" s="100">
        <v>0</v>
      </c>
    </row>
    <row r="34" spans="1:10" ht="23.5" customHeight="1">
      <c r="A34" s="88" t="s">
        <v>106</v>
      </c>
      <c r="B34" s="199"/>
      <c r="C34" s="58"/>
      <c r="D34" s="189">
        <f>SUM(D32:D33)</f>
        <v>-21236</v>
      </c>
      <c r="E34" s="190"/>
      <c r="F34" s="189">
        <f>SUM(F32:F33)</f>
        <v>-68786</v>
      </c>
      <c r="G34" s="56"/>
      <c r="H34" s="189">
        <f>SUM(H32:H33)</f>
        <v>0</v>
      </c>
      <c r="I34" s="56"/>
      <c r="J34" s="189">
        <f>SUM(J32:J33)</f>
        <v>0</v>
      </c>
    </row>
    <row r="35" spans="1:10" ht="3.65" customHeight="1">
      <c r="A35" s="56"/>
      <c r="B35" s="199"/>
      <c r="C35" s="58"/>
      <c r="D35" s="191"/>
      <c r="E35" s="190"/>
      <c r="F35" s="191"/>
      <c r="G35" s="56"/>
      <c r="H35" s="191"/>
      <c r="I35" s="56"/>
      <c r="J35" s="191"/>
    </row>
    <row r="36" spans="1:10" ht="23.5" customHeight="1" thickBot="1">
      <c r="A36" s="88" t="s">
        <v>107</v>
      </c>
      <c r="B36" s="199"/>
      <c r="D36" s="194">
        <f>+D27+D34</f>
        <v>14077</v>
      </c>
      <c r="E36" s="56"/>
      <c r="F36" s="194">
        <f>+F27+F34</f>
        <v>-190837</v>
      </c>
      <c r="G36" s="56"/>
      <c r="H36" s="194">
        <f>+H27+H34</f>
        <v>27493</v>
      </c>
      <c r="I36" s="56"/>
      <c r="J36" s="194">
        <f>+J27+J34</f>
        <v>11560</v>
      </c>
    </row>
    <row r="37" spans="1:10" ht="24" customHeight="1" thickTop="1">
      <c r="A37" s="7" t="s">
        <v>0</v>
      </c>
      <c r="B37" s="7"/>
      <c r="C37" s="7"/>
      <c r="D37" s="7"/>
      <c r="E37" s="7"/>
      <c r="F37" s="7"/>
      <c r="G37" s="7"/>
      <c r="H37" s="7"/>
      <c r="I37" s="51"/>
      <c r="J37" s="7"/>
    </row>
    <row r="38" spans="1:10" ht="24" customHeight="1">
      <c r="A38" s="7" t="s">
        <v>108</v>
      </c>
      <c r="B38" s="7"/>
      <c r="C38" s="7"/>
      <c r="D38" s="7"/>
      <c r="E38" s="7"/>
      <c r="F38" s="7"/>
      <c r="G38" s="7"/>
      <c r="H38" s="7"/>
      <c r="I38" s="51"/>
      <c r="J38" s="7"/>
    </row>
    <row r="39" spans="1:10" ht="24" customHeight="1">
      <c r="A39" s="8" t="s">
        <v>80</v>
      </c>
      <c r="B39" s="8"/>
      <c r="C39" s="8"/>
      <c r="D39" s="8"/>
      <c r="E39" s="8"/>
      <c r="F39" s="8"/>
      <c r="G39" s="8"/>
      <c r="H39" s="8"/>
      <c r="I39" s="51"/>
      <c r="J39" s="8"/>
    </row>
    <row r="40" spans="1:10" ht="24" customHeight="1">
      <c r="A40" s="8"/>
      <c r="B40" s="8"/>
      <c r="C40" s="8"/>
      <c r="D40" s="8"/>
      <c r="E40" s="8"/>
      <c r="F40" s="8"/>
      <c r="G40" s="8"/>
      <c r="H40" s="8"/>
      <c r="I40" s="51"/>
      <c r="J40" s="8"/>
    </row>
    <row r="41" spans="1:10" ht="24" customHeight="1">
      <c r="A41" s="54"/>
      <c r="B41" s="199"/>
      <c r="C41" s="54"/>
      <c r="D41" s="240" t="s">
        <v>3</v>
      </c>
      <c r="E41" s="240"/>
      <c r="F41" s="240"/>
      <c r="G41" s="135"/>
      <c r="H41" s="240" t="s">
        <v>4</v>
      </c>
      <c r="I41" s="240"/>
      <c r="J41" s="240"/>
    </row>
    <row r="42" spans="1:10" ht="24" customHeight="1">
      <c r="A42" s="54"/>
      <c r="B42" s="200" t="s">
        <v>5</v>
      </c>
      <c r="C42" s="54"/>
      <c r="D42" s="55">
        <v>2568</v>
      </c>
      <c r="E42" s="9"/>
      <c r="F42" s="55">
        <v>2567</v>
      </c>
      <c r="G42" s="136"/>
      <c r="H42" s="55">
        <v>2568</v>
      </c>
      <c r="I42" s="9"/>
      <c r="J42" s="55">
        <v>2567</v>
      </c>
    </row>
    <row r="43" spans="1:10" ht="24" customHeight="1">
      <c r="A43" s="54"/>
      <c r="B43" s="201"/>
      <c r="C43" s="54"/>
      <c r="D43" s="239" t="s">
        <v>81</v>
      </c>
      <c r="E43" s="239"/>
      <c r="F43" s="239"/>
      <c r="G43" s="239"/>
      <c r="H43" s="239"/>
      <c r="I43" s="239"/>
      <c r="J43" s="239"/>
    </row>
    <row r="44" spans="1:10" ht="24" customHeight="1">
      <c r="A44" s="89" t="s">
        <v>109</v>
      </c>
      <c r="B44" s="199"/>
      <c r="J44" s="52"/>
    </row>
    <row r="45" spans="1:10" ht="24" customHeight="1" thickBot="1">
      <c r="A45" s="90" t="s">
        <v>110</v>
      </c>
      <c r="B45" s="199"/>
      <c r="D45" s="100">
        <v>40605</v>
      </c>
      <c r="E45" s="195">
        <v>0</v>
      </c>
      <c r="F45" s="100">
        <f>+F47-F46</f>
        <v>-96310</v>
      </c>
      <c r="H45" s="196">
        <f>H27</f>
        <v>27493</v>
      </c>
      <c r="J45" s="196">
        <f>J27</f>
        <v>11560</v>
      </c>
    </row>
    <row r="46" spans="1:10" ht="24" customHeight="1" thickTop="1">
      <c r="A46" s="90" t="s">
        <v>111</v>
      </c>
      <c r="B46" s="199"/>
      <c r="D46" s="195">
        <f>D47-D45</f>
        <v>-5292</v>
      </c>
      <c r="E46" s="195">
        <v>0</v>
      </c>
      <c r="F46" s="195">
        <v>-25741</v>
      </c>
      <c r="J46" s="52"/>
    </row>
    <row r="47" spans="1:10" ht="24" customHeight="1" thickBot="1">
      <c r="A47" s="91"/>
      <c r="B47" s="199"/>
      <c r="D47" s="233">
        <f>D27</f>
        <v>35313</v>
      </c>
      <c r="E47" s="56"/>
      <c r="F47" s="233">
        <f>F27</f>
        <v>-122051</v>
      </c>
      <c r="J47" s="52"/>
    </row>
    <row r="48" spans="1:10" ht="24" customHeight="1" thickTop="1">
      <c r="A48" s="91"/>
      <c r="B48" s="199"/>
      <c r="D48" s="234"/>
      <c r="F48" s="234"/>
      <c r="J48" s="52"/>
    </row>
    <row r="49" spans="1:10" ht="24" customHeight="1">
      <c r="A49" s="92" t="s">
        <v>112</v>
      </c>
      <c r="B49" s="202"/>
      <c r="C49" s="93"/>
      <c r="D49" s="235"/>
      <c r="E49" s="93"/>
      <c r="F49" s="235"/>
      <c r="G49" s="197"/>
      <c r="H49" s="93"/>
      <c r="I49" s="197"/>
      <c r="J49" s="93"/>
    </row>
    <row r="50" spans="1:10" ht="24" customHeight="1" thickBot="1">
      <c r="A50" s="90" t="s">
        <v>110</v>
      </c>
      <c r="B50" s="202"/>
      <c r="C50" s="93"/>
      <c r="D50" s="100">
        <v>19380</v>
      </c>
      <c r="E50" s="195">
        <v>0</v>
      </c>
      <c r="F50" s="195">
        <v>-164383</v>
      </c>
      <c r="H50" s="198">
        <f>H36</f>
        <v>27493</v>
      </c>
      <c r="J50" s="198">
        <f>J36</f>
        <v>11560</v>
      </c>
    </row>
    <row r="51" spans="1:10" ht="24" customHeight="1" thickTop="1">
      <c r="A51" s="90" t="s">
        <v>111</v>
      </c>
      <c r="B51" s="149"/>
      <c r="C51" s="93"/>
      <c r="D51" s="195">
        <f>D52-D50</f>
        <v>-5303</v>
      </c>
      <c r="E51" s="195">
        <v>0</v>
      </c>
      <c r="F51" s="195">
        <v>-26454</v>
      </c>
    </row>
    <row r="52" spans="1:10" ht="24" customHeight="1" thickBot="1">
      <c r="A52" s="94"/>
      <c r="B52" s="149"/>
      <c r="C52" s="93"/>
      <c r="D52" s="233">
        <f>D36</f>
        <v>14077</v>
      </c>
      <c r="E52" s="137"/>
      <c r="F52" s="233">
        <f>F36</f>
        <v>-190837</v>
      </c>
    </row>
    <row r="53" spans="1:10" ht="20.5" customHeight="1" thickTop="1">
      <c r="A53" s="91"/>
      <c r="D53" s="234"/>
      <c r="F53" s="234"/>
    </row>
    <row r="54" spans="1:10" ht="24" customHeight="1">
      <c r="A54" s="89" t="s">
        <v>113</v>
      </c>
      <c r="B54" s="147">
        <v>22</v>
      </c>
    </row>
    <row r="55" spans="1:10" ht="24" customHeight="1">
      <c r="A55" s="95" t="s">
        <v>114</v>
      </c>
    </row>
    <row r="56" spans="1:10" ht="24" customHeight="1" thickBot="1">
      <c r="A56" s="96" t="s">
        <v>115</v>
      </c>
      <c r="B56" s="150"/>
      <c r="C56" s="56"/>
      <c r="D56" s="138">
        <f>D45/'BS_30.09.2568'!E81</f>
        <v>4.2296874999999998E-2</v>
      </c>
      <c r="E56" s="97"/>
      <c r="F56" s="138">
        <f>F45/'BS_30.09.2568'!G81</f>
        <v>-0.10032291666666666</v>
      </c>
      <c r="G56" s="97"/>
      <c r="H56" s="138">
        <f>H45/'BS_30.09.2568'!I81</f>
        <v>2.8638541666666666E-2</v>
      </c>
      <c r="I56" s="97"/>
      <c r="J56" s="129">
        <f>J45/'BS_30.09.2568'!K81</f>
        <v>1.2041666666666668E-2</v>
      </c>
    </row>
    <row r="57" spans="1:10" ht="24" customHeight="1" thickTop="1">
      <c r="A57" s="96"/>
      <c r="B57" s="150"/>
      <c r="C57" s="56"/>
      <c r="D57" s="139"/>
      <c r="E57" s="56"/>
      <c r="F57" s="139"/>
      <c r="G57" s="56"/>
      <c r="H57" s="139"/>
      <c r="I57" s="56"/>
      <c r="J57" s="128"/>
    </row>
    <row r="58" spans="1:10" ht="24" customHeight="1">
      <c r="A58" s="81" t="s">
        <v>0</v>
      </c>
      <c r="B58" s="143"/>
      <c r="C58" s="51"/>
      <c r="D58" s="51"/>
      <c r="E58" s="51"/>
      <c r="F58" s="51"/>
      <c r="G58" s="51"/>
      <c r="H58" s="51"/>
      <c r="I58" s="51"/>
      <c r="J58" s="124"/>
    </row>
    <row r="59" spans="1:10" ht="24" customHeight="1">
      <c r="A59" s="81" t="s">
        <v>79</v>
      </c>
      <c r="B59" s="144"/>
      <c r="C59" s="53"/>
      <c r="D59" s="53"/>
      <c r="E59" s="53"/>
      <c r="F59" s="53"/>
      <c r="G59" s="53"/>
      <c r="H59" s="51"/>
      <c r="I59" s="51"/>
      <c r="J59" s="124"/>
    </row>
    <row r="60" spans="1:10" ht="24" customHeight="1">
      <c r="A60" s="82" t="s">
        <v>116</v>
      </c>
      <c r="B60" s="144"/>
      <c r="C60" s="53"/>
      <c r="D60" s="53"/>
      <c r="E60" s="53"/>
      <c r="F60" s="53"/>
      <c r="G60" s="53"/>
      <c r="H60" s="51"/>
      <c r="I60" s="51"/>
      <c r="J60" s="124"/>
    </row>
    <row r="61" spans="1:10" ht="24" customHeight="1">
      <c r="A61" s="82"/>
      <c r="B61" s="144"/>
      <c r="C61" s="53"/>
      <c r="D61" s="53"/>
      <c r="E61" s="53"/>
      <c r="F61" s="53"/>
      <c r="G61" s="53"/>
      <c r="H61" s="51"/>
      <c r="I61" s="51"/>
      <c r="J61" s="124"/>
    </row>
    <row r="62" spans="1:10" ht="24" customHeight="1">
      <c r="A62" s="54"/>
      <c r="C62" s="54"/>
      <c r="D62" s="240" t="s">
        <v>3</v>
      </c>
      <c r="E62" s="240"/>
      <c r="F62" s="240"/>
      <c r="G62" s="135"/>
      <c r="H62" s="240" t="s">
        <v>4</v>
      </c>
      <c r="I62" s="240"/>
      <c r="J62" s="240"/>
    </row>
    <row r="63" spans="1:10" ht="24" customHeight="1">
      <c r="A63" s="54"/>
      <c r="B63" s="142" t="s">
        <v>5</v>
      </c>
      <c r="C63" s="54"/>
      <c r="D63" s="55">
        <v>2568</v>
      </c>
      <c r="E63" s="9"/>
      <c r="F63" s="55">
        <v>2567</v>
      </c>
      <c r="G63" s="136"/>
      <c r="H63" s="55">
        <v>2568</v>
      </c>
      <c r="I63" s="9"/>
      <c r="J63" s="103">
        <v>2567</v>
      </c>
    </row>
    <row r="64" spans="1:10" ht="24" customHeight="1">
      <c r="A64" s="56"/>
      <c r="B64" s="146"/>
      <c r="C64" s="54"/>
      <c r="D64" s="239" t="s">
        <v>81</v>
      </c>
      <c r="E64" s="239"/>
      <c r="F64" s="239"/>
      <c r="G64" s="239"/>
      <c r="H64" s="239"/>
      <c r="I64" s="239"/>
      <c r="J64" s="239"/>
    </row>
    <row r="65" spans="1:10" ht="24" customHeight="1">
      <c r="A65" s="56" t="s">
        <v>82</v>
      </c>
      <c r="B65" s="146"/>
      <c r="C65" s="54"/>
      <c r="D65" s="83"/>
      <c r="E65" s="83"/>
      <c r="F65" s="83"/>
      <c r="G65" s="83"/>
      <c r="H65" s="83"/>
      <c r="I65" s="83"/>
      <c r="J65" s="125"/>
    </row>
    <row r="66" spans="1:10" ht="24" customHeight="1">
      <c r="A66" s="57" t="s">
        <v>83</v>
      </c>
    </row>
    <row r="67" spans="1:10" ht="24" customHeight="1">
      <c r="A67" s="52" t="s">
        <v>84</v>
      </c>
      <c r="B67" s="59"/>
      <c r="C67" s="58"/>
      <c r="D67" s="100">
        <v>2766984</v>
      </c>
      <c r="E67" s="58"/>
      <c r="F67" s="100">
        <v>2856291</v>
      </c>
      <c r="H67" s="100">
        <v>2088916</v>
      </c>
      <c r="J67" s="100">
        <v>2238722</v>
      </c>
    </row>
    <row r="68" spans="1:10" ht="24" customHeight="1">
      <c r="A68" s="52" t="s">
        <v>85</v>
      </c>
      <c r="B68" s="59"/>
      <c r="C68" s="58"/>
      <c r="D68" s="100">
        <v>1186</v>
      </c>
      <c r="E68" s="58"/>
      <c r="F68" s="188">
        <v>1353</v>
      </c>
      <c r="H68" s="100">
        <v>39037</v>
      </c>
      <c r="J68" s="100">
        <v>107905</v>
      </c>
    </row>
    <row r="69" spans="1:10" ht="24" customHeight="1">
      <c r="A69" s="52" t="s">
        <v>86</v>
      </c>
      <c r="B69" s="59">
        <v>26</v>
      </c>
      <c r="C69" s="58"/>
      <c r="D69" s="100">
        <v>98405</v>
      </c>
      <c r="E69" s="58"/>
      <c r="F69" s="188">
        <v>50982</v>
      </c>
      <c r="H69" s="100">
        <v>94451</v>
      </c>
      <c r="J69" s="188">
        <v>52502</v>
      </c>
    </row>
    <row r="70" spans="1:10" ht="24" customHeight="1">
      <c r="A70" s="52" t="s">
        <v>87</v>
      </c>
      <c r="B70" s="59"/>
      <c r="C70" s="58"/>
      <c r="D70" s="100">
        <v>0</v>
      </c>
      <c r="E70" s="58"/>
      <c r="F70" s="188">
        <v>0</v>
      </c>
      <c r="H70" s="100">
        <v>2512</v>
      </c>
      <c r="J70" s="188">
        <v>0</v>
      </c>
    </row>
    <row r="71" spans="1:10" ht="24" customHeight="1">
      <c r="A71" s="56" t="s">
        <v>88</v>
      </c>
      <c r="B71" s="59"/>
      <c r="C71" s="58"/>
      <c r="D71" s="189">
        <f>SUM(D67:D70)</f>
        <v>2866575</v>
      </c>
      <c r="E71" s="190"/>
      <c r="F71" s="189">
        <f>SUM(F67:F70)</f>
        <v>2908626</v>
      </c>
      <c r="G71" s="56"/>
      <c r="H71" s="189">
        <f>SUM(H67:H70)</f>
        <v>2224916</v>
      </c>
      <c r="I71" s="56"/>
      <c r="J71" s="189">
        <f>SUM(J67:J70)</f>
        <v>2399129</v>
      </c>
    </row>
    <row r="72" spans="1:10" ht="24" customHeight="1">
      <c r="A72" s="56"/>
      <c r="B72" s="59"/>
      <c r="C72" s="58"/>
      <c r="D72" s="188"/>
      <c r="E72" s="58"/>
      <c r="F72" s="188"/>
      <c r="H72" s="188"/>
      <c r="J72" s="188"/>
    </row>
    <row r="73" spans="1:10" ht="24" customHeight="1">
      <c r="A73" s="57" t="s">
        <v>89</v>
      </c>
      <c r="B73" s="59"/>
      <c r="C73" s="58"/>
      <c r="D73" s="188"/>
      <c r="E73" s="58"/>
      <c r="F73" s="188"/>
      <c r="H73" s="188"/>
      <c r="J73" s="188"/>
    </row>
    <row r="74" spans="1:10" ht="24" customHeight="1">
      <c r="A74" s="52" t="s">
        <v>90</v>
      </c>
      <c r="B74" s="59"/>
      <c r="C74" s="58"/>
      <c r="D74" s="100">
        <v>1771905</v>
      </c>
      <c r="E74" s="58"/>
      <c r="F74" s="100">
        <v>1793381</v>
      </c>
      <c r="H74" s="100">
        <v>1405726</v>
      </c>
      <c r="J74" s="100">
        <v>1489304</v>
      </c>
    </row>
    <row r="75" spans="1:10" ht="24" customHeight="1">
      <c r="A75" s="52" t="s">
        <v>91</v>
      </c>
      <c r="B75" s="59"/>
      <c r="C75" s="58"/>
      <c r="D75" s="100">
        <v>321457</v>
      </c>
      <c r="E75" s="58"/>
      <c r="F75" s="100">
        <v>347426</v>
      </c>
      <c r="H75" s="100">
        <v>237381</v>
      </c>
      <c r="J75" s="100">
        <v>243877</v>
      </c>
    </row>
    <row r="76" spans="1:10" ht="24" customHeight="1">
      <c r="A76" s="52" t="s">
        <v>92</v>
      </c>
      <c r="B76" s="59">
        <v>26</v>
      </c>
      <c r="C76" s="58"/>
      <c r="D76" s="100">
        <v>326972</v>
      </c>
      <c r="E76" s="58"/>
      <c r="F76" s="100">
        <v>313416</v>
      </c>
      <c r="H76" s="100">
        <v>276859</v>
      </c>
      <c r="J76" s="100">
        <v>246413</v>
      </c>
    </row>
    <row r="77" spans="1:10" ht="24" customHeight="1">
      <c r="A77" s="52" t="s">
        <v>93</v>
      </c>
      <c r="B77" s="199"/>
      <c r="C77" s="58"/>
      <c r="D77" s="100">
        <v>64871</v>
      </c>
      <c r="E77" s="58"/>
      <c r="F77" s="100">
        <v>129517</v>
      </c>
      <c r="H77" s="100">
        <v>0</v>
      </c>
      <c r="J77" s="100">
        <v>53173</v>
      </c>
    </row>
    <row r="78" spans="1:10" ht="24" customHeight="1">
      <c r="A78" s="56" t="s">
        <v>94</v>
      </c>
      <c r="B78" s="199"/>
      <c r="C78" s="58"/>
      <c r="D78" s="189">
        <f>SUM(D74:D77)</f>
        <v>2485205</v>
      </c>
      <c r="E78" s="190"/>
      <c r="F78" s="189">
        <f>SUM(F74:F77)</f>
        <v>2583740</v>
      </c>
      <c r="G78" s="56"/>
      <c r="H78" s="189">
        <f>SUM(H74:H77)</f>
        <v>1919966</v>
      </c>
      <c r="I78" s="56"/>
      <c r="J78" s="189">
        <f>SUM(J74:J77)</f>
        <v>2032767</v>
      </c>
    </row>
    <row r="79" spans="1:10" ht="24" customHeight="1">
      <c r="A79" s="56" t="s">
        <v>117</v>
      </c>
      <c r="C79" s="58"/>
      <c r="D79" s="191">
        <f>D71-D78</f>
        <v>381370</v>
      </c>
      <c r="E79" s="190"/>
      <c r="F79" s="191">
        <f>F71-F78</f>
        <v>324886</v>
      </c>
      <c r="G79" s="56"/>
      <c r="H79" s="191">
        <f>H71-H78</f>
        <v>304950</v>
      </c>
      <c r="I79" s="56"/>
      <c r="J79" s="191">
        <f>J71-J78</f>
        <v>366362</v>
      </c>
    </row>
    <row r="80" spans="1:10" ht="24" customHeight="1">
      <c r="A80" s="52" t="s">
        <v>96</v>
      </c>
      <c r="B80" s="147">
        <v>10.199999999999999</v>
      </c>
      <c r="C80" s="58"/>
      <c r="D80" s="100">
        <v>18983</v>
      </c>
      <c r="E80" s="58"/>
      <c r="F80" s="100">
        <v>14964</v>
      </c>
      <c r="H80" s="100">
        <v>0</v>
      </c>
      <c r="J80" s="188">
        <v>0</v>
      </c>
    </row>
    <row r="81" spans="1:10" ht="24" customHeight="1">
      <c r="A81" s="52" t="s">
        <v>97</v>
      </c>
      <c r="C81" s="58"/>
      <c r="D81" s="100">
        <v>-92615</v>
      </c>
      <c r="E81" s="58"/>
      <c r="F81" s="100">
        <v>-130509</v>
      </c>
      <c r="H81" s="100">
        <v>-65378</v>
      </c>
      <c r="J81" s="100">
        <v>-115480</v>
      </c>
    </row>
    <row r="82" spans="1:10" ht="24" customHeight="1">
      <c r="A82" s="56" t="s">
        <v>118</v>
      </c>
      <c r="C82" s="58"/>
      <c r="D82" s="192">
        <f>SUM(D79:D81)</f>
        <v>307738</v>
      </c>
      <c r="E82" s="191"/>
      <c r="F82" s="192">
        <f>SUM(F79:F81)</f>
        <v>209341</v>
      </c>
      <c r="G82" s="191"/>
      <c r="H82" s="192">
        <f>SUM(H79:H81)</f>
        <v>239572</v>
      </c>
      <c r="I82" s="191"/>
      <c r="J82" s="192">
        <f>SUM(J79:J81)</f>
        <v>250882</v>
      </c>
    </row>
    <row r="83" spans="1:10" ht="24" customHeight="1">
      <c r="A83" s="52" t="s">
        <v>99</v>
      </c>
      <c r="B83" s="147">
        <v>20</v>
      </c>
      <c r="C83" s="58"/>
      <c r="D83" s="100">
        <v>-32083</v>
      </c>
      <c r="E83" s="58"/>
      <c r="F83" s="100">
        <v>-60200</v>
      </c>
      <c r="H83" s="100">
        <v>-9070</v>
      </c>
      <c r="J83" s="100">
        <v>-33061</v>
      </c>
    </row>
    <row r="84" spans="1:10" ht="24" customHeight="1" thickBot="1">
      <c r="A84" s="84" t="s">
        <v>119</v>
      </c>
      <c r="C84" s="58"/>
      <c r="D84" s="193">
        <f>SUM(D82:D83)</f>
        <v>275655</v>
      </c>
      <c r="E84" s="190"/>
      <c r="F84" s="193">
        <f>SUM(F82:F83)</f>
        <v>149141</v>
      </c>
      <c r="G84" s="56"/>
      <c r="H84" s="193">
        <f>SUM(H82:H83)</f>
        <v>230502</v>
      </c>
      <c r="I84" s="56"/>
      <c r="J84" s="193">
        <f>SUM(J82:J83)</f>
        <v>217821</v>
      </c>
    </row>
    <row r="85" spans="1:10" ht="24" customHeight="1" thickTop="1">
      <c r="A85" s="84"/>
      <c r="C85" s="58"/>
      <c r="D85" s="188"/>
      <c r="E85" s="58"/>
      <c r="F85" s="188"/>
      <c r="H85" s="188"/>
      <c r="J85" s="188"/>
    </row>
    <row r="86" spans="1:10" ht="24" customHeight="1">
      <c r="A86" s="85" t="s">
        <v>101</v>
      </c>
      <c r="C86" s="58"/>
      <c r="D86" s="188"/>
      <c r="E86" s="58"/>
      <c r="F86" s="188"/>
      <c r="H86" s="188"/>
      <c r="J86" s="188"/>
    </row>
    <row r="87" spans="1:10" ht="24" customHeight="1">
      <c r="A87" s="86" t="s">
        <v>102</v>
      </c>
      <c r="C87" s="58"/>
      <c r="D87" s="188"/>
      <c r="E87" s="58"/>
      <c r="F87" s="188"/>
      <c r="H87" s="188"/>
      <c r="J87" s="188"/>
    </row>
    <row r="88" spans="1:10" ht="24" customHeight="1">
      <c r="A88" s="87" t="s">
        <v>103</v>
      </c>
      <c r="C88" s="58"/>
      <c r="D88" s="188"/>
      <c r="E88" s="58"/>
      <c r="F88" s="188"/>
      <c r="H88" s="188"/>
      <c r="J88" s="188"/>
    </row>
    <row r="89" spans="1:10" ht="24" customHeight="1">
      <c r="A89" s="87" t="s">
        <v>104</v>
      </c>
      <c r="C89" s="58"/>
      <c r="D89" s="100">
        <v>-55483</v>
      </c>
      <c r="E89" s="58"/>
      <c r="F89" s="100">
        <v>-52088</v>
      </c>
      <c r="H89" s="100">
        <v>0</v>
      </c>
      <c r="J89" s="100">
        <v>0</v>
      </c>
    </row>
    <row r="90" spans="1:10" ht="24" customHeight="1">
      <c r="A90" s="87" t="s">
        <v>105</v>
      </c>
      <c r="B90" s="147">
        <v>10.199999999999999</v>
      </c>
      <c r="C90" s="58"/>
      <c r="D90" s="100">
        <v>24000</v>
      </c>
      <c r="E90" s="58"/>
      <c r="F90" s="100">
        <v>21533</v>
      </c>
      <c r="H90" s="100">
        <v>0</v>
      </c>
      <c r="J90" s="100">
        <v>0</v>
      </c>
    </row>
    <row r="91" spans="1:10" ht="24" customHeight="1">
      <c r="A91" s="86" t="s">
        <v>120</v>
      </c>
      <c r="C91" s="58"/>
      <c r="D91" s="100"/>
      <c r="E91" s="58"/>
      <c r="F91" s="100"/>
      <c r="H91" s="100"/>
      <c r="J91" s="100"/>
    </row>
    <row r="92" spans="1:10" ht="24" customHeight="1">
      <c r="A92" s="87" t="s">
        <v>121</v>
      </c>
      <c r="C92" s="58"/>
      <c r="D92" s="100"/>
      <c r="E92" s="58"/>
      <c r="F92" s="100"/>
      <c r="H92" s="100"/>
      <c r="J92" s="100"/>
    </row>
    <row r="93" spans="1:10" ht="24" customHeight="1">
      <c r="A93" s="87" t="s">
        <v>122</v>
      </c>
      <c r="B93" s="147">
        <v>20</v>
      </c>
      <c r="C93" s="58"/>
      <c r="D93" s="100">
        <v>-3905</v>
      </c>
      <c r="E93" s="58"/>
      <c r="F93" s="100">
        <v>0</v>
      </c>
      <c r="H93" s="100">
        <v>-3905</v>
      </c>
      <c r="J93" s="100">
        <v>0</v>
      </c>
    </row>
    <row r="94" spans="1:10" ht="24" customHeight="1">
      <c r="A94" s="88" t="s">
        <v>106</v>
      </c>
      <c r="C94" s="58"/>
      <c r="D94" s="189">
        <f>SUM(D89:D93)</f>
        <v>-35388</v>
      </c>
      <c r="E94" s="190"/>
      <c r="F94" s="189">
        <f>SUM(F89:F93)</f>
        <v>-30555</v>
      </c>
      <c r="G94" s="56"/>
      <c r="H94" s="189">
        <f>SUM(H89:H93)</f>
        <v>-3905</v>
      </c>
      <c r="I94" s="56"/>
      <c r="J94" s="189">
        <f>SUM(J89:J93)</f>
        <v>0</v>
      </c>
    </row>
    <row r="95" spans="1:10" ht="24" customHeight="1" thickBot="1">
      <c r="A95" s="88" t="s">
        <v>123</v>
      </c>
      <c r="D95" s="194">
        <f>+D84+D94</f>
        <v>240267</v>
      </c>
      <c r="E95" s="56"/>
      <c r="F95" s="194">
        <f>+F84+F94</f>
        <v>118586</v>
      </c>
      <c r="G95" s="56"/>
      <c r="H95" s="194">
        <f>+H84+H94</f>
        <v>226597</v>
      </c>
      <c r="I95" s="56"/>
      <c r="J95" s="194">
        <f>+J84+J94</f>
        <v>217821</v>
      </c>
    </row>
    <row r="96" spans="1:10" ht="24" customHeight="1" thickTop="1">
      <c r="A96" s="7" t="s">
        <v>0</v>
      </c>
      <c r="B96" s="126"/>
      <c r="C96" s="7"/>
      <c r="D96" s="7"/>
      <c r="E96" s="7"/>
      <c r="F96" s="7"/>
      <c r="G96" s="7"/>
      <c r="H96" s="7"/>
      <c r="I96" s="51"/>
      <c r="J96" s="7"/>
    </row>
    <row r="97" spans="1:10" ht="24" customHeight="1">
      <c r="A97" s="7" t="s">
        <v>108</v>
      </c>
      <c r="B97" s="126"/>
      <c r="C97" s="7"/>
      <c r="D97" s="7"/>
      <c r="E97" s="7"/>
      <c r="F97" s="7"/>
      <c r="G97" s="7"/>
      <c r="H97" s="7"/>
      <c r="I97" s="51"/>
      <c r="J97" s="7"/>
    </row>
    <row r="98" spans="1:10" ht="24" customHeight="1">
      <c r="A98" s="8" t="s">
        <v>116</v>
      </c>
      <c r="B98" s="127"/>
      <c r="C98" s="8"/>
      <c r="D98" s="8"/>
      <c r="E98" s="8"/>
      <c r="F98" s="8"/>
      <c r="G98" s="8"/>
      <c r="H98" s="8"/>
      <c r="I98" s="51"/>
      <c r="J98" s="8"/>
    </row>
    <row r="99" spans="1:10" ht="24" customHeight="1">
      <c r="A99" s="8"/>
      <c r="B99" s="127"/>
      <c r="C99" s="8"/>
      <c r="D99" s="8"/>
      <c r="E99" s="8"/>
      <c r="F99" s="8"/>
      <c r="G99" s="8"/>
      <c r="H99" s="8"/>
      <c r="I99" s="51"/>
      <c r="J99" s="8"/>
    </row>
    <row r="100" spans="1:10" ht="24" customHeight="1">
      <c r="A100" s="54"/>
      <c r="C100" s="54"/>
      <c r="D100" s="240" t="s">
        <v>3</v>
      </c>
      <c r="E100" s="240"/>
      <c r="F100" s="240"/>
      <c r="G100" s="135"/>
      <c r="H100" s="240" t="s">
        <v>4</v>
      </c>
      <c r="I100" s="240"/>
      <c r="J100" s="240"/>
    </row>
    <row r="101" spans="1:10" ht="24" customHeight="1">
      <c r="A101" s="54"/>
      <c r="B101" s="142" t="s">
        <v>5</v>
      </c>
      <c r="C101" s="54"/>
      <c r="D101" s="55">
        <v>2568</v>
      </c>
      <c r="E101" s="9"/>
      <c r="F101" s="55">
        <v>2567</v>
      </c>
      <c r="G101" s="136"/>
      <c r="H101" s="55">
        <v>2568</v>
      </c>
      <c r="I101" s="9"/>
      <c r="J101" s="55">
        <v>2567</v>
      </c>
    </row>
    <row r="102" spans="1:10" ht="24" customHeight="1">
      <c r="A102" s="54"/>
      <c r="B102" s="148"/>
      <c r="C102" s="54"/>
      <c r="D102" s="239" t="s">
        <v>81</v>
      </c>
      <c r="E102" s="239"/>
      <c r="F102" s="239"/>
      <c r="G102" s="239"/>
      <c r="H102" s="239"/>
      <c r="I102" s="239"/>
      <c r="J102" s="239"/>
    </row>
    <row r="103" spans="1:10" ht="24" customHeight="1">
      <c r="A103" s="89" t="s">
        <v>109</v>
      </c>
      <c r="J103" s="52"/>
    </row>
    <row r="104" spans="1:10" ht="24" customHeight="1" thickBot="1">
      <c r="A104" s="90" t="s">
        <v>110</v>
      </c>
      <c r="D104" s="195">
        <v>278252</v>
      </c>
      <c r="E104" s="195"/>
      <c r="F104" s="195">
        <v>167564</v>
      </c>
      <c r="H104" s="196">
        <f>H84</f>
        <v>230502</v>
      </c>
      <c r="J104" s="196">
        <f>J84</f>
        <v>217821</v>
      </c>
    </row>
    <row r="105" spans="1:10" ht="24" customHeight="1" thickTop="1">
      <c r="A105" s="90" t="s">
        <v>111</v>
      </c>
      <c r="D105" s="100">
        <v>-2597</v>
      </c>
      <c r="F105" s="100">
        <v>-18423</v>
      </c>
      <c r="J105" s="52"/>
    </row>
    <row r="106" spans="1:10" ht="24" customHeight="1" thickBot="1">
      <c r="A106" s="91"/>
      <c r="D106" s="233">
        <f>D84</f>
        <v>275655</v>
      </c>
      <c r="E106" s="56"/>
      <c r="F106" s="233">
        <f>F84</f>
        <v>149141</v>
      </c>
      <c r="J106" s="52"/>
    </row>
    <row r="107" spans="1:10" ht="24" customHeight="1" thickTop="1">
      <c r="A107" s="91"/>
      <c r="D107" s="234"/>
      <c r="F107" s="234"/>
      <c r="J107" s="52"/>
    </row>
    <row r="108" spans="1:10" ht="24" customHeight="1">
      <c r="A108" s="92" t="s">
        <v>112</v>
      </c>
      <c r="B108" s="149"/>
      <c r="C108" s="93"/>
      <c r="D108" s="235"/>
      <c r="E108" s="93"/>
      <c r="F108" s="235"/>
      <c r="G108" s="197"/>
      <c r="H108" s="93"/>
      <c r="I108" s="197"/>
      <c r="J108" s="93"/>
    </row>
    <row r="109" spans="1:10" ht="24" customHeight="1" thickBot="1">
      <c r="A109" s="90" t="s">
        <v>110</v>
      </c>
      <c r="B109" s="149"/>
      <c r="C109" s="93"/>
      <c r="D109" s="100">
        <f>D111-D110</f>
        <v>242854</v>
      </c>
      <c r="E109" s="93"/>
      <c r="F109" s="100">
        <v>137370</v>
      </c>
      <c r="H109" s="198">
        <f>H95</f>
        <v>226597</v>
      </c>
      <c r="J109" s="198">
        <f>J95</f>
        <v>217821</v>
      </c>
    </row>
    <row r="110" spans="1:10" ht="24" customHeight="1" thickTop="1">
      <c r="A110" s="90" t="s">
        <v>111</v>
      </c>
      <c r="B110" s="149"/>
      <c r="C110" s="93"/>
      <c r="D110" s="100">
        <v>-2587</v>
      </c>
      <c r="E110" s="93"/>
      <c r="F110" s="100">
        <v>-18784</v>
      </c>
      <c r="J110" s="52"/>
    </row>
    <row r="111" spans="1:10" ht="24" customHeight="1" thickBot="1">
      <c r="A111" s="94"/>
      <c r="B111" s="149"/>
      <c r="C111" s="93"/>
      <c r="D111" s="233">
        <f>D95</f>
        <v>240267</v>
      </c>
      <c r="E111" s="137"/>
      <c r="F111" s="233">
        <f>F95</f>
        <v>118586</v>
      </c>
      <c r="J111" s="52"/>
    </row>
    <row r="112" spans="1:10" ht="24" customHeight="1" thickTop="1">
      <c r="A112" s="91"/>
      <c r="D112" s="234"/>
      <c r="F112" s="234"/>
      <c r="J112" s="52"/>
    </row>
    <row r="113" spans="1:10" ht="24" customHeight="1">
      <c r="A113" s="89" t="s">
        <v>124</v>
      </c>
      <c r="B113" s="147">
        <v>22</v>
      </c>
    </row>
    <row r="114" spans="1:10" ht="24" customHeight="1">
      <c r="A114" s="95" t="s">
        <v>125</v>
      </c>
    </row>
    <row r="115" spans="1:10" ht="24" customHeight="1" thickBot="1">
      <c r="A115" s="96" t="s">
        <v>126</v>
      </c>
      <c r="B115" s="150"/>
      <c r="C115" s="56"/>
      <c r="D115" s="138">
        <f>D104/'BS_30.09.2568'!E81</f>
        <v>0.28984583333333336</v>
      </c>
      <c r="E115" s="97"/>
      <c r="F115" s="138">
        <f>F104/'BS_30.09.2568'!G81</f>
        <v>0.17454583333333334</v>
      </c>
      <c r="G115" s="97"/>
      <c r="H115" s="138">
        <f>H104/'BS_30.09.2568'!I81</f>
        <v>0.24010624999999999</v>
      </c>
      <c r="I115" s="97"/>
      <c r="J115" s="129">
        <f>J104/'BS_30.09.2568'!K81</f>
        <v>0.226896875</v>
      </c>
    </row>
    <row r="116" spans="1:10" ht="24" customHeight="1" thickTop="1">
      <c r="A116" s="96"/>
      <c r="B116" s="150"/>
      <c r="C116" s="56"/>
      <c r="D116" s="139"/>
      <c r="E116" s="56"/>
      <c r="F116" s="139"/>
      <c r="G116" s="56"/>
      <c r="H116" s="139"/>
      <c r="I116" s="56"/>
      <c r="J116" s="128"/>
    </row>
  </sheetData>
  <mergeCells count="12">
    <mergeCell ref="D5:F5"/>
    <mergeCell ref="H5:J5"/>
    <mergeCell ref="D43:J43"/>
    <mergeCell ref="D7:J7"/>
    <mergeCell ref="D41:F41"/>
    <mergeCell ref="H41:J41"/>
    <mergeCell ref="D102:J102"/>
    <mergeCell ref="D62:F62"/>
    <mergeCell ref="H62:J62"/>
    <mergeCell ref="D64:J64"/>
    <mergeCell ref="D100:F100"/>
    <mergeCell ref="H100:J100"/>
  </mergeCells>
  <pageMargins left="0.74803149606299202" right="0.43307086614173201" top="0.511811023622047" bottom="0.118110236220472" header="0.31496062992126" footer="0.31496062992126"/>
  <pageSetup paperSize="9" scale="78" firstPageNumber="7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3" manualBreakCount="3">
    <brk id="36" max="9" man="1"/>
    <brk id="57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 codeName="Sheet3">
    <tabColor rgb="FF002060"/>
    <pageSetUpPr fitToPage="1"/>
  </sheetPr>
  <dimension ref="A1:AA27"/>
  <sheetViews>
    <sheetView view="pageBreakPreview" zoomScale="70" zoomScaleNormal="96" zoomScaleSheetLayoutView="70" workbookViewId="0">
      <selection activeCell="A28" sqref="A28:XFD1048576"/>
    </sheetView>
  </sheetViews>
  <sheetFormatPr defaultColWidth="9.453125" defaultRowHeight="23.25" customHeight="1"/>
  <cols>
    <col min="1" max="1" width="12.54296875" style="12" customWidth="1"/>
    <col min="2" max="2" width="9.54296875" style="12" customWidth="1"/>
    <col min="3" max="3" width="9" style="12" customWidth="1"/>
    <col min="4" max="4" width="10.453125" style="12" customWidth="1"/>
    <col min="5" max="5" width="14.1796875" style="12" customWidth="1"/>
    <col min="6" max="6" width="1.453125" style="12" customWidth="1"/>
    <col min="7" max="7" width="12" style="12" customWidth="1"/>
    <col min="8" max="8" width="1.453125" style="12" customWidth="1"/>
    <col min="9" max="9" width="14.54296875" style="12" bestFit="1" customWidth="1"/>
    <col min="10" max="10" width="1.453125" style="12" customWidth="1"/>
    <col min="11" max="11" width="16" style="12" customWidth="1"/>
    <col min="12" max="12" width="1.453125" style="12" customWidth="1"/>
    <col min="13" max="13" width="12" style="12" customWidth="1"/>
    <col min="14" max="14" width="1.453125" style="12" customWidth="1"/>
    <col min="15" max="15" width="16.453125" style="12" customWidth="1"/>
    <col min="16" max="16" width="1.453125" style="12" customWidth="1"/>
    <col min="17" max="17" width="20.453125" style="12" customWidth="1"/>
    <col min="18" max="18" width="1.54296875" style="12" customWidth="1"/>
    <col min="19" max="19" width="11.1796875" style="12" customWidth="1"/>
    <col min="20" max="20" width="1.54296875" style="12" customWidth="1"/>
    <col min="21" max="21" width="16.81640625" style="12" customWidth="1"/>
    <col min="22" max="22" width="1.54296875" style="12" customWidth="1"/>
    <col min="23" max="23" width="11.453125" style="12" customWidth="1"/>
    <col min="24" max="24" width="1.453125" style="12" customWidth="1"/>
    <col min="25" max="25" width="14.54296875" style="12" customWidth="1"/>
    <col min="26" max="26" width="1.453125" style="12" customWidth="1"/>
    <col min="27" max="27" width="11.54296875" style="12" customWidth="1"/>
    <col min="28" max="28" width="0.54296875" style="12" customWidth="1"/>
    <col min="29" max="16384" width="9.453125" style="12"/>
  </cols>
  <sheetData>
    <row r="1" spans="1:27" ht="23.2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3.25" customHeight="1">
      <c r="A2" s="13" t="s">
        <v>127</v>
      </c>
      <c r="B2" s="13"/>
      <c r="C2" s="13"/>
      <c r="D2" s="13"/>
      <c r="E2" s="13"/>
      <c r="F2" s="13"/>
      <c r="G2" s="13"/>
      <c r="H2" s="13"/>
      <c r="I2" s="13"/>
      <c r="J2" s="13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3.25" customHeight="1">
      <c r="A3" s="13" t="s">
        <v>116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AA3" s="15"/>
    </row>
    <row r="4" spans="1:27" ht="4.7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AA4" s="15"/>
    </row>
    <row r="5" spans="1:27" ht="19.75" customHeight="1">
      <c r="B5" s="14"/>
      <c r="C5" s="14"/>
      <c r="D5" s="14"/>
      <c r="E5" s="243" t="s">
        <v>3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</row>
    <row r="6" spans="1:27" ht="19.75" customHeight="1">
      <c r="B6" s="14"/>
      <c r="C6" s="14"/>
      <c r="D6" s="14"/>
      <c r="E6" s="244" t="s">
        <v>74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16"/>
      <c r="Y6" s="16"/>
      <c r="Z6" s="16"/>
      <c r="AA6" s="16"/>
    </row>
    <row r="7" spans="1:27" ht="19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246" t="s">
        <v>73</v>
      </c>
      <c r="P7" s="246"/>
      <c r="Q7" s="246"/>
      <c r="R7" s="246"/>
      <c r="S7" s="246"/>
      <c r="T7" s="246"/>
      <c r="U7" s="246"/>
      <c r="V7" s="17"/>
      <c r="W7" s="17"/>
      <c r="X7" s="17"/>
      <c r="Y7" s="18"/>
      <c r="AA7" s="15"/>
    </row>
    <row r="8" spans="1:27" ht="23.2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246" t="s">
        <v>101</v>
      </c>
      <c r="P8" s="246"/>
      <c r="Q8" s="246"/>
      <c r="R8" s="246"/>
      <c r="S8" s="246"/>
      <c r="T8" s="246"/>
      <c r="U8" s="246"/>
      <c r="V8" s="17"/>
      <c r="W8" s="17"/>
      <c r="X8" s="17"/>
      <c r="Y8" s="18"/>
      <c r="AA8" s="15"/>
    </row>
    <row r="9" spans="1:27" s="20" customFormat="1" ht="23.25" customHeight="1">
      <c r="I9" s="20" t="s">
        <v>128</v>
      </c>
      <c r="K9" s="245" t="s">
        <v>70</v>
      </c>
      <c r="L9" s="245"/>
      <c r="M9" s="245"/>
      <c r="O9" s="17" t="s">
        <v>129</v>
      </c>
      <c r="P9" s="17"/>
      <c r="Q9" s="19" t="s">
        <v>130</v>
      </c>
      <c r="R9" s="19"/>
      <c r="S9" s="20" t="s">
        <v>131</v>
      </c>
      <c r="T9" s="19"/>
      <c r="U9" s="19" t="s">
        <v>132</v>
      </c>
      <c r="V9" s="19"/>
      <c r="W9" s="18" t="s">
        <v>133</v>
      </c>
      <c r="X9" s="18"/>
      <c r="Y9" s="18" t="s">
        <v>134</v>
      </c>
      <c r="Z9" s="14"/>
      <c r="AA9" s="15"/>
    </row>
    <row r="10" spans="1:27" s="20" customFormat="1" ht="23.25" customHeight="1">
      <c r="E10" s="20" t="s">
        <v>62</v>
      </c>
      <c r="G10" s="20" t="s">
        <v>135</v>
      </c>
      <c r="I10" s="20" t="s">
        <v>136</v>
      </c>
      <c r="K10" s="22" t="s">
        <v>137</v>
      </c>
      <c r="O10" s="17" t="s">
        <v>138</v>
      </c>
      <c r="P10" s="17"/>
      <c r="Q10" s="19" t="s">
        <v>139</v>
      </c>
      <c r="R10" s="12"/>
      <c r="S10" s="20" t="s">
        <v>82</v>
      </c>
      <c r="U10" s="20" t="s">
        <v>140</v>
      </c>
      <c r="W10" s="18" t="s">
        <v>61</v>
      </c>
      <c r="X10" s="18"/>
      <c r="Y10" s="18" t="s">
        <v>141</v>
      </c>
    </row>
    <row r="11" spans="1:27" s="20" customFormat="1" ht="23.25" customHeight="1">
      <c r="D11" s="142" t="s">
        <v>5</v>
      </c>
      <c r="E11" s="23" t="s">
        <v>142</v>
      </c>
      <c r="G11" s="23" t="s">
        <v>143</v>
      </c>
      <c r="I11" s="23" t="s">
        <v>144</v>
      </c>
      <c r="K11" s="24" t="s">
        <v>145</v>
      </c>
      <c r="L11" s="25"/>
      <c r="M11" s="21" t="s">
        <v>146</v>
      </c>
      <c r="O11" s="23" t="s">
        <v>147</v>
      </c>
      <c r="Q11" s="26" t="s">
        <v>148</v>
      </c>
      <c r="R11" s="19"/>
      <c r="S11" s="26" t="s">
        <v>140</v>
      </c>
      <c r="T11" s="19"/>
      <c r="U11" s="26" t="s">
        <v>149</v>
      </c>
      <c r="V11" s="19"/>
      <c r="W11" s="27" t="s">
        <v>150</v>
      </c>
      <c r="X11" s="18"/>
      <c r="Y11" s="27" t="s">
        <v>151</v>
      </c>
      <c r="AA11" s="23" t="s">
        <v>133</v>
      </c>
    </row>
    <row r="12" spans="1:27" s="20" customFormat="1" ht="23.25" customHeight="1">
      <c r="E12" s="241" t="s">
        <v>152</v>
      </c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</row>
    <row r="13" spans="1:27" s="20" customFormat="1" ht="23.25" customHeight="1">
      <c r="A13" s="29" t="s">
        <v>153</v>
      </c>
      <c r="B13" s="30"/>
      <c r="C13" s="30"/>
      <c r="E13" s="31">
        <v>960000</v>
      </c>
      <c r="F13" s="28">
        <v>0</v>
      </c>
      <c r="G13" s="31">
        <v>736843</v>
      </c>
      <c r="H13" s="28">
        <v>0</v>
      </c>
      <c r="I13" s="31">
        <v>28997</v>
      </c>
      <c r="J13" s="28">
        <v>0</v>
      </c>
      <c r="K13" s="31">
        <v>100000</v>
      </c>
      <c r="L13" s="28">
        <v>0</v>
      </c>
      <c r="M13" s="31">
        <v>553199</v>
      </c>
      <c r="N13" s="28"/>
      <c r="O13" s="31">
        <v>-41814</v>
      </c>
      <c r="P13" s="50"/>
      <c r="Q13" s="31">
        <v>1399</v>
      </c>
      <c r="R13" s="50"/>
      <c r="S13" s="31">
        <v>-280</v>
      </c>
      <c r="T13" s="50"/>
      <c r="U13" s="31">
        <v>27764</v>
      </c>
      <c r="V13" s="50"/>
      <c r="W13" s="31">
        <f>SUM(E13:U13)</f>
        <v>2366108</v>
      </c>
      <c r="X13" s="50"/>
      <c r="Y13" s="31">
        <v>53546</v>
      </c>
      <c r="Z13" s="50"/>
      <c r="AA13" s="31">
        <f>W13+Y13</f>
        <v>2419654</v>
      </c>
    </row>
    <row r="14" spans="1:27" ht="21.5">
      <c r="A14" s="32" t="s">
        <v>119</v>
      </c>
      <c r="D14" s="20"/>
      <c r="E14" s="33">
        <v>0</v>
      </c>
      <c r="F14" s="33"/>
      <c r="G14" s="33">
        <v>0</v>
      </c>
      <c r="H14" s="33"/>
      <c r="I14" s="33">
        <v>0</v>
      </c>
      <c r="J14" s="34"/>
      <c r="K14" s="33">
        <v>0</v>
      </c>
      <c r="L14" s="34"/>
      <c r="M14" s="33">
        <f>'PL_30.09.2568'!F104</f>
        <v>167564</v>
      </c>
      <c r="N14" s="34"/>
      <c r="O14" s="33">
        <v>0</v>
      </c>
      <c r="P14" s="33"/>
      <c r="Q14" s="33">
        <v>0</v>
      </c>
      <c r="R14" s="33"/>
      <c r="S14" s="33">
        <v>0</v>
      </c>
      <c r="T14" s="33"/>
      <c r="U14" s="33">
        <v>0</v>
      </c>
      <c r="V14" s="33"/>
      <c r="W14" s="33">
        <f>SUM(E14:U14)</f>
        <v>167564</v>
      </c>
      <c r="X14" s="33"/>
      <c r="Y14" s="33">
        <f>'PL_30.09.2568'!F105</f>
        <v>-18423</v>
      </c>
      <c r="Z14" s="34"/>
      <c r="AA14" s="33">
        <f>W14+Y14</f>
        <v>149141</v>
      </c>
    </row>
    <row r="15" spans="1:27" ht="21.5">
      <c r="A15" s="32" t="s">
        <v>106</v>
      </c>
      <c r="D15" s="20"/>
      <c r="E15" s="35">
        <v>0</v>
      </c>
      <c r="F15" s="33"/>
      <c r="G15" s="35">
        <v>0</v>
      </c>
      <c r="H15" s="33"/>
      <c r="I15" s="35">
        <v>0</v>
      </c>
      <c r="J15" s="34"/>
      <c r="K15" s="35">
        <v>0</v>
      </c>
      <c r="L15" s="34"/>
      <c r="M15" s="35">
        <v>0</v>
      </c>
      <c r="N15" s="34"/>
      <c r="O15" s="35">
        <v>-51727</v>
      </c>
      <c r="P15" s="33"/>
      <c r="Q15" s="35">
        <v>0</v>
      </c>
      <c r="R15" s="33"/>
      <c r="S15" s="35">
        <v>0</v>
      </c>
      <c r="T15" s="33"/>
      <c r="U15" s="35">
        <v>21533</v>
      </c>
      <c r="V15" s="33"/>
      <c r="W15" s="33">
        <f>SUM(E15:U15)</f>
        <v>-30194</v>
      </c>
      <c r="X15" s="33"/>
      <c r="Y15" s="35">
        <f>'PL_30.09.2568'!F110-'PL_30.09.2568'!F105</f>
        <v>-361</v>
      </c>
      <c r="Z15" s="34"/>
      <c r="AA15" s="35">
        <f>W15+Y15</f>
        <v>-30555</v>
      </c>
    </row>
    <row r="16" spans="1:27" ht="23.25" customHeight="1">
      <c r="A16" s="32" t="s">
        <v>107</v>
      </c>
      <c r="D16" s="131"/>
      <c r="E16" s="33">
        <f>SUM(E14:E15)</f>
        <v>0</v>
      </c>
      <c r="F16" s="33"/>
      <c r="G16" s="33">
        <f>SUM(G14:G15)</f>
        <v>0</v>
      </c>
      <c r="H16" s="33"/>
      <c r="I16" s="33">
        <f>SUM(I14:I15)</f>
        <v>0</v>
      </c>
      <c r="J16" s="34"/>
      <c r="K16" s="33">
        <f>SUM(K14:K15)</f>
        <v>0</v>
      </c>
      <c r="L16" s="34"/>
      <c r="M16" s="33">
        <f>SUM(M14:M15)</f>
        <v>167564</v>
      </c>
      <c r="N16" s="34"/>
      <c r="O16" s="33">
        <f>SUM(O14:O15)</f>
        <v>-51727</v>
      </c>
      <c r="P16" s="33"/>
      <c r="Q16" s="33">
        <f>SUM(Q14:Q15)</f>
        <v>0</v>
      </c>
      <c r="R16" s="33">
        <f t="shared" ref="R16:U16" si="0">SUM(R14:R15)</f>
        <v>0</v>
      </c>
      <c r="S16" s="33">
        <f t="shared" si="0"/>
        <v>0</v>
      </c>
      <c r="T16" s="33"/>
      <c r="U16" s="33">
        <f t="shared" si="0"/>
        <v>21533</v>
      </c>
      <c r="V16" s="33"/>
      <c r="W16" s="36">
        <f>SUM(W14:W15)</f>
        <v>137370</v>
      </c>
      <c r="X16" s="33"/>
      <c r="Y16" s="33">
        <f>SUM(Y14:Y15)</f>
        <v>-18784</v>
      </c>
      <c r="Z16" s="34"/>
      <c r="AA16" s="33">
        <f>SUM(AA14:AA15)</f>
        <v>118586</v>
      </c>
    </row>
    <row r="17" spans="1:27" ht="23.25" customHeight="1">
      <c r="A17" s="32" t="s">
        <v>154</v>
      </c>
      <c r="D17" s="133">
        <v>21</v>
      </c>
      <c r="E17" s="33">
        <v>0</v>
      </c>
      <c r="F17" s="33"/>
      <c r="G17" s="33">
        <v>0</v>
      </c>
      <c r="H17" s="33"/>
      <c r="I17" s="33">
        <v>0</v>
      </c>
      <c r="J17" s="34"/>
      <c r="K17" s="33">
        <v>0</v>
      </c>
      <c r="L17" s="34"/>
      <c r="M17" s="33">
        <v>-67199.99999999904</v>
      </c>
      <c r="N17" s="34"/>
      <c r="O17" s="33">
        <v>0</v>
      </c>
      <c r="P17" s="33"/>
      <c r="Q17" s="33">
        <v>0</v>
      </c>
      <c r="R17" s="33"/>
      <c r="S17" s="33">
        <v>0</v>
      </c>
      <c r="T17" s="33"/>
      <c r="U17" s="33">
        <v>0</v>
      </c>
      <c r="V17" s="33"/>
      <c r="W17" s="33">
        <f>SUM(E17:U17)</f>
        <v>-67199.99999999904</v>
      </c>
      <c r="X17" s="33"/>
      <c r="Y17" s="33">
        <v>0</v>
      </c>
      <c r="Z17" s="34"/>
      <c r="AA17" s="33">
        <f>W17+Y17</f>
        <v>-67199.99999999904</v>
      </c>
    </row>
    <row r="18" spans="1:27" ht="25.75" customHeight="1" thickBot="1">
      <c r="A18" s="29" t="s">
        <v>155</v>
      </c>
      <c r="D18" s="133"/>
      <c r="E18" s="37">
        <f>SUM(E13,E16)</f>
        <v>960000</v>
      </c>
      <c r="F18" s="38"/>
      <c r="G18" s="37">
        <f>SUM(G13,G16)</f>
        <v>736843</v>
      </c>
      <c r="H18" s="38"/>
      <c r="I18" s="37">
        <f>SUM(I13,I16)</f>
        <v>28997</v>
      </c>
      <c r="J18" s="38"/>
      <c r="K18" s="37">
        <f>SUM(K13,K16)</f>
        <v>100000</v>
      </c>
      <c r="L18" s="38"/>
      <c r="M18" s="37">
        <f>SUM(M13,M16,M17)</f>
        <v>653563.00000000093</v>
      </c>
      <c r="N18" s="38"/>
      <c r="O18" s="37">
        <f>SUM(O13,O16)</f>
        <v>-93541</v>
      </c>
      <c r="P18" s="38"/>
      <c r="Q18" s="37">
        <f>SUM(Q13,Q16)</f>
        <v>1399</v>
      </c>
      <c r="R18" s="38"/>
      <c r="S18" s="37">
        <f>SUM(S13,S16)</f>
        <v>-280</v>
      </c>
      <c r="T18" s="38"/>
      <c r="U18" s="37">
        <f>U13+U16</f>
        <v>49297</v>
      </c>
      <c r="V18" s="38"/>
      <c r="W18" s="37">
        <f>SUM(W13,W16,W17)</f>
        <v>2436278.0000000009</v>
      </c>
      <c r="X18" s="38"/>
      <c r="Y18" s="37">
        <f>SUM(Y13,Y16)</f>
        <v>34762</v>
      </c>
      <c r="Z18" s="38"/>
      <c r="AA18" s="37">
        <f>SUM(AA13,AA16,AA17)</f>
        <v>2471040.0000000009</v>
      </c>
    </row>
    <row r="19" spans="1:27" ht="23.25" customHeight="1" thickTop="1">
      <c r="A19" s="29"/>
      <c r="D19" s="133"/>
      <c r="E19" s="33"/>
      <c r="F19" s="33"/>
      <c r="G19" s="33"/>
      <c r="H19" s="33"/>
      <c r="I19" s="33"/>
      <c r="J19" s="34"/>
      <c r="K19" s="33"/>
      <c r="L19" s="34"/>
      <c r="M19" s="33"/>
      <c r="N19" s="34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9"/>
    </row>
    <row r="20" spans="1:27" s="30" customFormat="1" ht="23.25" customHeight="1">
      <c r="A20" s="29" t="s">
        <v>156</v>
      </c>
      <c r="D20" s="134"/>
      <c r="E20" s="31">
        <v>960000</v>
      </c>
      <c r="F20" s="31">
        <v>0</v>
      </c>
      <c r="G20" s="31">
        <v>736843</v>
      </c>
      <c r="H20" s="31">
        <v>0</v>
      </c>
      <c r="I20" s="31">
        <v>28997</v>
      </c>
      <c r="J20" s="31">
        <v>0</v>
      </c>
      <c r="K20" s="31">
        <v>100000</v>
      </c>
      <c r="L20" s="31">
        <v>0</v>
      </c>
      <c r="M20" s="31">
        <v>737631</v>
      </c>
      <c r="N20" s="40"/>
      <c r="O20" s="31">
        <v>-97145</v>
      </c>
      <c r="P20" s="31"/>
      <c r="Q20" s="31">
        <v>1399</v>
      </c>
      <c r="R20" s="31"/>
      <c r="S20" s="31">
        <v>-280</v>
      </c>
      <c r="T20" s="31"/>
      <c r="U20" s="31">
        <v>40530</v>
      </c>
      <c r="V20" s="31"/>
      <c r="W20" s="31">
        <f>SUM(E20:U20)</f>
        <v>2507975</v>
      </c>
      <c r="X20" s="31"/>
      <c r="Y20" s="31">
        <v>39203</v>
      </c>
      <c r="Z20" s="40"/>
      <c r="AA20" s="31">
        <f>W20+Y20</f>
        <v>2547178</v>
      </c>
    </row>
    <row r="21" spans="1:27" ht="23.25" customHeight="1">
      <c r="A21" s="32" t="s">
        <v>119</v>
      </c>
      <c r="D21" s="133"/>
      <c r="E21" s="33">
        <v>0</v>
      </c>
      <c r="F21" s="33"/>
      <c r="G21" s="33">
        <v>0</v>
      </c>
      <c r="H21" s="33"/>
      <c r="I21" s="33">
        <v>0</v>
      </c>
      <c r="J21" s="34"/>
      <c r="K21" s="33">
        <v>0</v>
      </c>
      <c r="L21" s="34"/>
      <c r="M21" s="33">
        <f>'PL_30.09.2568'!D104</f>
        <v>278252</v>
      </c>
      <c r="N21" s="34"/>
      <c r="O21" s="140">
        <v>0</v>
      </c>
      <c r="P21" s="33"/>
      <c r="Q21" s="33">
        <v>0</v>
      </c>
      <c r="R21" s="33">
        <v>0</v>
      </c>
      <c r="S21" s="33">
        <v>0</v>
      </c>
      <c r="T21" s="33"/>
      <c r="U21" s="33">
        <v>0</v>
      </c>
      <c r="V21" s="33"/>
      <c r="W21" s="33">
        <f>SUM(E21:U21)</f>
        <v>278252</v>
      </c>
      <c r="X21" s="33"/>
      <c r="Y21" s="33">
        <f>'PL_30.09.2568'!D105</f>
        <v>-2597</v>
      </c>
      <c r="Z21" s="34"/>
      <c r="AA21" s="33">
        <f>+W21+Y21</f>
        <v>275655</v>
      </c>
    </row>
    <row r="22" spans="1:27" ht="23.25" customHeight="1">
      <c r="A22" s="32" t="s">
        <v>106</v>
      </c>
      <c r="D22" s="133"/>
      <c r="E22" s="35">
        <v>0</v>
      </c>
      <c r="F22" s="33"/>
      <c r="G22" s="35">
        <v>0</v>
      </c>
      <c r="H22" s="33"/>
      <c r="I22" s="35">
        <v>0</v>
      </c>
      <c r="J22" s="34"/>
      <c r="K22" s="35">
        <v>0</v>
      </c>
      <c r="L22" s="34"/>
      <c r="M22" s="35">
        <v>0</v>
      </c>
      <c r="N22" s="34"/>
      <c r="O22" s="214">
        <v>-55493</v>
      </c>
      <c r="P22" s="33"/>
      <c r="Q22" s="214">
        <f>ROUND([1]Consolidated!Q29,0)</f>
        <v>-4881</v>
      </c>
      <c r="R22" s="33"/>
      <c r="S22" s="214">
        <f>ROUND([1]Consolidated!S29,0)</f>
        <v>976</v>
      </c>
      <c r="T22" s="33"/>
      <c r="U22" s="214">
        <f>ROUND([1]Consolidated!U29,0)</f>
        <v>24000</v>
      </c>
      <c r="V22" s="33"/>
      <c r="W22" s="35">
        <f>SUM(E22:U22)</f>
        <v>-35398</v>
      </c>
      <c r="X22" s="33"/>
      <c r="Y22" s="35">
        <f>'PL_30.09.2568'!D110-'PL_30.09.2568'!D105</f>
        <v>10</v>
      </c>
      <c r="Z22" s="34"/>
      <c r="AA22" s="35">
        <f>+W22+Y22</f>
        <v>-35388</v>
      </c>
    </row>
    <row r="23" spans="1:27" ht="23.25" customHeight="1">
      <c r="A23" s="32" t="s">
        <v>107</v>
      </c>
      <c r="D23" s="133"/>
      <c r="E23" s="33">
        <f>SUM(E21:E22)</f>
        <v>0</v>
      </c>
      <c r="F23" s="33"/>
      <c r="G23" s="33">
        <f>SUM(G21:G22)</f>
        <v>0</v>
      </c>
      <c r="H23" s="33"/>
      <c r="I23" s="33">
        <f>SUM(I21:I22)</f>
        <v>0</v>
      </c>
      <c r="J23" s="34"/>
      <c r="K23" s="33">
        <f>SUM(K21:K22)</f>
        <v>0</v>
      </c>
      <c r="L23" s="34"/>
      <c r="M23" s="33">
        <f>SUM(M21:M22)</f>
        <v>278252</v>
      </c>
      <c r="N23" s="34"/>
      <c r="O23" s="33">
        <f>SUM(O21:O22)</f>
        <v>-55493</v>
      </c>
      <c r="P23" s="33"/>
      <c r="Q23" s="36">
        <f>SUM(Q21:Q22)</f>
        <v>-4881</v>
      </c>
      <c r="R23" s="33">
        <f t="shared" ref="R23:S23" si="1">SUM(R21:R22)</f>
        <v>0</v>
      </c>
      <c r="S23" s="36">
        <f t="shared" si="1"/>
        <v>976</v>
      </c>
      <c r="T23" s="33"/>
      <c r="U23" s="36">
        <f t="shared" ref="U23" si="2">SUM(U21:U22)</f>
        <v>24000</v>
      </c>
      <c r="V23" s="33"/>
      <c r="W23" s="33">
        <f>SUM(W21:W22)</f>
        <v>242854</v>
      </c>
      <c r="X23" s="33"/>
      <c r="Y23" s="33">
        <f>SUM(Y21:Y22)</f>
        <v>-2587</v>
      </c>
      <c r="Z23" s="34"/>
      <c r="AA23" s="33">
        <f>SUM(AA21:AA22)</f>
        <v>240267</v>
      </c>
    </row>
    <row r="24" spans="1:27" ht="23.15" customHeight="1">
      <c r="A24" s="32" t="s">
        <v>154</v>
      </c>
      <c r="D24" s="133">
        <v>21</v>
      </c>
      <c r="E24" s="33">
        <v>0</v>
      </c>
      <c r="F24" s="33"/>
      <c r="G24" s="33">
        <v>0</v>
      </c>
      <c r="H24" s="33"/>
      <c r="I24" s="33">
        <v>0</v>
      </c>
      <c r="J24" s="34"/>
      <c r="K24" s="33">
        <v>0</v>
      </c>
      <c r="L24" s="34"/>
      <c r="M24" s="214">
        <f>ROUND([1]Consolidated!M33,0)</f>
        <v>-115200</v>
      </c>
      <c r="N24" s="34"/>
      <c r="O24" s="33">
        <v>0</v>
      </c>
      <c r="P24" s="33"/>
      <c r="Q24" s="33">
        <v>0</v>
      </c>
      <c r="R24" s="34">
        <v>0</v>
      </c>
      <c r="S24" s="33">
        <v>0</v>
      </c>
      <c r="T24" s="33"/>
      <c r="U24" s="33">
        <v>0</v>
      </c>
      <c r="V24" s="33"/>
      <c r="W24" s="35">
        <f>SUM(E24:U24)</f>
        <v>-115200</v>
      </c>
      <c r="X24" s="33"/>
      <c r="Y24" s="33">
        <v>0</v>
      </c>
      <c r="Z24" s="34"/>
      <c r="AA24" s="35">
        <f>+W24+Y24</f>
        <v>-115200</v>
      </c>
    </row>
    <row r="25" spans="1:27" ht="23.25" customHeight="1" thickBot="1">
      <c r="A25" s="29" t="s">
        <v>157</v>
      </c>
      <c r="D25" s="133"/>
      <c r="E25" s="37">
        <f>SUM(E20,E23:E24,)</f>
        <v>960000</v>
      </c>
      <c r="F25" s="38"/>
      <c r="G25" s="37">
        <f>SUM(G20,G23:G24,)</f>
        <v>736843</v>
      </c>
      <c r="H25" s="38"/>
      <c r="I25" s="37">
        <f>SUM(I20,I23:I24,)</f>
        <v>28997</v>
      </c>
      <c r="J25" s="38"/>
      <c r="K25" s="37">
        <f>SUM(K20,K23:K24,)</f>
        <v>100000</v>
      </c>
      <c r="L25" s="38"/>
      <c r="M25" s="37">
        <f>SUM(M20,M23:M24,)</f>
        <v>900683</v>
      </c>
      <c r="N25" s="38"/>
      <c r="O25" s="37">
        <f>SUM(O20,O23:O24,)</f>
        <v>-152638</v>
      </c>
      <c r="P25" s="38"/>
      <c r="Q25" s="37">
        <f>SUM(Q20,Q23:Q24,)</f>
        <v>-3482</v>
      </c>
      <c r="R25" s="38"/>
      <c r="S25" s="37">
        <f>SUM(S20,S23:S24,)</f>
        <v>696</v>
      </c>
      <c r="T25" s="38"/>
      <c r="U25" s="37">
        <f>SUM(U20,U23:U24,)</f>
        <v>64530</v>
      </c>
      <c r="V25" s="38"/>
      <c r="W25" s="37">
        <f>SUM(W20,W23:W24,)</f>
        <v>2635629</v>
      </c>
      <c r="X25" s="38"/>
      <c r="Y25" s="37">
        <f>SUM(Y20,Y23:Y24,)</f>
        <v>36616</v>
      </c>
      <c r="Z25" s="38"/>
      <c r="AA25" s="37">
        <f>SUM(AA20,AA23:AA24,)</f>
        <v>2672245</v>
      </c>
    </row>
    <row r="26" spans="1:27" ht="23.25" customHeight="1" thickTop="1">
      <c r="A26" s="29"/>
      <c r="D26" s="20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7" ht="23.25" customHeight="1">
      <c r="A27" s="32"/>
      <c r="W27" s="41">
        <f>W25-'BS_30.09.2568'!E88</f>
        <v>0</v>
      </c>
    </row>
  </sheetData>
  <mergeCells count="7">
    <mergeCell ref="E12:AA12"/>
    <mergeCell ref="A1:J1"/>
    <mergeCell ref="E5:AA5"/>
    <mergeCell ref="E6:W6"/>
    <mergeCell ref="K9:M9"/>
    <mergeCell ref="O7:U7"/>
    <mergeCell ref="O8:U8"/>
  </mergeCells>
  <pageMargins left="0.74803149606299213" right="0.43307086614173229" top="0.51181102362204722" bottom="0.11811023622047245" header="0.31496062992125984" footer="0.31496062992125984"/>
  <pageSetup paperSize="9" scale="58" firstPageNumber="11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ignoredErrors>
    <ignoredError sqref="E16:K16 X23 Z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 codeName="Sheet4">
    <tabColor rgb="FF002060"/>
    <pageSetUpPr fitToPage="1"/>
  </sheetPr>
  <dimension ref="A1:T24"/>
  <sheetViews>
    <sheetView showGridLines="0" view="pageBreakPreview" topLeftCell="A16" zoomScale="70" zoomScaleNormal="70" zoomScaleSheetLayoutView="70" workbookViewId="0">
      <selection activeCell="O29" sqref="O29"/>
    </sheetView>
  </sheetViews>
  <sheetFormatPr defaultColWidth="9.453125" defaultRowHeight="24" customHeight="1"/>
  <cols>
    <col min="1" max="1" width="12.54296875" style="12" customWidth="1"/>
    <col min="2" max="2" width="9.54296875" style="12" customWidth="1"/>
    <col min="3" max="3" width="11.453125" style="12" customWidth="1"/>
    <col min="4" max="4" width="10.81640625" style="12" customWidth="1"/>
    <col min="5" max="5" width="14.81640625" style="12" customWidth="1"/>
    <col min="6" max="6" width="1.453125" style="12" customWidth="1"/>
    <col min="7" max="7" width="12" style="12" customWidth="1"/>
    <col min="8" max="8" width="1.54296875" style="12" customWidth="1"/>
    <col min="9" max="9" width="13.81640625" style="12" customWidth="1"/>
    <col min="10" max="10" width="1.453125" style="12" customWidth="1"/>
    <col min="11" max="11" width="15.453125" style="12" customWidth="1"/>
    <col min="12" max="12" width="1.453125" style="12" customWidth="1"/>
    <col min="13" max="13" width="14.1796875" style="12" customWidth="1"/>
    <col min="14" max="14" width="1.453125" style="12" customWidth="1"/>
    <col min="15" max="15" width="17.1796875" style="12" customWidth="1"/>
    <col min="16" max="16" width="1.453125" style="12" customWidth="1"/>
    <col min="17" max="17" width="14.1796875" style="12" customWidth="1"/>
    <col min="18" max="18" width="1.453125" style="12" customWidth="1"/>
    <col min="19" max="19" width="13.54296875" style="12" customWidth="1"/>
    <col min="20" max="20" width="0.54296875" style="12" customWidth="1"/>
    <col min="21" max="16384" width="9.453125" style="12"/>
  </cols>
  <sheetData>
    <row r="1" spans="1:19" ht="24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11"/>
      <c r="L1" s="11"/>
      <c r="M1" s="11"/>
      <c r="N1" s="11"/>
      <c r="O1" s="11"/>
      <c r="P1" s="11"/>
      <c r="Q1" s="11"/>
      <c r="R1" s="11"/>
      <c r="S1" s="11"/>
    </row>
    <row r="2" spans="1:19" ht="24" customHeight="1">
      <c r="A2" s="42" t="s">
        <v>158</v>
      </c>
      <c r="B2" s="13"/>
      <c r="C2" s="13"/>
      <c r="D2" s="13"/>
      <c r="E2" s="13"/>
      <c r="F2" s="13"/>
      <c r="G2" s="13"/>
      <c r="H2" s="13"/>
      <c r="I2" s="13"/>
      <c r="J2" s="13"/>
      <c r="K2" s="11"/>
      <c r="L2" s="11"/>
      <c r="M2" s="11"/>
      <c r="N2" s="11"/>
      <c r="O2" s="11"/>
      <c r="P2" s="11"/>
      <c r="Q2" s="11"/>
      <c r="R2" s="11"/>
      <c r="S2" s="11"/>
    </row>
    <row r="3" spans="1:19" ht="24" customHeight="1">
      <c r="A3" s="13" t="s">
        <v>116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</row>
    <row r="4" spans="1:19" ht="4.7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</row>
    <row r="5" spans="1:19" ht="22.75" customHeight="1">
      <c r="B5" s="14"/>
      <c r="C5" s="14"/>
      <c r="D5" s="14"/>
      <c r="E5" s="243" t="s">
        <v>4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</row>
    <row r="6" spans="1:19" ht="22.75" customHeight="1">
      <c r="B6" s="14"/>
      <c r="C6" s="14"/>
      <c r="D6" s="14"/>
      <c r="E6" s="16"/>
      <c r="F6" s="16"/>
      <c r="G6" s="16"/>
      <c r="H6" s="16"/>
      <c r="I6" s="16"/>
      <c r="J6" s="16"/>
      <c r="K6" s="245" t="s">
        <v>70</v>
      </c>
      <c r="L6" s="245"/>
      <c r="M6" s="245"/>
      <c r="N6" s="16"/>
      <c r="O6" s="248" t="s">
        <v>73</v>
      </c>
      <c r="P6" s="248"/>
      <c r="Q6" s="248"/>
      <c r="R6" s="16"/>
      <c r="S6" s="16"/>
    </row>
    <row r="7" spans="1:19" s="20" customFormat="1" ht="22.75" customHeight="1">
      <c r="I7" s="20" t="s">
        <v>128</v>
      </c>
      <c r="K7" s="22"/>
      <c r="L7" s="22"/>
      <c r="M7" s="22"/>
      <c r="O7" s="19" t="s">
        <v>130</v>
      </c>
      <c r="Q7" s="17" t="s">
        <v>131</v>
      </c>
      <c r="S7" s="15" t="s">
        <v>159</v>
      </c>
    </row>
    <row r="8" spans="1:19" s="20" customFormat="1" ht="22.75" customHeight="1">
      <c r="E8" s="20" t="s">
        <v>62</v>
      </c>
      <c r="G8" s="20" t="s">
        <v>135</v>
      </c>
      <c r="I8" s="20" t="s">
        <v>136</v>
      </c>
      <c r="K8" s="22" t="s">
        <v>137</v>
      </c>
      <c r="O8" s="19" t="s">
        <v>139</v>
      </c>
      <c r="Q8" s="20" t="s">
        <v>82</v>
      </c>
    </row>
    <row r="9" spans="1:19" s="20" customFormat="1" ht="22.75" customHeight="1">
      <c r="D9" s="142" t="s">
        <v>5</v>
      </c>
      <c r="E9" s="23" t="s">
        <v>142</v>
      </c>
      <c r="G9" s="23" t="s">
        <v>143</v>
      </c>
      <c r="I9" s="23" t="s">
        <v>144</v>
      </c>
      <c r="K9" s="24" t="s">
        <v>145</v>
      </c>
      <c r="L9" s="25"/>
      <c r="M9" s="21" t="s">
        <v>146</v>
      </c>
      <c r="O9" s="26" t="s">
        <v>148</v>
      </c>
      <c r="P9" s="22"/>
      <c r="Q9" s="23" t="s">
        <v>140</v>
      </c>
      <c r="S9" s="23" t="s">
        <v>133</v>
      </c>
    </row>
    <row r="10" spans="1:19" s="20" customFormat="1" ht="22.75" customHeight="1">
      <c r="E10" s="241" t="s">
        <v>152</v>
      </c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ht="22.75" customHeight="1">
      <c r="A11" s="29" t="s">
        <v>153</v>
      </c>
      <c r="B11" s="30"/>
      <c r="C11" s="30"/>
      <c r="D11" s="44"/>
      <c r="E11" s="31">
        <v>960000</v>
      </c>
      <c r="F11" s="31"/>
      <c r="G11" s="31">
        <v>736843</v>
      </c>
      <c r="H11" s="31"/>
      <c r="I11" s="31">
        <v>28997</v>
      </c>
      <c r="J11" s="30"/>
      <c r="K11" s="31">
        <v>100000</v>
      </c>
      <c r="L11" s="30"/>
      <c r="M11" s="31">
        <v>953934</v>
      </c>
      <c r="N11" s="30"/>
      <c r="O11" s="30">
        <v>1399</v>
      </c>
      <c r="P11" s="30"/>
      <c r="Q11" s="30">
        <v>-280</v>
      </c>
      <c r="R11" s="30"/>
      <c r="S11" s="30">
        <f>SUM(E11:R11)</f>
        <v>2780893</v>
      </c>
    </row>
    <row r="12" spans="1:19" ht="22.75" customHeight="1">
      <c r="A12" s="32" t="s">
        <v>119</v>
      </c>
      <c r="D12" s="20"/>
      <c r="E12" s="33">
        <v>0</v>
      </c>
      <c r="F12" s="33"/>
      <c r="G12" s="33">
        <v>0</v>
      </c>
      <c r="H12" s="33"/>
      <c r="I12" s="33">
        <v>0</v>
      </c>
      <c r="K12" s="33">
        <v>0</v>
      </c>
      <c r="M12" s="33">
        <f>+'PL_30.09.2568'!J95</f>
        <v>217821</v>
      </c>
      <c r="O12" s="33">
        <v>0</v>
      </c>
      <c r="P12" s="33"/>
      <c r="Q12" s="33">
        <v>0</v>
      </c>
      <c r="S12" s="12">
        <f>SUM(E12:R12)</f>
        <v>217821</v>
      </c>
    </row>
    <row r="13" spans="1:19" ht="22.75" customHeight="1">
      <c r="A13" s="32" t="s">
        <v>154</v>
      </c>
      <c r="D13" s="133">
        <v>21</v>
      </c>
      <c r="E13" s="33">
        <v>0</v>
      </c>
      <c r="F13" s="33"/>
      <c r="G13" s="33">
        <v>0</v>
      </c>
      <c r="H13" s="33"/>
      <c r="I13" s="33">
        <v>0</v>
      </c>
      <c r="K13" s="33">
        <v>0</v>
      </c>
      <c r="M13" s="204">
        <v>-67199.99999999904</v>
      </c>
      <c r="O13" s="33">
        <v>0</v>
      </c>
      <c r="P13" s="33"/>
      <c r="Q13" s="33">
        <v>0</v>
      </c>
      <c r="S13" s="12">
        <f>SUM(E13:R13)</f>
        <v>-67199.99999999904</v>
      </c>
    </row>
    <row r="14" spans="1:19" ht="22.75" customHeight="1" thickBot="1">
      <c r="A14" s="29" t="s">
        <v>155</v>
      </c>
      <c r="D14" s="131"/>
      <c r="E14" s="43">
        <f>SUM(E11:E12)</f>
        <v>960000</v>
      </c>
      <c r="F14" s="44"/>
      <c r="G14" s="43">
        <f>SUM(G11:G12)</f>
        <v>736843</v>
      </c>
      <c r="H14" s="44"/>
      <c r="I14" s="43">
        <f>SUM(I11:I12)</f>
        <v>28997</v>
      </c>
      <c r="J14" s="44"/>
      <c r="K14" s="43">
        <f>SUM(K11:K13)</f>
        <v>100000</v>
      </c>
      <c r="L14" s="44"/>
      <c r="M14" s="43">
        <f>SUM(M11:M13)</f>
        <v>1104555.0000000009</v>
      </c>
      <c r="N14" s="44"/>
      <c r="O14" s="43">
        <f>SUM(O11:O13)</f>
        <v>1399</v>
      </c>
      <c r="P14" s="44"/>
      <c r="Q14" s="43">
        <f>SUM(Q11:Q13)</f>
        <v>-280</v>
      </c>
      <c r="R14" s="44"/>
      <c r="S14" s="43">
        <f>SUM(S11:S13)</f>
        <v>2931514.0000000009</v>
      </c>
    </row>
    <row r="15" spans="1:19" ht="22.75" customHeight="1" thickTop="1">
      <c r="A15" s="29"/>
      <c r="D15" s="131"/>
      <c r="E15" s="33"/>
      <c r="F15" s="33"/>
      <c r="G15" s="33"/>
      <c r="H15" s="33"/>
      <c r="I15" s="33"/>
      <c r="K15" s="33"/>
      <c r="M15" s="33"/>
      <c r="S15" s="33"/>
    </row>
    <row r="16" spans="1:19" s="30" customFormat="1" ht="22.75" customHeight="1">
      <c r="A16" s="29" t="s">
        <v>156</v>
      </c>
      <c r="D16" s="132"/>
      <c r="E16" s="31">
        <v>960000</v>
      </c>
      <c r="F16" s="31"/>
      <c r="G16" s="31">
        <v>736843</v>
      </c>
      <c r="H16" s="31"/>
      <c r="I16" s="31">
        <v>28997</v>
      </c>
      <c r="K16" s="31">
        <v>100000</v>
      </c>
      <c r="M16" s="31">
        <v>1148856</v>
      </c>
      <c r="O16" s="30">
        <v>1399</v>
      </c>
      <c r="Q16" s="30">
        <v>-280</v>
      </c>
      <c r="S16" s="30">
        <f>SUM(E16:Q16)</f>
        <v>2975815</v>
      </c>
    </row>
    <row r="17" spans="1:20" ht="22.75" customHeight="1">
      <c r="A17" s="32" t="s">
        <v>119</v>
      </c>
      <c r="D17" s="131"/>
      <c r="E17" s="33">
        <v>0</v>
      </c>
      <c r="F17" s="33"/>
      <c r="G17" s="33">
        <v>0</v>
      </c>
      <c r="H17" s="33"/>
      <c r="I17" s="33">
        <v>0</v>
      </c>
      <c r="K17" s="33">
        <v>0</v>
      </c>
      <c r="M17" s="33">
        <f>'PL_30.09.2568'!H104</f>
        <v>230502</v>
      </c>
      <c r="O17" s="33">
        <v>0</v>
      </c>
      <c r="P17" s="33"/>
      <c r="Q17" s="33">
        <v>0</v>
      </c>
      <c r="S17" s="33">
        <f>SUM(E17:Q17)</f>
        <v>230502</v>
      </c>
    </row>
    <row r="18" spans="1:20" s="205" customFormat="1" ht="22.75" customHeight="1">
      <c r="A18" s="52" t="s">
        <v>106</v>
      </c>
      <c r="B18" s="130"/>
      <c r="C18" s="130"/>
      <c r="D18" s="216"/>
      <c r="E18" s="204">
        <v>0</v>
      </c>
      <c r="F18" s="204"/>
      <c r="G18" s="204">
        <v>0</v>
      </c>
      <c r="H18" s="204"/>
      <c r="I18" s="204">
        <v>0</v>
      </c>
      <c r="J18" s="130"/>
      <c r="K18" s="204">
        <v>0</v>
      </c>
      <c r="L18" s="130"/>
      <c r="M18" s="204">
        <v>0</v>
      </c>
      <c r="N18" s="130"/>
      <c r="O18" s="204">
        <f>'Consolidated_30.09.2568'!Q22</f>
        <v>-4881</v>
      </c>
      <c r="P18" s="204"/>
      <c r="Q18" s="204">
        <f>'Consolidated_30.09.2568'!S22</f>
        <v>976</v>
      </c>
      <c r="R18" s="130"/>
      <c r="S18" s="204">
        <f>SUM(E18:Q18)</f>
        <v>-3905</v>
      </c>
    </row>
    <row r="19" spans="1:20" ht="22.75" customHeight="1">
      <c r="A19" s="32" t="s">
        <v>107</v>
      </c>
      <c r="D19" s="131"/>
      <c r="E19" s="36">
        <f>SUM(E17:E18)</f>
        <v>0</v>
      </c>
      <c r="F19" s="33"/>
      <c r="G19" s="36">
        <f>SUM(G17:G18)</f>
        <v>0</v>
      </c>
      <c r="H19" s="33"/>
      <c r="I19" s="36">
        <f>SUM(I17:I18)</f>
        <v>0</v>
      </c>
      <c r="K19" s="36">
        <f>SUM(K17:K18)</f>
        <v>0</v>
      </c>
      <c r="M19" s="36">
        <f>SUM(M17:M18)</f>
        <v>230502</v>
      </c>
      <c r="O19" s="36">
        <f>SUM(O17:O18)</f>
        <v>-4881</v>
      </c>
      <c r="P19" s="33"/>
      <c r="Q19" s="36">
        <f>SUM(Q17:Q18)</f>
        <v>976</v>
      </c>
      <c r="S19" s="36">
        <f>SUM(S17:S18)</f>
        <v>226597</v>
      </c>
    </row>
    <row r="20" spans="1:20" s="205" customFormat="1" ht="22.75" customHeight="1">
      <c r="A20" s="52" t="s">
        <v>154</v>
      </c>
      <c r="B20" s="130"/>
      <c r="C20" s="130"/>
      <c r="D20" s="217">
        <v>21</v>
      </c>
      <c r="E20" s="204">
        <v>0</v>
      </c>
      <c r="F20" s="204"/>
      <c r="G20" s="204">
        <v>0</v>
      </c>
      <c r="H20" s="204"/>
      <c r="I20" s="204">
        <v>0</v>
      </c>
      <c r="J20" s="130"/>
      <c r="K20" s="204">
        <v>0</v>
      </c>
      <c r="L20" s="130"/>
      <c r="M20" s="204">
        <f>'Consolidated_30.09.2568'!M24</f>
        <v>-115200</v>
      </c>
      <c r="N20" s="130"/>
      <c r="O20" s="204">
        <v>0</v>
      </c>
      <c r="P20" s="204"/>
      <c r="Q20" s="204">
        <v>0</v>
      </c>
      <c r="R20" s="130"/>
      <c r="S20" s="204">
        <f>SUM(E20:Q20)</f>
        <v>-115200</v>
      </c>
    </row>
    <row r="21" spans="1:20" ht="22.5" customHeight="1" thickBot="1">
      <c r="A21" s="29" t="s">
        <v>157</v>
      </c>
      <c r="D21" s="20"/>
      <c r="E21" s="43">
        <f>E16+E19+E20</f>
        <v>960000</v>
      </c>
      <c r="F21" s="44"/>
      <c r="G21" s="43">
        <f>G16+G19+G20</f>
        <v>736843</v>
      </c>
      <c r="H21" s="44"/>
      <c r="I21" s="43">
        <f>I16+I19+I20</f>
        <v>28997</v>
      </c>
      <c r="J21" s="44"/>
      <c r="K21" s="43">
        <f>K16+K19+K20</f>
        <v>100000</v>
      </c>
      <c r="L21" s="44"/>
      <c r="M21" s="43">
        <f>M16+M19+M20</f>
        <v>1264158</v>
      </c>
      <c r="N21" s="44"/>
      <c r="O21" s="43">
        <f>O16+O19+O20</f>
        <v>-3482</v>
      </c>
      <c r="P21" s="31"/>
      <c r="Q21" s="43">
        <f>Q16+Q19+Q20</f>
        <v>696</v>
      </c>
      <c r="R21" s="44"/>
      <c r="S21" s="43">
        <f>S16+S19+S20</f>
        <v>3087212</v>
      </c>
      <c r="T21" s="30"/>
    </row>
    <row r="22" spans="1:20" ht="24" customHeight="1" thickTop="1">
      <c r="A22" s="29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R22" s="20"/>
    </row>
    <row r="23" spans="1:20" ht="24" customHeight="1">
      <c r="A23" s="29"/>
      <c r="D23" s="20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1:20" ht="24" customHeight="1">
      <c r="A24" s="32"/>
    </row>
  </sheetData>
  <mergeCells count="5">
    <mergeCell ref="A1:J1"/>
    <mergeCell ref="E5:S5"/>
    <mergeCell ref="K6:M6"/>
    <mergeCell ref="E10:S10"/>
    <mergeCell ref="O6:Q6"/>
  </mergeCells>
  <pageMargins left="0.74803149606299213" right="0.43307086614173229" top="0.51181102362204722" bottom="0.11811023622047245" header="0.31496062992125984" footer="0.31496062992125984"/>
  <pageSetup paperSize="9" scale="78" firstPageNumber="12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 codeName="Sheet5">
    <tabColor rgb="FF92D050"/>
    <pageSetUpPr fitToPage="1"/>
  </sheetPr>
  <dimension ref="A1:K93"/>
  <sheetViews>
    <sheetView showGridLines="0" tabSelected="1" view="pageBreakPreview" zoomScaleNormal="70" zoomScaleSheetLayoutView="100" workbookViewId="0">
      <selection activeCell="D95" sqref="D95"/>
    </sheetView>
  </sheetViews>
  <sheetFormatPr defaultColWidth="10.54296875" defaultRowHeight="24" customHeight="1"/>
  <cols>
    <col min="1" max="1" width="60.54296875" style="52" customWidth="1"/>
    <col min="2" max="2" width="9.1796875" style="59" customWidth="1"/>
    <col min="3" max="3" width="1.1796875" style="59" customWidth="1"/>
    <col min="4" max="4" width="14" style="219" customWidth="1"/>
    <col min="5" max="5" width="1.1796875" style="32" customWidth="1"/>
    <col min="6" max="6" width="14" style="32" customWidth="1"/>
    <col min="7" max="7" width="1.1796875" style="32" customWidth="1"/>
    <col min="8" max="8" width="14" style="52" customWidth="1"/>
    <col min="9" max="9" width="1.1796875" style="52" customWidth="1"/>
    <col min="10" max="10" width="14" style="52" customWidth="1"/>
    <col min="11" max="11" width="1" style="52" customWidth="1"/>
    <col min="12" max="16384" width="10.54296875" style="52"/>
  </cols>
  <sheetData>
    <row r="1" spans="1:10" ht="21" customHeight="1">
      <c r="A1" s="60" t="s">
        <v>0</v>
      </c>
      <c r="B1" s="60"/>
      <c r="C1" s="60"/>
      <c r="D1" s="218"/>
      <c r="E1" s="99"/>
      <c r="F1" s="99"/>
      <c r="G1" s="99"/>
      <c r="H1" s="60"/>
      <c r="I1" s="60"/>
    </row>
    <row r="2" spans="1:10" ht="21" customHeight="1">
      <c r="A2" s="249" t="s">
        <v>160</v>
      </c>
      <c r="B2" s="249"/>
      <c r="C2" s="249"/>
      <c r="D2" s="249"/>
      <c r="E2" s="249"/>
      <c r="F2" s="249"/>
      <c r="G2" s="249"/>
      <c r="H2" s="249"/>
      <c r="I2" s="249"/>
    </row>
    <row r="3" spans="1:10" ht="21" customHeight="1">
      <c r="A3" s="249" t="s">
        <v>116</v>
      </c>
      <c r="B3" s="249"/>
      <c r="C3" s="249"/>
      <c r="D3" s="249"/>
      <c r="E3" s="249"/>
      <c r="F3" s="249"/>
      <c r="G3" s="249"/>
      <c r="H3" s="249"/>
      <c r="I3" s="249"/>
    </row>
    <row r="4" spans="1:10" ht="9.65" customHeight="1">
      <c r="A4" s="60"/>
      <c r="B4" s="60"/>
      <c r="C4" s="60"/>
      <c r="D4" s="218"/>
      <c r="E4" s="99"/>
      <c r="F4" s="99"/>
      <c r="G4" s="99"/>
      <c r="H4" s="60"/>
      <c r="I4" s="60"/>
    </row>
    <row r="5" spans="1:10" ht="22.75" customHeight="1">
      <c r="A5" s="54"/>
      <c r="D5" s="250" t="s">
        <v>3</v>
      </c>
      <c r="E5" s="250"/>
      <c r="F5" s="250"/>
      <c r="G5" s="101"/>
      <c r="H5" s="240" t="s">
        <v>4</v>
      </c>
      <c r="I5" s="240"/>
      <c r="J5" s="240"/>
    </row>
    <row r="6" spans="1:10" ht="22.75" customHeight="1">
      <c r="A6" s="54"/>
      <c r="B6" s="80" t="s">
        <v>5</v>
      </c>
      <c r="C6" s="61"/>
      <c r="D6" s="55">
        <v>2568</v>
      </c>
      <c r="E6" s="102"/>
      <c r="F6" s="103">
        <v>2567</v>
      </c>
      <c r="G6" s="104"/>
      <c r="H6" s="55">
        <v>2568</v>
      </c>
      <c r="I6" s="9"/>
      <c r="J6" s="55">
        <v>2567</v>
      </c>
    </row>
    <row r="7" spans="1:10" ht="21.65" customHeight="1">
      <c r="A7" s="54"/>
      <c r="B7" s="54"/>
      <c r="C7" s="54"/>
      <c r="D7" s="252" t="s">
        <v>12</v>
      </c>
      <c r="E7" s="252"/>
      <c r="F7" s="252"/>
      <c r="G7" s="252"/>
      <c r="H7" s="252"/>
      <c r="I7" s="252"/>
      <c r="J7" s="252"/>
    </row>
    <row r="8" spans="1:10" ht="23.5" customHeight="1">
      <c r="A8" s="57" t="s">
        <v>161</v>
      </c>
    </row>
    <row r="9" spans="1:10" ht="23.5" customHeight="1">
      <c r="A9" s="52" t="s">
        <v>162</v>
      </c>
      <c r="D9" s="46">
        <f>'PL_30.09.2568'!D82</f>
        <v>307738</v>
      </c>
      <c r="F9" s="105">
        <f>'PL_30.09.2568'!F82</f>
        <v>209341</v>
      </c>
      <c r="G9" s="105"/>
      <c r="H9" s="46">
        <f>'PL_30.09.2568'!H82</f>
        <v>239572</v>
      </c>
      <c r="I9" s="98"/>
      <c r="J9" s="98">
        <f>'PL_30.09.2568'!J82</f>
        <v>250882</v>
      </c>
    </row>
    <row r="10" spans="1:10" ht="23.5" customHeight="1">
      <c r="A10" s="52" t="s">
        <v>163</v>
      </c>
      <c r="D10" s="46"/>
      <c r="F10" s="105"/>
      <c r="G10" s="105"/>
      <c r="H10" s="46"/>
      <c r="I10" s="98"/>
      <c r="J10" s="98"/>
    </row>
    <row r="11" spans="1:10" ht="23.5" customHeight="1">
      <c r="A11" s="62" t="s">
        <v>164</v>
      </c>
      <c r="D11" s="46">
        <v>276466</v>
      </c>
      <c r="E11" s="106"/>
      <c r="F11" s="105">
        <v>280626</v>
      </c>
      <c r="G11" s="105"/>
      <c r="H11" s="46">
        <v>183095</v>
      </c>
      <c r="I11" s="46"/>
      <c r="J11" s="98">
        <v>184448</v>
      </c>
    </row>
    <row r="12" spans="1:10" ht="23.5" hidden="1" customHeight="1">
      <c r="A12" s="62" t="s">
        <v>165</v>
      </c>
      <c r="D12" s="58"/>
      <c r="E12" s="106"/>
      <c r="F12" s="105"/>
      <c r="G12" s="105"/>
      <c r="H12" s="58"/>
      <c r="I12" s="98"/>
      <c r="J12" s="98"/>
    </row>
    <row r="13" spans="1:10" ht="23.5" customHeight="1">
      <c r="A13" s="62" t="s">
        <v>166</v>
      </c>
      <c r="D13" s="58">
        <v>0</v>
      </c>
      <c r="E13" s="106"/>
      <c r="F13" s="105">
        <v>-258</v>
      </c>
      <c r="G13" s="105"/>
      <c r="H13" s="58">
        <v>0</v>
      </c>
      <c r="I13" s="98"/>
      <c r="J13" s="98">
        <v>-258</v>
      </c>
    </row>
    <row r="14" spans="1:10" ht="23.5" hidden="1" customHeight="1">
      <c r="A14" s="62" t="s">
        <v>167</v>
      </c>
      <c r="D14" s="58"/>
      <c r="E14" s="106"/>
      <c r="F14" s="105"/>
      <c r="G14" s="105"/>
      <c r="H14" s="46"/>
      <c r="I14" s="98"/>
      <c r="J14" s="58"/>
    </row>
    <row r="15" spans="1:10" ht="23.5" hidden="1" customHeight="1">
      <c r="A15" s="62" t="s">
        <v>168</v>
      </c>
      <c r="D15" s="46"/>
      <c r="E15" s="106"/>
      <c r="F15" s="105"/>
      <c r="G15" s="105"/>
      <c r="H15" s="46"/>
      <c r="I15" s="98"/>
      <c r="J15" s="98"/>
    </row>
    <row r="16" spans="1:10" ht="23.5" hidden="1" customHeight="1">
      <c r="A16" s="62" t="s">
        <v>169</v>
      </c>
      <c r="D16" s="46"/>
      <c r="E16" s="106"/>
      <c r="F16" s="105"/>
      <c r="G16" s="105"/>
      <c r="H16" s="46"/>
      <c r="I16" s="98"/>
      <c r="J16" s="98"/>
    </row>
    <row r="17" spans="1:10" ht="23.5" hidden="1" customHeight="1">
      <c r="A17" s="62" t="s">
        <v>170</v>
      </c>
      <c r="D17" s="46"/>
      <c r="E17" s="106"/>
      <c r="F17" s="105"/>
      <c r="G17" s="105"/>
      <c r="H17" s="46"/>
      <c r="I17" s="98"/>
      <c r="J17" s="98"/>
    </row>
    <row r="18" spans="1:10" ht="21.5">
      <c r="A18" s="141" t="s">
        <v>171</v>
      </c>
      <c r="D18" s="46">
        <v>-563</v>
      </c>
      <c r="E18" s="1"/>
      <c r="F18" s="46">
        <v>1088</v>
      </c>
      <c r="G18" s="46"/>
      <c r="H18" s="46">
        <v>-648</v>
      </c>
      <c r="I18" s="46"/>
      <c r="J18" s="46">
        <v>1196</v>
      </c>
    </row>
    <row r="19" spans="1:10" ht="23.5" customHeight="1">
      <c r="A19" s="141" t="s">
        <v>172</v>
      </c>
      <c r="D19" s="58">
        <v>2</v>
      </c>
      <c r="E19" s="1"/>
      <c r="F19" s="58">
        <v>14361</v>
      </c>
      <c r="G19" s="46"/>
      <c r="H19" s="58">
        <v>0</v>
      </c>
      <c r="I19" s="46"/>
      <c r="J19" s="58">
        <v>0</v>
      </c>
    </row>
    <row r="20" spans="1:10" ht="23.5" customHeight="1">
      <c r="A20" s="52" t="s">
        <v>238</v>
      </c>
      <c r="D20" s="58">
        <v>45</v>
      </c>
      <c r="E20" s="1"/>
      <c r="F20" s="58">
        <v>0</v>
      </c>
      <c r="G20" s="46"/>
      <c r="H20" s="58">
        <v>45</v>
      </c>
      <c r="I20" s="46"/>
      <c r="J20" s="58">
        <v>0</v>
      </c>
    </row>
    <row r="21" spans="1:10" ht="23.5" customHeight="1">
      <c r="A21" s="52" t="s">
        <v>173</v>
      </c>
      <c r="B21" s="59">
        <v>18</v>
      </c>
      <c r="D21" s="6">
        <v>11746</v>
      </c>
      <c r="E21" s="106"/>
      <c r="F21" s="107">
        <v>7665</v>
      </c>
      <c r="G21" s="105"/>
      <c r="H21" s="46">
        <v>11500</v>
      </c>
      <c r="I21" s="46"/>
      <c r="J21" s="98">
        <v>7515</v>
      </c>
    </row>
    <row r="22" spans="1:10" ht="23.5" customHeight="1">
      <c r="A22" s="52" t="s">
        <v>174</v>
      </c>
      <c r="B22" s="59">
        <v>4</v>
      </c>
      <c r="D22" s="58">
        <v>0</v>
      </c>
      <c r="E22" s="106"/>
      <c r="F22" s="58">
        <v>0</v>
      </c>
      <c r="G22" s="105"/>
      <c r="H22" s="58">
        <v>0</v>
      </c>
      <c r="I22" s="46"/>
      <c r="J22" s="58">
        <v>-65928</v>
      </c>
    </row>
    <row r="23" spans="1:10" ht="23.5" customHeight="1">
      <c r="A23" s="52" t="s">
        <v>175</v>
      </c>
      <c r="D23" s="58">
        <v>0</v>
      </c>
      <c r="E23" s="106"/>
      <c r="F23" s="58">
        <v>15000</v>
      </c>
      <c r="G23" s="105"/>
      <c r="H23" s="58">
        <v>0</v>
      </c>
      <c r="I23" s="46"/>
      <c r="J23" s="58">
        <v>15000</v>
      </c>
    </row>
    <row r="24" spans="1:10" ht="23.5" customHeight="1">
      <c r="A24" s="52" t="s">
        <v>176</v>
      </c>
      <c r="D24" s="58">
        <v>0</v>
      </c>
      <c r="E24" s="106"/>
      <c r="F24" s="58">
        <v>52900</v>
      </c>
      <c r="G24" s="105"/>
      <c r="H24" s="58">
        <v>0</v>
      </c>
      <c r="I24" s="46"/>
      <c r="J24" s="58">
        <v>52900</v>
      </c>
    </row>
    <row r="25" spans="1:10" ht="23.5" customHeight="1">
      <c r="A25" s="52" t="s">
        <v>177</v>
      </c>
      <c r="D25" s="6">
        <v>-1796</v>
      </c>
      <c r="E25" s="106"/>
      <c r="F25" s="107">
        <v>-19939</v>
      </c>
      <c r="G25" s="105"/>
      <c r="H25" s="6">
        <v>1106</v>
      </c>
      <c r="I25" s="98"/>
      <c r="J25" s="6">
        <v>75688</v>
      </c>
    </row>
    <row r="26" spans="1:10" ht="23.5" customHeight="1">
      <c r="A26" s="52" t="s">
        <v>178</v>
      </c>
      <c r="D26" s="46">
        <v>9</v>
      </c>
      <c r="E26" s="106"/>
      <c r="F26" s="105">
        <v>23</v>
      </c>
      <c r="G26" s="105"/>
      <c r="H26" s="58">
        <v>0</v>
      </c>
      <c r="I26" s="46"/>
      <c r="J26" s="58">
        <v>0</v>
      </c>
    </row>
    <row r="27" spans="1:10" ht="23.5" customHeight="1">
      <c r="A27" s="52" t="s">
        <v>179</v>
      </c>
      <c r="B27" s="59">
        <v>10.199999999999999</v>
      </c>
      <c r="D27" s="46">
        <v>-18983</v>
      </c>
      <c r="E27" s="106"/>
      <c r="F27" s="105">
        <v>-14964</v>
      </c>
      <c r="G27" s="105"/>
      <c r="H27" s="58">
        <v>0</v>
      </c>
      <c r="I27" s="46"/>
      <c r="J27" s="58">
        <v>0</v>
      </c>
    </row>
    <row r="28" spans="1:10" ht="23.5" customHeight="1">
      <c r="A28" s="52" t="s">
        <v>180</v>
      </c>
      <c r="B28" s="59">
        <v>10.1</v>
      </c>
      <c r="D28" s="58">
        <v>0</v>
      </c>
      <c r="E28" s="106">
        <v>0</v>
      </c>
      <c r="F28" s="58">
        <v>0</v>
      </c>
      <c r="G28" s="105"/>
      <c r="H28" s="58">
        <v>-17498</v>
      </c>
      <c r="I28" s="46"/>
      <c r="J28" s="58">
        <v>-17430</v>
      </c>
    </row>
    <row r="29" spans="1:10" ht="23.5" customHeight="1">
      <c r="A29" s="52" t="s">
        <v>181</v>
      </c>
      <c r="D29" s="6">
        <v>-1186</v>
      </c>
      <c r="E29" s="106"/>
      <c r="F29" s="107">
        <v>-1353</v>
      </c>
      <c r="G29" s="105"/>
      <c r="H29" s="6">
        <v>-39037</v>
      </c>
      <c r="I29" s="46"/>
      <c r="J29" s="6">
        <v>-107905</v>
      </c>
    </row>
    <row r="30" spans="1:10" ht="23.5" customHeight="1">
      <c r="A30" s="52" t="s">
        <v>182</v>
      </c>
      <c r="D30" s="5">
        <v>92615</v>
      </c>
      <c r="E30" s="106"/>
      <c r="F30" s="108">
        <v>130509</v>
      </c>
      <c r="G30" s="105"/>
      <c r="H30" s="5">
        <v>65378</v>
      </c>
      <c r="I30" s="46"/>
      <c r="J30" s="5">
        <v>115480</v>
      </c>
    </row>
    <row r="31" spans="1:10" ht="23.5" customHeight="1">
      <c r="A31" s="52" t="s">
        <v>183</v>
      </c>
      <c r="D31" s="46">
        <f>SUM(D9:D30)</f>
        <v>666093</v>
      </c>
      <c r="F31" s="34">
        <f>SUM(F9:F30)</f>
        <v>674999</v>
      </c>
      <c r="G31" s="34"/>
      <c r="H31" s="58">
        <f>SUM(H9:H30)</f>
        <v>443513</v>
      </c>
      <c r="J31" s="58">
        <f>SUM(J9:J30)</f>
        <v>511588</v>
      </c>
    </row>
    <row r="32" spans="1:10" ht="23.5" customHeight="1">
      <c r="A32" s="52" t="s">
        <v>184</v>
      </c>
      <c r="D32" s="46"/>
    </row>
    <row r="33" spans="1:10" ht="23.5" customHeight="1">
      <c r="A33" s="52" t="s">
        <v>185</v>
      </c>
      <c r="D33" s="46">
        <v>34455</v>
      </c>
      <c r="E33" s="106"/>
      <c r="F33" s="34">
        <v>-58034</v>
      </c>
      <c r="G33" s="34"/>
      <c r="H33" s="58">
        <v>-10681</v>
      </c>
      <c r="I33" s="58"/>
      <c r="J33" s="58">
        <v>-95121</v>
      </c>
    </row>
    <row r="34" spans="1:10" ht="23.5" customHeight="1">
      <c r="A34" s="52" t="s">
        <v>186</v>
      </c>
      <c r="D34" s="6">
        <v>1102</v>
      </c>
      <c r="E34" s="106"/>
      <c r="F34" s="109">
        <v>-49803</v>
      </c>
      <c r="G34" s="34"/>
      <c r="H34" s="45">
        <v>-17998</v>
      </c>
      <c r="I34" s="58"/>
      <c r="J34" s="45">
        <v>6136</v>
      </c>
    </row>
    <row r="35" spans="1:10" ht="23.5" customHeight="1">
      <c r="A35" s="62" t="s">
        <v>187</v>
      </c>
      <c r="D35" s="46">
        <v>10759</v>
      </c>
      <c r="E35" s="106"/>
      <c r="F35" s="105">
        <v>-2259</v>
      </c>
      <c r="G35" s="34"/>
      <c r="H35" s="46">
        <v>2092</v>
      </c>
      <c r="I35" s="58"/>
      <c r="J35" s="46">
        <v>-5550</v>
      </c>
    </row>
    <row r="36" spans="1:10" ht="23.5" customHeight="1">
      <c r="A36" s="52" t="s">
        <v>188</v>
      </c>
      <c r="D36" s="46">
        <v>252</v>
      </c>
      <c r="E36" s="106"/>
      <c r="F36" s="105">
        <v>620</v>
      </c>
      <c r="G36" s="34"/>
      <c r="H36" s="58">
        <v>-157</v>
      </c>
      <c r="I36" s="58"/>
      <c r="J36" s="58">
        <v>16</v>
      </c>
    </row>
    <row r="37" spans="1:10" ht="23.5" customHeight="1">
      <c r="A37" s="52" t="s">
        <v>189</v>
      </c>
      <c r="D37" s="46"/>
      <c r="E37" s="106"/>
      <c r="F37" s="34"/>
      <c r="G37" s="34"/>
      <c r="H37" s="58"/>
      <c r="I37" s="58"/>
      <c r="J37" s="58"/>
    </row>
    <row r="38" spans="1:10" ht="23.5" customHeight="1">
      <c r="A38" s="62" t="s">
        <v>190</v>
      </c>
      <c r="D38" s="46">
        <v>-47822</v>
      </c>
      <c r="E38" s="34"/>
      <c r="F38" s="34">
        <v>30122</v>
      </c>
      <c r="G38" s="34"/>
      <c r="H38" s="58">
        <v>-62163</v>
      </c>
      <c r="I38" s="58"/>
      <c r="J38" s="58">
        <v>30219</v>
      </c>
    </row>
    <row r="39" spans="1:10" ht="23.5" customHeight="1">
      <c r="A39" s="62" t="s">
        <v>191</v>
      </c>
      <c r="D39" s="46">
        <v>555</v>
      </c>
      <c r="E39" s="34"/>
      <c r="F39" s="34">
        <v>500</v>
      </c>
      <c r="G39" s="34"/>
      <c r="H39" s="58">
        <v>0</v>
      </c>
      <c r="I39" s="58"/>
      <c r="J39" s="58">
        <v>0</v>
      </c>
    </row>
    <row r="40" spans="1:10" ht="23.5" customHeight="1">
      <c r="A40" s="52" t="s">
        <v>192</v>
      </c>
      <c r="D40" s="46">
        <v>8357</v>
      </c>
      <c r="E40" s="34"/>
      <c r="F40" s="34">
        <v>12842</v>
      </c>
      <c r="G40" s="34"/>
      <c r="H40" s="58">
        <v>-4981</v>
      </c>
      <c r="I40" s="58"/>
      <c r="J40" s="58">
        <v>252</v>
      </c>
    </row>
    <row r="41" spans="1:10" ht="23.5" customHeight="1">
      <c r="A41" s="52" t="s">
        <v>193</v>
      </c>
      <c r="D41" s="220">
        <v>239</v>
      </c>
      <c r="E41" s="110"/>
      <c r="F41" s="111">
        <v>-3786</v>
      </c>
      <c r="G41" s="110"/>
      <c r="H41" s="63">
        <v>-2</v>
      </c>
      <c r="I41" s="64"/>
      <c r="J41" s="63">
        <v>-3505</v>
      </c>
    </row>
    <row r="42" spans="1:10" ht="23.5" customHeight="1">
      <c r="A42" s="62" t="s">
        <v>194</v>
      </c>
      <c r="D42" s="46">
        <f>SUM(D31:D41)</f>
        <v>673990</v>
      </c>
      <c r="E42" s="106"/>
      <c r="F42" s="106">
        <f>SUM(F31:F41)</f>
        <v>605201</v>
      </c>
      <c r="G42" s="106"/>
      <c r="H42" s="1">
        <f>SUM(H31:H41)</f>
        <v>349623</v>
      </c>
      <c r="I42" s="1"/>
      <c r="J42" s="1">
        <f>SUM(J31:J41)</f>
        <v>444035</v>
      </c>
    </row>
    <row r="43" spans="1:10" ht="23.5" customHeight="1">
      <c r="A43" s="62" t="s">
        <v>195</v>
      </c>
      <c r="B43" s="59">
        <v>18</v>
      </c>
      <c r="D43" s="46">
        <v>-2107</v>
      </c>
      <c r="E43" s="106"/>
      <c r="F43" s="34">
        <v>-4776</v>
      </c>
      <c r="G43" s="106"/>
      <c r="H43" s="1">
        <v>-2107</v>
      </c>
      <c r="I43" s="1"/>
      <c r="J43" s="34">
        <v>-4776</v>
      </c>
    </row>
    <row r="44" spans="1:10" ht="23.5" customHeight="1">
      <c r="A44" s="62" t="s">
        <v>196</v>
      </c>
      <c r="D44" s="46">
        <v>-44961</v>
      </c>
      <c r="E44" s="34"/>
      <c r="F44" s="34">
        <v>-41104</v>
      </c>
      <c r="G44" s="34"/>
      <c r="H44" s="58">
        <v>-29206</v>
      </c>
      <c r="I44" s="1"/>
      <c r="J44" s="58">
        <v>-41104</v>
      </c>
    </row>
    <row r="45" spans="1:10" ht="23.5" customHeight="1">
      <c r="A45" s="51" t="s">
        <v>197</v>
      </c>
      <c r="D45" s="221">
        <f>SUM(D42:D44)</f>
        <v>626922</v>
      </c>
      <c r="E45" s="112"/>
      <c r="F45" s="113">
        <f>SUM(F42:F44)</f>
        <v>559321</v>
      </c>
      <c r="G45" s="112"/>
      <c r="H45" s="47">
        <f>SUM(H42:H44)</f>
        <v>318310</v>
      </c>
      <c r="I45" s="65"/>
      <c r="J45" s="47">
        <f>SUM(J42:J44)</f>
        <v>398155</v>
      </c>
    </row>
    <row r="46" spans="1:10" ht="21" customHeight="1">
      <c r="A46" s="249" t="s">
        <v>0</v>
      </c>
      <c r="B46" s="249"/>
      <c r="C46" s="249"/>
      <c r="D46" s="249"/>
      <c r="E46" s="249"/>
      <c r="F46" s="249"/>
      <c r="G46" s="249"/>
      <c r="H46" s="249"/>
      <c r="I46" s="249"/>
    </row>
    <row r="47" spans="1:10" ht="21" customHeight="1">
      <c r="A47" s="249" t="s">
        <v>198</v>
      </c>
      <c r="B47" s="249"/>
      <c r="C47" s="249"/>
      <c r="D47" s="249"/>
      <c r="E47" s="249"/>
      <c r="F47" s="249"/>
      <c r="G47" s="249"/>
      <c r="H47" s="249"/>
      <c r="I47" s="249"/>
    </row>
    <row r="48" spans="1:10" ht="21" customHeight="1">
      <c r="A48" s="249" t="s">
        <v>116</v>
      </c>
      <c r="B48" s="249"/>
      <c r="C48" s="249"/>
      <c r="D48" s="249"/>
      <c r="E48" s="249"/>
      <c r="F48" s="249"/>
      <c r="G48" s="249"/>
      <c r="H48" s="249"/>
      <c r="I48" s="249"/>
    </row>
    <row r="49" spans="1:11" ht="8.5" customHeight="1">
      <c r="A49" s="60"/>
      <c r="B49" s="60"/>
      <c r="C49" s="60"/>
      <c r="D49" s="218"/>
      <c r="E49" s="99"/>
      <c r="F49" s="99"/>
      <c r="G49" s="99"/>
      <c r="H49" s="60"/>
      <c r="I49" s="60"/>
    </row>
    <row r="50" spans="1:11" ht="22.75" customHeight="1">
      <c r="A50" s="60"/>
      <c r="D50" s="250" t="s">
        <v>3</v>
      </c>
      <c r="E50" s="250"/>
      <c r="F50" s="250"/>
      <c r="G50" s="101"/>
      <c r="H50" s="240" t="s">
        <v>4</v>
      </c>
      <c r="I50" s="240"/>
      <c r="J50" s="240"/>
    </row>
    <row r="51" spans="1:11" ht="22.75" customHeight="1">
      <c r="A51" s="54"/>
      <c r="B51" s="80" t="s">
        <v>5</v>
      </c>
      <c r="C51" s="61"/>
      <c r="D51" s="55">
        <v>2568</v>
      </c>
      <c r="E51" s="102"/>
      <c r="F51" s="103">
        <v>2567</v>
      </c>
      <c r="G51" s="104"/>
      <c r="H51" s="55">
        <v>2568</v>
      </c>
      <c r="I51" s="9"/>
      <c r="J51" s="55">
        <v>2567</v>
      </c>
    </row>
    <row r="52" spans="1:11" ht="18.649999999999999" customHeight="1">
      <c r="A52" s="54"/>
      <c r="B52" s="54"/>
      <c r="C52" s="54"/>
      <c r="D52" s="251" t="s">
        <v>12</v>
      </c>
      <c r="E52" s="251"/>
      <c r="F52" s="251"/>
      <c r="G52" s="251"/>
      <c r="H52" s="251"/>
      <c r="I52" s="251"/>
      <c r="J52" s="251"/>
    </row>
    <row r="53" spans="1:11" ht="22.4" customHeight="1">
      <c r="A53" s="57" t="s">
        <v>199</v>
      </c>
      <c r="E53" s="106"/>
      <c r="F53" s="106"/>
      <c r="G53" s="106"/>
      <c r="H53" s="1"/>
      <c r="I53" s="1"/>
      <c r="J53" s="1"/>
    </row>
    <row r="54" spans="1:11" ht="22.4" hidden="1" customHeight="1">
      <c r="A54" s="66" t="s">
        <v>200</v>
      </c>
      <c r="D54" s="58">
        <v>0</v>
      </c>
      <c r="E54" s="106"/>
      <c r="F54" s="34">
        <v>0</v>
      </c>
      <c r="G54" s="106"/>
      <c r="H54" s="58">
        <v>0</v>
      </c>
      <c r="I54" s="1"/>
      <c r="J54" s="58">
        <v>0</v>
      </c>
    </row>
    <row r="55" spans="1:11" ht="22.4" customHeight="1">
      <c r="A55" s="52" t="s">
        <v>201</v>
      </c>
      <c r="D55" s="46">
        <v>-4600</v>
      </c>
      <c r="E55" s="106"/>
      <c r="F55" s="34">
        <v>-2000</v>
      </c>
      <c r="G55" s="34"/>
      <c r="H55" s="58">
        <v>-4600</v>
      </c>
      <c r="I55" s="1"/>
      <c r="J55" s="58">
        <v>-2000</v>
      </c>
    </row>
    <row r="56" spans="1:11" ht="22.4" customHeight="1">
      <c r="A56" s="52" t="s">
        <v>202</v>
      </c>
      <c r="D56" s="58">
        <v>2153</v>
      </c>
      <c r="E56" s="106"/>
      <c r="F56" s="34">
        <v>215</v>
      </c>
      <c r="G56" s="34"/>
      <c r="H56" s="58">
        <v>0</v>
      </c>
      <c r="I56" s="1"/>
      <c r="J56" s="58">
        <v>29457</v>
      </c>
    </row>
    <row r="57" spans="1:11" ht="22.4" hidden="1" customHeight="1">
      <c r="A57" s="52" t="s">
        <v>203</v>
      </c>
      <c r="D57" s="46"/>
      <c r="E57" s="106"/>
      <c r="F57" s="34"/>
      <c r="G57" s="34"/>
      <c r="H57" s="58"/>
      <c r="I57" s="1"/>
      <c r="J57" s="58"/>
    </row>
    <row r="58" spans="1:11" ht="22.4" customHeight="1">
      <c r="A58" s="52" t="s">
        <v>204</v>
      </c>
      <c r="B58" s="59">
        <v>4</v>
      </c>
      <c r="D58" s="58">
        <v>0</v>
      </c>
      <c r="E58" s="106"/>
      <c r="F58" s="34">
        <v>0</v>
      </c>
      <c r="G58" s="34"/>
      <c r="H58" s="58">
        <v>520110</v>
      </c>
      <c r="I58" s="1"/>
      <c r="J58" s="58">
        <v>125295</v>
      </c>
    </row>
    <row r="59" spans="1:11" ht="22.4" customHeight="1">
      <c r="A59" s="52" t="s">
        <v>205</v>
      </c>
      <c r="B59" s="59">
        <v>9</v>
      </c>
      <c r="D59" s="58">
        <v>0</v>
      </c>
      <c r="E59" s="106"/>
      <c r="F59" s="34">
        <v>0</v>
      </c>
      <c r="G59" s="34"/>
      <c r="H59" s="58">
        <v>-5000</v>
      </c>
      <c r="I59" s="1"/>
      <c r="J59" s="58">
        <v>0</v>
      </c>
    </row>
    <row r="60" spans="1:11" ht="22.4" customHeight="1">
      <c r="A60" s="52" t="s">
        <v>206</v>
      </c>
      <c r="D60" s="46">
        <v>-223960</v>
      </c>
      <c r="E60" s="106"/>
      <c r="F60" s="34">
        <v>-175664</v>
      </c>
      <c r="G60" s="106"/>
      <c r="H60" s="58">
        <v>-153251</v>
      </c>
      <c r="I60" s="1"/>
      <c r="J60" s="58">
        <v>-137632</v>
      </c>
      <c r="K60" s="58"/>
    </row>
    <row r="61" spans="1:11" ht="22" customHeight="1">
      <c r="A61" s="52" t="s">
        <v>207</v>
      </c>
      <c r="D61" s="58">
        <v>1740</v>
      </c>
      <c r="E61" s="1"/>
      <c r="F61" s="58">
        <v>1214</v>
      </c>
      <c r="G61" s="1"/>
      <c r="H61" s="58">
        <v>1740</v>
      </c>
      <c r="I61" s="1"/>
      <c r="J61" s="58">
        <v>80</v>
      </c>
      <c r="K61" s="58"/>
    </row>
    <row r="62" spans="1:11" ht="22.4" hidden="1" customHeight="1">
      <c r="A62" s="52" t="s">
        <v>208</v>
      </c>
      <c r="D62" s="58"/>
      <c r="E62" s="106"/>
      <c r="F62" s="34"/>
      <c r="G62" s="106"/>
      <c r="H62" s="58"/>
      <c r="I62" s="1"/>
      <c r="J62" s="58"/>
      <c r="K62" s="58"/>
    </row>
    <row r="63" spans="1:11" ht="22.4" customHeight="1">
      <c r="A63" s="52" t="s">
        <v>32</v>
      </c>
      <c r="D63" s="46">
        <v>-10042</v>
      </c>
      <c r="E63" s="106"/>
      <c r="F63" s="34">
        <v>-6001</v>
      </c>
      <c r="G63" s="106"/>
      <c r="H63" s="58">
        <v>-8037</v>
      </c>
      <c r="I63" s="1"/>
      <c r="J63" s="58">
        <v>-6001</v>
      </c>
    </row>
    <row r="64" spans="1:11" ht="22.4" hidden="1" customHeight="1">
      <c r="A64" s="52" t="s">
        <v>209</v>
      </c>
      <c r="D64" s="58"/>
      <c r="E64" s="106"/>
      <c r="F64" s="34"/>
      <c r="G64" s="106"/>
      <c r="H64" s="58"/>
      <c r="I64" s="1"/>
      <c r="J64" s="58"/>
    </row>
    <row r="65" spans="1:11" ht="22.4" customHeight="1">
      <c r="A65" s="52" t="s">
        <v>210</v>
      </c>
      <c r="D65" s="46">
        <v>-2893</v>
      </c>
      <c r="E65" s="106"/>
      <c r="F65" s="34">
        <v>-9116</v>
      </c>
      <c r="G65" s="106"/>
      <c r="H65" s="58">
        <v>-2879</v>
      </c>
      <c r="I65" s="1"/>
      <c r="J65" s="58">
        <v>-9039</v>
      </c>
      <c r="K65" s="58"/>
    </row>
    <row r="66" spans="1:11" ht="22.4" customHeight="1">
      <c r="A66" s="52" t="s">
        <v>211</v>
      </c>
      <c r="B66" s="59">
        <v>10.1</v>
      </c>
      <c r="D66" s="58">
        <v>0</v>
      </c>
      <c r="E66" s="106"/>
      <c r="F66" s="34">
        <v>0</v>
      </c>
      <c r="G66" s="106"/>
      <c r="H66" s="58">
        <v>17498</v>
      </c>
      <c r="I66" s="1"/>
      <c r="J66" s="58">
        <v>17430</v>
      </c>
      <c r="K66" s="58"/>
    </row>
    <row r="67" spans="1:11" ht="22.4" customHeight="1">
      <c r="A67" s="52" t="s">
        <v>212</v>
      </c>
      <c r="D67" s="46">
        <v>1164</v>
      </c>
      <c r="E67" s="106"/>
      <c r="F67" s="114">
        <v>1112</v>
      </c>
      <c r="G67" s="106"/>
      <c r="H67" s="67">
        <v>39115</v>
      </c>
      <c r="I67" s="1"/>
      <c r="J67" s="67">
        <v>114474</v>
      </c>
    </row>
    <row r="68" spans="1:11" ht="22.4" customHeight="1">
      <c r="A68" s="56" t="s">
        <v>213</v>
      </c>
      <c r="D68" s="221">
        <f>SUM(D54:D67)</f>
        <v>-236438</v>
      </c>
      <c r="E68" s="112"/>
      <c r="F68" s="115">
        <f>SUM(F54:F67)</f>
        <v>-190240</v>
      </c>
      <c r="G68" s="40"/>
      <c r="H68" s="68">
        <f>SUM(H54:H67)</f>
        <v>404696</v>
      </c>
      <c r="I68" s="65"/>
      <c r="J68" s="68">
        <f>SUM(J54:J67)</f>
        <v>132064</v>
      </c>
    </row>
    <row r="69" spans="1:11" ht="22.4" customHeight="1">
      <c r="A69" s="57" t="s">
        <v>214</v>
      </c>
      <c r="D69" s="46"/>
      <c r="E69" s="106"/>
      <c r="F69" s="106"/>
      <c r="G69" s="106"/>
      <c r="H69" s="1"/>
      <c r="I69" s="1"/>
      <c r="J69" s="1"/>
    </row>
    <row r="70" spans="1:11" ht="22.4" customHeight="1">
      <c r="A70" s="69" t="s">
        <v>215</v>
      </c>
      <c r="D70" s="46">
        <v>-39760</v>
      </c>
      <c r="E70" s="106"/>
      <c r="F70" s="106">
        <v>-38989</v>
      </c>
      <c r="G70" s="116"/>
      <c r="H70" s="10">
        <v>-39179</v>
      </c>
      <c r="I70" s="48"/>
      <c r="J70" s="10">
        <v>-38646</v>
      </c>
    </row>
    <row r="71" spans="1:11" ht="22.4" customHeight="1">
      <c r="A71" s="69" t="s">
        <v>216</v>
      </c>
      <c r="B71" s="59">
        <v>15</v>
      </c>
      <c r="D71" s="46">
        <v>-6039855</v>
      </c>
      <c r="E71" s="106"/>
      <c r="F71" s="106">
        <v>-4188867</v>
      </c>
      <c r="G71" s="116"/>
      <c r="H71" s="10">
        <v>-5653197</v>
      </c>
      <c r="I71" s="48"/>
      <c r="J71" s="10">
        <v>-3853239</v>
      </c>
    </row>
    <row r="72" spans="1:11" ht="22.4" customHeight="1">
      <c r="A72" s="69" t="s">
        <v>217</v>
      </c>
      <c r="B72" s="59">
        <v>15</v>
      </c>
      <c r="D72" s="6">
        <v>5600352</v>
      </c>
      <c r="E72" s="106"/>
      <c r="F72" s="109">
        <v>4196508</v>
      </c>
      <c r="G72" s="116"/>
      <c r="H72" s="48">
        <v>5214835</v>
      </c>
      <c r="I72" s="48"/>
      <c r="J72" s="48">
        <v>3807983</v>
      </c>
    </row>
    <row r="73" spans="1:11" ht="22.4" customHeight="1">
      <c r="A73" s="52" t="s">
        <v>218</v>
      </c>
      <c r="B73" s="59">
        <v>17</v>
      </c>
      <c r="D73" s="46">
        <v>-368441</v>
      </c>
      <c r="E73" s="110"/>
      <c r="F73" s="34">
        <v>-418060</v>
      </c>
      <c r="G73" s="118"/>
      <c r="H73" s="49">
        <v>-332889</v>
      </c>
      <c r="I73" s="49"/>
      <c r="J73" s="49">
        <v>-417900</v>
      </c>
    </row>
    <row r="74" spans="1:11" ht="22.4" customHeight="1">
      <c r="A74" s="62" t="s">
        <v>219</v>
      </c>
      <c r="B74" s="59">
        <v>17</v>
      </c>
      <c r="D74" s="58">
        <v>305672</v>
      </c>
      <c r="E74" s="106"/>
      <c r="F74" s="34">
        <v>72800</v>
      </c>
      <c r="G74" s="117"/>
      <c r="H74" s="10">
        <v>0</v>
      </c>
      <c r="I74" s="48"/>
      <c r="J74" s="10">
        <v>72800</v>
      </c>
    </row>
    <row r="75" spans="1:11" ht="22.4" customHeight="1">
      <c r="A75" s="62" t="s">
        <v>220</v>
      </c>
      <c r="D75" s="58">
        <v>0</v>
      </c>
      <c r="E75" s="106"/>
      <c r="F75" s="34">
        <v>37959</v>
      </c>
      <c r="G75" s="117"/>
      <c r="H75" s="10">
        <v>0</v>
      </c>
      <c r="I75" s="48"/>
      <c r="J75" s="10">
        <v>37959</v>
      </c>
    </row>
    <row r="76" spans="1:11" ht="22.4" customHeight="1">
      <c r="A76" s="62" t="s">
        <v>221</v>
      </c>
      <c r="B76" s="59">
        <v>17</v>
      </c>
      <c r="D76" s="58">
        <v>-8581</v>
      </c>
      <c r="E76" s="106"/>
      <c r="F76" s="34">
        <v>0</v>
      </c>
      <c r="G76" s="117"/>
      <c r="H76" s="10">
        <v>0</v>
      </c>
      <c r="I76" s="48"/>
      <c r="J76" s="10">
        <v>0</v>
      </c>
    </row>
    <row r="77" spans="1:11" ht="22.4" customHeight="1">
      <c r="A77" s="62" t="s">
        <v>222</v>
      </c>
      <c r="B77" s="59">
        <v>21</v>
      </c>
      <c r="D77" s="46">
        <v>-115200</v>
      </c>
      <c r="E77" s="106"/>
      <c r="F77" s="34">
        <v>-67200</v>
      </c>
      <c r="G77" s="117"/>
      <c r="H77" s="10">
        <v>-115200</v>
      </c>
      <c r="I77" s="48"/>
      <c r="J77" s="10">
        <v>-67200</v>
      </c>
    </row>
    <row r="78" spans="1:11" ht="22.4" customHeight="1">
      <c r="A78" s="62" t="s">
        <v>223</v>
      </c>
      <c r="D78" s="46">
        <v>-94363</v>
      </c>
      <c r="E78" s="34"/>
      <c r="F78" s="34">
        <v>-127629</v>
      </c>
      <c r="G78" s="34"/>
      <c r="H78" s="58">
        <v>-68437</v>
      </c>
      <c r="I78" s="1"/>
      <c r="J78" s="58">
        <v>-114404</v>
      </c>
    </row>
    <row r="79" spans="1:11" ht="22.4" customHeight="1">
      <c r="A79" s="56" t="s">
        <v>224</v>
      </c>
      <c r="D79" s="222">
        <f>SUM(D70:D78)</f>
        <v>-760176</v>
      </c>
      <c r="E79" s="110"/>
      <c r="F79" s="119">
        <f>SUM(F70:F78)</f>
        <v>-533478</v>
      </c>
      <c r="G79" s="40"/>
      <c r="H79" s="70">
        <f>SUM(H70:H78)</f>
        <v>-994067</v>
      </c>
      <c r="I79" s="65"/>
      <c r="J79" s="70">
        <f>SUM(J70:J78)</f>
        <v>-572647</v>
      </c>
    </row>
    <row r="80" spans="1:11" ht="22.4" customHeight="1">
      <c r="A80" s="56" t="s">
        <v>225</v>
      </c>
      <c r="D80" s="223">
        <v>64224</v>
      </c>
      <c r="E80" s="110"/>
      <c r="F80" s="120">
        <v>116224</v>
      </c>
      <c r="G80" s="121"/>
      <c r="H80" s="72">
        <v>0</v>
      </c>
      <c r="I80" s="71"/>
      <c r="J80" s="72">
        <v>0</v>
      </c>
    </row>
    <row r="81" spans="1:10" ht="22.4" customHeight="1">
      <c r="A81" s="56" t="s">
        <v>226</v>
      </c>
      <c r="D81" s="190">
        <f>+D45+D68+D79+D80</f>
        <v>-305468</v>
      </c>
      <c r="E81" s="112"/>
      <c r="F81" s="40">
        <f>+F45+F68+F79+F80</f>
        <v>-48173</v>
      </c>
      <c r="G81" s="112"/>
      <c r="H81" s="190">
        <f>+H45+H68+H79+H80</f>
        <v>-271061</v>
      </c>
      <c r="I81" s="65"/>
      <c r="J81" s="65">
        <f>+J45+J68+J79+J80</f>
        <v>-42428</v>
      </c>
    </row>
    <row r="82" spans="1:10" ht="22.4" customHeight="1">
      <c r="A82" s="62" t="s">
        <v>227</v>
      </c>
      <c r="D82" s="224">
        <f>'BS_30.09.2568'!G10</f>
        <v>415384</v>
      </c>
      <c r="E82" s="106"/>
      <c r="F82" s="39">
        <v>165175</v>
      </c>
      <c r="G82" s="106"/>
      <c r="H82" s="58">
        <f>'BS_30.09.2568'!K10</f>
        <v>348270</v>
      </c>
      <c r="I82" s="1"/>
      <c r="J82" s="58">
        <v>104865</v>
      </c>
    </row>
    <row r="83" spans="1:10" ht="22.4" customHeight="1" thickBot="1">
      <c r="A83" s="53" t="s">
        <v>228</v>
      </c>
      <c r="D83" s="225">
        <f>SUM(D81:D82)</f>
        <v>109916</v>
      </c>
      <c r="E83" s="112"/>
      <c r="F83" s="122">
        <f>SUM(F81:F82)</f>
        <v>117002</v>
      </c>
      <c r="G83" s="112"/>
      <c r="H83" s="215">
        <f>SUM(H81:H82)</f>
        <v>77209</v>
      </c>
      <c r="I83" s="65"/>
      <c r="J83" s="73">
        <f>SUM(J81:J82)</f>
        <v>62437</v>
      </c>
    </row>
    <row r="84" spans="1:10" ht="3.65" customHeight="1" thickTop="1">
      <c r="J84" s="58"/>
    </row>
    <row r="85" spans="1:10" ht="22.75" customHeight="1">
      <c r="A85" s="57" t="s">
        <v>229</v>
      </c>
      <c r="B85" s="52"/>
      <c r="C85" s="52"/>
      <c r="D85" s="46"/>
      <c r="F85" s="34"/>
      <c r="H85" s="58"/>
      <c r="J85" s="58"/>
    </row>
    <row r="86" spans="1:10" ht="22.75" customHeight="1">
      <c r="A86" s="52" t="s">
        <v>230</v>
      </c>
      <c r="B86" s="52"/>
      <c r="C86" s="52"/>
      <c r="D86" s="46"/>
      <c r="F86" s="34"/>
      <c r="H86" s="58"/>
      <c r="J86" s="58"/>
    </row>
    <row r="87" spans="1:10" ht="22.75" customHeight="1">
      <c r="A87" s="66" t="s">
        <v>231</v>
      </c>
      <c r="B87" s="52"/>
      <c r="C87" s="52"/>
      <c r="D87" s="46">
        <v>4811</v>
      </c>
      <c r="E87" s="106"/>
      <c r="F87" s="114">
        <v>7922.08</v>
      </c>
      <c r="H87" s="46">
        <v>4811</v>
      </c>
      <c r="I87" s="236"/>
      <c r="J87" s="10">
        <v>6465.1953400000002</v>
      </c>
    </row>
    <row r="88" spans="1:10" ht="22.75" customHeight="1">
      <c r="A88" s="66" t="s">
        <v>232</v>
      </c>
      <c r="B88" s="1"/>
      <c r="C88" s="64"/>
      <c r="D88" s="10">
        <v>30527</v>
      </c>
      <c r="E88" s="106"/>
      <c r="F88" s="34">
        <v>10049</v>
      </c>
      <c r="H88" s="10">
        <v>30527</v>
      </c>
      <c r="I88" s="67"/>
      <c r="J88" s="10">
        <v>0</v>
      </c>
    </row>
    <row r="89" spans="1:10" ht="22.75" hidden="1" customHeight="1">
      <c r="A89" s="66" t="s">
        <v>233</v>
      </c>
      <c r="B89" s="74"/>
      <c r="C89" s="75"/>
      <c r="D89" s="10"/>
      <c r="E89" s="106"/>
      <c r="F89" s="117"/>
      <c r="H89" s="10"/>
      <c r="I89" s="1"/>
      <c r="J89" s="10"/>
    </row>
    <row r="90" spans="1:10" ht="22.75" customHeight="1">
      <c r="A90" s="66" t="s">
        <v>234</v>
      </c>
      <c r="B90" s="74"/>
      <c r="C90" s="75"/>
      <c r="D90" s="10">
        <v>2321</v>
      </c>
      <c r="E90" s="106"/>
      <c r="F90" s="117">
        <v>2593.2343826666665</v>
      </c>
      <c r="H90" s="10">
        <v>0</v>
      </c>
      <c r="I90" s="1"/>
      <c r="J90" s="10">
        <v>0</v>
      </c>
    </row>
    <row r="91" spans="1:10" ht="22.75" customHeight="1">
      <c r="A91" s="66" t="s">
        <v>235</v>
      </c>
      <c r="B91" s="59">
        <v>16</v>
      </c>
      <c r="D91" s="226">
        <v>45167</v>
      </c>
      <c r="F91" s="34">
        <v>33655.652000000002</v>
      </c>
      <c r="H91" s="58">
        <v>44552</v>
      </c>
      <c r="J91" s="10">
        <v>10715.273129999996</v>
      </c>
    </row>
    <row r="92" spans="1:10" ht="22.75" hidden="1" customHeight="1">
      <c r="A92" s="66" t="s">
        <v>236</v>
      </c>
      <c r="D92" s="6"/>
      <c r="F92" s="34"/>
      <c r="H92" s="46"/>
      <c r="J92" s="10"/>
    </row>
    <row r="93" spans="1:10" ht="22.75" hidden="1" customHeight="1">
      <c r="A93" s="76" t="s">
        <v>237</v>
      </c>
      <c r="B93" s="77"/>
      <c r="C93" s="78"/>
      <c r="D93" s="10">
        <v>0</v>
      </c>
      <c r="E93" s="123"/>
      <c r="F93" s="10">
        <v>0</v>
      </c>
      <c r="G93" s="123"/>
      <c r="H93" s="10"/>
      <c r="I93" s="79"/>
      <c r="J93" s="10">
        <v>0</v>
      </c>
    </row>
  </sheetData>
  <mergeCells count="11">
    <mergeCell ref="A2:I2"/>
    <mergeCell ref="D5:F5"/>
    <mergeCell ref="H5:J5"/>
    <mergeCell ref="A3:I3"/>
    <mergeCell ref="D52:J52"/>
    <mergeCell ref="D7:J7"/>
    <mergeCell ref="A46:I46"/>
    <mergeCell ref="A47:I47"/>
    <mergeCell ref="D50:F50"/>
    <mergeCell ref="H50:J50"/>
    <mergeCell ref="A48:I48"/>
  </mergeCells>
  <pageMargins left="0.74803149606299213" right="0.43307086614173229" top="0.51181102362204722" bottom="0.11811023622047245" header="0.31496062992125984" footer="0.31496062992125984"/>
  <pageSetup paperSize="9" scale="69" firstPageNumber="1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941e11bae4c06d5d19c85736b81c47f0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d383e47c56c48c95d75b0cbe683acfe3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AE08F0-A551-4303-9A15-7912EDC8C56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5d0fcac8-3995-4ef6-9358-7ca0c107222d"/>
    <ds:schemaRef ds:uri="7a8b54ac-6b6f-444a-a8db-d90e45ebe421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C3A890-F2A9-4B3B-8383-169F8BE51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BS_30.09.2568</vt:lpstr>
      <vt:lpstr>PL_30.09.2568</vt:lpstr>
      <vt:lpstr>Consolidated_30.09.2568</vt:lpstr>
      <vt:lpstr>The Company_30.09.2568</vt:lpstr>
      <vt:lpstr>CF_30.09.2568</vt:lpstr>
      <vt:lpstr>BS_30.09.2568!Print_Area</vt:lpstr>
      <vt:lpstr>CF_30.09.2568!Print_Area</vt:lpstr>
      <vt:lpstr>Consolidated_30.09.2568!Print_Area</vt:lpstr>
      <vt:lpstr>PL_30.09.2568!Print_Area</vt:lpstr>
      <vt:lpstr>'The Company_30.09.2568'!Print_Area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Natrada Kuptichon</cp:lastModifiedBy>
  <cp:revision/>
  <cp:lastPrinted>2025-11-03T11:53:43Z</cp:lastPrinted>
  <dcterms:created xsi:type="dcterms:W3CDTF">2019-03-01T02:59:42Z</dcterms:created>
  <dcterms:modified xsi:type="dcterms:W3CDTF">2025-11-06T09:55:59Z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