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kraisutha\Documents\Audit\OSOTSPA PCL\Q3 2025\3.FS\SET Template\"/>
    </mc:Choice>
  </mc:AlternateContent>
  <xr:revisionPtr revIDLastSave="0" documentId="13_ncr:1_{6FACDBC7-386C-4CC5-91F2-5131ED59AA86}" xr6:coauthVersionLast="47" xr6:coauthVersionMax="47" xr10:uidLastSave="{00000000-0000-0000-0000-000000000000}"/>
  <bookViews>
    <workbookView xWindow="-110" yWindow="-110" windowWidth="19420" windowHeight="10300" tabRatio="800" firstSheet="1" activeTab="5" xr2:uid="{00000000-000D-0000-FFFF-FFFF00000000}"/>
  </bookViews>
  <sheets>
    <sheet name="_com.sap.ip.bi.xl.hiddensheet" sheetId="11" state="veryHidden" r:id="rId1"/>
    <sheet name="BS-2-4" sheetId="12" r:id="rId2"/>
    <sheet name="PL-5-8" sheetId="2" r:id="rId3"/>
    <sheet name="Equity Conso-9-10" sheetId="4" r:id="rId4"/>
    <sheet name="Equity Seperate-11-12" sheetId="5" r:id="rId5"/>
    <sheet name="CF-13-15" sheetId="8" r:id="rId6"/>
  </sheets>
  <definedNames>
    <definedName name="AS2DocOpenMode" hidden="1">"AS2DocumentEdit"</definedName>
    <definedName name="_xlnm.Print_Area" localSheetId="1">'BS-2-4'!$A$1:$I$94</definedName>
    <definedName name="_xlnm.Print_Area" localSheetId="5">'CF-13-15'!$A$1:$J$112</definedName>
    <definedName name="_xlnm.Print_Area" localSheetId="4">'Equity Seperate-11-12'!$A$1:$O$52</definedName>
    <definedName name="_xlnm.Print_Area" localSheetId="2">'PL-5-8'!$A$1:$J$131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1" i="8" l="1"/>
  <c r="H81" i="8"/>
  <c r="F81" i="8"/>
  <c r="D81" i="8"/>
  <c r="G89" i="12"/>
  <c r="G87" i="12"/>
  <c r="G85" i="12"/>
  <c r="G84" i="12"/>
  <c r="C91" i="12"/>
  <c r="C89" i="12"/>
  <c r="C87" i="12"/>
  <c r="AB58" i="4"/>
  <c r="R58" i="4"/>
  <c r="AB57" i="4"/>
  <c r="C85" i="12"/>
  <c r="C84" i="12"/>
  <c r="G83" i="12"/>
  <c r="C83" i="12"/>
  <c r="C20" i="12"/>
  <c r="O42" i="5"/>
  <c r="H103" i="8"/>
  <c r="D103" i="8"/>
  <c r="M48" i="5" l="1"/>
  <c r="I48" i="5"/>
  <c r="G48" i="5"/>
  <c r="E48" i="5"/>
  <c r="C48" i="5"/>
  <c r="C44" i="5"/>
  <c r="M43" i="5"/>
  <c r="M44" i="5" s="1"/>
  <c r="K43" i="5"/>
  <c r="K44" i="5" s="1"/>
  <c r="I43" i="5"/>
  <c r="I44" i="5" s="1"/>
  <c r="G43" i="5"/>
  <c r="G44" i="5" s="1"/>
  <c r="E43" i="5"/>
  <c r="E44" i="5" s="1"/>
  <c r="C43" i="5"/>
  <c r="M38" i="5"/>
  <c r="K38" i="5"/>
  <c r="X61" i="4"/>
  <c r="Z61" i="4" s="1"/>
  <c r="AD61" i="4" s="1"/>
  <c r="L61" i="4"/>
  <c r="T59" i="4"/>
  <c r="N59" i="4"/>
  <c r="L59" i="4"/>
  <c r="J59" i="4"/>
  <c r="H59" i="4"/>
  <c r="F59" i="4"/>
  <c r="D59" i="4"/>
  <c r="V59" i="4"/>
  <c r="V62" i="4" s="1"/>
  <c r="L58" i="4"/>
  <c r="X57" i="4"/>
  <c r="L57" i="4"/>
  <c r="N54" i="4"/>
  <c r="AB53" i="4"/>
  <c r="AB54" i="4" s="1"/>
  <c r="V53" i="4"/>
  <c r="V54" i="4" s="1"/>
  <c r="T53" i="4"/>
  <c r="T54" i="4" s="1"/>
  <c r="R53" i="4"/>
  <c r="X53" i="4" s="1"/>
  <c r="X54" i="4" s="1"/>
  <c r="P53" i="4"/>
  <c r="P54" i="4" s="1"/>
  <c r="N53" i="4"/>
  <c r="L53" i="4"/>
  <c r="L54" i="4" s="1"/>
  <c r="J53" i="4"/>
  <c r="J54" i="4" s="1"/>
  <c r="J62" i="4" s="1"/>
  <c r="H53" i="4"/>
  <c r="H54" i="4" s="1"/>
  <c r="H62" i="4" s="1"/>
  <c r="F53" i="4"/>
  <c r="F54" i="4" s="1"/>
  <c r="F62" i="4" s="1"/>
  <c r="D53" i="4"/>
  <c r="D54" i="4" s="1"/>
  <c r="D62" i="4" s="1"/>
  <c r="X52" i="4"/>
  <c r="L52" i="4"/>
  <c r="Z52" i="4" s="1"/>
  <c r="AD52" i="4" s="1"/>
  <c r="X48" i="4"/>
  <c r="J100" i="8"/>
  <c r="F100" i="8"/>
  <c r="J123" i="2"/>
  <c r="J124" i="2" s="1"/>
  <c r="J117" i="2"/>
  <c r="F123" i="2"/>
  <c r="F117" i="2"/>
  <c r="J84" i="2"/>
  <c r="J76" i="2"/>
  <c r="F84" i="2"/>
  <c r="F76" i="2"/>
  <c r="J54" i="2"/>
  <c r="J55" i="2" s="1"/>
  <c r="F54" i="2"/>
  <c r="F55" i="2" s="1"/>
  <c r="J21" i="2"/>
  <c r="J14" i="2"/>
  <c r="F21" i="2"/>
  <c r="F14" i="2"/>
  <c r="F124" i="2" l="1"/>
  <c r="F86" i="2"/>
  <c r="F90" i="2" s="1"/>
  <c r="F92" i="2" s="1"/>
  <c r="J86" i="2"/>
  <c r="J90" i="2" s="1"/>
  <c r="J92" i="2" s="1"/>
  <c r="J11" i="8" s="1"/>
  <c r="J36" i="8" s="1"/>
  <c r="J58" i="8" s="1"/>
  <c r="J60" i="8" s="1"/>
  <c r="J102" i="8" s="1"/>
  <c r="J104" i="8" s="1"/>
  <c r="J23" i="2"/>
  <c r="J27" i="2" s="1"/>
  <c r="J29" i="2" s="1"/>
  <c r="J34" i="2" s="1"/>
  <c r="J32" i="2" s="1"/>
  <c r="J36" i="2" s="1"/>
  <c r="F23" i="2"/>
  <c r="F27" i="2" s="1"/>
  <c r="F29" i="2" s="1"/>
  <c r="F34" i="2" s="1"/>
  <c r="F32" i="2" s="1"/>
  <c r="F36" i="2" s="1"/>
  <c r="C50" i="5"/>
  <c r="E50" i="5"/>
  <c r="G50" i="5"/>
  <c r="M50" i="5"/>
  <c r="I50" i="5"/>
  <c r="O43" i="5"/>
  <c r="O44" i="5" s="1"/>
  <c r="O38" i="5"/>
  <c r="L62" i="4"/>
  <c r="T62" i="4"/>
  <c r="R54" i="4"/>
  <c r="Z48" i="4"/>
  <c r="N62" i="4"/>
  <c r="Z53" i="4"/>
  <c r="AB22" i="4"/>
  <c r="K21" i="5" l="1"/>
  <c r="J97" i="2"/>
  <c r="F97" i="2"/>
  <c r="F11" i="8"/>
  <c r="F36" i="8" s="1"/>
  <c r="F58" i="8" s="1"/>
  <c r="F60" i="8" s="1"/>
  <c r="F102" i="8" s="1"/>
  <c r="F104" i="8" s="1"/>
  <c r="J95" i="2"/>
  <c r="J99" i="2" s="1"/>
  <c r="J110" i="2"/>
  <c r="J125" i="2" s="1"/>
  <c r="J128" i="2" s="1"/>
  <c r="J130" i="2" s="1"/>
  <c r="F47" i="2"/>
  <c r="F56" i="2" s="1"/>
  <c r="F61" i="2" s="1"/>
  <c r="F59" i="2" s="1"/>
  <c r="J47" i="2"/>
  <c r="J56" i="2" s="1"/>
  <c r="J61" i="2" s="1"/>
  <c r="J59" i="2" s="1"/>
  <c r="AB59" i="4"/>
  <c r="AB62" i="4" s="1"/>
  <c r="AD48" i="4"/>
  <c r="X58" i="4"/>
  <c r="Z58" i="4" s="1"/>
  <c r="AD58" i="4" s="1"/>
  <c r="R59" i="4"/>
  <c r="AD53" i="4"/>
  <c r="AD54" i="4" s="1"/>
  <c r="Z54" i="4"/>
  <c r="C17" i="5"/>
  <c r="C18" i="5" s="1"/>
  <c r="F95" i="2" l="1"/>
  <c r="F110" i="2"/>
  <c r="F125" i="2" s="1"/>
  <c r="F130" i="2" s="1"/>
  <c r="F128" i="2" s="1"/>
  <c r="R62" i="4"/>
  <c r="X59" i="4"/>
  <c r="D24" i="4"/>
  <c r="AB19" i="4"/>
  <c r="X19" i="4"/>
  <c r="V19" i="4"/>
  <c r="T19" i="4"/>
  <c r="R19" i="4"/>
  <c r="P19" i="4"/>
  <c r="P24" i="4" s="1"/>
  <c r="N19" i="4"/>
  <c r="J19" i="4"/>
  <c r="H19" i="4"/>
  <c r="F19" i="4"/>
  <c r="D19" i="4"/>
  <c r="AB23" i="4"/>
  <c r="V23" i="4"/>
  <c r="T23" i="4"/>
  <c r="R23" i="4"/>
  <c r="X23" i="4" s="1"/>
  <c r="P23" i="4"/>
  <c r="N23" i="4"/>
  <c r="J23" i="4"/>
  <c r="H23" i="4"/>
  <c r="F23" i="4"/>
  <c r="D23" i="4"/>
  <c r="L22" i="4"/>
  <c r="Z22" i="4" s="1"/>
  <c r="AD22" i="4" s="1"/>
  <c r="D54" i="2"/>
  <c r="G33" i="12"/>
  <c r="C33" i="12"/>
  <c r="P27" i="4" l="1"/>
  <c r="F99" i="2"/>
  <c r="X62" i="4"/>
  <c r="L23" i="4"/>
  <c r="Z23" i="4" s="1"/>
  <c r="AD23" i="4" s="1"/>
  <c r="X31" i="4"/>
  <c r="L31" i="4"/>
  <c r="H54" i="2"/>
  <c r="H55" i="2" s="1"/>
  <c r="D55" i="2"/>
  <c r="Z31" i="4" l="1"/>
  <c r="AD31" i="4" s="1"/>
  <c r="E20" i="12"/>
  <c r="L18" i="4" l="1"/>
  <c r="L19" i="4" s="1"/>
  <c r="H123" i="2" l="1"/>
  <c r="C23" i="5" l="1"/>
  <c r="C25" i="5" s="1"/>
  <c r="D29" i="4"/>
  <c r="D33" i="4" s="1"/>
  <c r="M17" i="5" l="1"/>
  <c r="M18" i="5" s="1"/>
  <c r="K17" i="5"/>
  <c r="K18" i="5" s="1"/>
  <c r="I17" i="5"/>
  <c r="I18" i="5" s="1"/>
  <c r="G17" i="5"/>
  <c r="G18" i="5" s="1"/>
  <c r="E17" i="5"/>
  <c r="E18" i="5" s="1"/>
  <c r="O16" i="5"/>
  <c r="I23" i="5"/>
  <c r="G23" i="5"/>
  <c r="E23" i="5"/>
  <c r="G25" i="5" l="1"/>
  <c r="I25" i="5"/>
  <c r="E25" i="5"/>
  <c r="O17" i="5"/>
  <c r="O18" i="5" s="1"/>
  <c r="AB24" i="4"/>
  <c r="J24" i="4" l="1"/>
  <c r="V24" i="4"/>
  <c r="N24" i="4"/>
  <c r="T24" i="4"/>
  <c r="R24" i="4"/>
  <c r="L24" i="4"/>
  <c r="F24" i="4"/>
  <c r="H24" i="4"/>
  <c r="X24" i="4"/>
  <c r="Z18" i="4"/>
  <c r="AD18" i="4" l="1"/>
  <c r="AD19" i="4" s="1"/>
  <c r="AD24" i="4" s="1"/>
  <c r="Z19" i="4"/>
  <c r="Z24" i="4" s="1"/>
  <c r="D123" i="2"/>
  <c r="H117" i="2"/>
  <c r="D117" i="2"/>
  <c r="H84" i="2"/>
  <c r="D84" i="2"/>
  <c r="X28" i="4" s="1"/>
  <c r="H76" i="2"/>
  <c r="D76" i="2"/>
  <c r="D86" i="2" l="1"/>
  <c r="D90" i="2" s="1"/>
  <c r="D92" i="2" s="1"/>
  <c r="D97" i="2" s="1"/>
  <c r="D95" i="2" s="1"/>
  <c r="P57" i="4" s="1"/>
  <c r="H86" i="2"/>
  <c r="H90" i="2" s="1"/>
  <c r="H92" i="2" s="1"/>
  <c r="D124" i="2"/>
  <c r="H124" i="2"/>
  <c r="M22" i="5" s="1"/>
  <c r="P59" i="4" l="1"/>
  <c r="Z57" i="4"/>
  <c r="AD57" i="4" s="1"/>
  <c r="AD59" i="4" s="1"/>
  <c r="AD62" i="4" s="1"/>
  <c r="M23" i="5"/>
  <c r="M25" i="5" s="1"/>
  <c r="O22" i="5"/>
  <c r="H97" i="2"/>
  <c r="H95" i="2" s="1"/>
  <c r="K47" i="5" s="1"/>
  <c r="H11" i="8"/>
  <c r="H36" i="8" s="1"/>
  <c r="D11" i="8"/>
  <c r="D36" i="8" s="1"/>
  <c r="K48" i="5" l="1"/>
  <c r="K50" i="5" s="1"/>
  <c r="G88" i="12" s="1"/>
  <c r="O47" i="5"/>
  <c r="O48" i="5" s="1"/>
  <c r="O50" i="5" s="1"/>
  <c r="P62" i="4"/>
  <c r="C88" i="12" s="1"/>
  <c r="Z59" i="4"/>
  <c r="Z62" i="4" s="1"/>
  <c r="D110" i="2"/>
  <c r="D125" i="2" s="1"/>
  <c r="D130" i="2" s="1"/>
  <c r="D128" i="2" s="1"/>
  <c r="H110" i="2"/>
  <c r="H125" i="2" s="1"/>
  <c r="H128" i="2" s="1"/>
  <c r="H130" i="2" s="1"/>
  <c r="K23" i="5" l="1"/>
  <c r="H99" i="2"/>
  <c r="D99" i="2"/>
  <c r="AB14" i="4"/>
  <c r="I20" i="12"/>
  <c r="X14" i="4"/>
  <c r="K25" i="5" l="1"/>
  <c r="Z14" i="4"/>
  <c r="I63" i="12"/>
  <c r="I56" i="12"/>
  <c r="I33" i="12"/>
  <c r="E63" i="12"/>
  <c r="E56" i="12"/>
  <c r="E33" i="12"/>
  <c r="G63" i="12"/>
  <c r="C63" i="12"/>
  <c r="G56" i="12"/>
  <c r="C56" i="12"/>
  <c r="H20" i="12"/>
  <c r="G20" i="12"/>
  <c r="F20" i="12"/>
  <c r="D20" i="12"/>
  <c r="C65" i="12" l="1"/>
  <c r="I65" i="12"/>
  <c r="E35" i="12"/>
  <c r="I35" i="12"/>
  <c r="C35" i="12"/>
  <c r="G65" i="12"/>
  <c r="E65" i="12"/>
  <c r="G35" i="12"/>
  <c r="I90" i="12"/>
  <c r="I92" i="12" s="1"/>
  <c r="E90" i="12"/>
  <c r="E92" i="12" s="1"/>
  <c r="I94" i="12" l="1"/>
  <c r="I96" i="12" s="1"/>
  <c r="E94" i="12"/>
  <c r="E96" i="12" s="1"/>
  <c r="C36" i="12" l="1"/>
  <c r="O12" i="5" l="1"/>
  <c r="AB29" i="4"/>
  <c r="AB33" i="4" s="1"/>
  <c r="V29" i="4"/>
  <c r="V33" i="4" s="1"/>
  <c r="T29" i="4"/>
  <c r="T33" i="4" s="1"/>
  <c r="R29" i="4"/>
  <c r="R33" i="4" s="1"/>
  <c r="N29" i="4"/>
  <c r="N33" i="4" s="1"/>
  <c r="J29" i="4"/>
  <c r="J33" i="4" s="1"/>
  <c r="H29" i="4"/>
  <c r="H33" i="4" s="1"/>
  <c r="F29" i="4"/>
  <c r="F33" i="4" s="1"/>
  <c r="L28" i="4"/>
  <c r="X27" i="4"/>
  <c r="L27" i="4"/>
  <c r="Z27" i="4" s="1"/>
  <c r="Z28" i="4" l="1"/>
  <c r="AD28" i="4" s="1"/>
  <c r="G90" i="12"/>
  <c r="G92" i="12" s="1"/>
  <c r="G94" i="12" s="1"/>
  <c r="X29" i="4"/>
  <c r="X33" i="4" s="1"/>
  <c r="L29" i="4"/>
  <c r="L33" i="4" s="1"/>
  <c r="G96" i="12" l="1"/>
  <c r="E36" i="12"/>
  <c r="AD14" i="4"/>
  <c r="H100" i="8" l="1"/>
  <c r="D100" i="8"/>
  <c r="H21" i="2" l="1"/>
  <c r="D21" i="2"/>
  <c r="H14" i="2"/>
  <c r="D14" i="2"/>
  <c r="D23" i="2" l="1"/>
  <c r="D27" i="2" s="1"/>
  <c r="D29" i="2" s="1"/>
  <c r="D34" i="2" s="1"/>
  <c r="H23" i="2"/>
  <c r="H27" i="2" s="1"/>
  <c r="H29" i="2" s="1"/>
  <c r="H34" i="2" s="1"/>
  <c r="O21" i="5" l="1"/>
  <c r="P29" i="4"/>
  <c r="P33" i="4" s="1"/>
  <c r="AD27" i="4"/>
  <c r="AD29" i="4" s="1"/>
  <c r="AD33" i="4" s="1"/>
  <c r="O23" i="5" l="1"/>
  <c r="O25" i="5" s="1"/>
  <c r="C90" i="12"/>
  <c r="C92" i="12" s="1"/>
  <c r="C94" i="12" s="1"/>
  <c r="C96" i="12" s="1"/>
  <c r="Z29" i="4"/>
  <c r="Z33" i="4" s="1"/>
  <c r="D58" i="8" l="1"/>
  <c r="D60" i="8" s="1"/>
  <c r="D102" i="8" s="1"/>
  <c r="D104" i="8" s="1"/>
  <c r="D113" i="8" s="1"/>
  <c r="H58" i="8" l="1"/>
  <c r="H60" i="8" s="1"/>
  <c r="H102" i="8" s="1"/>
  <c r="H104" i="8" s="1"/>
  <c r="H113" i="8" s="1"/>
  <c r="D32" i="2" l="1"/>
  <c r="D36" i="2" s="1"/>
  <c r="D47" i="2"/>
  <c r="D56" i="2" s="1"/>
  <c r="H47" i="2"/>
  <c r="H56" i="2" s="1"/>
  <c r="H61" i="2" s="1"/>
  <c r="H59" i="2" s="1"/>
  <c r="H32" i="2"/>
  <c r="H36" i="2" s="1"/>
  <c r="D61" i="2" l="1"/>
  <c r="D59" i="2" s="1"/>
</calcChain>
</file>

<file path=xl/sharedStrings.xml><?xml version="1.0" encoding="utf-8"?>
<sst xmlns="http://schemas.openxmlformats.org/spreadsheetml/2006/main" count="556" uniqueCount="258">
  <si>
    <t>Osotspa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</si>
  <si>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</si>
  <si>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</si>
  <si>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</si>
  <si>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</si>
  <si>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</si>
  <si>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</si>
  <si>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</si>
  <si>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</si>
  <si>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</si>
  <si>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</si>
  <si>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</si>
  <si>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</si>
  <si>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</si>
  <si>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Dividend receivables</t>
  </si>
  <si>
    <t>Short-term loans to related parties</t>
  </si>
  <si>
    <t>Inventories</t>
  </si>
  <si>
    <t>Other current assets</t>
  </si>
  <si>
    <t>Total current assets</t>
  </si>
  <si>
    <t>Non-current assets</t>
  </si>
  <si>
    <t>Other non-current financial assets</t>
  </si>
  <si>
    <t>5</t>
  </si>
  <si>
    <t>Investments in joint ventures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</si>
  <si>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</si>
  <si>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</si>
  <si>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</si>
  <si>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</si>
  <si>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</si>
  <si>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</si>
  <si>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</si>
  <si>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</si>
  <si>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</si>
  <si>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</si>
  <si>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</si>
  <si>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Short-term loans from related parties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</si>
  <si>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</si>
  <si>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</si>
  <si>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</si>
  <si>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</si>
  <si>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</si>
  <si>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</si>
  <si>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</si>
  <si>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</si>
  <si>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</si>
  <si>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</si>
  <si>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</si>
  <si>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</si>
  <si>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 Authorised share capital</t>
  </si>
  <si>
    <t xml:space="preserve">     (3,003,750,000 ordinary shares, </t>
  </si>
  <si>
    <t xml:space="preserve">        par value at Baht 1 per share)</t>
  </si>
  <si>
    <t xml:space="preserve">     Issued and paid-up share capital</t>
  </si>
  <si>
    <t>Share premium</t>
  </si>
  <si>
    <t>Other surpluses</t>
  </si>
  <si>
    <t>Retained earnings</t>
  </si>
  <si>
    <t xml:space="preserve">     Appropriated to legal reserve</t>
  </si>
  <si>
    <t xml:space="preserve"> 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</si>
  <si>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</si>
  <si>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</si>
  <si>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</si>
  <si>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</si>
  <si>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</si>
  <si>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</si>
  <si>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Three-month period ended</t>
  </si>
  <si>
    <t>Revenues</t>
  </si>
  <si>
    <t>Revenues from sales</t>
  </si>
  <si>
    <t>Investment income</t>
  </si>
  <si>
    <t>Other income</t>
  </si>
  <si>
    <t>Total revenues</t>
  </si>
  <si>
    <t>Expenses</t>
  </si>
  <si>
    <t>Cost of sales of goods</t>
  </si>
  <si>
    <t>Administrative expenses</t>
  </si>
  <si>
    <t>Total expenses</t>
  </si>
  <si>
    <t>Profit from operating activities</t>
  </si>
  <si>
    <t>Finance costs</t>
  </si>
  <si>
    <t>Share of profit of associates and joint ventures</t>
  </si>
  <si>
    <t xml:space="preserve">   accounted for using equity method</t>
  </si>
  <si>
    <t>Profit before income tax expense</t>
  </si>
  <si>
    <t>Tax expense</t>
  </si>
  <si>
    <t>Profit for the period</t>
  </si>
  <si>
    <t>Profit attributable to: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</si>
  <si>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</si>
  <si>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</si>
  <si>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</si>
  <si>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comprehensive income (Unaudited)</t>
  </si>
  <si>
    <t>Other comprehensive income</t>
  </si>
  <si>
    <t>Items that will be reclassified subsequently to profit or loss</t>
  </si>
  <si>
    <t>Exchange differences on translating foreign operations</t>
  </si>
  <si>
    <t xml:space="preserve">Share of other comprehensive income of associates </t>
  </si>
  <si>
    <t xml:space="preserve">   and joint ventures accounted for using equity method</t>
  </si>
  <si>
    <t>Total items that will be reclassified subsequently to profit or loss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</si>
  <si>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</si>
  <si>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</si>
  <si>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</si>
  <si>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</si>
  <si>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Share of other</t>
  </si>
  <si>
    <t>Surplus on</t>
  </si>
  <si>
    <t>Exchange</t>
  </si>
  <si>
    <t>comprehensive</t>
  </si>
  <si>
    <t>business</t>
  </si>
  <si>
    <t xml:space="preserve">Deficit from </t>
  </si>
  <si>
    <t>differences on</t>
  </si>
  <si>
    <t>income of associates</t>
  </si>
  <si>
    <t>Issued and</t>
  </si>
  <si>
    <t>combination</t>
  </si>
  <si>
    <t xml:space="preserve">the changes in the </t>
  </si>
  <si>
    <t>translating</t>
  </si>
  <si>
    <t xml:space="preserve">  and joint ventures</t>
  </si>
  <si>
    <t>Total other</t>
  </si>
  <si>
    <t>attributable to</t>
  </si>
  <si>
    <t>paid-up</t>
  </si>
  <si>
    <t>Share</t>
  </si>
  <si>
    <t xml:space="preserve"> under</t>
  </si>
  <si>
    <t xml:space="preserve">ownership interests </t>
  </si>
  <si>
    <t>Total</t>
  </si>
  <si>
    <t>Legal</t>
  </si>
  <si>
    <t>foreign</t>
  </si>
  <si>
    <t>measurement of</t>
  </si>
  <si>
    <t>accounted for using</t>
  </si>
  <si>
    <t>components</t>
  </si>
  <si>
    <t>owners</t>
  </si>
  <si>
    <t xml:space="preserve">Non-controlling </t>
  </si>
  <si>
    <t>share capital</t>
  </si>
  <si>
    <t>premium</t>
  </si>
  <si>
    <t>common control</t>
  </si>
  <si>
    <t>in subsidiaries</t>
  </si>
  <si>
    <t>other surpluses</t>
  </si>
  <si>
    <t>reserve</t>
  </si>
  <si>
    <t>Unappropriated</t>
  </si>
  <si>
    <t>operations</t>
  </si>
  <si>
    <t>financial assets</t>
  </si>
  <si>
    <t>equity method</t>
  </si>
  <si>
    <t xml:space="preserve"> of equity</t>
  </si>
  <si>
    <t>of the parent</t>
  </si>
  <si>
    <t>interests</t>
  </si>
  <si>
    <t>equity</t>
  </si>
  <si>
    <t>Comprehensive income for the period</t>
  </si>
  <si>
    <t xml:space="preserve">    Profit</t>
  </si>
  <si>
    <t xml:space="preserve">    Other comprehensive income</t>
  </si>
  <si>
    <t>Separate financial statements</t>
  </si>
  <si>
    <t>Other components</t>
  </si>
  <si>
    <t>of equity</t>
  </si>
  <si>
    <t xml:space="preserve">Issued and </t>
  </si>
  <si>
    <t>Surplus on business</t>
  </si>
  <si>
    <t>combination under</t>
  </si>
  <si>
    <t>Legal reserve</t>
  </si>
  <si>
    <t xml:space="preserve">Unappropriated </t>
  </si>
  <si>
    <t>Statement of cash flows (Unaudited)</t>
  </si>
  <si>
    <t>Cash flows from operating activities</t>
  </si>
  <si>
    <t>Adjustments to reconcile profit to cash receipts (payments)</t>
  </si>
  <si>
    <t xml:space="preserve">Depreciation </t>
  </si>
  <si>
    <t>Amortisation of other intangible assets</t>
  </si>
  <si>
    <t>Employee benefit expenses</t>
  </si>
  <si>
    <t xml:space="preserve">Share of profit of associates and joint ventures accounted for using </t>
  </si>
  <si>
    <t xml:space="preserve">   equity method</t>
  </si>
  <si>
    <t>Gain on disposal and write-off of property, plant and equipment</t>
  </si>
  <si>
    <t>Interest income</t>
  </si>
  <si>
    <t>Changes in operating assets and liabilities</t>
  </si>
  <si>
    <t>Employee benefit obligations paid</t>
  </si>
  <si>
    <t>Net cash generated from operations</t>
  </si>
  <si>
    <t>Tax paid</t>
  </si>
  <si>
    <t xml:space="preserve">Net cash from operating activities </t>
  </si>
  <si>
    <t>Cash flows from investing activities</t>
  </si>
  <si>
    <t xml:space="preserve">Proceeds from sale of property, plant and equipment </t>
  </si>
  <si>
    <t xml:space="preserve">Acquisition of property, plant and equipment  </t>
  </si>
  <si>
    <t>Acquisition of other intangible assets</t>
  </si>
  <si>
    <t>Cash outflow on short-term loans to related parties</t>
  </si>
  <si>
    <t>Proceeds from repayment of short-term loans to related parties</t>
  </si>
  <si>
    <t xml:space="preserve">Dividends received </t>
  </si>
  <si>
    <t xml:space="preserve">Interest received  </t>
  </si>
  <si>
    <t xml:space="preserve">Net cash from (used in) investing activities  </t>
  </si>
  <si>
    <t>Cash flows from financing activities</t>
  </si>
  <si>
    <t>Proceeds from short-term loans from related parties</t>
  </si>
  <si>
    <t>Repayment of short-term loans from related parties</t>
  </si>
  <si>
    <t>Payment of lease liabilities</t>
  </si>
  <si>
    <t>Dividends paid to owners of the Company</t>
  </si>
  <si>
    <t>Interest paid</t>
  </si>
  <si>
    <t>Non-cash transactions</t>
  </si>
  <si>
    <t>Purchase of assets under lease agreements</t>
  </si>
  <si>
    <t>Outstanding payable from purchase of property, plant and equipment</t>
  </si>
  <si>
    <t xml:space="preserve">   and other intangible assets</t>
  </si>
  <si>
    <t>Other comprehensive income for the period, net of tax</t>
  </si>
  <si>
    <t>Balance at 1 January 2024</t>
  </si>
  <si>
    <t>Current portion of long-term loans</t>
  </si>
  <si>
    <t>Cash and cash equivalents at 1 January</t>
  </si>
  <si>
    <t>Dividend income</t>
  </si>
  <si>
    <t>8</t>
  </si>
  <si>
    <t>Impairment loss on other intangible assets</t>
  </si>
  <si>
    <t>Unrealised (gain) loss from change in fair value of derivatives</t>
  </si>
  <si>
    <t>Net cash used in financing activities</t>
  </si>
  <si>
    <t>Proceeds from entire business transfer from a subsidiary</t>
  </si>
  <si>
    <t>(Reversal of) expected credit loss</t>
  </si>
  <si>
    <t>Gain on measurement of financial assets - equity securities</t>
  </si>
  <si>
    <t>Transactions with owners, recorded directly in equity</t>
  </si>
  <si>
    <t xml:space="preserve">    Distributions to owners of the Company</t>
  </si>
  <si>
    <t xml:space="preserve">       Dividends</t>
  </si>
  <si>
    <t xml:space="preserve">    Total distributions to owners of the Company</t>
  </si>
  <si>
    <t>Total transactions with owners, recorded directly in equity</t>
  </si>
  <si>
    <t>Outstanding payable from acquisition of investment in a subsidiary</t>
  </si>
  <si>
    <t>9</t>
  </si>
  <si>
    <t>4</t>
  </si>
  <si>
    <t>Loss on write-off of other intangible assets</t>
  </si>
  <si>
    <t>Net increase in cash and cash equivalents</t>
  </si>
  <si>
    <t>Items that will not be reclassified subsequently to profit or loss</t>
  </si>
  <si>
    <t>Total items that will not be reclassified subsequently to profit or loss</t>
  </si>
  <si>
    <t>Income tax relating to items that will not be reclassified subsequently</t>
  </si>
  <si>
    <t xml:space="preserve">   to profit or loss</t>
  </si>
  <si>
    <t>Short-term loans from financial institutions</t>
  </si>
  <si>
    <t>Balance at 30 September 2024</t>
  </si>
  <si>
    <t>Nine-month period ended</t>
  </si>
  <si>
    <t>Nine-month period ended 30 September 2024</t>
  </si>
  <si>
    <t>30 September</t>
  </si>
  <si>
    <t>Gain on disposal of investment in subsidiaries</t>
  </si>
  <si>
    <t>Loss on disposal of investment in an associate</t>
  </si>
  <si>
    <t>Cash and cash equivalents at 30 September</t>
  </si>
  <si>
    <t>Transfer to profit or loss</t>
  </si>
  <si>
    <t>Long-term loan to related party</t>
  </si>
  <si>
    <t xml:space="preserve">  Changes in ownership interests in subsidiaries</t>
  </si>
  <si>
    <t xml:space="preserve">  Total changes in ownership interests in subsidiaries</t>
  </si>
  <si>
    <t xml:space="preserve">       Loss of control from disposal of subsidiaries</t>
  </si>
  <si>
    <t>Loss on inventories devaluation</t>
  </si>
  <si>
    <t>Proceeds from decrease of investment in a joint venture</t>
  </si>
  <si>
    <t>Proceeds from sale of investment properties</t>
  </si>
  <si>
    <t>Cash outflow on long-term loan to a related party</t>
  </si>
  <si>
    <t>Outstanding receivable from sale of investment in a subsidiary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</si>
  <si>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</si>
  <si>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(loss) from operating activities</t>
  </si>
  <si>
    <t>Profit (loss) before income tax expense</t>
  </si>
  <si>
    <t>Profit (loss) for the period</t>
  </si>
  <si>
    <t>Profit (loss) attributable to:</t>
  </si>
  <si>
    <t>Write-off bad debts</t>
  </si>
  <si>
    <t>Investments in subsidiaries</t>
  </si>
  <si>
    <t>Gain on disposal of investment properties</t>
  </si>
  <si>
    <t>Assets held for sale</t>
  </si>
  <si>
    <t>Repayment of long-term loans from financial institution</t>
  </si>
  <si>
    <t>Net proceeds from sale of investment in an associate</t>
  </si>
  <si>
    <t>Advance received from sale of investment in joint ventures</t>
  </si>
  <si>
    <t>Proceeds from sale of investment in subsidiaries</t>
  </si>
  <si>
    <t>Long-term loan to other party</t>
  </si>
  <si>
    <t xml:space="preserve">   from financial institutions</t>
  </si>
  <si>
    <t xml:space="preserve"> </t>
  </si>
  <si>
    <t>Long-term loans from financial institutions</t>
  </si>
  <si>
    <t>Other surpluses (deficits)</t>
  </si>
  <si>
    <t>Balance at 1 January 2025</t>
  </si>
  <si>
    <t>Nine-month period ended 30 September 2025</t>
  </si>
  <si>
    <t>Balance at 30 September 2025</t>
  </si>
  <si>
    <t>Loss on</t>
  </si>
  <si>
    <t>Gain on disposal of assets held for sale</t>
  </si>
  <si>
    <t>Proceeds from sale of assets held for sale</t>
  </si>
  <si>
    <t>Proceeds from decrease of investment in a subsidiary</t>
  </si>
  <si>
    <t>Other current financial assets</t>
  </si>
  <si>
    <t>(deficits)</t>
  </si>
  <si>
    <t xml:space="preserve">(Reversal of) impairment loss on property, plant and equipment </t>
  </si>
  <si>
    <t>Unrealised (gain) loss on exchange rate</t>
  </si>
  <si>
    <t>Cash outflow on investment in other current financial assets</t>
  </si>
  <si>
    <t>Increase (decrease) in short-term loans from financial institutions</t>
  </si>
  <si>
    <t>Dividend payables</t>
  </si>
  <si>
    <t>Distribution expenses</t>
  </si>
  <si>
    <t>Proceeds from repayment of long-term loan to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</si>
</sst>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0%_);\(0%\)"/>
    <numFmt numFmtId="172" formatCode="###,000"/>
    <numFmt numFmtId="173" formatCode="[$-1010409]d\ mmm\ yy;@"/>
  </numFmts>
  <fonts count="53">
    <font>
      <sz val="10"/>
      <name val="ApFont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pFont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  <font>
      <b/>
      <i/>
      <sz val="11"/>
      <color indexed="8"/>
      <name val="Times New Roman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ourier New"/>
      <family val="2"/>
    </font>
    <font>
      <i/>
      <sz val="11"/>
      <color rgb="FFFF0000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94">
    <xf numFmtId="0" fontId="0" fillId="0" borderId="0"/>
    <xf numFmtId="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1" fillId="0" borderId="0"/>
    <xf numFmtId="168" fontId="21" fillId="0" borderId="0"/>
    <xf numFmtId="169" fontId="21" fillId="0" borderId="0"/>
    <xf numFmtId="0" fontId="22" fillId="0" borderId="0" applyNumberFormat="0" applyFill="0" applyBorder="0" applyAlignment="0" applyProtection="0"/>
    <xf numFmtId="38" fontId="23" fillId="2" borderId="0" applyNumberFormat="0" applyBorder="0" applyAlignment="0" applyProtection="0"/>
    <xf numFmtId="14" fontId="24" fillId="3" borderId="1">
      <alignment horizontal="center" vertical="center" wrapText="1"/>
    </xf>
    <xf numFmtId="10" fontId="23" fillId="4" borderId="2" applyNumberFormat="0" applyBorder="0" applyAlignment="0" applyProtection="0"/>
    <xf numFmtId="37" fontId="25" fillId="0" borderId="0"/>
    <xf numFmtId="17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" fillId="0" borderId="0"/>
    <xf numFmtId="17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27" fillId="0" borderId="0" applyFill="0" applyBorder="0" applyProtection="0">
      <alignment horizontal="left" vertical="top"/>
    </xf>
    <xf numFmtId="0" fontId="32" fillId="5" borderId="9" applyNumberFormat="0" applyAlignment="0" applyProtection="0">
      <alignment horizontal="left" vertical="center" indent="1"/>
    </xf>
    <xf numFmtId="172" fontId="33" fillId="0" borderId="10" applyNumberFormat="0" applyProtection="0">
      <alignment horizontal="right" vertical="center"/>
    </xf>
    <xf numFmtId="172" fontId="32" fillId="0" borderId="11" applyNumberFormat="0" applyProtection="0">
      <alignment horizontal="right" vertical="center"/>
    </xf>
    <xf numFmtId="172" fontId="33" fillId="6" borderId="9" applyNumberFormat="0" applyAlignment="0" applyProtection="0">
      <alignment horizontal="left" vertical="center" indent="1"/>
    </xf>
    <xf numFmtId="0" fontId="34" fillId="7" borderId="11" applyNumberFormat="0" applyAlignment="0">
      <alignment horizontal="left" vertical="center" indent="1"/>
      <protection locked="0"/>
    </xf>
    <xf numFmtId="0" fontId="34" fillId="8" borderId="11" applyNumberFormat="0" applyAlignment="0" applyProtection="0">
      <alignment horizontal="left" vertical="center" indent="1"/>
    </xf>
    <xf numFmtId="172" fontId="33" fillId="9" borderId="10" applyNumberFormat="0" applyBorder="0">
      <alignment horizontal="right" vertical="center"/>
      <protection locked="0"/>
    </xf>
    <xf numFmtId="0" fontId="34" fillId="7" borderId="11" applyNumberFormat="0" applyAlignment="0">
      <alignment horizontal="left" vertical="center" indent="1"/>
      <protection locked="0"/>
    </xf>
    <xf numFmtId="172" fontId="32" fillId="8" borderId="11" applyNumberFormat="0" applyProtection="0">
      <alignment horizontal="right" vertical="center"/>
    </xf>
    <xf numFmtId="172" fontId="32" fillId="9" borderId="11" applyNumberFormat="0" applyBorder="0">
      <alignment horizontal="right" vertical="center"/>
      <protection locked="0"/>
    </xf>
    <xf numFmtId="172" fontId="35" fillId="10" borderId="12" applyNumberFormat="0" applyBorder="0" applyAlignment="0" applyProtection="0">
      <alignment horizontal="right" vertical="center" indent="1"/>
    </xf>
    <xf numFmtId="172" fontId="36" fillId="11" borderId="12" applyNumberFormat="0" applyBorder="0" applyAlignment="0" applyProtection="0">
      <alignment horizontal="right" vertical="center" indent="1"/>
    </xf>
    <xf numFmtId="172" fontId="36" fillId="12" borderId="12" applyNumberFormat="0" applyBorder="0" applyAlignment="0" applyProtection="0">
      <alignment horizontal="right" vertical="center" indent="1"/>
    </xf>
    <xf numFmtId="172" fontId="37" fillId="13" borderId="12" applyNumberFormat="0" applyBorder="0" applyAlignment="0" applyProtection="0">
      <alignment horizontal="right" vertical="center" indent="1"/>
    </xf>
    <xf numFmtId="172" fontId="37" fillId="14" borderId="12" applyNumberFormat="0" applyBorder="0" applyAlignment="0" applyProtection="0">
      <alignment horizontal="right" vertical="center" indent="1"/>
    </xf>
    <xf numFmtId="172" fontId="37" fillId="15" borderId="12" applyNumberFormat="0" applyBorder="0" applyAlignment="0" applyProtection="0">
      <alignment horizontal="right" vertical="center" indent="1"/>
    </xf>
    <xf numFmtId="172" fontId="38" fillId="16" borderId="12" applyNumberFormat="0" applyBorder="0" applyAlignment="0" applyProtection="0">
      <alignment horizontal="right" vertical="center" indent="1"/>
    </xf>
    <xf numFmtId="172" fontId="38" fillId="17" borderId="12" applyNumberFormat="0" applyBorder="0" applyAlignment="0" applyProtection="0">
      <alignment horizontal="right" vertical="center" indent="1"/>
    </xf>
    <xf numFmtId="172" fontId="38" fillId="18" borderId="12" applyNumberFormat="0" applyBorder="0" applyAlignment="0" applyProtection="0">
      <alignment horizontal="right" vertical="center" indent="1"/>
    </xf>
    <xf numFmtId="0" fontId="39" fillId="0" borderId="9" applyNumberFormat="0" applyFont="0" applyFill="0" applyAlignment="0" applyProtection="0"/>
    <xf numFmtId="172" fontId="33" fillId="6" borderId="9" applyNumberFormat="0" applyAlignment="0" applyProtection="0">
      <alignment horizontal="left" vertical="center" indent="1"/>
    </xf>
    <xf numFmtId="0" fontId="32" fillId="5" borderId="11" applyNumberFormat="0" applyAlignment="0" applyProtection="0">
      <alignment horizontal="left" vertical="center" indent="1"/>
    </xf>
    <xf numFmtId="0" fontId="34" fillId="19" borderId="9" applyNumberFormat="0" applyAlignment="0" applyProtection="0">
      <alignment horizontal="left" vertical="center" indent="1"/>
    </xf>
    <xf numFmtId="0" fontId="34" fillId="20" borderId="9" applyNumberFormat="0" applyAlignment="0" applyProtection="0">
      <alignment horizontal="left" vertical="center" indent="1"/>
    </xf>
    <xf numFmtId="0" fontId="34" fillId="21" borderId="9" applyNumberFormat="0" applyAlignment="0" applyProtection="0">
      <alignment horizontal="left" vertical="center" indent="1"/>
    </xf>
    <xf numFmtId="0" fontId="34" fillId="9" borderId="9" applyNumberFormat="0" applyAlignment="0" applyProtection="0">
      <alignment horizontal="left" vertical="center" indent="1"/>
    </xf>
    <xf numFmtId="0" fontId="34" fillId="8" borderId="11" applyNumberFormat="0" applyAlignment="0" applyProtection="0">
      <alignment horizontal="left" vertical="center" indent="1"/>
    </xf>
    <xf numFmtId="0" fontId="40" fillId="0" borderId="13" applyNumberFormat="0" applyFill="0" applyBorder="0" applyAlignment="0" applyProtection="0"/>
    <xf numFmtId="0" fontId="41" fillId="0" borderId="13" applyNumberFormat="0" applyBorder="0" applyAlignment="0" applyProtection="0"/>
    <xf numFmtId="0" fontId="40" fillId="7" borderId="11" applyNumberFormat="0" applyAlignment="0">
      <alignment horizontal="left" vertical="center" indent="1"/>
      <protection locked="0"/>
    </xf>
    <xf numFmtId="0" fontId="40" fillId="7" borderId="11" applyNumberFormat="0" applyAlignment="0">
      <alignment horizontal="left" vertical="center" indent="1"/>
      <protection locked="0"/>
    </xf>
    <xf numFmtId="0" fontId="40" fillId="8" borderId="11" applyNumberFormat="0" applyAlignment="0" applyProtection="0">
      <alignment horizontal="left" vertical="center" indent="1"/>
    </xf>
    <xf numFmtId="172" fontId="42" fillId="8" borderId="11" applyNumberFormat="0" applyProtection="0">
      <alignment horizontal="right" vertical="center"/>
    </xf>
    <xf numFmtId="172" fontId="43" fillId="9" borderId="10" applyNumberFormat="0" applyBorder="0">
      <alignment horizontal="right" vertical="center"/>
      <protection locked="0"/>
    </xf>
    <xf numFmtId="172" fontId="42" fillId="9" borderId="11" applyNumberFormat="0" applyBorder="0">
      <alignment horizontal="right" vertical="center"/>
      <protection locked="0"/>
    </xf>
    <xf numFmtId="172" fontId="33" fillId="0" borderId="10" applyNumberFormat="0" applyFill="0" applyBorder="0" applyAlignment="0" applyProtection="0">
      <alignment horizontal="right" vertical="center"/>
    </xf>
    <xf numFmtId="172" fontId="33" fillId="0" borderId="10" applyNumberFormat="0" applyFill="0" applyBorder="0" applyAlignment="0" applyProtection="0">
      <alignment horizontal="right" vertical="center"/>
    </xf>
    <xf numFmtId="0" fontId="39" fillId="0" borderId="14" applyNumberFormat="0" applyFont="0" applyFill="0" applyAlignment="0" applyProtection="0"/>
    <xf numFmtId="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4" fontId="20" fillId="0" borderId="0" applyFill="0" applyBorder="0" applyAlignment="0" applyProtection="0"/>
    <xf numFmtId="43" fontId="49" fillId="0" borderId="0" applyFont="0" applyFill="0" applyBorder="0" applyAlignment="0" applyProtection="0"/>
    <xf numFmtId="0" fontId="50" fillId="0" borderId="0"/>
    <xf numFmtId="0" fontId="1" fillId="0" borderId="0"/>
    <xf numFmtId="0" fontId="34" fillId="7" borderId="11" applyNumberFormat="0" applyAlignment="0" applyProtection="0">
      <alignment horizontal="left" vertical="center" indent="1"/>
    </xf>
    <xf numFmtId="172" fontId="33" fillId="9" borderId="10" applyNumberFormat="0" applyBorder="0" applyProtection="0">
      <alignment horizontal="right" vertical="center"/>
    </xf>
    <xf numFmtId="0" fontId="34" fillId="7" borderId="11" applyNumberFormat="0" applyAlignment="0" applyProtection="0">
      <alignment horizontal="left" vertical="center" indent="1"/>
    </xf>
    <xf numFmtId="172" fontId="32" fillId="9" borderId="11" applyNumberFormat="0" applyBorder="0" applyProtection="0">
      <alignment horizontal="right" vertical="center"/>
    </xf>
    <xf numFmtId="0" fontId="40" fillId="7" borderId="11" applyNumberFormat="0" applyAlignment="0" applyProtection="0">
      <alignment horizontal="left" vertical="center" indent="1"/>
    </xf>
    <xf numFmtId="0" fontId="40" fillId="7" borderId="11" applyNumberFormat="0" applyAlignment="0" applyProtection="0">
      <alignment horizontal="left" vertical="center" indent="1"/>
    </xf>
    <xf numFmtId="172" fontId="43" fillId="9" borderId="10" applyNumberFormat="0" applyBorder="0" applyProtection="0">
      <alignment horizontal="right" vertical="center"/>
    </xf>
    <xf numFmtId="172" fontId="42" fillId="9" borderId="11" applyNumberFormat="0" applyBorder="0" applyProtection="0">
      <alignment horizontal="right" vertical="center"/>
    </xf>
    <xf numFmtId="0" fontId="51" fillId="0" borderId="0"/>
    <xf numFmtId="0" fontId="1" fillId="0" borderId="0"/>
    <xf numFmtId="173" fontId="48" fillId="0" borderId="0"/>
    <xf numFmtId="164" fontId="10" fillId="0" borderId="0" applyFont="0" applyFill="0" applyBorder="0" applyAlignment="0" applyProtection="0"/>
  </cellStyleXfs>
  <cellXfs count="292">
    <xf numFmtId="0" fontId="0" fillId="0" borderId="0" xfId="0"/>
    <xf numFmtId="3" fontId="5" fillId="0" borderId="0" xfId="1" applyNumberFormat="1" applyFont="1" applyFill="1" applyAlignment="1"/>
    <xf numFmtId="3" fontId="2" fillId="0" borderId="0" xfId="1" applyNumberFormat="1" applyFont="1" applyFill="1" applyAlignment="1"/>
    <xf numFmtId="3" fontId="11" fillId="0" borderId="0" xfId="1" applyNumberFormat="1" applyFont="1" applyFill="1" applyBorder="1" applyAlignment="1">
      <alignment horizontal="right"/>
    </xf>
    <xf numFmtId="3" fontId="13" fillId="0" borderId="0" xfId="1" applyNumberFormat="1" applyFont="1" applyFill="1" applyAlignment="1"/>
    <xf numFmtId="37" fontId="2" fillId="0" borderId="0" xfId="1" applyNumberFormat="1" applyFont="1" applyFill="1" applyAlignment="1"/>
    <xf numFmtId="165" fontId="2" fillId="0" borderId="0" xfId="1" applyNumberFormat="1" applyFont="1" applyFill="1" applyAlignment="1"/>
    <xf numFmtId="37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4" fontId="2" fillId="0" borderId="0" xfId="1" applyFont="1" applyFill="1" applyAlignment="1"/>
    <xf numFmtId="4" fontId="2" fillId="0" borderId="0" xfId="1" applyFont="1" applyFill="1"/>
    <xf numFmtId="165" fontId="17" fillId="0" borderId="0" xfId="1" applyNumberFormat="1" applyFont="1" applyFill="1" applyBorder="1" applyAlignment="1">
      <alignment horizontal="right"/>
    </xf>
    <xf numFmtId="4" fontId="18" fillId="0" borderId="0" xfId="1" applyFont="1" applyFill="1" applyBorder="1" applyAlignment="1">
      <alignment horizontal="center"/>
    </xf>
    <xf numFmtId="4" fontId="18" fillId="0" borderId="0" xfId="1" applyFont="1" applyFill="1" applyBorder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/>
    <xf numFmtId="165" fontId="2" fillId="0" borderId="4" xfId="1" applyNumberFormat="1" applyFont="1" applyFill="1" applyBorder="1" applyAlignment="1"/>
    <xf numFmtId="165" fontId="2" fillId="0" borderId="0" xfId="1" applyNumberFormat="1" applyFont="1" applyFill="1"/>
    <xf numFmtId="165" fontId="17" fillId="0" borderId="5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165" fontId="17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165" fontId="18" fillId="0" borderId="0" xfId="1" applyNumberFormat="1" applyFont="1" applyFill="1" applyBorder="1" applyAlignment="1"/>
    <xf numFmtId="165" fontId="2" fillId="0" borderId="0" xfId="1" applyNumberFormat="1" applyFont="1" applyFill="1" applyAlignment="1">
      <alignment horizontal="right"/>
    </xf>
    <xf numFmtId="165" fontId="17" fillId="0" borderId="6" xfId="1" applyNumberFormat="1" applyFont="1" applyFill="1" applyBorder="1" applyAlignment="1">
      <alignment horizontal="right"/>
    </xf>
    <xf numFmtId="165" fontId="2" fillId="0" borderId="0" xfId="1" applyNumberFormat="1" applyFont="1" applyFill="1" applyBorder="1"/>
    <xf numFmtId="4" fontId="2" fillId="0" borderId="0" xfId="1" applyFont="1" applyFill="1" applyBorder="1" applyAlignment="1"/>
    <xf numFmtId="37" fontId="6" fillId="0" borderId="0" xfId="1" applyNumberFormat="1" applyFont="1" applyFill="1" applyBorder="1" applyAlignment="1"/>
    <xf numFmtId="165" fontId="2" fillId="0" borderId="0" xfId="2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5" fontId="2" fillId="0" borderId="4" xfId="2" applyNumberFormat="1" applyFont="1" applyFill="1" applyBorder="1" applyAlignment="1">
      <alignment horizontal="right"/>
    </xf>
    <xf numFmtId="165" fontId="6" fillId="0" borderId="4" xfId="2" applyNumberFormat="1" applyFont="1" applyFill="1" applyBorder="1" applyAlignment="1">
      <alignment horizontal="right"/>
    </xf>
    <xf numFmtId="165" fontId="6" fillId="0" borderId="6" xfId="1" applyNumberFormat="1" applyFont="1" applyFill="1" applyBorder="1" applyAlignment="1">
      <alignment horizontal="right"/>
    </xf>
    <xf numFmtId="3" fontId="2" fillId="0" borderId="0" xfId="1" applyNumberFormat="1" applyFont="1" applyFill="1"/>
    <xf numFmtId="3" fontId="2" fillId="0" borderId="0" xfId="1" applyNumberFormat="1" applyFont="1" applyFill="1" applyBorder="1" applyAlignment="1">
      <alignment horizontal="right"/>
    </xf>
    <xf numFmtId="3" fontId="2" fillId="0" borderId="0" xfId="1" applyNumberFormat="1" applyFont="1" applyFill="1" applyAlignment="1">
      <alignment horizontal="right"/>
    </xf>
    <xf numFmtId="165" fontId="6" fillId="0" borderId="5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5" fontId="2" fillId="0" borderId="4" xfId="1" applyNumberFormat="1" applyFont="1" applyFill="1" applyBorder="1"/>
    <xf numFmtId="165" fontId="30" fillId="0" borderId="0" xfId="1" applyNumberFormat="1" applyFont="1" applyFill="1" applyBorder="1" applyAlignment="1">
      <alignment horizontal="right"/>
    </xf>
    <xf numFmtId="165" fontId="30" fillId="0" borderId="0" xfId="1" applyNumberFormat="1" applyFont="1" applyFill="1" applyBorder="1" applyAlignment="1"/>
    <xf numFmtId="165" fontId="30" fillId="0" borderId="0" xfId="1" applyNumberFormat="1" applyFont="1" applyFill="1" applyAlignment="1"/>
    <xf numFmtId="165" fontId="30" fillId="0" borderId="0" xfId="1" applyNumberFormat="1" applyFont="1" applyFill="1" applyAlignment="1">
      <alignment horizontal="right"/>
    </xf>
    <xf numFmtId="165" fontId="30" fillId="0" borderId="0" xfId="1" applyNumberFormat="1" applyFont="1" applyFill="1" applyBorder="1" applyAlignment="1">
      <alignment horizontal="center"/>
    </xf>
    <xf numFmtId="165" fontId="30" fillId="0" borderId="0" xfId="1" applyNumberFormat="1" applyFont="1" applyFill="1" applyAlignment="1">
      <alignment horizontal="center"/>
    </xf>
    <xf numFmtId="165" fontId="28" fillId="0" borderId="0" xfId="1" applyNumberFormat="1" applyFont="1" applyFill="1" applyAlignment="1"/>
    <xf numFmtId="165" fontId="28" fillId="0" borderId="0" xfId="1" applyNumberFormat="1" applyFont="1" applyFill="1" applyAlignment="1">
      <alignment horizontal="center"/>
    </xf>
    <xf numFmtId="165" fontId="28" fillId="0" borderId="0" xfId="1" applyNumberFormat="1" applyFont="1" applyFill="1" applyAlignment="1">
      <alignment horizontal="right"/>
    </xf>
    <xf numFmtId="165" fontId="6" fillId="0" borderId="0" xfId="2" applyNumberFormat="1" applyFont="1" applyFill="1" applyBorder="1" applyAlignment="1">
      <alignment horizontal="right"/>
    </xf>
    <xf numFmtId="165" fontId="6" fillId="0" borderId="8" xfId="2" applyNumberFormat="1" applyFont="1" applyFill="1" applyBorder="1" applyAlignment="1">
      <alignment horizontal="right"/>
    </xf>
    <xf numFmtId="165" fontId="6" fillId="0" borderId="6" xfId="2" applyNumberFormat="1" applyFont="1" applyFill="1" applyBorder="1" applyAlignment="1">
      <alignment horizontal="right"/>
    </xf>
    <xf numFmtId="43" fontId="6" fillId="0" borderId="6" xfId="2" applyFont="1" applyFill="1" applyBorder="1" applyAlignment="1">
      <alignment horizontal="right"/>
    </xf>
    <xf numFmtId="165" fontId="30" fillId="0" borderId="6" xfId="1" applyNumberFormat="1" applyFont="1" applyFill="1" applyBorder="1" applyAlignment="1">
      <alignment horizontal="right"/>
    </xf>
    <xf numFmtId="165" fontId="6" fillId="0" borderId="0" xfId="2" applyNumberFormat="1" applyFont="1" applyFill="1" applyBorder="1" applyAlignment="1">
      <alignment horizontal="center"/>
    </xf>
    <xf numFmtId="165" fontId="6" fillId="0" borderId="5" xfId="2" applyNumberFormat="1" applyFont="1" applyFill="1" applyBorder="1" applyAlignment="1">
      <alignment horizontal="center"/>
    </xf>
    <xf numFmtId="4" fontId="46" fillId="0" borderId="0" xfId="1" applyFont="1" applyFill="1"/>
    <xf numFmtId="41" fontId="2" fillId="0" borderId="0" xfId="1" applyNumberFormat="1" applyFont="1" applyFill="1" applyAlignment="1">
      <alignment horizontal="right"/>
    </xf>
    <xf numFmtId="4" fontId="46" fillId="0" borderId="0" xfId="1" applyFont="1" applyFill="1" applyBorder="1"/>
    <xf numFmtId="4" fontId="2" fillId="0" borderId="0" xfId="1" applyFont="1" applyFill="1" applyBorder="1"/>
    <xf numFmtId="41" fontId="2" fillId="0" borderId="0" xfId="1" applyNumberFormat="1" applyFont="1" applyFill="1" applyAlignment="1"/>
    <xf numFmtId="165" fontId="2" fillId="0" borderId="4" xfId="1" applyNumberFormat="1" applyFont="1" applyFill="1" applyBorder="1" applyAlignment="1">
      <alignment horizontal="right"/>
    </xf>
    <xf numFmtId="165" fontId="6" fillId="0" borderId="0" xfId="1" applyNumberFormat="1" applyFont="1" applyFill="1" applyAlignment="1">
      <alignment horizontal="right"/>
    </xf>
    <xf numFmtId="165" fontId="2" fillId="0" borderId="4" xfId="2" applyNumberFormat="1" applyFont="1" applyFill="1" applyBorder="1" applyAlignment="1">
      <alignment horizontal="center"/>
    </xf>
    <xf numFmtId="4" fontId="17" fillId="0" borderId="0" xfId="1" applyFont="1" applyFill="1" applyBorder="1" applyAlignment="1">
      <alignment horizontal="center"/>
    </xf>
    <xf numFmtId="4" fontId="17" fillId="0" borderId="0" xfId="1" applyFont="1" applyFill="1" applyBorder="1" applyAlignment="1">
      <alignment horizontal="right"/>
    </xf>
    <xf numFmtId="4" fontId="6" fillId="0" borderId="0" xfId="1" applyFont="1" applyFill="1"/>
    <xf numFmtId="165" fontId="18" fillId="0" borderId="4" xfId="1" applyNumberFormat="1" applyFont="1" applyFill="1" applyBorder="1" applyAlignment="1">
      <alignment horizontal="center"/>
    </xf>
    <xf numFmtId="39" fontId="14" fillId="0" borderId="0" xfId="1" applyNumberFormat="1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165" fontId="30" fillId="0" borderId="4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center"/>
    </xf>
    <xf numFmtId="165" fontId="28" fillId="0" borderId="0" xfId="1" applyNumberFormat="1" applyFont="1" applyFill="1" applyBorder="1" applyAlignment="1">
      <alignment horizontal="center"/>
    </xf>
    <xf numFmtId="165" fontId="28" fillId="0" borderId="0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right"/>
    </xf>
    <xf numFmtId="165" fontId="2" fillId="0" borderId="6" xfId="1" applyNumberFormat="1" applyFont="1" applyFill="1" applyBorder="1" applyAlignment="1"/>
    <xf numFmtId="165" fontId="6" fillId="0" borderId="4" xfId="1" applyNumberFormat="1" applyFont="1" applyFill="1" applyBorder="1" applyAlignment="1"/>
    <xf numFmtId="165" fontId="18" fillId="0" borderId="4" xfId="1" applyNumberFormat="1" applyFont="1" applyFill="1" applyBorder="1" applyAlignment="1"/>
    <xf numFmtId="165" fontId="2" fillId="0" borderId="0" xfId="1" applyNumberFormat="1" applyFont="1" applyFill="1" applyBorder="1" applyAlignment="1" applyProtection="1">
      <alignment horizontal="right"/>
      <protection locked="0"/>
    </xf>
    <xf numFmtId="165" fontId="2" fillId="0" borderId="0" xfId="1" applyNumberFormat="1" applyFont="1" applyFill="1" applyProtection="1">
      <protection locked="0"/>
    </xf>
    <xf numFmtId="165" fontId="2" fillId="0" borderId="0" xfId="1" applyNumberFormat="1" applyFont="1" applyFill="1" applyAlignment="1" applyProtection="1">
      <alignment horizontal="right"/>
      <protection locked="0"/>
    </xf>
    <xf numFmtId="165" fontId="2" fillId="0" borderId="0" xfId="1" applyNumberFormat="1" applyFont="1" applyFill="1" applyBorder="1" applyProtection="1">
      <protection locked="0"/>
    </xf>
    <xf numFmtId="165" fontId="2" fillId="0" borderId="0" xfId="2" applyNumberFormat="1" applyFont="1" applyFill="1" applyBorder="1" applyAlignment="1" applyProtection="1">
      <alignment horizontal="right"/>
      <protection locked="0"/>
    </xf>
    <xf numFmtId="165" fontId="2" fillId="0" borderId="4" xfId="1" applyNumberFormat="1" applyFont="1" applyFill="1" applyBorder="1" applyAlignment="1" applyProtection="1">
      <alignment horizontal="right"/>
      <protection locked="0"/>
    </xf>
    <xf numFmtId="165" fontId="2" fillId="0" borderId="6" xfId="1" applyNumberFormat="1" applyFont="1" applyFill="1" applyBorder="1" applyAlignment="1" applyProtection="1">
      <protection locked="0"/>
    </xf>
    <xf numFmtId="165" fontId="2" fillId="0" borderId="0" xfId="1" applyNumberFormat="1" applyFont="1" applyFill="1" applyBorder="1" applyAlignment="1" applyProtection="1">
      <protection locked="0"/>
    </xf>
    <xf numFmtId="165" fontId="2" fillId="0" borderId="4" xfId="1" applyNumberFormat="1" applyFont="1" applyFill="1" applyBorder="1" applyAlignment="1" applyProtection="1">
      <protection locked="0"/>
    </xf>
    <xf numFmtId="165" fontId="2" fillId="0" borderId="4" xfId="2" applyNumberFormat="1" applyFont="1" applyFill="1" applyBorder="1" applyAlignment="1" applyProtection="1">
      <alignment horizontal="right"/>
      <protection locked="0"/>
    </xf>
    <xf numFmtId="4" fontId="2" fillId="0" borderId="0" xfId="1" applyFont="1" applyFill="1" applyAlignment="1" applyProtection="1">
      <protection locked="0"/>
    </xf>
    <xf numFmtId="4" fontId="2" fillId="0" borderId="0" xfId="1" applyFont="1" applyFill="1" applyProtection="1">
      <protection locked="0"/>
    </xf>
    <xf numFmtId="4" fontId="18" fillId="0" borderId="0" xfId="1" applyFont="1" applyFill="1" applyBorder="1" applyAlignment="1" applyProtection="1">
      <alignment horizontal="center"/>
      <protection locked="0"/>
    </xf>
    <xf numFmtId="4" fontId="18" fillId="0" borderId="0" xfId="1" applyFont="1" applyFill="1" applyBorder="1" applyAlignment="1" applyProtection="1">
      <alignment horizontal="right"/>
      <protection locked="0"/>
    </xf>
    <xf numFmtId="165" fontId="2" fillId="0" borderId="4" xfId="2" applyNumberFormat="1" applyFont="1" applyFill="1" applyBorder="1" applyAlignment="1" applyProtection="1">
      <alignment horizontal="center"/>
      <protection locked="0"/>
    </xf>
    <xf numFmtId="165" fontId="6" fillId="0" borderId="5" xfId="2" applyNumberFormat="1" applyFont="1" applyFill="1" applyBorder="1" applyAlignment="1" applyProtection="1">
      <alignment horizontal="center"/>
      <protection locked="0"/>
    </xf>
    <xf numFmtId="4" fontId="17" fillId="0" borderId="0" xfId="1" applyFont="1" applyFill="1" applyBorder="1" applyAlignment="1" applyProtection="1">
      <alignment horizontal="center"/>
      <protection locked="0"/>
    </xf>
    <xf numFmtId="4" fontId="17" fillId="0" borderId="0" xfId="1" applyFont="1" applyFill="1" applyBorder="1" applyAlignment="1" applyProtection="1">
      <alignment horizontal="right"/>
      <protection locked="0"/>
    </xf>
    <xf numFmtId="4" fontId="6" fillId="0" borderId="0" xfId="1" applyFont="1" applyFill="1" applyProtection="1">
      <protection locked="0"/>
    </xf>
    <xf numFmtId="165" fontId="2" fillId="0" borderId="0" xfId="2" applyNumberFormat="1" applyFont="1" applyFill="1" applyBorder="1" applyAlignment="1" applyProtection="1">
      <alignment horizontal="center"/>
      <protection locked="0"/>
    </xf>
    <xf numFmtId="165" fontId="2" fillId="0" borderId="0" xfId="2" applyNumberFormat="1" applyFont="1" applyFill="1" applyBorder="1" applyAlignment="1" applyProtection="1">
      <alignment horizontal="center"/>
    </xf>
    <xf numFmtId="165" fontId="6" fillId="0" borderId="0" xfId="1" applyNumberFormat="1" applyFont="1" applyFill="1" applyBorder="1" applyAlignment="1" applyProtection="1">
      <protection locked="0"/>
    </xf>
    <xf numFmtId="165" fontId="17" fillId="0" borderId="0" xfId="1" applyNumberFormat="1" applyFont="1" applyFill="1" applyBorder="1" applyAlignment="1" applyProtection="1">
      <alignment horizontal="center"/>
      <protection locked="0"/>
    </xf>
    <xf numFmtId="165" fontId="17" fillId="0" borderId="5" xfId="1" applyNumberFormat="1" applyFont="1" applyFill="1" applyBorder="1" applyAlignment="1" applyProtection="1">
      <alignment horizontal="center"/>
    </xf>
    <xf numFmtId="165" fontId="6" fillId="0" borderId="0" xfId="1" applyNumberFormat="1" applyFont="1" applyFill="1" applyProtection="1">
      <protection locked="0"/>
    </xf>
    <xf numFmtId="165" fontId="18" fillId="0" borderId="0" xfId="1" applyNumberFormat="1" applyFont="1" applyFill="1" applyBorder="1" applyAlignment="1" applyProtection="1">
      <alignment horizontal="center"/>
      <protection locked="0"/>
    </xf>
    <xf numFmtId="165" fontId="18" fillId="0" borderId="0" xfId="1" applyNumberFormat="1" applyFont="1" applyFill="1" applyBorder="1" applyAlignment="1" applyProtection="1">
      <alignment horizontal="right"/>
      <protection locked="0"/>
    </xf>
    <xf numFmtId="165" fontId="18" fillId="0" borderId="0" xfId="1" applyNumberFormat="1" applyFont="1" applyFill="1" applyBorder="1" applyAlignment="1" applyProtection="1">
      <protection locked="0"/>
    </xf>
    <xf numFmtId="165" fontId="18" fillId="0" borderId="4" xfId="1" applyNumberFormat="1" applyFont="1" applyFill="1" applyBorder="1" applyAlignment="1" applyProtection="1">
      <alignment horizontal="center"/>
      <protection locked="0"/>
    </xf>
    <xf numFmtId="165" fontId="18" fillId="0" borderId="4" xfId="1" applyNumberFormat="1" applyFont="1" applyFill="1" applyBorder="1" applyAlignment="1" applyProtection="1">
      <protection locked="0"/>
    </xf>
    <xf numFmtId="165" fontId="2" fillId="0" borderId="4" xfId="2" applyNumberFormat="1" applyFont="1" applyFill="1" applyBorder="1" applyAlignment="1" applyProtection="1">
      <alignment horizontal="center"/>
    </xf>
    <xf numFmtId="165" fontId="17" fillId="0" borderId="6" xfId="1" applyNumberFormat="1" applyFont="1" applyFill="1" applyBorder="1" applyAlignment="1" applyProtection="1">
      <alignment horizontal="right"/>
    </xf>
    <xf numFmtId="165" fontId="17" fillId="0" borderId="0" xfId="1" applyNumberFormat="1" applyFont="1" applyFill="1" applyBorder="1" applyAlignment="1" applyProtection="1">
      <alignment horizontal="right"/>
      <protection locked="0"/>
    </xf>
    <xf numFmtId="165" fontId="30" fillId="0" borderId="0" xfId="1" applyNumberFormat="1" applyFont="1" applyFill="1" applyBorder="1" applyAlignment="1" applyProtection="1">
      <alignment horizontal="right"/>
      <protection locked="0"/>
    </xf>
    <xf numFmtId="165" fontId="30" fillId="0" borderId="0" xfId="1" applyNumberFormat="1" applyFont="1" applyFill="1" applyBorder="1" applyAlignment="1" applyProtection="1">
      <alignment horizontal="right"/>
    </xf>
    <xf numFmtId="37" fontId="6" fillId="0" borderId="0" xfId="1" applyNumberFormat="1" applyFont="1" applyFill="1" applyBorder="1" applyAlignment="1" applyProtection="1">
      <protection locked="0"/>
    </xf>
    <xf numFmtId="165" fontId="30" fillId="0" borderId="0" xfId="1" applyNumberFormat="1" applyFont="1" applyFill="1" applyAlignment="1" applyProtection="1">
      <protection locked="0"/>
    </xf>
    <xf numFmtId="165" fontId="30" fillId="0" borderId="0" xfId="1" applyNumberFormat="1" applyFont="1" applyFill="1" applyAlignment="1" applyProtection="1">
      <alignment horizontal="right"/>
      <protection locked="0"/>
    </xf>
    <xf numFmtId="39" fontId="14" fillId="0" borderId="0" xfId="1" applyNumberFormat="1" applyFont="1" applyFill="1" applyAlignment="1" applyProtection="1">
      <alignment horizontal="center"/>
      <protection locked="0"/>
    </xf>
    <xf numFmtId="165" fontId="30" fillId="0" borderId="0" xfId="1" applyNumberFormat="1" applyFont="1" applyFill="1" applyBorder="1" applyAlignment="1" applyProtection="1">
      <alignment horizontal="center"/>
      <protection locked="0"/>
    </xf>
    <xf numFmtId="165" fontId="30" fillId="0" borderId="0" xfId="1" applyNumberFormat="1" applyFont="1" applyFill="1" applyAlignment="1" applyProtection="1">
      <alignment horizontal="center"/>
      <protection locked="0"/>
    </xf>
    <xf numFmtId="165" fontId="30" fillId="0" borderId="0" xfId="1" applyNumberFormat="1" applyFont="1" applyFill="1" applyBorder="1" applyAlignment="1" applyProtection="1">
      <protection locked="0"/>
    </xf>
    <xf numFmtId="0" fontId="7" fillId="0" borderId="0" xfId="1" applyNumberFormat="1" applyFont="1" applyFill="1" applyAlignment="1" applyProtection="1">
      <alignment horizontal="center"/>
      <protection locked="0"/>
    </xf>
    <xf numFmtId="165" fontId="30" fillId="0" borderId="4" xfId="1" applyNumberFormat="1" applyFont="1" applyFill="1" applyBorder="1" applyAlignment="1" applyProtection="1">
      <alignment horizontal="right"/>
    </xf>
    <xf numFmtId="165" fontId="28" fillId="0" borderId="0" xfId="1" applyNumberFormat="1" applyFont="1" applyFill="1" applyAlignment="1" applyProtection="1">
      <alignment horizontal="center"/>
      <protection locked="0"/>
    </xf>
    <xf numFmtId="165" fontId="28" fillId="0" borderId="0" xfId="1" applyNumberFormat="1" applyFont="1" applyFill="1" applyAlignment="1" applyProtection="1">
      <protection locked="0"/>
    </xf>
    <xf numFmtId="165" fontId="28" fillId="0" borderId="0" xfId="1" applyNumberFormat="1" applyFont="1" applyFill="1" applyAlignment="1" applyProtection="1">
      <alignment horizontal="right"/>
      <protection locked="0"/>
    </xf>
    <xf numFmtId="165" fontId="28" fillId="0" borderId="0" xfId="1" applyNumberFormat="1" applyFont="1" applyFill="1" applyAlignment="1" applyProtection="1">
      <alignment horizontal="right"/>
    </xf>
    <xf numFmtId="165" fontId="30" fillId="0" borderId="5" xfId="1" applyNumberFormat="1" applyFont="1" applyFill="1" applyBorder="1" applyAlignment="1" applyProtection="1">
      <alignment horizontal="right"/>
    </xf>
    <xf numFmtId="165" fontId="30" fillId="0" borderId="6" xfId="1" applyNumberFormat="1" applyFont="1" applyFill="1" applyBorder="1" applyAlignment="1" applyProtection="1">
      <alignment horizontal="right"/>
    </xf>
    <xf numFmtId="49" fontId="16" fillId="0" borderId="0" xfId="32" applyNumberFormat="1" applyFont="1"/>
    <xf numFmtId="49" fontId="7" fillId="0" borderId="0" xfId="32" applyNumberFormat="1" applyFont="1"/>
    <xf numFmtId="0" fontId="2" fillId="0" borderId="0" xfId="32"/>
    <xf numFmtId="49" fontId="8" fillId="0" borderId="0" xfId="32" applyNumberFormat="1" applyFont="1"/>
    <xf numFmtId="49" fontId="6" fillId="0" borderId="0" xfId="32" applyNumberFormat="1" applyFont="1"/>
    <xf numFmtId="0" fontId="6" fillId="0" borderId="0" xfId="0" applyFont="1" applyAlignment="1">
      <alignment horizontal="center"/>
    </xf>
    <xf numFmtId="49" fontId="2" fillId="0" borderId="0" xfId="0" quotePrefix="1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8" fillId="0" borderId="0" xfId="0" applyNumberFormat="1" applyFont="1"/>
    <xf numFmtId="49" fontId="7" fillId="0" borderId="0" xfId="32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6" fillId="0" borderId="0" xfId="0" applyNumberFormat="1" applyFont="1"/>
    <xf numFmtId="0" fontId="9" fillId="0" borderId="0" xfId="32" applyFont="1"/>
    <xf numFmtId="0" fontId="7" fillId="0" borderId="0" xfId="32" applyFont="1" applyAlignment="1">
      <alignment horizontal="center"/>
    </xf>
    <xf numFmtId="4" fontId="2" fillId="0" borderId="0" xfId="32" applyNumberFormat="1"/>
    <xf numFmtId="3" fontId="2" fillId="0" borderId="0" xfId="32" applyNumberFormat="1"/>
    <xf numFmtId="49" fontId="14" fillId="0" borderId="0" xfId="32" applyNumberFormat="1" applyFont="1"/>
    <xf numFmtId="0" fontId="2" fillId="0" borderId="0" xfId="32" applyAlignment="1">
      <alignment horizontal="right"/>
    </xf>
    <xf numFmtId="49" fontId="2" fillId="0" borderId="0" xfId="32" applyNumberFormat="1" applyProtection="1">
      <protection locked="0"/>
    </xf>
    <xf numFmtId="49" fontId="2" fillId="0" borderId="0" xfId="32" applyNumberFormat="1"/>
    <xf numFmtId="49" fontId="14" fillId="0" borderId="0" xfId="32" applyNumberFormat="1" applyFont="1" applyAlignment="1">
      <alignment horizontal="justify"/>
    </xf>
    <xf numFmtId="49" fontId="2" fillId="0" borderId="0" xfId="32" applyNumberFormat="1" applyAlignment="1" applyProtection="1">
      <alignment horizontal="justify"/>
      <protection locked="0"/>
    </xf>
    <xf numFmtId="165" fontId="6" fillId="0" borderId="0" xfId="32" applyNumberFormat="1" applyFont="1" applyAlignment="1">
      <alignment horizontal="right"/>
    </xf>
    <xf numFmtId="37" fontId="6" fillId="0" borderId="0" xfId="32" applyNumberFormat="1" applyFont="1" applyAlignment="1">
      <alignment horizontal="right"/>
    </xf>
    <xf numFmtId="0" fontId="7" fillId="0" borderId="0" xfId="32" quotePrefix="1" applyFont="1" applyAlignment="1">
      <alignment horizontal="center"/>
    </xf>
    <xf numFmtId="165" fontId="2" fillId="0" borderId="0" xfId="32" applyNumberFormat="1" applyAlignment="1">
      <alignment horizontal="right"/>
    </xf>
    <xf numFmtId="165" fontId="2" fillId="0" borderId="0" xfId="32" applyNumberFormat="1" applyProtection="1">
      <protection locked="0"/>
    </xf>
    <xf numFmtId="165" fontId="2" fillId="0" borderId="0" xfId="32" applyNumberFormat="1" applyAlignment="1" applyProtection="1">
      <alignment horizontal="right"/>
      <protection locked="0"/>
    </xf>
    <xf numFmtId="49" fontId="7" fillId="0" borderId="0" xfId="32" quotePrefix="1" applyNumberFormat="1" applyFont="1" applyAlignment="1">
      <alignment horizontal="center"/>
    </xf>
    <xf numFmtId="165" fontId="2" fillId="0" borderId="0" xfId="0" applyNumberFormat="1" applyFont="1" applyProtection="1">
      <protection locked="0"/>
    </xf>
    <xf numFmtId="165" fontId="2" fillId="0" borderId="0" xfId="0" applyNumberFormat="1" applyFont="1"/>
    <xf numFmtId="0" fontId="2" fillId="0" borderId="0" xfId="32" applyProtection="1">
      <protection locked="0"/>
    </xf>
    <xf numFmtId="165" fontId="2" fillId="0" borderId="0" xfId="32" applyNumberFormat="1"/>
    <xf numFmtId="37" fontId="2" fillId="0" borderId="0" xfId="32" applyNumberFormat="1" applyAlignment="1">
      <alignment horizontal="right"/>
    </xf>
    <xf numFmtId="49" fontId="14" fillId="0" borderId="0" xfId="0" applyNumberFormat="1" applyFont="1"/>
    <xf numFmtId="49" fontId="2" fillId="0" borderId="0" xfId="0" applyNumberFormat="1" applyFont="1"/>
    <xf numFmtId="41" fontId="2" fillId="0" borderId="0" xfId="32" applyNumberFormat="1" applyAlignment="1">
      <alignment horizontal="right"/>
    </xf>
    <xf numFmtId="41" fontId="2" fillId="0" borderId="0" xfId="32" applyNumberFormat="1"/>
    <xf numFmtId="49" fontId="7" fillId="0" borderId="0" xfId="0" applyNumberFormat="1" applyFont="1"/>
    <xf numFmtId="49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49" fontId="6" fillId="0" borderId="0" xfId="0" applyNumberFormat="1" applyFont="1" applyProtection="1">
      <protection locked="0"/>
    </xf>
    <xf numFmtId="49" fontId="14" fillId="0" borderId="0" xfId="32" applyNumberFormat="1" applyFont="1" applyAlignment="1">
      <alignment horizontal="center"/>
    </xf>
    <xf numFmtId="49" fontId="12" fillId="0" borderId="0" xfId="32" applyNumberFormat="1" applyFont="1"/>
    <xf numFmtId="0" fontId="13" fillId="0" borderId="0" xfId="32" applyFont="1"/>
    <xf numFmtId="49" fontId="4" fillId="0" borderId="0" xfId="32" applyNumberFormat="1" applyFont="1"/>
    <xf numFmtId="0" fontId="5" fillId="0" borderId="0" xfId="32" applyFont="1"/>
    <xf numFmtId="37" fontId="2" fillId="0" borderId="0" xfId="32" applyNumberFormat="1"/>
    <xf numFmtId="0" fontId="2" fillId="0" borderId="0" xfId="0" applyFont="1" applyAlignment="1">
      <alignment wrapText="1"/>
    </xf>
    <xf numFmtId="0" fontId="2" fillId="0" borderId="0" xfId="0" applyFont="1"/>
    <xf numFmtId="0" fontId="6" fillId="0" borderId="0" xfId="32" applyFont="1"/>
    <xf numFmtId="0" fontId="6" fillId="0" borderId="0" xfId="0" applyFont="1" applyAlignment="1">
      <alignment horizontal="left"/>
    </xf>
    <xf numFmtId="37" fontId="6" fillId="0" borderId="0" xfId="32" applyNumberFormat="1" applyFont="1"/>
    <xf numFmtId="0" fontId="6" fillId="0" borderId="0" xfId="31" applyFont="1"/>
    <xf numFmtId="0" fontId="2" fillId="0" borderId="0" xfId="31" applyFont="1"/>
    <xf numFmtId="37" fontId="2" fillId="0" borderId="0" xfId="0" applyNumberFormat="1" applyFont="1"/>
    <xf numFmtId="0" fontId="2" fillId="0" borderId="0" xfId="0" applyFont="1" applyAlignment="1">
      <alignment horizontal="left" wrapText="1"/>
    </xf>
    <xf numFmtId="37" fontId="6" fillId="0" borderId="0" xfId="0" applyNumberFormat="1" applyFont="1"/>
    <xf numFmtId="43" fontId="6" fillId="0" borderId="0" xfId="32" applyNumberFormat="1" applyFont="1" applyAlignment="1">
      <alignment horizontal="right"/>
    </xf>
    <xf numFmtId="43" fontId="6" fillId="0" borderId="0" xfId="32" applyNumberFormat="1" applyFont="1"/>
    <xf numFmtId="0" fontId="6" fillId="0" borderId="0" xfId="0" applyFont="1"/>
    <xf numFmtId="0" fontId="1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22" applyFont="1"/>
    <xf numFmtId="49" fontId="17" fillId="0" borderId="0" xfId="32" applyNumberFormat="1" applyFont="1"/>
    <xf numFmtId="0" fontId="7" fillId="0" borderId="0" xfId="22" applyFont="1"/>
    <xf numFmtId="49" fontId="19" fillId="0" borderId="0" xfId="32" applyNumberFormat="1" applyFont="1" applyAlignment="1">
      <alignment horizontal="center"/>
    </xf>
    <xf numFmtId="0" fontId="17" fillId="0" borderId="0" xfId="32" applyFont="1"/>
    <xf numFmtId="0" fontId="18" fillId="0" borderId="0" xfId="32" applyFont="1" applyAlignment="1">
      <alignment horizontal="center"/>
    </xf>
    <xf numFmtId="0" fontId="18" fillId="0" borderId="0" xfId="22" applyFont="1" applyAlignment="1">
      <alignment horizontal="center"/>
    </xf>
    <xf numFmtId="0" fontId="2" fillId="0" borderId="0" xfId="22" applyAlignment="1">
      <alignment horizontal="center"/>
    </xf>
    <xf numFmtId="0" fontId="2" fillId="0" borderId="0" xfId="32" applyAlignment="1">
      <alignment horizontal="center"/>
    </xf>
    <xf numFmtId="0" fontId="6" fillId="0" borderId="0" xfId="18" applyFont="1" applyAlignment="1">
      <alignment horizontal="left"/>
    </xf>
    <xf numFmtId="0" fontId="6" fillId="0" borderId="0" xfId="18" applyFont="1" applyAlignment="1">
      <alignment wrapText="1"/>
    </xf>
    <xf numFmtId="165" fontId="6" fillId="0" borderId="0" xfId="32" applyNumberFormat="1" applyFont="1"/>
    <xf numFmtId="0" fontId="6" fillId="0" borderId="0" xfId="13" applyFont="1"/>
    <xf numFmtId="0" fontId="14" fillId="0" borderId="0" xfId="14" applyFont="1"/>
    <xf numFmtId="0" fontId="2" fillId="0" borderId="0" xfId="13" applyFont="1"/>
    <xf numFmtId="165" fontId="2" fillId="0" borderId="4" xfId="32" applyNumberFormat="1" applyBorder="1"/>
    <xf numFmtId="0" fontId="14" fillId="0" borderId="0" xfId="13" applyFont="1"/>
    <xf numFmtId="49" fontId="47" fillId="0" borderId="0" xfId="32" applyNumberFormat="1" applyFont="1" applyAlignment="1">
      <alignment horizontal="center"/>
    </xf>
    <xf numFmtId="0" fontId="17" fillId="0" borderId="0" xfId="32" applyFont="1" applyAlignment="1">
      <alignment horizontal="center"/>
    </xf>
    <xf numFmtId="165" fontId="6" fillId="0" borderId="5" xfId="32" applyNumberFormat="1" applyFont="1" applyBorder="1"/>
    <xf numFmtId="0" fontId="6" fillId="0" borderId="0" xfId="29" applyFont="1" applyAlignment="1">
      <alignment horizontal="left"/>
    </xf>
    <xf numFmtId="49" fontId="52" fillId="0" borderId="0" xfId="32" applyNumberFormat="1" applyFont="1" applyAlignment="1">
      <alignment horizontal="center"/>
    </xf>
    <xf numFmtId="165" fontId="6" fillId="0" borderId="0" xfId="32" applyNumberFormat="1" applyFont="1" applyAlignment="1">
      <alignment horizontal="center"/>
    </xf>
    <xf numFmtId="0" fontId="2" fillId="0" borderId="0" xfId="29" applyFont="1" applyAlignment="1">
      <alignment horizontal="left"/>
    </xf>
    <xf numFmtId="0" fontId="6" fillId="0" borderId="0" xfId="30" applyFont="1" applyAlignment="1">
      <alignment horizontal="left"/>
    </xf>
    <xf numFmtId="49" fontId="18" fillId="0" borderId="0" xfId="32" applyNumberFormat="1" applyFont="1"/>
    <xf numFmtId="0" fontId="6" fillId="0" borderId="0" xfId="18" applyFont="1" applyAlignment="1" applyProtection="1">
      <alignment horizontal="left"/>
      <protection locked="0"/>
    </xf>
    <xf numFmtId="49" fontId="19" fillId="0" borderId="0" xfId="32" applyNumberFormat="1" applyFont="1" applyAlignment="1" applyProtection="1">
      <alignment horizontal="center"/>
      <protection locked="0"/>
    </xf>
    <xf numFmtId="0" fontId="18" fillId="0" borderId="0" xfId="32" applyFont="1" applyAlignment="1" applyProtection="1">
      <alignment horizontal="center"/>
      <protection locked="0"/>
    </xf>
    <xf numFmtId="0" fontId="6" fillId="0" borderId="0" xfId="18" applyFont="1" applyAlignment="1" applyProtection="1">
      <alignment wrapText="1"/>
      <protection locked="0"/>
    </xf>
    <xf numFmtId="49" fontId="14" fillId="0" borderId="0" xfId="32" applyNumberFormat="1" applyFont="1" applyAlignment="1" applyProtection="1">
      <alignment horizontal="center"/>
      <protection locked="0"/>
    </xf>
    <xf numFmtId="0" fontId="6" fillId="0" borderId="0" xfId="32" applyFont="1" applyProtection="1">
      <protection locked="0"/>
    </xf>
    <xf numFmtId="165" fontId="6" fillId="0" borderId="0" xfId="32" applyNumberFormat="1" applyFont="1" applyProtection="1">
      <protection locked="0"/>
    </xf>
    <xf numFmtId="49" fontId="7" fillId="0" borderId="0" xfId="32" applyNumberFormat="1" applyFont="1" applyAlignment="1" applyProtection="1">
      <alignment horizontal="center"/>
      <protection locked="0"/>
    </xf>
    <xf numFmtId="0" fontId="6" fillId="0" borderId="0" xfId="13" applyFont="1" applyProtection="1">
      <protection locked="0"/>
    </xf>
    <xf numFmtId="0" fontId="14" fillId="0" borderId="0" xfId="14" applyFont="1" applyProtection="1">
      <protection locked="0"/>
    </xf>
    <xf numFmtId="0" fontId="2" fillId="0" borderId="0" xfId="13" applyFont="1" applyProtection="1">
      <protection locked="0"/>
    </xf>
    <xf numFmtId="165" fontId="2" fillId="0" borderId="4" xfId="32" applyNumberFormat="1" applyBorder="1" applyProtection="1">
      <protection locked="0"/>
    </xf>
    <xf numFmtId="0" fontId="14" fillId="0" borderId="0" xfId="13" applyFont="1" applyProtection="1">
      <protection locked="0"/>
    </xf>
    <xf numFmtId="165" fontId="6" fillId="0" borderId="5" xfId="32" applyNumberFormat="1" applyFont="1" applyBorder="1" applyProtection="1">
      <protection locked="0"/>
    </xf>
    <xf numFmtId="0" fontId="6" fillId="0" borderId="0" xfId="29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65" fontId="6" fillId="0" borderId="0" xfId="32" applyNumberFormat="1" applyFont="1" applyAlignment="1" applyProtection="1">
      <alignment horizontal="center"/>
      <protection locked="0"/>
    </xf>
    <xf numFmtId="0" fontId="2" fillId="0" borderId="0" xfId="29" applyFont="1" applyAlignment="1" applyProtection="1">
      <alignment horizontal="left"/>
      <protection locked="0"/>
    </xf>
    <xf numFmtId="0" fontId="6" fillId="0" borderId="0" xfId="30" applyFont="1" applyAlignment="1" applyProtection="1">
      <alignment horizontal="left"/>
      <protection locked="0"/>
    </xf>
    <xf numFmtId="49" fontId="18" fillId="0" borderId="0" xfId="32" applyNumberFormat="1" applyFont="1" applyProtection="1">
      <protection locked="0"/>
    </xf>
    <xf numFmtId="49" fontId="17" fillId="0" borderId="0" xfId="32" applyNumberFormat="1" applyFont="1" applyProtection="1">
      <protection locked="0"/>
    </xf>
    <xf numFmtId="0" fontId="16" fillId="0" borderId="0" xfId="22" applyFont="1" applyAlignment="1">
      <alignment horizontal="left"/>
    </xf>
    <xf numFmtId="0" fontId="28" fillId="0" borderId="0" xfId="22" applyFont="1"/>
    <xf numFmtId="0" fontId="9" fillId="0" borderId="0" xfId="22" applyFont="1"/>
    <xf numFmtId="0" fontId="28" fillId="0" borderId="0" xfId="22" applyFont="1" applyAlignment="1">
      <alignment horizontal="center"/>
    </xf>
    <xf numFmtId="0" fontId="29" fillId="0" borderId="0" xfId="22" applyFont="1"/>
    <xf numFmtId="0" fontId="28" fillId="0" borderId="4" xfId="22" applyFont="1" applyBorder="1" applyAlignment="1">
      <alignment horizontal="center"/>
    </xf>
    <xf numFmtId="0" fontId="28" fillId="0" borderId="0" xfId="22" applyFont="1" applyAlignment="1">
      <alignment horizontal="center" wrapText="1"/>
    </xf>
    <xf numFmtId="0" fontId="30" fillId="0" borderId="0" xfId="22" applyFont="1" applyAlignment="1">
      <alignment wrapText="1"/>
    </xf>
    <xf numFmtId="0" fontId="30" fillId="0" borderId="0" xfId="22" applyFont="1" applyAlignment="1">
      <alignment horizontal="center" wrapText="1"/>
    </xf>
    <xf numFmtId="0" fontId="31" fillId="0" borderId="0" xfId="22" applyFont="1" applyAlignment="1">
      <alignment horizontal="center"/>
    </xf>
    <xf numFmtId="0" fontId="30" fillId="0" borderId="0" xfId="22" applyFont="1" applyAlignment="1">
      <alignment horizontal="right" wrapText="1"/>
    </xf>
    <xf numFmtId="0" fontId="31" fillId="0" borderId="0" xfId="22" applyFont="1" applyAlignment="1">
      <alignment horizontal="center" wrapText="1"/>
    </xf>
    <xf numFmtId="0" fontId="28" fillId="0" borderId="0" xfId="22" applyFont="1" applyAlignment="1">
      <alignment wrapText="1"/>
    </xf>
    <xf numFmtId="165" fontId="2" fillId="0" borderId="4" xfId="32" applyNumberFormat="1" applyBorder="1" applyAlignment="1">
      <alignment horizontal="right"/>
    </xf>
    <xf numFmtId="165" fontId="6" fillId="0" borderId="4" xfId="32" applyNumberFormat="1" applyFont="1" applyBorder="1"/>
    <xf numFmtId="165" fontId="6" fillId="0" borderId="4" xfId="32" applyNumberFormat="1" applyFont="1" applyBorder="1" applyAlignment="1">
      <alignment horizontal="right"/>
    </xf>
    <xf numFmtId="0" fontId="2" fillId="0" borderId="0" xfId="22" applyAlignment="1" applyProtection="1">
      <alignment horizontal="center"/>
      <protection locked="0"/>
    </xf>
    <xf numFmtId="0" fontId="28" fillId="0" borderId="0" xfId="22" applyFont="1" applyAlignment="1" applyProtection="1">
      <alignment horizontal="center" wrapText="1"/>
      <protection locked="0"/>
    </xf>
    <xf numFmtId="0" fontId="30" fillId="0" borderId="0" xfId="22" applyFont="1" applyAlignment="1" applyProtection="1">
      <alignment wrapText="1"/>
      <protection locked="0"/>
    </xf>
    <xf numFmtId="0" fontId="30" fillId="0" borderId="0" xfId="22" applyFont="1" applyAlignment="1" applyProtection="1">
      <alignment horizontal="right" wrapText="1"/>
      <protection locked="0"/>
    </xf>
    <xf numFmtId="0" fontId="31" fillId="0" borderId="0" xfId="22" applyFont="1" applyAlignment="1" applyProtection="1">
      <alignment horizontal="center" wrapText="1"/>
      <protection locked="0"/>
    </xf>
    <xf numFmtId="0" fontId="28" fillId="0" borderId="0" xfId="22" applyFont="1" applyAlignment="1" applyProtection="1">
      <alignment wrapText="1"/>
      <protection locked="0"/>
    </xf>
    <xf numFmtId="49" fontId="44" fillId="0" borderId="0" xfId="32" applyNumberFormat="1" applyFont="1" applyAlignment="1">
      <alignment horizontal="center"/>
    </xf>
    <xf numFmtId="49" fontId="45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6" fontId="2" fillId="0" borderId="0" xfId="0" applyNumberFormat="1" applyFont="1"/>
    <xf numFmtId="0" fontId="7" fillId="0" borderId="0" xfId="0" applyFont="1"/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wrapText="1"/>
    </xf>
    <xf numFmtId="165" fontId="6" fillId="0" borderId="0" xfId="0" applyNumberFormat="1" applyFont="1"/>
    <xf numFmtId="0" fontId="14" fillId="0" borderId="0" xfId="0" applyFont="1" applyAlignment="1">
      <alignment horizontal="center" wrapText="1"/>
    </xf>
    <xf numFmtId="49" fontId="7" fillId="0" borderId="0" xfId="0" applyNumberFormat="1" applyFont="1" applyAlignment="1" applyProtection="1">
      <alignment horizontal="center"/>
      <protection locked="0"/>
    </xf>
    <xf numFmtId="165" fontId="6" fillId="0" borderId="5" xfId="0" applyNumberFormat="1" applyFont="1" applyBorder="1"/>
    <xf numFmtId="165" fontId="6" fillId="0" borderId="7" xfId="0" applyNumberFormat="1" applyFont="1" applyBorder="1"/>
    <xf numFmtId="0" fontId="14" fillId="0" borderId="0" xfId="0" applyFont="1"/>
    <xf numFmtId="0" fontId="6" fillId="0" borderId="0" xfId="0" applyFont="1" applyAlignment="1">
      <alignment horizontal="center"/>
    </xf>
    <xf numFmtId="0" fontId="7" fillId="0" borderId="0" xfId="32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quotePrefix="1" applyNumberFormat="1" applyFont="1" applyAlignment="1">
      <alignment horizontal="center"/>
    </xf>
    <xf numFmtId="0" fontId="6" fillId="0" borderId="0" xfId="32" applyFont="1" applyAlignment="1">
      <alignment horizontal="center"/>
    </xf>
    <xf numFmtId="0" fontId="2" fillId="0" borderId="4" xfId="22" applyBorder="1" applyAlignment="1">
      <alignment horizontal="center"/>
    </xf>
    <xf numFmtId="0" fontId="2" fillId="0" borderId="4" xfId="32" applyBorder="1" applyAlignment="1">
      <alignment horizontal="center"/>
    </xf>
    <xf numFmtId="0" fontId="18" fillId="0" borderId="4" xfId="22" applyFont="1" applyBorder="1" applyAlignment="1">
      <alignment horizontal="center"/>
    </xf>
    <xf numFmtId="0" fontId="19" fillId="0" borderId="0" xfId="32" applyFont="1" applyAlignment="1">
      <alignment horizontal="center"/>
    </xf>
    <xf numFmtId="0" fontId="30" fillId="0" borderId="0" xfId="22" applyFont="1" applyAlignment="1">
      <alignment horizontal="center"/>
    </xf>
    <xf numFmtId="0" fontId="28" fillId="0" borderId="4" xfId="22" applyFont="1" applyBorder="1" applyAlignment="1">
      <alignment horizontal="center" wrapText="1"/>
    </xf>
    <xf numFmtId="0" fontId="7" fillId="0" borderId="0" xfId="22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94">
    <cellStyle name="Comma" xfId="1" builtinId="3"/>
    <cellStyle name="Comma 12 2 2 2" xfId="93" xr:uid="{1F45D4A4-5F9A-4AC8-B672-3E3B9A340450}"/>
    <cellStyle name="Comma 2" xfId="2" xr:uid="{00000000-0005-0000-0000-000001000000}"/>
    <cellStyle name="Comma 2 2 4" xfId="76" xr:uid="{00000000-0005-0000-0000-000002000000}"/>
    <cellStyle name="Comma 2 5" xfId="75" xr:uid="{00000000-0005-0000-0000-000003000000}"/>
    <cellStyle name="Comma 3" xfId="78" xr:uid="{2987C102-6890-491B-BD9D-7E3C0AC00656}"/>
    <cellStyle name="Comma 40" xfId="79" xr:uid="{4C0FD875-859B-4B54-93BD-21DB82D3B215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12" xfId="81" xr:uid="{201DDFF7-D69A-473C-BF7A-6D86BE53158A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 13 2" xfId="92" xr:uid="{673D1677-2106-4F2A-9ECE-8A1E2859217A}"/>
    <cellStyle name="Normal 2 2" xfId="91" xr:uid="{963CEB65-74DA-4E88-B5E9-C9B22C14C28E}"/>
    <cellStyle name="Normal 20" xfId="23" xr:uid="{00000000-0005-0000-0000-000019000000}"/>
    <cellStyle name="Normal 21" xfId="77" xr:uid="{160C6538-083A-439B-ACB2-7772211394AF}"/>
    <cellStyle name="Normal 3" xfId="24" xr:uid="{00000000-0005-0000-0000-00001A000000}"/>
    <cellStyle name="Normal 3 2" xfId="90" xr:uid="{DC86F7E0-BAE5-4BC0-8B12-FEB48922FEC2}"/>
    <cellStyle name="Normal 4" xfId="25" xr:uid="{00000000-0005-0000-0000-00001B000000}"/>
    <cellStyle name="Normal 4 2 2" xfId="80" xr:uid="{189F58AA-1C8E-4A26-B2AF-0D7A48FD1F42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6" xr:uid="{00000000-0005-0000-0000-000026000000}"/>
    <cellStyle name="SAPDataCell" xfId="38" xr:uid="{00000000-0005-0000-0000-000027000000}"/>
    <cellStyle name="SAPDataTotalCell" xfId="39" xr:uid="{00000000-0005-0000-0000-000028000000}"/>
    <cellStyle name="SAPDimensionCell" xfId="37" xr:uid="{00000000-0005-0000-0000-000029000000}"/>
    <cellStyle name="SAPEditableDataCell" xfId="41" xr:uid="{00000000-0005-0000-0000-00002A000000}"/>
    <cellStyle name="SAPEditableDataCell 2" xfId="82" xr:uid="{8C3675E0-B12C-4530-91AF-5909C3D226CD}"/>
    <cellStyle name="SAPEditableDataTotalCell" xfId="44" xr:uid="{00000000-0005-0000-0000-00002B000000}"/>
    <cellStyle name="SAPEditableDataTotalCell 2" xfId="84" xr:uid="{1BDD2132-BE68-45EE-9A2F-6F7080AAEFF6}"/>
    <cellStyle name="SAPEmphasized" xfId="64" xr:uid="{00000000-0005-0000-0000-00002C000000}"/>
    <cellStyle name="SAPEmphasizedEditableDataCell" xfId="66" xr:uid="{00000000-0005-0000-0000-00002D000000}"/>
    <cellStyle name="SAPEmphasizedEditableDataCell 2" xfId="86" xr:uid="{B67C44EE-468A-4DCB-9C33-5ABBC34DA4B1}"/>
    <cellStyle name="SAPEmphasizedEditableDataTotalCell" xfId="67" xr:uid="{00000000-0005-0000-0000-00002E000000}"/>
    <cellStyle name="SAPEmphasizedEditableDataTotalCell 2" xfId="87" xr:uid="{332C7786-CBE5-4F55-B3D7-2D2B8565D601}"/>
    <cellStyle name="SAPEmphasizedLockedDataCell" xfId="70" xr:uid="{00000000-0005-0000-0000-00002F000000}"/>
    <cellStyle name="SAPEmphasizedLockedDataCell 2" xfId="88" xr:uid="{CF1674D7-649E-4FD5-B678-C151E6760E5E}"/>
    <cellStyle name="SAPEmphasizedLockedDataTotalCell" xfId="71" xr:uid="{00000000-0005-0000-0000-000030000000}"/>
    <cellStyle name="SAPEmphasizedLockedDataTotalCell 2" xfId="89" xr:uid="{05172576-43A2-4E01-8039-DFA9FBEB0459}"/>
    <cellStyle name="SAPEmphasizedReadonlyDataCell" xfId="68" xr:uid="{00000000-0005-0000-0000-000031000000}"/>
    <cellStyle name="SAPEmphasizedReadonlyDataTotalCell" xfId="69" xr:uid="{00000000-0005-0000-0000-000032000000}"/>
    <cellStyle name="SAPEmphasizedTotal" xfId="65" xr:uid="{00000000-0005-0000-0000-000033000000}"/>
    <cellStyle name="SAPError" xfId="74" xr:uid="{00000000-0005-0000-0000-000034000000}"/>
    <cellStyle name="SAPExceptionLevel1" xfId="47" xr:uid="{00000000-0005-0000-0000-000035000000}"/>
    <cellStyle name="SAPExceptionLevel2" xfId="48" xr:uid="{00000000-0005-0000-0000-000036000000}"/>
    <cellStyle name="SAPExceptionLevel3" xfId="49" xr:uid="{00000000-0005-0000-0000-000037000000}"/>
    <cellStyle name="SAPExceptionLevel4" xfId="50" xr:uid="{00000000-0005-0000-0000-000038000000}"/>
    <cellStyle name="SAPExceptionLevel5" xfId="51" xr:uid="{00000000-0005-0000-0000-000039000000}"/>
    <cellStyle name="SAPExceptionLevel6" xfId="52" xr:uid="{00000000-0005-0000-0000-00003A000000}"/>
    <cellStyle name="SAPExceptionLevel7" xfId="53" xr:uid="{00000000-0005-0000-0000-00003B000000}"/>
    <cellStyle name="SAPExceptionLevel8" xfId="54" xr:uid="{00000000-0005-0000-0000-00003C000000}"/>
    <cellStyle name="SAPExceptionLevel9" xfId="55" xr:uid="{00000000-0005-0000-0000-00003D000000}"/>
    <cellStyle name="SAPFormula" xfId="73" xr:uid="{00000000-0005-0000-0000-00003E000000}"/>
    <cellStyle name="SAPGroupingFillCell" xfId="40" xr:uid="{00000000-0005-0000-0000-00003F000000}"/>
    <cellStyle name="SAPHierarchyCell0" xfId="59" xr:uid="{00000000-0005-0000-0000-000040000000}"/>
    <cellStyle name="SAPHierarchyCell1" xfId="60" xr:uid="{00000000-0005-0000-0000-000041000000}"/>
    <cellStyle name="SAPHierarchyCell2" xfId="61" xr:uid="{00000000-0005-0000-0000-000042000000}"/>
    <cellStyle name="SAPHierarchyCell3" xfId="62" xr:uid="{00000000-0005-0000-0000-000043000000}"/>
    <cellStyle name="SAPHierarchyCell4" xfId="63" xr:uid="{00000000-0005-0000-0000-000044000000}"/>
    <cellStyle name="SAPLockedDataCell" xfId="43" xr:uid="{00000000-0005-0000-0000-000045000000}"/>
    <cellStyle name="SAPLockedDataCell 2" xfId="83" xr:uid="{8F3C8908-8EB0-41A4-823E-368BC7F7BB33}"/>
    <cellStyle name="SAPLockedDataTotalCell" xfId="46" xr:uid="{00000000-0005-0000-0000-000046000000}"/>
    <cellStyle name="SAPLockedDataTotalCell 2" xfId="85" xr:uid="{9EEE71B9-17E3-4E5C-BC2A-037D630845E7}"/>
    <cellStyle name="SAPMemberCell" xfId="57" xr:uid="{00000000-0005-0000-0000-000047000000}"/>
    <cellStyle name="SAPMemberTotalCell" xfId="58" xr:uid="{00000000-0005-0000-0000-000048000000}"/>
    <cellStyle name="SAPMessageText" xfId="72" xr:uid="{00000000-0005-0000-0000-000049000000}"/>
    <cellStyle name="SAPReadonlyDataCell" xfId="42" xr:uid="{00000000-0005-0000-0000-00004A000000}"/>
    <cellStyle name="SAPReadonlyDataTotalCell" xfId="45" xr:uid="{00000000-0005-0000-0000-00004B000000}"/>
    <cellStyle name="Tickmark" xfId="36" xr:uid="{00000000-0005-0000-0000-00004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37</xdr:row>
      <xdr:rowOff>0</xdr:rowOff>
    </xdr:from>
    <xdr:to>
      <xdr:col>5</xdr:col>
      <xdr:colOff>251460</xdr:colOff>
      <xdr:row>37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37</xdr:row>
      <xdr:rowOff>0</xdr:rowOff>
    </xdr:from>
    <xdr:to>
      <xdr:col>5</xdr:col>
      <xdr:colOff>251460</xdr:colOff>
      <xdr:row>37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pageSetup orientation="portrait" horizontalDpi="1200" verticalDpi="1200" r:id="rId1"/>
  <headerFooter>
    <oddHeader>&amp;R&amp;"Aptos"&amp;10&amp;K000000 Confidential (Internal and OSP Partner Use)&amp;1#_x000D_</oddHeader>
    <oddFooter>&amp;C_x000D_&amp;1#&amp;"Aptos"&amp;8&amp;K000000 This document is confidential and for internal employees and OSP partners only. Unauthorized sharing, copying, or distribution is prohibited. If received in error, notify the sender and delete it.</oddFooter>
  </headerFooter>
  <customProperties>
    <customPr name="_pios_id" r:id="rId2"/>
    <customPr name="CofWorksheetType" r:id="rId3"/>
    <customPr name="OrphanNamesChecke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8DC0C-2BD1-411D-BC47-8C232735A4F3}">
  <dimension ref="A1:AD98"/>
  <sheetViews>
    <sheetView view="pageBreakPreview" zoomScale="85" zoomScaleNormal="70" zoomScaleSheetLayoutView="85" workbookViewId="0">
      <selection activeCell="N28" sqref="N28"/>
    </sheetView>
  </sheetViews>
  <sheetFormatPr defaultColWidth="9.453125" defaultRowHeight="14"/>
  <cols>
    <col min="1" max="1" width="43.1796875" style="150" customWidth="1"/>
    <col min="2" max="2" width="6.6328125" style="132" customWidth="1"/>
    <col min="3" max="3" width="13.453125" style="2" customWidth="1"/>
    <col min="4" max="4" width="1.36328125" style="133" customWidth="1"/>
    <col min="5" max="5" width="13.453125" style="2" customWidth="1"/>
    <col min="6" max="6" width="1.36328125" style="133" customWidth="1"/>
    <col min="7" max="7" width="13.453125" style="133" customWidth="1"/>
    <col min="8" max="8" width="1.36328125" style="133" customWidth="1"/>
    <col min="9" max="9" width="13.453125" style="133" customWidth="1"/>
    <col min="10" max="16384" width="9.453125" style="133"/>
  </cols>
  <sheetData>
    <row r="1" spans="1:30" ht="21" customHeight="1">
      <c r="A1" s="131" t="s">
        <v>0</v>
      </c>
    </row>
    <row r="2" spans="1:30" ht="21" customHeight="1">
      <c r="A2" s="134" t="s">
        <v>1</v>
      </c>
    </row>
    <row r="3" spans="1:30" ht="21" customHeight="1">
      <c r="A3" s="135"/>
    </row>
    <row r="4" spans="1:30" ht="21" customHeight="1">
      <c r="A4" s="135"/>
      <c r="C4" s="278" t="s">
        <v>2</v>
      </c>
      <c r="D4" s="278"/>
      <c r="E4" s="278"/>
      <c r="F4" s="278"/>
      <c r="G4" s="278" t="s">
        <v>3</v>
      </c>
      <c r="H4" s="278"/>
      <c r="I4" s="278"/>
    </row>
    <row r="5" spans="1:30" ht="21" customHeight="1">
      <c r="A5" s="135"/>
      <c r="C5" s="278" t="s">
        <v>4</v>
      </c>
      <c r="D5" s="278"/>
      <c r="E5" s="278"/>
      <c r="F5" s="278"/>
      <c r="G5" s="278" t="s">
        <v>4</v>
      </c>
      <c r="H5" s="278"/>
      <c r="I5" s="278"/>
    </row>
    <row r="6" spans="1:30" ht="21" customHeight="1">
      <c r="A6" s="135"/>
      <c r="C6" s="137" t="s">
        <v>210</v>
      </c>
      <c r="D6" s="138"/>
      <c r="E6" s="138" t="s">
        <v>5</v>
      </c>
      <c r="G6" s="137" t="s">
        <v>210</v>
      </c>
      <c r="H6" s="138"/>
      <c r="I6" s="138" t="s">
        <v>5</v>
      </c>
    </row>
    <row r="7" spans="1:30" ht="21" customHeight="1">
      <c r="A7" s="139" t="s">
        <v>6</v>
      </c>
      <c r="B7" s="140" t="s">
        <v>7</v>
      </c>
      <c r="C7" s="141">
        <v>2025</v>
      </c>
      <c r="D7" s="141"/>
      <c r="E7" s="141">
        <v>2024</v>
      </c>
      <c r="G7" s="141">
        <v>2025</v>
      </c>
      <c r="H7" s="141"/>
      <c r="I7" s="141">
        <v>2024</v>
      </c>
    </row>
    <row r="8" spans="1:30" ht="21" customHeight="1">
      <c r="A8" s="142"/>
      <c r="B8" s="140"/>
      <c r="C8" s="141" t="s">
        <v>8</v>
      </c>
      <c r="D8" s="141"/>
      <c r="E8" s="141"/>
      <c r="F8" s="143"/>
      <c r="G8" s="141" t="s">
        <v>8</v>
      </c>
      <c r="H8" s="141"/>
      <c r="I8" s="141"/>
    </row>
    <row r="9" spans="1:30" ht="21" customHeight="1">
      <c r="A9" s="135"/>
      <c r="B9" s="140"/>
      <c r="C9" s="279" t="s">
        <v>9</v>
      </c>
      <c r="D9" s="279"/>
      <c r="E9" s="279"/>
      <c r="F9" s="279"/>
      <c r="G9" s="279"/>
      <c r="H9" s="279"/>
      <c r="I9" s="279"/>
      <c r="J9" s="58"/>
      <c r="L9" s="11"/>
      <c r="M9" s="145"/>
      <c r="N9" s="146"/>
      <c r="O9" s="31"/>
      <c r="P9" s="31"/>
      <c r="Q9" s="31"/>
      <c r="R9" s="31"/>
      <c r="S9" s="30"/>
      <c r="T9" s="25"/>
      <c r="U9" s="30"/>
      <c r="W9" s="58"/>
      <c r="Y9" s="11"/>
      <c r="Z9" s="145"/>
      <c r="AA9" s="146"/>
      <c r="AB9" s="31"/>
      <c r="AC9" s="31"/>
      <c r="AD9" s="31"/>
    </row>
    <row r="10" spans="1:30" ht="21" customHeight="1">
      <c r="A10" s="147" t="s">
        <v>10</v>
      </c>
      <c r="B10" s="140"/>
      <c r="D10" s="148"/>
      <c r="J10" s="58"/>
      <c r="L10" s="11"/>
      <c r="M10" s="145"/>
      <c r="N10" s="146"/>
      <c r="O10" s="31"/>
      <c r="P10" s="31"/>
      <c r="Q10" s="31"/>
      <c r="R10" s="31"/>
      <c r="S10" s="30"/>
      <c r="T10" s="25"/>
      <c r="U10" s="31"/>
      <c r="W10" s="58"/>
      <c r="Y10" s="11"/>
      <c r="Z10" s="145"/>
      <c r="AA10" s="146"/>
      <c r="AB10" s="31"/>
      <c r="AC10" s="31"/>
      <c r="AD10" s="31"/>
    </row>
    <row r="11" spans="1:30" ht="21" customHeight="1">
      <c r="A11" s="149" t="s">
        <v>11</v>
      </c>
      <c r="B11" s="140"/>
      <c r="C11" s="31">
        <v>2779987</v>
      </c>
      <c r="D11" s="25"/>
      <c r="E11" s="81">
        <v>2189785</v>
      </c>
      <c r="F11" s="82"/>
      <c r="G11" s="81">
        <v>1178082</v>
      </c>
      <c r="H11" s="83"/>
      <c r="I11" s="81">
        <v>1074580</v>
      </c>
      <c r="J11" s="58"/>
      <c r="L11" s="11"/>
      <c r="M11" s="145"/>
      <c r="N11" s="146"/>
      <c r="O11" s="31"/>
      <c r="P11" s="31"/>
      <c r="Q11" s="31"/>
      <c r="R11" s="31"/>
      <c r="S11" s="30"/>
      <c r="T11" s="25"/>
      <c r="U11" s="31"/>
      <c r="W11" s="58"/>
      <c r="Y11" s="11"/>
      <c r="Z11" s="145"/>
      <c r="AA11" s="146"/>
      <c r="AB11" s="31"/>
      <c r="AC11" s="31"/>
      <c r="AD11" s="31"/>
    </row>
    <row r="12" spans="1:30" ht="21" customHeight="1">
      <c r="A12" s="149" t="s">
        <v>12</v>
      </c>
      <c r="B12" s="140">
        <v>10</v>
      </c>
      <c r="C12" s="31">
        <v>4119751</v>
      </c>
      <c r="D12" s="25"/>
      <c r="E12" s="81">
        <v>4213544</v>
      </c>
      <c r="F12" s="82"/>
      <c r="G12" s="81">
        <v>3024145</v>
      </c>
      <c r="H12" s="83"/>
      <c r="I12" s="81">
        <v>3004688</v>
      </c>
      <c r="J12" s="58"/>
      <c r="L12" s="11"/>
      <c r="M12" s="145"/>
      <c r="N12" s="146"/>
      <c r="O12" s="31"/>
      <c r="P12" s="31"/>
      <c r="Q12" s="31"/>
      <c r="R12" s="31"/>
      <c r="S12" s="30"/>
      <c r="T12" s="25"/>
      <c r="U12" s="30"/>
      <c r="W12" s="58"/>
      <c r="Y12" s="11"/>
      <c r="Z12" s="145"/>
      <c r="AA12" s="146"/>
      <c r="AB12" s="31"/>
      <c r="AC12" s="31"/>
      <c r="AD12" s="31"/>
    </row>
    <row r="13" spans="1:30" ht="21" customHeight="1">
      <c r="A13" s="149" t="s">
        <v>13</v>
      </c>
      <c r="B13" s="140"/>
      <c r="C13" s="31">
        <v>582041</v>
      </c>
      <c r="D13" s="31"/>
      <c r="E13" s="81">
        <v>779795</v>
      </c>
      <c r="F13" s="84"/>
      <c r="G13" s="81">
        <v>184763</v>
      </c>
      <c r="H13" s="81"/>
      <c r="I13" s="81">
        <v>156481</v>
      </c>
      <c r="J13" s="58"/>
      <c r="L13" s="61"/>
      <c r="M13" s="145"/>
      <c r="N13" s="146"/>
      <c r="O13" s="31"/>
      <c r="P13" s="31"/>
      <c r="Q13" s="31"/>
      <c r="R13" s="31"/>
      <c r="S13" s="30"/>
      <c r="T13" s="31"/>
      <c r="U13" s="31"/>
      <c r="W13" s="60"/>
      <c r="Y13" s="61"/>
      <c r="Z13" s="145"/>
      <c r="AA13" s="146"/>
      <c r="AB13" s="31"/>
      <c r="AC13" s="31"/>
      <c r="AD13" s="31"/>
    </row>
    <row r="14" spans="1:30" ht="21" customHeight="1">
      <c r="A14" s="149" t="s">
        <v>14</v>
      </c>
      <c r="B14" s="140">
        <v>3</v>
      </c>
      <c r="C14" s="30">
        <v>0</v>
      </c>
      <c r="D14" s="25"/>
      <c r="E14" s="85">
        <v>0</v>
      </c>
      <c r="F14" s="82"/>
      <c r="G14" s="85">
        <v>0</v>
      </c>
      <c r="H14" s="83"/>
      <c r="I14" s="85">
        <v>312134</v>
      </c>
      <c r="J14" s="58"/>
      <c r="L14" s="11"/>
      <c r="M14" s="145"/>
      <c r="N14" s="146"/>
      <c r="O14" s="31"/>
      <c r="P14" s="31"/>
      <c r="Q14" s="31"/>
      <c r="R14" s="31"/>
      <c r="S14" s="30"/>
      <c r="T14" s="25"/>
      <c r="U14" s="30"/>
      <c r="W14" s="58"/>
      <c r="Y14" s="11"/>
      <c r="Z14" s="145"/>
      <c r="AA14" s="146"/>
      <c r="AB14" s="31"/>
      <c r="AC14" s="31"/>
      <c r="AD14" s="31"/>
    </row>
    <row r="15" spans="1:30" ht="21" customHeight="1">
      <c r="A15" s="149" t="s">
        <v>15</v>
      </c>
      <c r="B15" s="140">
        <v>3</v>
      </c>
      <c r="C15" s="30">
        <v>0</v>
      </c>
      <c r="D15" s="25"/>
      <c r="E15" s="85">
        <v>0</v>
      </c>
      <c r="F15" s="82"/>
      <c r="G15" s="85">
        <v>675017</v>
      </c>
      <c r="H15" s="83"/>
      <c r="I15" s="85">
        <v>620066</v>
      </c>
      <c r="J15" s="58"/>
      <c r="L15" s="11"/>
      <c r="M15" s="145"/>
      <c r="N15" s="146"/>
      <c r="O15" s="31"/>
      <c r="P15" s="31"/>
      <c r="Q15" s="31"/>
      <c r="R15" s="31"/>
      <c r="S15" s="30"/>
      <c r="T15" s="25"/>
      <c r="U15" s="30"/>
      <c r="W15" s="58"/>
      <c r="Y15" s="11"/>
      <c r="Z15" s="145"/>
      <c r="AA15" s="146"/>
      <c r="AB15" s="31"/>
      <c r="AC15" s="31"/>
      <c r="AD15" s="31"/>
    </row>
    <row r="16" spans="1:30" ht="21" customHeight="1">
      <c r="A16" s="149" t="s">
        <v>16</v>
      </c>
      <c r="B16" s="140"/>
      <c r="C16" s="31">
        <v>2955277</v>
      </c>
      <c r="D16" s="25"/>
      <c r="E16" s="81">
        <v>3696373</v>
      </c>
      <c r="F16" s="82"/>
      <c r="G16" s="81">
        <v>1191127</v>
      </c>
      <c r="H16" s="83"/>
      <c r="I16" s="81">
        <v>1523026</v>
      </c>
      <c r="J16" s="58"/>
      <c r="L16" s="11"/>
      <c r="M16" s="145"/>
      <c r="N16" s="146"/>
      <c r="O16" s="31"/>
      <c r="P16" s="31"/>
      <c r="Q16" s="31"/>
      <c r="R16" s="31"/>
      <c r="S16" s="30"/>
      <c r="T16" s="25"/>
      <c r="U16" s="31"/>
      <c r="W16" s="58"/>
      <c r="Y16" s="11"/>
      <c r="Z16" s="145"/>
      <c r="AA16" s="146"/>
      <c r="AB16" s="31"/>
      <c r="AC16" s="31"/>
      <c r="AD16" s="31"/>
    </row>
    <row r="17" spans="1:30" ht="21" customHeight="1">
      <c r="A17" s="149" t="s">
        <v>249</v>
      </c>
      <c r="B17" s="140"/>
      <c r="C17" s="31">
        <v>708400</v>
      </c>
      <c r="D17" s="25"/>
      <c r="E17" s="81">
        <v>0</v>
      </c>
      <c r="F17" s="82"/>
      <c r="G17" s="81">
        <v>0</v>
      </c>
      <c r="H17" s="83"/>
      <c r="I17" s="81">
        <v>0</v>
      </c>
      <c r="J17" s="58"/>
      <c r="L17" s="11"/>
      <c r="M17" s="145"/>
      <c r="N17" s="146"/>
      <c r="O17" s="31"/>
      <c r="P17" s="31"/>
      <c r="Q17" s="31"/>
      <c r="R17" s="31"/>
      <c r="S17" s="30"/>
      <c r="T17" s="25"/>
      <c r="U17" s="31"/>
      <c r="W17" s="58"/>
      <c r="Y17" s="11"/>
      <c r="Z17" s="145"/>
      <c r="AA17" s="146"/>
      <c r="AB17" s="31"/>
      <c r="AC17" s="31"/>
      <c r="AD17" s="31"/>
    </row>
    <row r="18" spans="1:30" ht="21" customHeight="1">
      <c r="A18" s="149" t="s">
        <v>17</v>
      </c>
      <c r="B18" s="140"/>
      <c r="C18" s="31">
        <v>34029</v>
      </c>
      <c r="D18" s="25"/>
      <c r="E18" s="81">
        <v>15551</v>
      </c>
      <c r="F18" s="82"/>
      <c r="G18" s="81">
        <v>9548</v>
      </c>
      <c r="H18" s="83"/>
      <c r="I18" s="81">
        <v>7575</v>
      </c>
      <c r="J18" s="58"/>
      <c r="L18" s="11"/>
      <c r="M18" s="145"/>
      <c r="N18" s="146"/>
      <c r="O18" s="31"/>
      <c r="P18" s="31"/>
      <c r="Q18" s="31"/>
      <c r="R18" s="31"/>
      <c r="S18" s="30"/>
      <c r="T18" s="25"/>
      <c r="U18" s="31"/>
      <c r="W18" s="58"/>
      <c r="Y18" s="11"/>
      <c r="Z18" s="145"/>
      <c r="AA18" s="146"/>
      <c r="AB18" s="31"/>
      <c r="AC18" s="31"/>
      <c r="AD18" s="31"/>
    </row>
    <row r="19" spans="1:30" ht="21" customHeight="1">
      <c r="A19" s="149" t="s">
        <v>232</v>
      </c>
      <c r="B19" s="140">
        <v>4</v>
      </c>
      <c r="C19" s="31">
        <v>0</v>
      </c>
      <c r="D19" s="25"/>
      <c r="E19" s="85">
        <v>296978</v>
      </c>
      <c r="F19" s="85"/>
      <c r="G19" s="85">
        <v>0</v>
      </c>
      <c r="H19" s="85"/>
      <c r="I19" s="85">
        <v>0</v>
      </c>
      <c r="J19" s="58"/>
      <c r="L19" s="11"/>
      <c r="M19" s="145"/>
      <c r="N19" s="146"/>
      <c r="O19" s="31"/>
      <c r="P19" s="31"/>
      <c r="Q19" s="31"/>
      <c r="R19" s="31"/>
      <c r="S19" s="30"/>
      <c r="T19" s="25"/>
      <c r="U19" s="31"/>
      <c r="W19" s="58"/>
      <c r="Y19" s="11"/>
      <c r="Z19" s="145"/>
      <c r="AA19" s="146"/>
      <c r="AB19" s="31"/>
      <c r="AC19" s="31"/>
      <c r="AD19" s="31"/>
    </row>
    <row r="20" spans="1:30" ht="21" customHeight="1">
      <c r="A20" s="135" t="s">
        <v>18</v>
      </c>
      <c r="B20" s="140"/>
      <c r="C20" s="32">
        <f>SUM(C11:C19)</f>
        <v>11179485</v>
      </c>
      <c r="D20" s="76">
        <f t="shared" ref="D20:H20" si="0">SUM(D11:D19)</f>
        <v>0</v>
      </c>
      <c r="E20" s="32">
        <f>SUM(E11:E19)</f>
        <v>11192026</v>
      </c>
      <c r="F20" s="76">
        <f t="shared" si="0"/>
        <v>0</v>
      </c>
      <c r="G20" s="32">
        <f t="shared" si="0"/>
        <v>6262682</v>
      </c>
      <c r="H20" s="64">
        <f t="shared" si="0"/>
        <v>0</v>
      </c>
      <c r="I20" s="32">
        <f>SUM(I11:I19)</f>
        <v>6698550</v>
      </c>
    </row>
    <row r="21" spans="1:30" ht="21" customHeight="1">
      <c r="B21" s="140"/>
      <c r="C21" s="6"/>
      <c r="D21" s="25"/>
      <c r="E21" s="6"/>
      <c r="F21" s="19"/>
      <c r="G21" s="6"/>
      <c r="H21" s="25"/>
      <c r="I21" s="6"/>
    </row>
    <row r="22" spans="1:30" ht="21" customHeight="1">
      <c r="A22" s="151" t="s">
        <v>19</v>
      </c>
      <c r="B22" s="140"/>
      <c r="C22" s="6"/>
      <c r="D22" s="25"/>
      <c r="E22" s="6"/>
      <c r="F22" s="19"/>
      <c r="G22" s="6"/>
      <c r="H22" s="25"/>
      <c r="I22" s="6"/>
    </row>
    <row r="23" spans="1:30" ht="21" customHeight="1">
      <c r="A23" s="152" t="s">
        <v>20</v>
      </c>
      <c r="B23" s="140"/>
      <c r="C23" s="31">
        <v>550</v>
      </c>
      <c r="D23" s="25"/>
      <c r="E23" s="81">
        <v>550</v>
      </c>
      <c r="F23" s="82"/>
      <c r="G23" s="81">
        <v>550</v>
      </c>
      <c r="H23" s="83"/>
      <c r="I23" s="81">
        <v>550</v>
      </c>
      <c r="J23" s="58"/>
    </row>
    <row r="24" spans="1:30" ht="21" customHeight="1">
      <c r="A24" s="152" t="s">
        <v>22</v>
      </c>
      <c r="B24" s="140">
        <v>5</v>
      </c>
      <c r="C24" s="31">
        <v>596379</v>
      </c>
      <c r="D24" s="31"/>
      <c r="E24" s="81">
        <v>694772</v>
      </c>
      <c r="F24" s="82"/>
      <c r="G24" s="81">
        <v>110700</v>
      </c>
      <c r="H24" s="83"/>
      <c r="I24" s="81">
        <v>110700</v>
      </c>
      <c r="J24" s="58"/>
    </row>
    <row r="25" spans="1:30" ht="21" customHeight="1">
      <c r="A25" s="152" t="s">
        <v>230</v>
      </c>
      <c r="B25" s="140">
        <v>6</v>
      </c>
      <c r="C25" s="31">
        <v>0</v>
      </c>
      <c r="D25" s="25"/>
      <c r="E25" s="85">
        <v>0</v>
      </c>
      <c r="F25" s="82"/>
      <c r="G25" s="81">
        <v>9657102</v>
      </c>
      <c r="H25" s="83"/>
      <c r="I25" s="81">
        <v>9662443</v>
      </c>
      <c r="J25" s="58"/>
    </row>
    <row r="26" spans="1:30" ht="21" customHeight="1">
      <c r="A26" s="152" t="s">
        <v>215</v>
      </c>
      <c r="B26" s="140">
        <v>3</v>
      </c>
      <c r="C26" s="30">
        <v>0</v>
      </c>
      <c r="D26" s="25"/>
      <c r="E26" s="85">
        <v>0</v>
      </c>
      <c r="F26" s="82"/>
      <c r="G26" s="81">
        <v>0</v>
      </c>
      <c r="H26" s="83"/>
      <c r="I26" s="81">
        <v>675722</v>
      </c>
      <c r="J26" s="58"/>
    </row>
    <row r="27" spans="1:30" ht="21" customHeight="1">
      <c r="A27" s="152" t="s">
        <v>237</v>
      </c>
      <c r="B27" s="140"/>
      <c r="C27" s="30">
        <v>8000</v>
      </c>
      <c r="D27" s="25"/>
      <c r="E27" s="85">
        <v>8000</v>
      </c>
      <c r="F27" s="82"/>
      <c r="G27" s="81">
        <v>0</v>
      </c>
      <c r="H27" s="83"/>
      <c r="I27" s="81">
        <v>0</v>
      </c>
      <c r="J27" s="58"/>
    </row>
    <row r="28" spans="1:30" ht="21" customHeight="1">
      <c r="A28" s="152" t="s">
        <v>23</v>
      </c>
      <c r="B28" s="140"/>
      <c r="C28" s="31">
        <v>235104</v>
      </c>
      <c r="D28" s="25"/>
      <c r="E28" s="81">
        <v>235388</v>
      </c>
      <c r="F28" s="82"/>
      <c r="G28" s="81">
        <v>412013</v>
      </c>
      <c r="H28" s="83"/>
      <c r="I28" s="81">
        <v>412297</v>
      </c>
      <c r="J28" s="58"/>
    </row>
    <row r="29" spans="1:30" ht="21" customHeight="1">
      <c r="A29" s="152" t="s">
        <v>24</v>
      </c>
      <c r="B29" s="140">
        <v>7</v>
      </c>
      <c r="C29" s="31">
        <v>11790714</v>
      </c>
      <c r="D29" s="25"/>
      <c r="E29" s="81">
        <v>12426368</v>
      </c>
      <c r="F29" s="82"/>
      <c r="G29" s="81">
        <v>7127623</v>
      </c>
      <c r="H29" s="83"/>
      <c r="I29" s="81">
        <v>7259524</v>
      </c>
      <c r="J29" s="58"/>
    </row>
    <row r="30" spans="1:30" ht="21" customHeight="1">
      <c r="A30" s="149" t="s">
        <v>25</v>
      </c>
      <c r="B30" s="140"/>
      <c r="C30" s="31">
        <v>172255</v>
      </c>
      <c r="D30" s="31"/>
      <c r="E30" s="81">
        <v>225607</v>
      </c>
      <c r="F30" s="82"/>
      <c r="G30" s="81">
        <v>145914</v>
      </c>
      <c r="H30" s="81"/>
      <c r="I30" s="81">
        <v>189302</v>
      </c>
      <c r="J30" s="58"/>
    </row>
    <row r="31" spans="1:30" ht="21" customHeight="1">
      <c r="A31" s="149" t="s">
        <v>26</v>
      </c>
      <c r="B31" s="140"/>
      <c r="C31" s="31">
        <v>187632</v>
      </c>
      <c r="D31" s="31"/>
      <c r="E31" s="81">
        <v>185644</v>
      </c>
      <c r="F31" s="82"/>
      <c r="G31" s="81">
        <v>93076</v>
      </c>
      <c r="H31" s="81"/>
      <c r="I31" s="81">
        <v>107939</v>
      </c>
      <c r="J31" s="58"/>
    </row>
    <row r="32" spans="1:30" ht="21" customHeight="1">
      <c r="A32" s="149" t="s">
        <v>27</v>
      </c>
      <c r="B32" s="140"/>
      <c r="C32" s="63">
        <v>148658</v>
      </c>
      <c r="D32" s="31"/>
      <c r="E32" s="86">
        <v>166502</v>
      </c>
      <c r="F32" s="84"/>
      <c r="G32" s="86">
        <v>25633</v>
      </c>
      <c r="H32" s="81"/>
      <c r="I32" s="86">
        <v>37406</v>
      </c>
      <c r="J32" s="58"/>
    </row>
    <row r="33" spans="1:10" ht="21" customHeight="1">
      <c r="A33" s="135" t="s">
        <v>28</v>
      </c>
      <c r="B33" s="140"/>
      <c r="C33" s="77">
        <f>SUM(C23:C32)</f>
        <v>13139292</v>
      </c>
      <c r="D33" s="76"/>
      <c r="E33" s="77">
        <f>SUM(E23:E32)</f>
        <v>13942831</v>
      </c>
      <c r="F33" s="23"/>
      <c r="G33" s="77">
        <f>SUM(G23:G32)</f>
        <v>17572611</v>
      </c>
      <c r="H33" s="76"/>
      <c r="I33" s="77">
        <f>SUM(I23:I32)</f>
        <v>18455883</v>
      </c>
    </row>
    <row r="34" spans="1:10" ht="21" customHeight="1">
      <c r="A34" s="135"/>
      <c r="B34" s="140"/>
      <c r="C34" s="64"/>
      <c r="D34" s="64"/>
      <c r="E34" s="64"/>
      <c r="F34" s="19"/>
      <c r="G34" s="64"/>
      <c r="H34" s="64"/>
      <c r="I34" s="64"/>
    </row>
    <row r="35" spans="1:10" ht="21" customHeight="1" thickBot="1">
      <c r="A35" s="135" t="s">
        <v>29</v>
      </c>
      <c r="B35" s="140"/>
      <c r="C35" s="35">
        <f>SUM(C20+C33)</f>
        <v>24318777</v>
      </c>
      <c r="D35" s="64"/>
      <c r="E35" s="35">
        <f>SUM(E20+E33)</f>
        <v>25134857</v>
      </c>
      <c r="F35" s="76"/>
      <c r="G35" s="35">
        <f>SUM(G20+G33)</f>
        <v>23835293</v>
      </c>
      <c r="H35" s="64"/>
      <c r="I35" s="35">
        <f>SUM(I20+I33)</f>
        <v>25154433</v>
      </c>
    </row>
    <row r="36" spans="1:10" ht="21" customHeight="1" thickTop="1">
      <c r="A36" s="135"/>
      <c r="B36" s="140"/>
      <c r="C36" s="3">
        <f>E35-E94</f>
        <v>0</v>
      </c>
      <c r="D36" s="153"/>
      <c r="E36" s="3">
        <f>G35-G94</f>
        <v>0</v>
      </c>
      <c r="F36" s="154"/>
    </row>
    <row r="37" spans="1:10" ht="21" customHeight="1">
      <c r="A37" s="131" t="s">
        <v>0</v>
      </c>
    </row>
    <row r="38" spans="1:10" ht="21" customHeight="1">
      <c r="A38" s="134" t="s">
        <v>1</v>
      </c>
    </row>
    <row r="39" spans="1:10" ht="21" customHeight="1"/>
    <row r="40" spans="1:10" ht="21" customHeight="1">
      <c r="C40" s="278" t="s">
        <v>2</v>
      </c>
      <c r="D40" s="278"/>
      <c r="E40" s="278"/>
      <c r="F40" s="278"/>
      <c r="G40" s="278" t="s">
        <v>3</v>
      </c>
      <c r="H40" s="278"/>
      <c r="I40" s="278"/>
    </row>
    <row r="41" spans="1:10" ht="21" customHeight="1">
      <c r="C41" s="278" t="s">
        <v>4</v>
      </c>
      <c r="D41" s="278"/>
      <c r="E41" s="278"/>
      <c r="F41" s="278"/>
      <c r="G41" s="278" t="s">
        <v>4</v>
      </c>
      <c r="H41" s="278"/>
      <c r="I41" s="278"/>
    </row>
    <row r="42" spans="1:10" ht="21" customHeight="1">
      <c r="C42" s="137" t="s">
        <v>210</v>
      </c>
      <c r="D42" s="138"/>
      <c r="E42" s="138" t="s">
        <v>5</v>
      </c>
      <c r="G42" s="137" t="s">
        <v>210</v>
      </c>
      <c r="H42" s="138"/>
      <c r="I42" s="138" t="s">
        <v>5</v>
      </c>
    </row>
    <row r="43" spans="1:10" ht="21" customHeight="1">
      <c r="A43" s="135" t="s">
        <v>30</v>
      </c>
      <c r="B43" s="140" t="s">
        <v>7</v>
      </c>
      <c r="C43" s="141">
        <v>2025</v>
      </c>
      <c r="D43" s="141"/>
      <c r="E43" s="141">
        <v>2024</v>
      </c>
      <c r="G43" s="141">
        <v>2025</v>
      </c>
      <c r="H43" s="141"/>
      <c r="I43" s="141">
        <v>2024</v>
      </c>
    </row>
    <row r="44" spans="1:10" ht="21" customHeight="1">
      <c r="A44" s="135"/>
      <c r="B44" s="140"/>
      <c r="C44" s="141" t="s">
        <v>8</v>
      </c>
      <c r="D44" s="141"/>
      <c r="E44" s="141"/>
      <c r="F44" s="143"/>
      <c r="G44" s="141" t="s">
        <v>8</v>
      </c>
      <c r="H44" s="141"/>
      <c r="I44" s="141"/>
    </row>
    <row r="45" spans="1:10" ht="21" customHeight="1">
      <c r="B45" s="133"/>
      <c r="C45" s="279" t="s">
        <v>9</v>
      </c>
      <c r="D45" s="279"/>
      <c r="E45" s="279"/>
      <c r="F45" s="279"/>
      <c r="G45" s="279"/>
      <c r="H45" s="279"/>
      <c r="I45" s="279"/>
    </row>
    <row r="46" spans="1:10" ht="21" customHeight="1">
      <c r="A46" s="147" t="s">
        <v>31</v>
      </c>
      <c r="B46" s="140"/>
      <c r="D46" s="148"/>
    </row>
    <row r="47" spans="1:10" ht="21" customHeight="1">
      <c r="A47" s="149" t="s">
        <v>206</v>
      </c>
      <c r="B47" s="155"/>
      <c r="C47" s="30">
        <v>700000</v>
      </c>
      <c r="D47" s="156"/>
      <c r="E47" s="85">
        <v>1665031</v>
      </c>
      <c r="F47" s="157"/>
      <c r="G47" s="85">
        <v>700000</v>
      </c>
      <c r="H47" s="158"/>
      <c r="I47" s="85">
        <v>1649722</v>
      </c>
      <c r="J47" s="58"/>
    </row>
    <row r="48" spans="1:10" ht="21" customHeight="1">
      <c r="A48" s="149" t="s">
        <v>32</v>
      </c>
      <c r="B48" s="159"/>
      <c r="C48" s="30">
        <v>2694455</v>
      </c>
      <c r="D48" s="156"/>
      <c r="E48" s="85">
        <v>3093156</v>
      </c>
      <c r="F48" s="157"/>
      <c r="G48" s="85">
        <v>1544470</v>
      </c>
      <c r="H48" s="158"/>
      <c r="I48" s="85">
        <v>1631313</v>
      </c>
      <c r="J48" s="58"/>
    </row>
    <row r="49" spans="1:10" ht="21" customHeight="1">
      <c r="A49" s="149" t="s">
        <v>33</v>
      </c>
      <c r="B49" s="159"/>
      <c r="C49" s="30">
        <v>2900567</v>
      </c>
      <c r="D49" s="156"/>
      <c r="E49" s="85">
        <v>2965920</v>
      </c>
      <c r="F49" s="157"/>
      <c r="G49" s="85">
        <v>2851021</v>
      </c>
      <c r="H49" s="158"/>
      <c r="I49" s="85">
        <v>2664595</v>
      </c>
      <c r="J49" s="58"/>
    </row>
    <row r="50" spans="1:10" ht="21" customHeight="1">
      <c r="A50" s="149" t="s">
        <v>34</v>
      </c>
      <c r="B50" s="159">
        <v>3</v>
      </c>
      <c r="C50" s="30">
        <v>0</v>
      </c>
      <c r="D50" s="156"/>
      <c r="E50" s="85">
        <v>0</v>
      </c>
      <c r="F50" s="157"/>
      <c r="G50" s="160">
        <v>2668853</v>
      </c>
      <c r="H50" s="158"/>
      <c r="I50" s="160">
        <v>2441930</v>
      </c>
      <c r="J50" s="58"/>
    </row>
    <row r="51" spans="1:10" ht="21" customHeight="1">
      <c r="A51" s="149" t="s">
        <v>182</v>
      </c>
      <c r="B51" s="159"/>
      <c r="C51" s="161"/>
      <c r="D51" s="156"/>
      <c r="E51" s="160" t="s">
        <v>239</v>
      </c>
      <c r="F51" s="157"/>
      <c r="G51" s="160"/>
      <c r="H51" s="158"/>
      <c r="I51" s="160"/>
      <c r="J51" s="58"/>
    </row>
    <row r="52" spans="1:10" ht="21" customHeight="1">
      <c r="A52" s="162" t="s">
        <v>238</v>
      </c>
      <c r="B52" s="140"/>
      <c r="C52" s="30">
        <v>147893</v>
      </c>
      <c r="D52" s="156"/>
      <c r="E52" s="85">
        <v>229653</v>
      </c>
      <c r="F52" s="157"/>
      <c r="G52" s="85">
        <v>0</v>
      </c>
      <c r="H52" s="158"/>
      <c r="I52" s="85">
        <v>0</v>
      </c>
      <c r="J52" s="58"/>
    </row>
    <row r="53" spans="1:10" ht="21" customHeight="1">
      <c r="A53" s="162" t="s">
        <v>35</v>
      </c>
      <c r="B53" s="140"/>
      <c r="C53" s="30">
        <v>97660</v>
      </c>
      <c r="D53" s="156"/>
      <c r="E53" s="85">
        <v>97081</v>
      </c>
      <c r="F53" s="157"/>
      <c r="G53" s="85">
        <v>46811</v>
      </c>
      <c r="H53" s="158"/>
      <c r="I53" s="85">
        <v>47371</v>
      </c>
      <c r="J53" s="58"/>
    </row>
    <row r="54" spans="1:10" ht="21" customHeight="1">
      <c r="A54" s="149" t="s">
        <v>36</v>
      </c>
      <c r="B54" s="140"/>
      <c r="C54" s="30">
        <v>163219</v>
      </c>
      <c r="D54" s="156"/>
      <c r="E54" s="85">
        <v>122784</v>
      </c>
      <c r="F54" s="157"/>
      <c r="G54" s="85">
        <v>4207</v>
      </c>
      <c r="H54" s="158"/>
      <c r="I54" s="85">
        <v>40331</v>
      </c>
      <c r="J54" s="58"/>
    </row>
    <row r="55" spans="1:10" ht="21" customHeight="1">
      <c r="A55" s="162" t="s">
        <v>37</v>
      </c>
      <c r="B55" s="140"/>
      <c r="C55" s="30">
        <v>545</v>
      </c>
      <c r="D55" s="156"/>
      <c r="E55" s="85">
        <v>19650</v>
      </c>
      <c r="F55" s="157"/>
      <c r="G55" s="85">
        <v>6994</v>
      </c>
      <c r="H55" s="158"/>
      <c r="I55" s="85">
        <v>35750</v>
      </c>
      <c r="J55" s="58"/>
    </row>
    <row r="56" spans="1:10" ht="21" customHeight="1">
      <c r="A56" s="135" t="s">
        <v>38</v>
      </c>
      <c r="B56" s="140"/>
      <c r="C56" s="39">
        <f>SUM(C47:C55)</f>
        <v>6704339</v>
      </c>
      <c r="D56" s="51"/>
      <c r="E56" s="39">
        <f>SUM(E47:E55)</f>
        <v>8193275</v>
      </c>
      <c r="F56" s="153"/>
      <c r="G56" s="39">
        <f>SUM(G47:G55)</f>
        <v>7822356</v>
      </c>
      <c r="H56" s="153"/>
      <c r="I56" s="39">
        <f>SUM(I47:I55)</f>
        <v>8511012</v>
      </c>
    </row>
    <row r="57" spans="1:10" ht="21" customHeight="1">
      <c r="B57" s="140"/>
      <c r="C57" s="31"/>
      <c r="D57" s="156"/>
      <c r="E57" s="31"/>
      <c r="F57" s="163"/>
      <c r="G57" s="163"/>
      <c r="H57" s="156"/>
      <c r="I57" s="163"/>
    </row>
    <row r="58" spans="1:10" ht="21" customHeight="1">
      <c r="A58" s="147" t="s">
        <v>39</v>
      </c>
      <c r="B58" s="140"/>
      <c r="C58" s="31"/>
      <c r="D58" s="156"/>
      <c r="E58" s="31"/>
      <c r="F58" s="163"/>
      <c r="G58" s="163"/>
      <c r="H58" s="156"/>
      <c r="I58" s="163"/>
    </row>
    <row r="59" spans="1:10" ht="21" customHeight="1">
      <c r="A59" s="149" t="s">
        <v>240</v>
      </c>
      <c r="B59" s="140"/>
      <c r="C59" s="30">
        <v>255264</v>
      </c>
      <c r="D59" s="156"/>
      <c r="E59" s="85">
        <v>358364</v>
      </c>
      <c r="F59" s="157"/>
      <c r="G59" s="85">
        <v>0</v>
      </c>
      <c r="H59" s="158"/>
      <c r="I59" s="85">
        <v>0</v>
      </c>
      <c r="J59" s="58"/>
    </row>
    <row r="60" spans="1:10" ht="21" customHeight="1">
      <c r="A60" s="149" t="s">
        <v>40</v>
      </c>
      <c r="B60" s="140"/>
      <c r="C60" s="30">
        <v>213813</v>
      </c>
      <c r="D60" s="156"/>
      <c r="E60" s="85">
        <v>280222</v>
      </c>
      <c r="F60" s="157"/>
      <c r="G60" s="85">
        <v>122763</v>
      </c>
      <c r="H60" s="158"/>
      <c r="I60" s="85">
        <v>144659</v>
      </c>
      <c r="J60" s="58"/>
    </row>
    <row r="61" spans="1:10" ht="21" customHeight="1">
      <c r="A61" s="149" t="s">
        <v>41</v>
      </c>
      <c r="B61" s="140"/>
      <c r="C61" s="30">
        <v>509310</v>
      </c>
      <c r="D61" s="156"/>
      <c r="E61" s="85">
        <v>509778</v>
      </c>
      <c r="F61" s="157"/>
      <c r="G61" s="85">
        <v>353604</v>
      </c>
      <c r="H61" s="158"/>
      <c r="I61" s="85">
        <v>355504</v>
      </c>
      <c r="J61" s="58"/>
    </row>
    <row r="62" spans="1:10" ht="21" customHeight="1">
      <c r="A62" s="149" t="s">
        <v>42</v>
      </c>
      <c r="B62" s="140"/>
      <c r="C62" s="30">
        <v>2008</v>
      </c>
      <c r="D62" s="156"/>
      <c r="E62" s="85">
        <v>1234</v>
      </c>
      <c r="F62" s="157"/>
      <c r="G62" s="85">
        <v>7118</v>
      </c>
      <c r="H62" s="158"/>
      <c r="I62" s="85">
        <v>6342</v>
      </c>
      <c r="J62" s="58"/>
    </row>
    <row r="63" spans="1:10" ht="21" customHeight="1">
      <c r="A63" s="135" t="s">
        <v>43</v>
      </c>
      <c r="B63" s="140"/>
      <c r="C63" s="39">
        <f>SUM(C59:C62)</f>
        <v>980395</v>
      </c>
      <c r="D63" s="153"/>
      <c r="E63" s="39">
        <f>SUM(E59:E62)</f>
        <v>1149598</v>
      </c>
      <c r="F63" s="153"/>
      <c r="G63" s="39">
        <f>SUM(G59:G62)</f>
        <v>483485</v>
      </c>
      <c r="H63" s="153"/>
      <c r="I63" s="39">
        <f>SUM(I59:I62)</f>
        <v>506505</v>
      </c>
    </row>
    <row r="64" spans="1:10" ht="21" customHeight="1">
      <c r="B64" s="140"/>
      <c r="C64" s="31"/>
      <c r="D64" s="156"/>
      <c r="E64" s="31"/>
      <c r="F64" s="163"/>
      <c r="G64" s="31"/>
      <c r="H64" s="156"/>
      <c r="I64" s="31"/>
    </row>
    <row r="65" spans="1:9" ht="21" customHeight="1">
      <c r="A65" s="135" t="s">
        <v>44</v>
      </c>
      <c r="B65" s="140"/>
      <c r="C65" s="34">
        <f>SUM(C63,C56)</f>
        <v>7684734</v>
      </c>
      <c r="D65" s="153"/>
      <c r="E65" s="34">
        <f>SUM(E63,E56)</f>
        <v>9342873</v>
      </c>
      <c r="F65" s="153"/>
      <c r="G65" s="34">
        <f>G56+G63</f>
        <v>8305841</v>
      </c>
      <c r="H65" s="153"/>
      <c r="I65" s="34">
        <f>I56+I63</f>
        <v>9017517</v>
      </c>
    </row>
    <row r="66" spans="1:9" ht="21" customHeight="1">
      <c r="B66" s="140"/>
      <c r="C66" s="37"/>
      <c r="D66" s="164"/>
      <c r="E66" s="37"/>
      <c r="G66" s="37"/>
      <c r="H66" s="164"/>
      <c r="I66" s="37"/>
    </row>
    <row r="67" spans="1:9" ht="21" customHeight="1">
      <c r="A67" s="131" t="s">
        <v>0</v>
      </c>
    </row>
    <row r="68" spans="1:9" ht="21" customHeight="1">
      <c r="A68" s="134" t="s">
        <v>1</v>
      </c>
    </row>
    <row r="69" spans="1:9" ht="21" customHeight="1"/>
    <row r="70" spans="1:9" ht="21" customHeight="1">
      <c r="C70" s="278" t="s">
        <v>2</v>
      </c>
      <c r="D70" s="278"/>
      <c r="E70" s="278"/>
      <c r="F70" s="278"/>
      <c r="G70" s="278" t="s">
        <v>3</v>
      </c>
      <c r="H70" s="278"/>
      <c r="I70" s="278"/>
    </row>
    <row r="71" spans="1:9" ht="21" customHeight="1">
      <c r="C71" s="278" t="s">
        <v>4</v>
      </c>
      <c r="D71" s="278"/>
      <c r="E71" s="278"/>
      <c r="F71" s="278"/>
      <c r="G71" s="278" t="s">
        <v>4</v>
      </c>
      <c r="H71" s="278"/>
      <c r="I71" s="278"/>
    </row>
    <row r="72" spans="1:9" ht="21" customHeight="1">
      <c r="C72" s="137" t="s">
        <v>210</v>
      </c>
      <c r="D72" s="138"/>
      <c r="E72" s="138" t="s">
        <v>5</v>
      </c>
      <c r="G72" s="137" t="s">
        <v>210</v>
      </c>
      <c r="H72" s="138"/>
      <c r="I72" s="138" t="s">
        <v>5</v>
      </c>
    </row>
    <row r="73" spans="1:9" ht="21" customHeight="1">
      <c r="A73" s="135" t="s">
        <v>30</v>
      </c>
      <c r="B73" s="140"/>
      <c r="C73" s="141">
        <v>2025</v>
      </c>
      <c r="D73" s="141"/>
      <c r="E73" s="141">
        <v>2024</v>
      </c>
      <c r="G73" s="141">
        <v>2025</v>
      </c>
      <c r="H73" s="141"/>
      <c r="I73" s="141">
        <v>2024</v>
      </c>
    </row>
    <row r="74" spans="1:9" ht="21" customHeight="1">
      <c r="A74" s="135"/>
      <c r="B74" s="140"/>
      <c r="C74" s="141" t="s">
        <v>8</v>
      </c>
      <c r="D74" s="141"/>
      <c r="E74" s="141"/>
      <c r="F74" s="143"/>
      <c r="G74" s="141" t="s">
        <v>8</v>
      </c>
      <c r="H74" s="141"/>
      <c r="I74" s="141"/>
    </row>
    <row r="75" spans="1:9" ht="21" customHeight="1">
      <c r="B75" s="133"/>
      <c r="C75" s="279" t="s">
        <v>9</v>
      </c>
      <c r="D75" s="279"/>
      <c r="E75" s="279"/>
      <c r="F75" s="279"/>
      <c r="G75" s="279"/>
      <c r="H75" s="279"/>
      <c r="I75" s="279"/>
    </row>
    <row r="76" spans="1:9" ht="21" customHeight="1">
      <c r="A76" s="165" t="s">
        <v>45</v>
      </c>
      <c r="B76" s="140"/>
      <c r="C76" s="38"/>
      <c r="D76" s="164"/>
      <c r="E76" s="38"/>
      <c r="G76" s="38"/>
      <c r="H76" s="164"/>
      <c r="I76" s="38"/>
    </row>
    <row r="77" spans="1:9" ht="21" customHeight="1">
      <c r="A77" s="166" t="s">
        <v>46</v>
      </c>
      <c r="B77" s="140"/>
      <c r="C77" s="59"/>
      <c r="D77" s="167"/>
      <c r="E77" s="59"/>
      <c r="F77" s="168"/>
      <c r="G77" s="59"/>
      <c r="H77" s="167"/>
      <c r="I77" s="59"/>
    </row>
    <row r="78" spans="1:9" ht="21" customHeight="1">
      <c r="A78" s="166" t="s">
        <v>47</v>
      </c>
      <c r="B78" s="140"/>
      <c r="C78" s="62"/>
      <c r="D78" s="167"/>
      <c r="E78" s="62"/>
      <c r="F78" s="168"/>
      <c r="G78" s="168"/>
      <c r="H78" s="168"/>
      <c r="I78" s="168"/>
    </row>
    <row r="79" spans="1:9" ht="21" customHeight="1">
      <c r="A79" s="169" t="s">
        <v>48</v>
      </c>
      <c r="B79" s="140"/>
      <c r="C79" s="62"/>
      <c r="D79" s="167"/>
      <c r="E79" s="62"/>
      <c r="F79" s="168"/>
      <c r="G79" s="168"/>
      <c r="H79" s="168"/>
      <c r="I79" s="168"/>
    </row>
    <row r="80" spans="1:9" ht="21" customHeight="1" thickBot="1">
      <c r="A80" s="169" t="s">
        <v>49</v>
      </c>
      <c r="B80" s="140"/>
      <c r="C80" s="78">
        <v>3003750</v>
      </c>
      <c r="D80" s="156"/>
      <c r="E80" s="87">
        <v>3003750</v>
      </c>
      <c r="F80" s="158"/>
      <c r="G80" s="87">
        <v>3003750</v>
      </c>
      <c r="H80" s="158"/>
      <c r="I80" s="87">
        <v>3003750</v>
      </c>
    </row>
    <row r="81" spans="1:9" ht="21" customHeight="1" thickTop="1">
      <c r="A81" s="166" t="s">
        <v>50</v>
      </c>
      <c r="B81" s="140"/>
      <c r="C81" s="17"/>
      <c r="D81" s="156"/>
      <c r="E81" s="88"/>
      <c r="F81" s="158"/>
      <c r="G81" s="88"/>
      <c r="H81" s="158"/>
      <c r="I81" s="88"/>
    </row>
    <row r="82" spans="1:9" ht="21" customHeight="1">
      <c r="A82" s="169" t="s">
        <v>48</v>
      </c>
      <c r="B82" s="140"/>
      <c r="C82" s="17"/>
      <c r="D82" s="156"/>
      <c r="E82" s="88"/>
      <c r="F82" s="158"/>
      <c r="G82" s="88"/>
      <c r="H82" s="158"/>
      <c r="I82" s="88"/>
    </row>
    <row r="83" spans="1:9" ht="21" customHeight="1">
      <c r="A83" s="169" t="s">
        <v>49</v>
      </c>
      <c r="B83" s="140"/>
      <c r="C83" s="17">
        <f>'Equity Conso-9-10'!D62</f>
        <v>3003750</v>
      </c>
      <c r="D83" s="156"/>
      <c r="E83" s="88">
        <v>3003750</v>
      </c>
      <c r="F83" s="158"/>
      <c r="G83" s="88">
        <f>'Equity Seperate-11-12'!C50</f>
        <v>3003750</v>
      </c>
      <c r="H83" s="158"/>
      <c r="I83" s="88">
        <v>3003750</v>
      </c>
    </row>
    <row r="84" spans="1:9" ht="21" customHeight="1">
      <c r="A84" s="170" t="s">
        <v>51</v>
      </c>
      <c r="B84" s="140"/>
      <c r="C84" s="17">
        <f>'Equity Conso-9-10'!F62</f>
        <v>11847802</v>
      </c>
      <c r="D84" s="156"/>
      <c r="E84" s="88">
        <v>11847802</v>
      </c>
      <c r="F84" s="158"/>
      <c r="G84" s="88">
        <f>'Equity Seperate-11-12'!E50</f>
        <v>11847802</v>
      </c>
      <c r="H84" s="158"/>
      <c r="I84" s="88">
        <v>11847802</v>
      </c>
    </row>
    <row r="85" spans="1:9" ht="21" customHeight="1">
      <c r="A85" s="170" t="s">
        <v>241</v>
      </c>
      <c r="B85" s="140"/>
      <c r="C85" s="17">
        <f>'Equity Conso-9-10'!L62</f>
        <v>-137245</v>
      </c>
      <c r="D85" s="156"/>
      <c r="E85" s="88">
        <v>-137245</v>
      </c>
      <c r="F85" s="158"/>
      <c r="G85" s="88">
        <f>'Equity Seperate-11-12'!G50</f>
        <v>73950</v>
      </c>
      <c r="H85" s="158"/>
      <c r="I85" s="88">
        <v>73950</v>
      </c>
    </row>
    <row r="86" spans="1:9" ht="21" customHeight="1">
      <c r="A86" s="170" t="s">
        <v>53</v>
      </c>
      <c r="B86" s="140"/>
      <c r="C86" s="156"/>
      <c r="D86" s="156"/>
      <c r="E86" s="158"/>
      <c r="F86" s="82"/>
      <c r="G86" s="158"/>
      <c r="H86" s="158"/>
      <c r="I86" s="158"/>
    </row>
    <row r="87" spans="1:9" ht="21" customHeight="1">
      <c r="A87" s="170" t="s">
        <v>54</v>
      </c>
      <c r="B87" s="140"/>
      <c r="C87" s="17">
        <f>'Equity Conso-9-10'!N62</f>
        <v>300375</v>
      </c>
      <c r="D87" s="156"/>
      <c r="E87" s="88">
        <v>300375</v>
      </c>
      <c r="F87" s="157"/>
      <c r="G87" s="88">
        <f>'Equity Seperate-11-12'!I50</f>
        <v>300375</v>
      </c>
      <c r="H87" s="158"/>
      <c r="I87" s="88">
        <v>300375</v>
      </c>
    </row>
    <row r="88" spans="1:9" ht="21" customHeight="1">
      <c r="A88" s="170" t="s">
        <v>55</v>
      </c>
      <c r="C88" s="17">
        <f>'Equity Conso-9-10'!P62</f>
        <v>2174207</v>
      </c>
      <c r="D88" s="156"/>
      <c r="E88" s="88">
        <v>1302092</v>
      </c>
      <c r="F88" s="157"/>
      <c r="G88" s="88">
        <f>'Equity Seperate-11-12'!K50</f>
        <v>319790</v>
      </c>
      <c r="H88" s="158"/>
      <c r="I88" s="88">
        <v>927254</v>
      </c>
    </row>
    <row r="89" spans="1:9" ht="21" customHeight="1">
      <c r="A89" s="171" t="s">
        <v>56</v>
      </c>
      <c r="B89" s="140"/>
      <c r="C89" s="18">
        <f>'Equity Conso-9-10'!X62</f>
        <v>-985852</v>
      </c>
      <c r="D89" s="156"/>
      <c r="E89" s="89">
        <v>-824090</v>
      </c>
      <c r="F89" s="157"/>
      <c r="G89" s="89">
        <f>'Equity Seperate-11-12'!M50</f>
        <v>-16215</v>
      </c>
      <c r="H89" s="158"/>
      <c r="I89" s="89">
        <v>-16215</v>
      </c>
    </row>
    <row r="90" spans="1:9" ht="21" customHeight="1">
      <c r="A90" s="172" t="s">
        <v>57</v>
      </c>
      <c r="B90" s="173"/>
      <c r="C90" s="21">
        <f>SUM(C83:C89)</f>
        <v>16203037</v>
      </c>
      <c r="D90" s="153"/>
      <c r="E90" s="21">
        <f>SUM(E83:E89)</f>
        <v>15492684</v>
      </c>
      <c r="F90" s="153"/>
      <c r="G90" s="21">
        <f>SUM(G83:G89)</f>
        <v>15529452</v>
      </c>
      <c r="H90" s="153"/>
      <c r="I90" s="21">
        <f>SUM(I83:I89)</f>
        <v>16136916</v>
      </c>
    </row>
    <row r="91" spans="1:9" ht="21" customHeight="1">
      <c r="A91" s="149" t="s">
        <v>58</v>
      </c>
      <c r="B91" s="140"/>
      <c r="C91" s="18">
        <f>'Equity Conso-9-10'!AB62</f>
        <v>431006</v>
      </c>
      <c r="D91" s="156"/>
      <c r="E91" s="89">
        <v>299300</v>
      </c>
      <c r="F91" s="157"/>
      <c r="G91" s="89">
        <v>0</v>
      </c>
      <c r="H91" s="158"/>
      <c r="I91" s="90">
        <v>0</v>
      </c>
    </row>
    <row r="92" spans="1:9" ht="21" customHeight="1">
      <c r="A92" s="172" t="s">
        <v>59</v>
      </c>
      <c r="B92" s="140"/>
      <c r="C92" s="79">
        <f>SUM(C90:C91)</f>
        <v>16634043</v>
      </c>
      <c r="D92" s="153"/>
      <c r="E92" s="79">
        <f>SUM(E90:E91)</f>
        <v>15791984</v>
      </c>
      <c r="F92" s="153"/>
      <c r="G92" s="79">
        <f>SUM(G90:G91)</f>
        <v>15529452</v>
      </c>
      <c r="H92" s="153"/>
      <c r="I92" s="79">
        <f>SUM(I90:I91)</f>
        <v>16136916</v>
      </c>
    </row>
    <row r="93" spans="1:9" ht="21" customHeight="1">
      <c r="A93" s="142"/>
      <c r="B93" s="140"/>
      <c r="C93" s="153"/>
      <c r="D93" s="153"/>
      <c r="E93" s="153"/>
      <c r="F93" s="153"/>
      <c r="G93" s="153"/>
      <c r="H93" s="153"/>
      <c r="I93" s="153"/>
    </row>
    <row r="94" spans="1:9" ht="21" customHeight="1" thickBot="1">
      <c r="A94" s="142" t="s">
        <v>60</v>
      </c>
      <c r="B94" s="140"/>
      <c r="C94" s="35">
        <f>SUM(C92,C65)</f>
        <v>24318777</v>
      </c>
      <c r="D94" s="153"/>
      <c r="E94" s="35">
        <f>SUM(E92,E65)</f>
        <v>25134857</v>
      </c>
      <c r="F94" s="163"/>
      <c r="G94" s="35">
        <f>SUM(G92,G65)</f>
        <v>23835293</v>
      </c>
      <c r="H94" s="153"/>
      <c r="I94" s="35">
        <f>SUM(I92,I65)</f>
        <v>25154433</v>
      </c>
    </row>
    <row r="95" spans="1:9" ht="19.5" customHeight="1" thickTop="1">
      <c r="C95" s="168"/>
      <c r="D95" s="168"/>
      <c r="E95" s="168"/>
      <c r="F95" s="168"/>
      <c r="G95" s="168"/>
      <c r="H95" s="168"/>
      <c r="I95" s="168"/>
    </row>
    <row r="96" spans="1:9" ht="18" customHeight="1">
      <c r="C96" s="163">
        <f>C94-C35</f>
        <v>0</v>
      </c>
      <c r="E96" s="163">
        <f>E94-E35</f>
        <v>0</v>
      </c>
      <c r="G96" s="163">
        <f>G94-G35</f>
        <v>0</v>
      </c>
      <c r="I96" s="163">
        <f>I94-I35</f>
        <v>0</v>
      </c>
    </row>
    <row r="97" spans="7:7" ht="18" customHeight="1"/>
    <row r="98" spans="7:7">
      <c r="G98" s="168"/>
    </row>
  </sheetData>
  <mergeCells count="15">
    <mergeCell ref="C40:F40"/>
    <mergeCell ref="G40:I40"/>
    <mergeCell ref="C41:F41"/>
    <mergeCell ref="G41:I41"/>
    <mergeCell ref="C75:I75"/>
    <mergeCell ref="C45:I45"/>
    <mergeCell ref="C70:F70"/>
    <mergeCell ref="G70:I70"/>
    <mergeCell ref="C71:F71"/>
    <mergeCell ref="G71:I71"/>
    <mergeCell ref="C4:F4"/>
    <mergeCell ref="G4:I4"/>
    <mergeCell ref="C5:F5"/>
    <mergeCell ref="G5:I5"/>
    <mergeCell ref="C9:I9"/>
  </mergeCells>
  <pageMargins left="0.8" right="0.8" top="0.48" bottom="0.5" header="0.5" footer="0.5"/>
  <pageSetup paperSize="9" scale="80" firstPageNumber="2" fitToHeight="0" orientation="portrait" useFirstPageNumber="1" r:id="rId1"/>
  <headerFooter>
    <oddHeader xml:space="preserve">&amp;R&amp;"Aptos,Regular"&amp;K000000 &amp;1#
</oddHeader>
    <oddFooter xml:space="preserve">&amp;L&amp;"Times New Roman,Regular"&amp;11The accompanying notes form an integral part of the interim financial statements.&amp;"ApFont,Regular"&amp;10
&amp;C&amp;"Times New Roman,Regular"&amp;11&amp;P
&amp;1#&amp;"Aptos,Regular"&amp;8&amp;K000000 </oddFooter>
  </headerFooter>
  <rowBreaks count="2" manualBreakCount="2">
    <brk id="36" max="16383" man="1"/>
    <brk id="6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1"/>
  <sheetViews>
    <sheetView showGridLines="0" view="pageBreakPreview" zoomScale="85" zoomScaleNormal="85" zoomScaleSheetLayoutView="85" workbookViewId="0">
      <selection activeCell="M9" sqref="M9"/>
    </sheetView>
  </sheetViews>
  <sheetFormatPr defaultColWidth="9.36328125" defaultRowHeight="18" customHeight="1"/>
  <cols>
    <col min="1" max="1" width="57.54296875" style="150" customWidth="1"/>
    <col min="2" max="2" width="6.54296875" style="132" customWidth="1"/>
    <col min="3" max="3" width="1.36328125" style="133" customWidth="1"/>
    <col min="4" max="4" width="12.36328125" style="2" customWidth="1"/>
    <col min="5" max="5" width="1.36328125" style="133" customWidth="1"/>
    <col min="6" max="6" width="12.36328125" style="2" customWidth="1"/>
    <col min="7" max="7" width="1.36328125" style="133" customWidth="1"/>
    <col min="8" max="8" width="12.36328125" style="133" customWidth="1"/>
    <col min="9" max="9" width="1.36328125" style="133" customWidth="1"/>
    <col min="10" max="10" width="12.36328125" style="133" customWidth="1"/>
    <col min="11" max="11" width="9.36328125" style="133"/>
    <col min="12" max="12" width="10.453125" style="133" bestFit="1" customWidth="1"/>
    <col min="13" max="13" width="12.36328125" style="133" customWidth="1"/>
    <col min="14" max="14" width="12" style="133" bestFit="1" customWidth="1"/>
    <col min="15" max="16384" width="9.36328125" style="133"/>
  </cols>
  <sheetData>
    <row r="1" spans="1:10" s="175" customFormat="1" ht="21" customHeight="1">
      <c r="A1" s="131" t="s">
        <v>0</v>
      </c>
      <c r="B1" s="174"/>
      <c r="D1" s="4"/>
      <c r="F1" s="4"/>
    </row>
    <row r="2" spans="1:10" s="177" customFormat="1" ht="21" customHeight="1">
      <c r="A2" s="134" t="s">
        <v>61</v>
      </c>
      <c r="B2" s="176"/>
      <c r="D2" s="1"/>
      <c r="F2" s="1"/>
    </row>
    <row r="3" spans="1:10" s="177" customFormat="1" ht="21" customHeight="1">
      <c r="A3" s="134"/>
      <c r="B3" s="176"/>
      <c r="D3" s="1"/>
      <c r="F3" s="1"/>
    </row>
    <row r="4" spans="1:10" ht="21" customHeight="1">
      <c r="A4" s="135"/>
      <c r="D4" s="278" t="s">
        <v>2</v>
      </c>
      <c r="E4" s="278"/>
      <c r="F4" s="278"/>
      <c r="H4" s="278" t="s">
        <v>3</v>
      </c>
      <c r="I4" s="278"/>
      <c r="J4" s="278"/>
    </row>
    <row r="5" spans="1:10" ht="21" customHeight="1">
      <c r="A5" s="135"/>
      <c r="C5" s="136"/>
      <c r="D5" s="278" t="s">
        <v>4</v>
      </c>
      <c r="E5" s="278"/>
      <c r="F5" s="278"/>
      <c r="H5" s="278" t="s">
        <v>4</v>
      </c>
      <c r="I5" s="278"/>
      <c r="J5" s="278"/>
    </row>
    <row r="6" spans="1:10" ht="21" customHeight="1">
      <c r="A6" s="135"/>
      <c r="C6" s="136"/>
      <c r="D6" s="280" t="s">
        <v>62</v>
      </c>
      <c r="E6" s="280"/>
      <c r="F6" s="280"/>
      <c r="H6" s="280" t="s">
        <v>62</v>
      </c>
      <c r="I6" s="280"/>
      <c r="J6" s="280"/>
    </row>
    <row r="7" spans="1:10" ht="21" customHeight="1">
      <c r="A7" s="135"/>
      <c r="C7" s="136"/>
      <c r="D7" s="281" t="s">
        <v>210</v>
      </c>
      <c r="E7" s="280"/>
      <c r="F7" s="280"/>
      <c r="H7" s="281" t="s">
        <v>210</v>
      </c>
      <c r="I7" s="280"/>
      <c r="J7" s="280"/>
    </row>
    <row r="8" spans="1:10" ht="21" customHeight="1">
      <c r="A8" s="135"/>
      <c r="B8" s="140" t="s">
        <v>7</v>
      </c>
      <c r="C8" s="141"/>
      <c r="D8" s="141">
        <v>2025</v>
      </c>
      <c r="E8" s="141"/>
      <c r="F8" s="141">
        <v>2024</v>
      </c>
      <c r="H8" s="141">
        <v>2025</v>
      </c>
      <c r="I8" s="141"/>
      <c r="J8" s="141">
        <v>2024</v>
      </c>
    </row>
    <row r="9" spans="1:10" ht="21" customHeight="1">
      <c r="A9" s="135"/>
      <c r="B9" s="140"/>
      <c r="C9" s="144"/>
      <c r="D9" s="279" t="s">
        <v>9</v>
      </c>
      <c r="E9" s="279"/>
      <c r="F9" s="279"/>
      <c r="G9" s="279"/>
      <c r="H9" s="279"/>
      <c r="I9" s="279"/>
      <c r="J9" s="279"/>
    </row>
    <row r="10" spans="1:10" ht="21" customHeight="1">
      <c r="A10" s="147" t="s">
        <v>63</v>
      </c>
      <c r="B10" s="140"/>
      <c r="C10" s="178"/>
      <c r="D10" s="5"/>
      <c r="E10" s="164"/>
      <c r="F10" s="5"/>
      <c r="G10" s="178"/>
      <c r="H10" s="178"/>
      <c r="I10" s="178"/>
      <c r="J10" s="178"/>
    </row>
    <row r="11" spans="1:10" ht="21" customHeight="1">
      <c r="A11" s="150" t="s">
        <v>64</v>
      </c>
      <c r="B11" s="140" t="s">
        <v>185</v>
      </c>
      <c r="C11" s="164"/>
      <c r="D11" s="30">
        <v>5603548</v>
      </c>
      <c r="E11" s="164"/>
      <c r="F11" s="30">
        <v>6042871</v>
      </c>
      <c r="G11" s="178"/>
      <c r="H11" s="30">
        <v>4183123</v>
      </c>
      <c r="I11" s="164"/>
      <c r="J11" s="30">
        <v>4301695</v>
      </c>
    </row>
    <row r="12" spans="1:10" ht="21" customHeight="1">
      <c r="A12" s="150" t="s">
        <v>65</v>
      </c>
      <c r="B12" s="140"/>
      <c r="C12" s="164"/>
      <c r="D12" s="30">
        <v>24540</v>
      </c>
      <c r="E12" s="164"/>
      <c r="F12" s="30">
        <v>13951</v>
      </c>
      <c r="G12" s="178"/>
      <c r="H12" s="30">
        <v>18126</v>
      </c>
      <c r="I12" s="164"/>
      <c r="J12" s="30">
        <v>13968</v>
      </c>
    </row>
    <row r="13" spans="1:10" ht="21" customHeight="1">
      <c r="A13" s="150" t="s">
        <v>66</v>
      </c>
      <c r="B13" s="140"/>
      <c r="C13" s="164"/>
      <c r="D13" s="30">
        <v>35782</v>
      </c>
      <c r="E13" s="164"/>
      <c r="F13" s="30">
        <v>310407</v>
      </c>
      <c r="G13" s="164"/>
      <c r="H13" s="30">
        <v>91602</v>
      </c>
      <c r="I13" s="164"/>
      <c r="J13" s="30">
        <v>63950</v>
      </c>
    </row>
    <row r="14" spans="1:10" ht="21" customHeight="1">
      <c r="A14" s="135" t="s">
        <v>67</v>
      </c>
      <c r="B14" s="140"/>
      <c r="C14" s="154"/>
      <c r="D14" s="39">
        <f>SUM(D11:D13)</f>
        <v>5663870</v>
      </c>
      <c r="E14" s="154"/>
      <c r="F14" s="39">
        <f>SUM(F11:F13)</f>
        <v>6367229</v>
      </c>
      <c r="G14" s="178"/>
      <c r="H14" s="39">
        <f>SUM(H11:H13)</f>
        <v>4292851</v>
      </c>
      <c r="I14" s="154"/>
      <c r="J14" s="39">
        <f>SUM(J11:J13)</f>
        <v>4379613</v>
      </c>
    </row>
    <row r="15" spans="1:10" ht="21" customHeight="1">
      <c r="A15" s="135"/>
      <c r="B15" s="140"/>
      <c r="C15" s="8"/>
      <c r="D15" s="7"/>
      <c r="E15" s="164"/>
      <c r="F15" s="7"/>
      <c r="G15" s="178"/>
      <c r="H15" s="7"/>
      <c r="I15" s="164"/>
      <c r="J15" s="7"/>
    </row>
    <row r="16" spans="1:10" ht="21" customHeight="1">
      <c r="A16" s="147" t="s">
        <v>68</v>
      </c>
      <c r="B16" s="140"/>
      <c r="C16" s="7"/>
      <c r="D16" s="7"/>
      <c r="E16" s="164"/>
      <c r="F16" s="7"/>
      <c r="G16" s="178"/>
      <c r="H16" s="7"/>
      <c r="I16" s="164"/>
      <c r="J16" s="7"/>
    </row>
    <row r="17" spans="1:14" ht="21" customHeight="1">
      <c r="A17" s="150" t="s">
        <v>69</v>
      </c>
      <c r="B17" s="140"/>
      <c r="C17" s="164"/>
      <c r="D17" s="30">
        <v>3446239</v>
      </c>
      <c r="E17" s="164"/>
      <c r="F17" s="30">
        <v>3862676</v>
      </c>
      <c r="G17" s="178"/>
      <c r="H17" s="30">
        <v>3123090</v>
      </c>
      <c r="I17" s="164"/>
      <c r="J17" s="30">
        <v>3238130</v>
      </c>
      <c r="L17" s="30"/>
      <c r="M17" s="36"/>
    </row>
    <row r="18" spans="1:14" ht="21" customHeight="1">
      <c r="A18" s="179" t="s">
        <v>256</v>
      </c>
      <c r="B18" s="140"/>
      <c r="C18" s="164"/>
      <c r="D18" s="30">
        <v>902454</v>
      </c>
      <c r="E18" s="164"/>
      <c r="F18" s="30">
        <v>923265</v>
      </c>
      <c r="G18" s="178"/>
      <c r="H18" s="30">
        <v>602978</v>
      </c>
      <c r="I18" s="164"/>
      <c r="J18" s="30">
        <v>525746</v>
      </c>
      <c r="L18" s="30"/>
      <c r="M18" s="36"/>
    </row>
    <row r="19" spans="1:14" ht="21" customHeight="1">
      <c r="A19" s="179" t="s">
        <v>70</v>
      </c>
      <c r="B19" s="140"/>
      <c r="C19" s="164"/>
      <c r="D19" s="30">
        <v>464820</v>
      </c>
      <c r="E19" s="164"/>
      <c r="F19" s="30">
        <v>649182</v>
      </c>
      <c r="G19" s="178"/>
      <c r="H19" s="30">
        <v>374383</v>
      </c>
      <c r="I19" s="164"/>
      <c r="J19" s="30">
        <v>443524</v>
      </c>
      <c r="L19" s="30"/>
      <c r="M19" s="36"/>
    </row>
    <row r="20" spans="1:14" ht="21" customHeight="1">
      <c r="A20" s="150" t="s">
        <v>229</v>
      </c>
      <c r="B20" s="140" t="s">
        <v>199</v>
      </c>
      <c r="C20" s="164"/>
      <c r="D20" s="30">
        <v>77</v>
      </c>
      <c r="E20" s="164"/>
      <c r="F20" s="30">
        <v>1238530</v>
      </c>
      <c r="G20" s="178"/>
      <c r="H20" s="30">
        <v>77</v>
      </c>
      <c r="I20" s="164"/>
      <c r="J20" s="30">
        <v>1355</v>
      </c>
      <c r="L20" s="163"/>
      <c r="M20" s="36"/>
      <c r="N20" s="163"/>
    </row>
    <row r="21" spans="1:14" ht="21" customHeight="1">
      <c r="A21" s="135" t="s">
        <v>71</v>
      </c>
      <c r="B21" s="140"/>
      <c r="C21" s="164"/>
      <c r="D21" s="39">
        <f>SUM(D17:D20)</f>
        <v>4813590</v>
      </c>
      <c r="E21" s="154"/>
      <c r="F21" s="39">
        <f>SUM(F17:F20)</f>
        <v>6673653</v>
      </c>
      <c r="G21" s="178"/>
      <c r="H21" s="39">
        <f>SUM(H17:H20)</f>
        <v>4100528</v>
      </c>
      <c r="I21" s="154"/>
      <c r="J21" s="39">
        <f>SUM(J17:J20)</f>
        <v>4208755</v>
      </c>
      <c r="M21" s="36"/>
    </row>
    <row r="22" spans="1:14" ht="21" customHeight="1">
      <c r="B22" s="140"/>
      <c r="C22" s="164"/>
      <c r="D22" s="9"/>
      <c r="E22" s="154"/>
      <c r="F22" s="9"/>
      <c r="G22" s="178"/>
      <c r="H22" s="9"/>
      <c r="I22" s="154"/>
      <c r="J22" s="9"/>
    </row>
    <row r="23" spans="1:14" ht="21" customHeight="1">
      <c r="A23" s="135" t="s">
        <v>225</v>
      </c>
      <c r="B23" s="140"/>
      <c r="C23" s="164"/>
      <c r="D23" s="51">
        <f>D14-D21</f>
        <v>850280</v>
      </c>
      <c r="E23" s="154"/>
      <c r="F23" s="51">
        <f>F14-F21</f>
        <v>-306424</v>
      </c>
      <c r="G23" s="178"/>
      <c r="H23" s="51">
        <f>H14-H21</f>
        <v>192323</v>
      </c>
      <c r="I23" s="154"/>
      <c r="J23" s="51">
        <f>J14-J21</f>
        <v>170858</v>
      </c>
    </row>
    <row r="24" spans="1:14" ht="21" customHeight="1">
      <c r="A24" s="150" t="s">
        <v>73</v>
      </c>
      <c r="B24" s="140"/>
      <c r="C24" s="164"/>
      <c r="D24" s="30">
        <v>-23936</v>
      </c>
      <c r="E24" s="164"/>
      <c r="F24" s="30">
        <v>-26786</v>
      </c>
      <c r="G24" s="178"/>
      <c r="H24" s="30">
        <v>-7079</v>
      </c>
      <c r="I24" s="164"/>
      <c r="J24" s="30">
        <v>-16106</v>
      </c>
    </row>
    <row r="25" spans="1:14" ht="21" customHeight="1">
      <c r="A25" s="150" t="s">
        <v>74</v>
      </c>
      <c r="B25" s="140"/>
      <c r="C25" s="164"/>
      <c r="D25" s="30"/>
      <c r="E25" s="164"/>
      <c r="F25" s="30"/>
      <c r="G25" s="178"/>
      <c r="H25" s="30"/>
      <c r="I25" s="164"/>
      <c r="J25" s="30"/>
    </row>
    <row r="26" spans="1:14" ht="21" customHeight="1">
      <c r="A26" s="180" t="s">
        <v>75</v>
      </c>
      <c r="B26" s="159"/>
      <c r="C26" s="164"/>
      <c r="D26" s="30">
        <v>32035</v>
      </c>
      <c r="E26" s="164"/>
      <c r="F26" s="30">
        <v>49487</v>
      </c>
      <c r="G26" s="178"/>
      <c r="H26" s="30">
        <v>0</v>
      </c>
      <c r="I26" s="154"/>
      <c r="J26" s="30">
        <v>0</v>
      </c>
    </row>
    <row r="27" spans="1:14" ht="21" customHeight="1">
      <c r="A27" s="181" t="s">
        <v>226</v>
      </c>
      <c r="B27" s="159"/>
      <c r="C27" s="164"/>
      <c r="D27" s="52">
        <f>SUM(D23:D26)</f>
        <v>858379</v>
      </c>
      <c r="E27" s="154"/>
      <c r="F27" s="52">
        <f>SUM(F23:F26)</f>
        <v>-283723</v>
      </c>
      <c r="G27" s="178"/>
      <c r="H27" s="52">
        <f>SUM(H23:H26)</f>
        <v>185244</v>
      </c>
      <c r="I27" s="154"/>
      <c r="J27" s="52">
        <f>SUM(J23:J26)</f>
        <v>154752</v>
      </c>
    </row>
    <row r="28" spans="1:14" ht="21" customHeight="1">
      <c r="A28" s="180" t="s">
        <v>77</v>
      </c>
      <c r="B28" s="140"/>
      <c r="C28" s="164"/>
      <c r="D28" s="33">
        <v>-130228</v>
      </c>
      <c r="E28" s="164"/>
      <c r="F28" s="33">
        <v>-59492</v>
      </c>
      <c r="G28" s="178"/>
      <c r="H28" s="33">
        <v>-33095</v>
      </c>
      <c r="I28" s="164"/>
      <c r="J28" s="33">
        <v>-22446</v>
      </c>
    </row>
    <row r="29" spans="1:14" ht="21" customHeight="1" thickBot="1">
      <c r="A29" s="182" t="s">
        <v>227</v>
      </c>
      <c r="B29" s="140"/>
      <c r="C29" s="164"/>
      <c r="D29" s="53">
        <f>SUM(D27:D28)</f>
        <v>728151</v>
      </c>
      <c r="E29" s="154"/>
      <c r="F29" s="53">
        <f>SUM(F27:F28)</f>
        <v>-343215</v>
      </c>
      <c r="G29" s="183"/>
      <c r="H29" s="53">
        <f>SUM(H27:H28)</f>
        <v>152149</v>
      </c>
      <c r="I29" s="154"/>
      <c r="J29" s="53">
        <f>SUM(J27:J28)</f>
        <v>132306</v>
      </c>
    </row>
    <row r="30" spans="1:14" ht="21" customHeight="1" thickTop="1">
      <c r="B30" s="140"/>
      <c r="C30" s="164"/>
      <c r="D30" s="8"/>
      <c r="E30" s="164"/>
      <c r="F30" s="8"/>
      <c r="G30" s="178"/>
      <c r="H30" s="8"/>
      <c r="I30" s="164"/>
      <c r="J30" s="8"/>
    </row>
    <row r="31" spans="1:14" ht="21" customHeight="1">
      <c r="A31" s="184" t="s">
        <v>228</v>
      </c>
      <c r="B31" s="185"/>
      <c r="C31" s="164"/>
      <c r="D31" s="5"/>
      <c r="E31" s="186"/>
      <c r="F31" s="5"/>
      <c r="G31" s="186"/>
      <c r="H31" s="5"/>
      <c r="I31" s="186"/>
      <c r="J31" s="5"/>
    </row>
    <row r="32" spans="1:14" s="180" customFormat="1" ht="21" customHeight="1">
      <c r="A32" s="187" t="s">
        <v>80</v>
      </c>
      <c r="B32" s="185"/>
      <c r="C32" s="164"/>
      <c r="D32" s="30">
        <f>D34-D33</f>
        <v>699975</v>
      </c>
      <c r="E32" s="164"/>
      <c r="F32" s="30">
        <f>F34-F33</f>
        <v>-361197</v>
      </c>
      <c r="G32" s="178"/>
      <c r="H32" s="30">
        <f>H34-H33</f>
        <v>152149</v>
      </c>
      <c r="I32" s="164"/>
      <c r="J32" s="30">
        <f>J34-J33</f>
        <v>132306</v>
      </c>
    </row>
    <row r="33" spans="1:10" s="180" customFormat="1" ht="21" customHeight="1">
      <c r="A33" s="179" t="s">
        <v>81</v>
      </c>
      <c r="B33" s="185"/>
      <c r="C33" s="164"/>
      <c r="D33" s="33">
        <v>28176</v>
      </c>
      <c r="E33" s="164"/>
      <c r="F33" s="33">
        <v>17982</v>
      </c>
      <c r="G33" s="178"/>
      <c r="H33" s="33">
        <v>0</v>
      </c>
      <c r="I33" s="164"/>
      <c r="J33" s="33">
        <v>0</v>
      </c>
    </row>
    <row r="34" spans="1:10" s="180" customFormat="1" ht="21" customHeight="1" thickBot="1">
      <c r="A34" s="184" t="s">
        <v>227</v>
      </c>
      <c r="B34" s="184"/>
      <c r="C34" s="164"/>
      <c r="D34" s="53">
        <f>D29</f>
        <v>728151</v>
      </c>
      <c r="E34" s="154"/>
      <c r="F34" s="53">
        <f>F29</f>
        <v>-343215</v>
      </c>
      <c r="G34" s="183"/>
      <c r="H34" s="53">
        <f>H29</f>
        <v>152149</v>
      </c>
      <c r="I34" s="154"/>
      <c r="J34" s="53">
        <f>J29</f>
        <v>132306</v>
      </c>
    </row>
    <row r="35" spans="1:10" s="180" customFormat="1" ht="21" customHeight="1" thickTop="1">
      <c r="A35" s="184"/>
      <c r="B35" s="184"/>
      <c r="C35" s="164"/>
      <c r="D35" s="29"/>
      <c r="E35" s="188"/>
      <c r="F35" s="29"/>
      <c r="G35" s="188"/>
      <c r="H35" s="29"/>
      <c r="I35" s="188"/>
      <c r="J35" s="29"/>
    </row>
    <row r="36" spans="1:10" s="180" customFormat="1" ht="21" customHeight="1" thickBot="1">
      <c r="A36" s="184" t="s">
        <v>224</v>
      </c>
      <c r="B36" s="184"/>
      <c r="C36" s="164"/>
      <c r="D36" s="54">
        <f>D32/3003750</f>
        <v>0.23303370786516853</v>
      </c>
      <c r="E36" s="189"/>
      <c r="F36" s="54">
        <f>F32/3003750</f>
        <v>-0.12024868913857678</v>
      </c>
      <c r="G36" s="190"/>
      <c r="H36" s="54">
        <f>H32/3003750</f>
        <v>5.0653017062005826E-2</v>
      </c>
      <c r="I36" s="189"/>
      <c r="J36" s="54">
        <f>J32/3003750</f>
        <v>4.4046941323345815E-2</v>
      </c>
    </row>
    <row r="37" spans="1:10" s="191" customFormat="1" ht="21" customHeight="1" thickTop="1">
      <c r="A37" s="184"/>
      <c r="B37" s="184"/>
      <c r="C37" s="164"/>
      <c r="D37" s="29"/>
      <c r="E37" s="188"/>
      <c r="F37" s="29"/>
      <c r="G37" s="188"/>
      <c r="H37" s="29"/>
      <c r="I37" s="188"/>
      <c r="J37" s="29"/>
    </row>
    <row r="38" spans="1:10" s="191" customFormat="1" ht="21" customHeight="1">
      <c r="A38" s="131" t="s">
        <v>0</v>
      </c>
      <c r="B38" s="132"/>
      <c r="C38" s="133"/>
      <c r="D38" s="2"/>
      <c r="E38" s="133"/>
      <c r="F38" s="2"/>
      <c r="G38" s="133"/>
      <c r="H38" s="133"/>
      <c r="I38" s="133"/>
      <c r="J38" s="133"/>
    </row>
    <row r="39" spans="1:10" s="175" customFormat="1" ht="21" customHeight="1">
      <c r="A39" s="134" t="s">
        <v>83</v>
      </c>
      <c r="B39" s="132"/>
      <c r="C39" s="133"/>
      <c r="D39" s="2"/>
      <c r="E39" s="133"/>
      <c r="F39" s="2"/>
      <c r="G39" s="133"/>
      <c r="H39" s="133"/>
      <c r="I39" s="133"/>
      <c r="J39" s="133"/>
    </row>
    <row r="40" spans="1:10" s="177" customFormat="1" ht="21" customHeight="1">
      <c r="A40" s="135"/>
      <c r="B40" s="132"/>
      <c r="C40" s="133"/>
      <c r="D40" s="2"/>
      <c r="E40" s="133"/>
      <c r="F40" s="2"/>
      <c r="G40" s="133"/>
      <c r="H40" s="133"/>
      <c r="I40" s="133"/>
      <c r="J40" s="133"/>
    </row>
    <row r="41" spans="1:10" s="177" customFormat="1" ht="21" customHeight="1">
      <c r="A41" s="135"/>
      <c r="B41" s="132"/>
      <c r="C41" s="133"/>
      <c r="D41" s="278" t="s">
        <v>2</v>
      </c>
      <c r="E41" s="278"/>
      <c r="F41" s="278"/>
      <c r="G41" s="133"/>
      <c r="H41" s="278" t="s">
        <v>3</v>
      </c>
      <c r="I41" s="278"/>
      <c r="J41" s="278"/>
    </row>
    <row r="42" spans="1:10" ht="21" customHeight="1">
      <c r="A42" s="135"/>
      <c r="C42" s="136"/>
      <c r="D42" s="278" t="s">
        <v>4</v>
      </c>
      <c r="E42" s="278"/>
      <c r="F42" s="278"/>
      <c r="H42" s="278" t="s">
        <v>4</v>
      </c>
      <c r="I42" s="278"/>
      <c r="J42" s="278"/>
    </row>
    <row r="43" spans="1:10" ht="21" customHeight="1">
      <c r="A43" s="135"/>
      <c r="C43" s="136"/>
      <c r="D43" s="280" t="s">
        <v>62</v>
      </c>
      <c r="E43" s="280"/>
      <c r="F43" s="280"/>
      <c r="H43" s="280" t="s">
        <v>62</v>
      </c>
      <c r="I43" s="280"/>
      <c r="J43" s="280"/>
    </row>
    <row r="44" spans="1:10" ht="21" customHeight="1">
      <c r="A44" s="135"/>
      <c r="C44" s="136"/>
      <c r="D44" s="281" t="s">
        <v>210</v>
      </c>
      <c r="E44" s="280"/>
      <c r="F44" s="280"/>
      <c r="H44" s="281" t="s">
        <v>210</v>
      </c>
      <c r="I44" s="280"/>
      <c r="J44" s="280"/>
    </row>
    <row r="45" spans="1:10" ht="21" customHeight="1">
      <c r="A45" s="135"/>
      <c r="B45" s="140"/>
      <c r="C45" s="141"/>
      <c r="D45" s="141">
        <v>2025</v>
      </c>
      <c r="E45" s="141"/>
      <c r="F45" s="141">
        <v>2024</v>
      </c>
      <c r="H45" s="141">
        <v>2025</v>
      </c>
      <c r="I45" s="141"/>
      <c r="J45" s="141">
        <v>2024</v>
      </c>
    </row>
    <row r="46" spans="1:10" ht="21" customHeight="1">
      <c r="A46" s="135"/>
      <c r="B46" s="140"/>
      <c r="C46" s="144"/>
      <c r="D46" s="279" t="s">
        <v>9</v>
      </c>
      <c r="E46" s="279"/>
      <c r="F46" s="279"/>
      <c r="G46" s="279"/>
      <c r="H46" s="279"/>
      <c r="I46" s="279"/>
      <c r="J46" s="279"/>
    </row>
    <row r="47" spans="1:10" ht="21" customHeight="1">
      <c r="A47" s="191" t="s">
        <v>227</v>
      </c>
      <c r="B47" s="184"/>
      <c r="C47" s="164"/>
      <c r="D47" s="51">
        <f>D34</f>
        <v>728151</v>
      </c>
      <c r="E47" s="154"/>
      <c r="F47" s="51">
        <f>F34</f>
        <v>-343215</v>
      </c>
      <c r="G47" s="183"/>
      <c r="H47" s="51">
        <f>H34</f>
        <v>152149</v>
      </c>
      <c r="I47" s="154"/>
      <c r="J47" s="51">
        <f>J34</f>
        <v>132306</v>
      </c>
    </row>
    <row r="48" spans="1:10" ht="21" customHeight="1">
      <c r="A48" s="191"/>
      <c r="B48" s="184"/>
      <c r="C48" s="164"/>
      <c r="D48" s="29"/>
      <c r="E48" s="188"/>
      <c r="F48" s="29"/>
      <c r="G48" s="188"/>
      <c r="H48" s="29"/>
      <c r="I48" s="188"/>
      <c r="J48" s="29"/>
    </row>
    <row r="49" spans="1:10" ht="21" customHeight="1">
      <c r="A49" s="182" t="s">
        <v>84</v>
      </c>
      <c r="B49" s="184"/>
      <c r="C49" s="164"/>
      <c r="D49" s="29"/>
      <c r="E49" s="188"/>
      <c r="F49" s="29"/>
      <c r="G49" s="188"/>
      <c r="H49" s="29"/>
      <c r="I49" s="188"/>
      <c r="J49" s="29"/>
    </row>
    <row r="50" spans="1:10" s="191" customFormat="1" ht="21" customHeight="1">
      <c r="A50" s="192" t="s">
        <v>85</v>
      </c>
      <c r="B50" s="140"/>
      <c r="C50" s="164"/>
      <c r="D50" s="164"/>
      <c r="E50" s="164"/>
      <c r="F50" s="164"/>
      <c r="G50" s="178"/>
      <c r="H50" s="164"/>
      <c r="I50" s="164"/>
      <c r="J50" s="164"/>
    </row>
    <row r="51" spans="1:10" ht="21" customHeight="1">
      <c r="A51" s="180" t="s">
        <v>86</v>
      </c>
      <c r="B51" s="140"/>
      <c r="C51" s="164"/>
      <c r="D51" s="30">
        <v>-36631</v>
      </c>
      <c r="E51" s="164"/>
      <c r="F51" s="30">
        <v>-642326</v>
      </c>
      <c r="G51" s="178"/>
      <c r="H51" s="30">
        <v>0</v>
      </c>
      <c r="I51" s="164"/>
      <c r="J51" s="30">
        <v>0</v>
      </c>
    </row>
    <row r="52" spans="1:10" s="191" customFormat="1" ht="21" customHeight="1">
      <c r="A52" s="180" t="s">
        <v>87</v>
      </c>
      <c r="B52" s="140"/>
      <c r="C52" s="164"/>
      <c r="D52" s="30"/>
      <c r="E52" s="164"/>
      <c r="F52" s="30"/>
      <c r="G52" s="178"/>
      <c r="H52" s="30"/>
      <c r="I52" s="164"/>
      <c r="J52" s="30"/>
    </row>
    <row r="53" spans="1:10" ht="21" customHeight="1">
      <c r="A53" s="180" t="s">
        <v>88</v>
      </c>
      <c r="B53" s="140"/>
      <c r="C53" s="164"/>
      <c r="D53" s="33">
        <v>0</v>
      </c>
      <c r="E53" s="164"/>
      <c r="F53" s="33">
        <v>-7169</v>
      </c>
      <c r="G53" s="178"/>
      <c r="H53" s="33">
        <v>0</v>
      </c>
      <c r="I53" s="164"/>
      <c r="J53" s="33">
        <v>0</v>
      </c>
    </row>
    <row r="54" spans="1:10" ht="21" customHeight="1">
      <c r="A54" s="182" t="s">
        <v>89</v>
      </c>
      <c r="B54" s="140"/>
      <c r="C54" s="164"/>
      <c r="D54" s="34">
        <f>SUM(D51:D53)</f>
        <v>-36631</v>
      </c>
      <c r="E54" s="154"/>
      <c r="F54" s="34">
        <f>SUM(F51:F53)</f>
        <v>-649495</v>
      </c>
      <c r="G54" s="183"/>
      <c r="H54" s="34">
        <f>SUM(H51:H53)</f>
        <v>0</v>
      </c>
      <c r="I54" s="154"/>
      <c r="J54" s="34">
        <f>SUM(J51:J53)</f>
        <v>0</v>
      </c>
    </row>
    <row r="55" spans="1:10" ht="21" customHeight="1">
      <c r="A55" s="182" t="s">
        <v>180</v>
      </c>
      <c r="B55" s="140"/>
      <c r="C55" s="164"/>
      <c r="D55" s="39">
        <f>D54</f>
        <v>-36631</v>
      </c>
      <c r="E55" s="154"/>
      <c r="F55" s="39">
        <f>F54</f>
        <v>-649495</v>
      </c>
      <c r="G55" s="183"/>
      <c r="H55" s="39">
        <f>H54</f>
        <v>0</v>
      </c>
      <c r="I55" s="154"/>
      <c r="J55" s="39">
        <f>J54</f>
        <v>0</v>
      </c>
    </row>
    <row r="56" spans="1:10" ht="21" customHeight="1" thickBot="1">
      <c r="A56" s="181" t="s">
        <v>90</v>
      </c>
      <c r="B56" s="173"/>
      <c r="C56" s="164"/>
      <c r="D56" s="53">
        <f>SUM(D47,D55)</f>
        <v>691520</v>
      </c>
      <c r="E56" s="154"/>
      <c r="F56" s="53">
        <f>SUM(F47,F55)</f>
        <v>-992710</v>
      </c>
      <c r="G56" s="183"/>
      <c r="H56" s="53">
        <f>SUM(H47,H55)</f>
        <v>152149</v>
      </c>
      <c r="I56" s="154"/>
      <c r="J56" s="53">
        <f>SUM(J47,J55)</f>
        <v>132306</v>
      </c>
    </row>
    <row r="57" spans="1:10" s="181" customFormat="1" ht="21" customHeight="1" thickTop="1">
      <c r="A57" s="150"/>
      <c r="B57" s="140"/>
      <c r="C57" s="164"/>
      <c r="D57" s="8"/>
      <c r="E57" s="164"/>
      <c r="F57" s="8"/>
      <c r="G57" s="178"/>
      <c r="H57" s="8"/>
      <c r="I57" s="164"/>
      <c r="J57" s="8"/>
    </row>
    <row r="58" spans="1:10" s="181" customFormat="1" ht="21" customHeight="1">
      <c r="A58" s="184" t="s">
        <v>91</v>
      </c>
      <c r="B58" s="169"/>
      <c r="C58" s="164"/>
      <c r="D58" s="5"/>
      <c r="E58" s="186"/>
      <c r="F58" s="5"/>
      <c r="G58" s="186"/>
      <c r="H58" s="5"/>
      <c r="I58" s="186"/>
      <c r="J58" s="5"/>
    </row>
    <row r="59" spans="1:10" ht="21" customHeight="1">
      <c r="A59" s="179" t="s">
        <v>80</v>
      </c>
      <c r="B59" s="169"/>
      <c r="C59" s="164"/>
      <c r="D59" s="30">
        <f>D61-D60</f>
        <v>665877</v>
      </c>
      <c r="E59" s="164"/>
      <c r="F59" s="30">
        <f>F61-F60</f>
        <v>-977615</v>
      </c>
      <c r="G59" s="178"/>
      <c r="H59" s="30">
        <f>H61-H60</f>
        <v>152149</v>
      </c>
      <c r="I59" s="164"/>
      <c r="J59" s="30">
        <f>J61-J60</f>
        <v>132306</v>
      </c>
    </row>
    <row r="60" spans="1:10" s="180" customFormat="1" ht="21" customHeight="1">
      <c r="A60" s="179" t="s">
        <v>81</v>
      </c>
      <c r="B60" s="169"/>
      <c r="C60" s="164"/>
      <c r="D60" s="33">
        <v>25643</v>
      </c>
      <c r="E60" s="164"/>
      <c r="F60" s="33">
        <v>-15095</v>
      </c>
      <c r="G60" s="178"/>
      <c r="H60" s="33">
        <v>0</v>
      </c>
      <c r="I60" s="164"/>
      <c r="J60" s="33">
        <v>0</v>
      </c>
    </row>
    <row r="61" spans="1:10" s="180" customFormat="1" ht="21" customHeight="1" thickBot="1">
      <c r="A61" s="184" t="s">
        <v>90</v>
      </c>
      <c r="B61" s="147"/>
      <c r="C61" s="164"/>
      <c r="D61" s="53">
        <f>D56</f>
        <v>691520</v>
      </c>
      <c r="E61" s="154"/>
      <c r="F61" s="53">
        <f>F56</f>
        <v>-992710</v>
      </c>
      <c r="G61" s="183"/>
      <c r="H61" s="53">
        <f>H56</f>
        <v>152149</v>
      </c>
      <c r="I61" s="154"/>
      <c r="J61" s="53">
        <f>J56</f>
        <v>132306</v>
      </c>
    </row>
    <row r="62" spans="1:10" ht="21" customHeight="1" thickTop="1">
      <c r="A62" s="134"/>
    </row>
    <row r="63" spans="1:10" ht="18" customHeight="1">
      <c r="A63" s="131" t="s">
        <v>0</v>
      </c>
      <c r="B63" s="174"/>
      <c r="C63" s="175"/>
      <c r="D63" s="4"/>
      <c r="E63" s="175"/>
      <c r="F63" s="4"/>
      <c r="G63" s="175"/>
      <c r="H63" s="175"/>
      <c r="I63" s="175"/>
      <c r="J63" s="175"/>
    </row>
    <row r="64" spans="1:10" ht="18" customHeight="1">
      <c r="A64" s="134" t="s">
        <v>61</v>
      </c>
      <c r="B64" s="176"/>
      <c r="C64" s="177"/>
      <c r="D64" s="1"/>
      <c r="E64" s="177"/>
      <c r="F64" s="1"/>
      <c r="G64" s="177"/>
      <c r="H64" s="177"/>
      <c r="I64" s="177"/>
      <c r="J64" s="177"/>
    </row>
    <row r="65" spans="1:10" ht="18" customHeight="1">
      <c r="A65" s="134"/>
      <c r="B65" s="176"/>
      <c r="C65" s="177"/>
      <c r="D65" s="1"/>
      <c r="E65" s="177"/>
      <c r="F65" s="1"/>
      <c r="G65" s="177"/>
      <c r="H65" s="177"/>
      <c r="I65" s="177"/>
      <c r="J65" s="177"/>
    </row>
    <row r="66" spans="1:10" ht="18" customHeight="1">
      <c r="A66" s="135"/>
      <c r="D66" s="278" t="s">
        <v>2</v>
      </c>
      <c r="E66" s="278"/>
      <c r="F66" s="278"/>
      <c r="H66" s="278" t="s">
        <v>3</v>
      </c>
      <c r="I66" s="278"/>
      <c r="J66" s="278"/>
    </row>
    <row r="67" spans="1:10" ht="18" customHeight="1">
      <c r="A67" s="135"/>
      <c r="C67" s="136"/>
      <c r="D67" s="278" t="s">
        <v>4</v>
      </c>
      <c r="E67" s="278"/>
      <c r="F67" s="278"/>
      <c r="H67" s="278" t="s">
        <v>4</v>
      </c>
      <c r="I67" s="278"/>
      <c r="J67" s="278"/>
    </row>
    <row r="68" spans="1:10" ht="18" customHeight="1">
      <c r="A68" s="135"/>
      <c r="C68" s="136"/>
      <c r="D68" s="280" t="s">
        <v>208</v>
      </c>
      <c r="E68" s="280"/>
      <c r="F68" s="280"/>
      <c r="H68" s="280" t="s">
        <v>208</v>
      </c>
      <c r="I68" s="280"/>
      <c r="J68" s="280"/>
    </row>
    <row r="69" spans="1:10" ht="18" customHeight="1">
      <c r="A69" s="135"/>
      <c r="C69" s="136"/>
      <c r="D69" s="281" t="s">
        <v>210</v>
      </c>
      <c r="E69" s="280"/>
      <c r="F69" s="280"/>
      <c r="H69" s="281" t="s">
        <v>210</v>
      </c>
      <c r="I69" s="280"/>
      <c r="J69" s="280"/>
    </row>
    <row r="70" spans="1:10" ht="18" customHeight="1">
      <c r="A70" s="135"/>
      <c r="B70" s="140" t="s">
        <v>7</v>
      </c>
      <c r="C70" s="141"/>
      <c r="D70" s="141">
        <v>2025</v>
      </c>
      <c r="E70" s="141"/>
      <c r="F70" s="141">
        <v>2024</v>
      </c>
      <c r="H70" s="141">
        <v>2025</v>
      </c>
      <c r="I70" s="141"/>
      <c r="J70" s="141">
        <v>2024</v>
      </c>
    </row>
    <row r="71" spans="1:10" ht="18" customHeight="1">
      <c r="A71" s="135"/>
      <c r="B71" s="140"/>
      <c r="C71" s="144"/>
      <c r="D71" s="279" t="s">
        <v>9</v>
      </c>
      <c r="E71" s="279"/>
      <c r="F71" s="279"/>
      <c r="G71" s="279"/>
      <c r="H71" s="279"/>
      <c r="I71" s="279"/>
      <c r="J71" s="279"/>
    </row>
    <row r="72" spans="1:10" ht="18" customHeight="1">
      <c r="A72" s="147" t="s">
        <v>63</v>
      </c>
      <c r="B72" s="140"/>
      <c r="C72" s="178"/>
      <c r="D72" s="5"/>
      <c r="E72" s="164"/>
      <c r="F72" s="5"/>
      <c r="G72" s="178"/>
      <c r="H72" s="178"/>
      <c r="I72" s="178"/>
      <c r="J72" s="178"/>
    </row>
    <row r="73" spans="1:10" ht="18" customHeight="1">
      <c r="A73" s="150" t="s">
        <v>64</v>
      </c>
      <c r="B73" s="140" t="s">
        <v>185</v>
      </c>
      <c r="C73" s="164"/>
      <c r="D73" s="30">
        <v>19242250</v>
      </c>
      <c r="E73" s="164"/>
      <c r="F73" s="30">
        <v>20647805</v>
      </c>
      <c r="G73" s="178"/>
      <c r="H73" s="30">
        <v>12685615</v>
      </c>
      <c r="I73" s="164"/>
      <c r="J73" s="30">
        <v>14057292</v>
      </c>
    </row>
    <row r="74" spans="1:10" ht="18" customHeight="1">
      <c r="A74" s="150" t="s">
        <v>65</v>
      </c>
      <c r="B74" s="140"/>
      <c r="C74" s="164"/>
      <c r="D74" s="30">
        <v>52251</v>
      </c>
      <c r="E74" s="164"/>
      <c r="F74" s="30">
        <v>35730</v>
      </c>
      <c r="G74" s="178"/>
      <c r="H74" s="30">
        <v>1081687</v>
      </c>
      <c r="I74" s="164"/>
      <c r="J74" s="30">
        <v>497588</v>
      </c>
    </row>
    <row r="75" spans="1:10" ht="18" customHeight="1">
      <c r="A75" s="150" t="s">
        <v>66</v>
      </c>
      <c r="B75" s="140"/>
      <c r="C75" s="164"/>
      <c r="D75" s="30">
        <v>425236</v>
      </c>
      <c r="E75" s="164"/>
      <c r="F75" s="30">
        <v>385550</v>
      </c>
      <c r="G75" s="164"/>
      <c r="H75" s="30">
        <v>314166</v>
      </c>
      <c r="I75" s="164"/>
      <c r="J75" s="30">
        <v>346337</v>
      </c>
    </row>
    <row r="76" spans="1:10" ht="18" customHeight="1">
      <c r="A76" s="135" t="s">
        <v>67</v>
      </c>
      <c r="B76" s="140"/>
      <c r="C76" s="154"/>
      <c r="D76" s="39">
        <f>SUM(D73:D75)</f>
        <v>19719737</v>
      </c>
      <c r="E76" s="154"/>
      <c r="F76" s="39">
        <f>SUM(F73:F75)</f>
        <v>21069085</v>
      </c>
      <c r="G76" s="178"/>
      <c r="H76" s="39">
        <f>SUM(H73:H75)</f>
        <v>14081468</v>
      </c>
      <c r="I76" s="154"/>
      <c r="J76" s="39">
        <f>SUM(J73:J75)</f>
        <v>14901217</v>
      </c>
    </row>
    <row r="77" spans="1:10" ht="18" customHeight="1">
      <c r="A77" s="135"/>
      <c r="B77" s="140"/>
      <c r="C77" s="8"/>
      <c r="D77" s="7"/>
      <c r="E77" s="164"/>
      <c r="F77" s="7"/>
      <c r="G77" s="178"/>
      <c r="H77" s="7"/>
      <c r="I77" s="164"/>
      <c r="J77" s="7"/>
    </row>
    <row r="78" spans="1:10" ht="18" customHeight="1">
      <c r="A78" s="147" t="s">
        <v>68</v>
      </c>
      <c r="B78" s="140"/>
      <c r="C78" s="7"/>
      <c r="D78" s="7"/>
      <c r="E78" s="164"/>
      <c r="F78" s="7"/>
      <c r="G78" s="178"/>
      <c r="H78" s="7"/>
      <c r="I78" s="164"/>
      <c r="J78" s="7"/>
    </row>
    <row r="79" spans="1:10" ht="18" customHeight="1">
      <c r="A79" s="150" t="s">
        <v>69</v>
      </c>
      <c r="B79" s="140"/>
      <c r="C79" s="164"/>
      <c r="D79" s="30">
        <v>11479228</v>
      </c>
      <c r="E79" s="164"/>
      <c r="F79" s="30">
        <v>13016228</v>
      </c>
      <c r="G79" s="178"/>
      <c r="H79" s="30">
        <v>9560773</v>
      </c>
      <c r="I79" s="164"/>
      <c r="J79" s="30">
        <v>10364661</v>
      </c>
    </row>
    <row r="80" spans="1:10" ht="18" customHeight="1">
      <c r="A80" s="179" t="s">
        <v>256</v>
      </c>
      <c r="B80" s="140"/>
      <c r="C80" s="164"/>
      <c r="D80" s="30">
        <v>3290946</v>
      </c>
      <c r="E80" s="164"/>
      <c r="F80" s="30">
        <v>3524059</v>
      </c>
      <c r="G80" s="178"/>
      <c r="H80" s="30">
        <v>1725672</v>
      </c>
      <c r="I80" s="164"/>
      <c r="J80" s="30">
        <v>1732378</v>
      </c>
    </row>
    <row r="81" spans="1:10" ht="18" customHeight="1">
      <c r="A81" s="179" t="s">
        <v>70</v>
      </c>
      <c r="B81" s="140"/>
      <c r="C81" s="164"/>
      <c r="D81" s="30">
        <v>1429244</v>
      </c>
      <c r="E81" s="164"/>
      <c r="F81" s="30">
        <v>1619257</v>
      </c>
      <c r="G81" s="178"/>
      <c r="H81" s="30">
        <v>1161895</v>
      </c>
      <c r="I81" s="164"/>
      <c r="J81" s="30">
        <v>1224108</v>
      </c>
    </row>
    <row r="82" spans="1:10" ht="18" customHeight="1">
      <c r="A82" s="150" t="s">
        <v>229</v>
      </c>
      <c r="B82" s="140" t="s">
        <v>199</v>
      </c>
      <c r="C82" s="164"/>
      <c r="D82" s="30">
        <v>77</v>
      </c>
      <c r="E82" s="164"/>
      <c r="F82" s="30">
        <v>1238530</v>
      </c>
      <c r="G82" s="178"/>
      <c r="H82" s="30">
        <v>77</v>
      </c>
      <c r="I82" s="164"/>
      <c r="J82" s="30">
        <v>1355</v>
      </c>
    </row>
    <row r="83" spans="1:10" ht="18" customHeight="1">
      <c r="A83" s="150" t="s">
        <v>212</v>
      </c>
      <c r="B83" s="140"/>
      <c r="C83" s="164"/>
      <c r="D83" s="30">
        <v>0</v>
      </c>
      <c r="E83" s="164"/>
      <c r="F83" s="30">
        <v>305863</v>
      </c>
      <c r="G83" s="178"/>
      <c r="H83" s="30">
        <v>0</v>
      </c>
      <c r="I83" s="164"/>
      <c r="J83" s="30">
        <v>0</v>
      </c>
    </row>
    <row r="84" spans="1:10" ht="18" customHeight="1">
      <c r="A84" s="135" t="s">
        <v>71</v>
      </c>
      <c r="B84" s="140"/>
      <c r="C84" s="164"/>
      <c r="D84" s="39">
        <f>SUM(D79:D83)</f>
        <v>16199495</v>
      </c>
      <c r="E84" s="154"/>
      <c r="F84" s="39">
        <f>SUM(F79:F83)</f>
        <v>19703937</v>
      </c>
      <c r="G84" s="178"/>
      <c r="H84" s="39">
        <f>SUM(H79:H83)</f>
        <v>12448417</v>
      </c>
      <c r="I84" s="154"/>
      <c r="J84" s="39">
        <f>SUM(J79:J83)</f>
        <v>13322502</v>
      </c>
    </row>
    <row r="85" spans="1:10" ht="18" customHeight="1">
      <c r="B85" s="140"/>
      <c r="C85" s="164"/>
      <c r="D85" s="9"/>
      <c r="E85" s="154"/>
      <c r="F85" s="9"/>
      <c r="G85" s="178"/>
      <c r="H85" s="9"/>
      <c r="I85" s="154"/>
      <c r="J85" s="9"/>
    </row>
    <row r="86" spans="1:10" ht="18" customHeight="1">
      <c r="A86" s="135" t="s">
        <v>72</v>
      </c>
      <c r="B86" s="140"/>
      <c r="C86" s="164"/>
      <c r="D86" s="51">
        <f>D76-D84</f>
        <v>3520242</v>
      </c>
      <c r="E86" s="154"/>
      <c r="F86" s="51">
        <f>F76-F84</f>
        <v>1365148</v>
      </c>
      <c r="G86" s="178"/>
      <c r="H86" s="51">
        <f>H76-H84</f>
        <v>1633051</v>
      </c>
      <c r="I86" s="154"/>
      <c r="J86" s="51">
        <f>J76-J84</f>
        <v>1578715</v>
      </c>
    </row>
    <row r="87" spans="1:10" ht="18" customHeight="1">
      <c r="A87" s="150" t="s">
        <v>73</v>
      </c>
      <c r="B87" s="140"/>
      <c r="C87" s="164"/>
      <c r="D87" s="30">
        <v>-87980</v>
      </c>
      <c r="E87" s="164"/>
      <c r="F87" s="30">
        <v>-82297</v>
      </c>
      <c r="G87" s="178"/>
      <c r="H87" s="30">
        <v>-33221</v>
      </c>
      <c r="I87" s="164"/>
      <c r="J87" s="30">
        <v>-46224</v>
      </c>
    </row>
    <row r="88" spans="1:10" ht="18" customHeight="1">
      <c r="A88" s="150" t="s">
        <v>74</v>
      </c>
      <c r="B88" s="140"/>
      <c r="C88" s="164"/>
      <c r="D88" s="30"/>
      <c r="E88" s="164"/>
      <c r="F88" s="30"/>
      <c r="G88" s="178"/>
      <c r="H88" s="30"/>
      <c r="I88" s="164"/>
      <c r="J88" s="30"/>
    </row>
    <row r="89" spans="1:10" ht="18" customHeight="1">
      <c r="A89" s="180" t="s">
        <v>75</v>
      </c>
      <c r="B89" s="159" t="s">
        <v>21</v>
      </c>
      <c r="C89" s="164"/>
      <c r="D89" s="30">
        <v>102116</v>
      </c>
      <c r="E89" s="164"/>
      <c r="F89" s="30">
        <v>167732</v>
      </c>
      <c r="G89" s="178"/>
      <c r="H89" s="30">
        <v>0</v>
      </c>
      <c r="I89" s="164"/>
      <c r="J89" s="30">
        <v>0</v>
      </c>
    </row>
    <row r="90" spans="1:10" ht="18" customHeight="1">
      <c r="A90" s="181" t="s">
        <v>76</v>
      </c>
      <c r="B90" s="159"/>
      <c r="C90" s="164"/>
      <c r="D90" s="52">
        <f>SUM(D86:D89)</f>
        <v>3534378</v>
      </c>
      <c r="E90" s="154"/>
      <c r="F90" s="52">
        <f>SUM(F86:F89)</f>
        <v>1450583</v>
      </c>
      <c r="G90" s="178"/>
      <c r="H90" s="52">
        <f>SUM(H86:H89)</f>
        <v>1599830</v>
      </c>
      <c r="I90" s="154"/>
      <c r="J90" s="52">
        <f>SUM(J86:J89)</f>
        <v>1532491</v>
      </c>
    </row>
    <row r="91" spans="1:10" ht="18" customHeight="1">
      <c r="A91" s="180" t="s">
        <v>77</v>
      </c>
      <c r="B91" s="140"/>
      <c r="C91" s="164"/>
      <c r="D91" s="33">
        <v>-410720</v>
      </c>
      <c r="E91" s="164"/>
      <c r="F91" s="33">
        <v>-284062</v>
      </c>
      <c r="G91" s="178"/>
      <c r="H91" s="33">
        <v>-104673</v>
      </c>
      <c r="I91" s="164"/>
      <c r="J91" s="33">
        <v>-197987</v>
      </c>
    </row>
    <row r="92" spans="1:10" ht="18" customHeight="1" thickBot="1">
      <c r="A92" s="135" t="s">
        <v>78</v>
      </c>
      <c r="B92" s="140"/>
      <c r="C92" s="164"/>
      <c r="D92" s="53">
        <f>SUM(D90:D91)</f>
        <v>3123658</v>
      </c>
      <c r="E92" s="154"/>
      <c r="F92" s="53">
        <f>SUM(F90:F91)</f>
        <v>1166521</v>
      </c>
      <c r="G92" s="183"/>
      <c r="H92" s="53">
        <f>SUM(H90:H91)</f>
        <v>1495157</v>
      </c>
      <c r="I92" s="154"/>
      <c r="J92" s="53">
        <f>SUM(J90:J91)</f>
        <v>1334504</v>
      </c>
    </row>
    <row r="93" spans="1:10" ht="18" customHeight="1" thickTop="1">
      <c r="B93" s="140"/>
      <c r="C93" s="164"/>
      <c r="D93" s="8"/>
      <c r="E93" s="164"/>
      <c r="F93" s="8"/>
      <c r="G93" s="178"/>
      <c r="H93" s="8"/>
      <c r="I93" s="164"/>
      <c r="J93" s="8"/>
    </row>
    <row r="94" spans="1:10" ht="18" customHeight="1">
      <c r="A94" s="184" t="s">
        <v>79</v>
      </c>
      <c r="B94" s="185"/>
      <c r="C94" s="164"/>
      <c r="D94" s="5"/>
      <c r="E94" s="186"/>
      <c r="F94" s="5"/>
      <c r="G94" s="186"/>
      <c r="H94" s="5"/>
      <c r="I94" s="186"/>
      <c r="J94" s="5"/>
    </row>
    <row r="95" spans="1:10" ht="18" customHeight="1">
      <c r="A95" s="187" t="s">
        <v>80</v>
      </c>
      <c r="B95" s="185"/>
      <c r="C95" s="164"/>
      <c r="D95" s="30">
        <f>D97-D96</f>
        <v>2974736</v>
      </c>
      <c r="E95" s="164"/>
      <c r="F95" s="30">
        <f>F97-F96</f>
        <v>1071324</v>
      </c>
      <c r="G95" s="178"/>
      <c r="H95" s="30">
        <f>H97-H96</f>
        <v>1495157</v>
      </c>
      <c r="I95" s="164"/>
      <c r="J95" s="30">
        <f>J97-J96</f>
        <v>1334504</v>
      </c>
    </row>
    <row r="96" spans="1:10" ht="18" customHeight="1">
      <c r="A96" s="179" t="s">
        <v>81</v>
      </c>
      <c r="B96" s="185"/>
      <c r="C96" s="164"/>
      <c r="D96" s="33">
        <v>148922</v>
      </c>
      <c r="E96" s="164"/>
      <c r="F96" s="33">
        <v>95197</v>
      </c>
      <c r="G96" s="178"/>
      <c r="H96" s="33">
        <v>0</v>
      </c>
      <c r="I96" s="164"/>
      <c r="J96" s="33">
        <v>0</v>
      </c>
    </row>
    <row r="97" spans="1:10" ht="18" customHeight="1" thickBot="1">
      <c r="A97" s="184" t="s">
        <v>78</v>
      </c>
      <c r="B97" s="184"/>
      <c r="C97" s="164"/>
      <c r="D97" s="53">
        <f>D92</f>
        <v>3123658</v>
      </c>
      <c r="E97" s="154"/>
      <c r="F97" s="53">
        <f>F92</f>
        <v>1166521</v>
      </c>
      <c r="G97" s="183"/>
      <c r="H97" s="53">
        <f>H92</f>
        <v>1495157</v>
      </c>
      <c r="I97" s="154"/>
      <c r="J97" s="53">
        <f>J92</f>
        <v>1334504</v>
      </c>
    </row>
    <row r="98" spans="1:10" ht="18" customHeight="1" thickTop="1">
      <c r="A98" s="184"/>
      <c r="B98" s="184"/>
      <c r="C98" s="164"/>
      <c r="D98" s="29"/>
      <c r="E98" s="188"/>
      <c r="F98" s="29"/>
      <c r="G98" s="188"/>
      <c r="H98" s="29"/>
      <c r="I98" s="188"/>
      <c r="J98" s="29"/>
    </row>
    <row r="99" spans="1:10" ht="18" customHeight="1" thickBot="1">
      <c r="A99" s="184" t="s">
        <v>82</v>
      </c>
      <c r="B99" s="184"/>
      <c r="C99" s="164"/>
      <c r="D99" s="54">
        <f>D95/3003750</f>
        <v>0.99034074074074074</v>
      </c>
      <c r="E99" s="189"/>
      <c r="F99" s="54">
        <f>F95/3003750</f>
        <v>0.3566621722846442</v>
      </c>
      <c r="G99" s="190"/>
      <c r="H99" s="54">
        <f>H95/3003750</f>
        <v>0.49776346233874325</v>
      </c>
      <c r="I99" s="189"/>
      <c r="J99" s="54">
        <f>J95/3003750</f>
        <v>0.44427931751976696</v>
      </c>
    </row>
    <row r="100" spans="1:10" ht="18" customHeight="1" thickTop="1">
      <c r="A100" s="184"/>
      <c r="B100" s="184"/>
      <c r="C100" s="164"/>
      <c r="D100" s="29"/>
      <c r="E100" s="188"/>
      <c r="F100" s="29"/>
      <c r="G100" s="188"/>
      <c r="H100" s="29"/>
      <c r="I100" s="188"/>
      <c r="J100" s="29"/>
    </row>
    <row r="101" spans="1:10" ht="18" customHeight="1">
      <c r="A101" s="131" t="s">
        <v>0</v>
      </c>
    </row>
    <row r="102" spans="1:10" ht="18" customHeight="1">
      <c r="A102" s="134" t="s">
        <v>83</v>
      </c>
    </row>
    <row r="103" spans="1:10" ht="18" customHeight="1">
      <c r="A103" s="135"/>
    </row>
    <row r="104" spans="1:10" ht="18" customHeight="1">
      <c r="A104" s="135"/>
      <c r="D104" s="278" t="s">
        <v>2</v>
      </c>
      <c r="E104" s="278"/>
      <c r="F104" s="278"/>
      <c r="H104" s="278" t="s">
        <v>3</v>
      </c>
      <c r="I104" s="278"/>
      <c r="J104" s="278"/>
    </row>
    <row r="105" spans="1:10" ht="18" customHeight="1">
      <c r="A105" s="135"/>
      <c r="C105" s="136"/>
      <c r="D105" s="278" t="s">
        <v>4</v>
      </c>
      <c r="E105" s="278"/>
      <c r="F105" s="278"/>
      <c r="H105" s="278" t="s">
        <v>4</v>
      </c>
      <c r="I105" s="278"/>
      <c r="J105" s="278"/>
    </row>
    <row r="106" spans="1:10" ht="18" customHeight="1">
      <c r="A106" s="135"/>
      <c r="C106" s="136"/>
      <c r="D106" s="280" t="s">
        <v>208</v>
      </c>
      <c r="E106" s="280"/>
      <c r="F106" s="280"/>
      <c r="H106" s="280" t="s">
        <v>208</v>
      </c>
      <c r="I106" s="280"/>
      <c r="J106" s="280"/>
    </row>
    <row r="107" spans="1:10" ht="18" customHeight="1">
      <c r="A107" s="135"/>
      <c r="C107" s="136"/>
      <c r="D107" s="281" t="s">
        <v>210</v>
      </c>
      <c r="E107" s="280"/>
      <c r="F107" s="280"/>
      <c r="H107" s="281" t="s">
        <v>210</v>
      </c>
      <c r="I107" s="280"/>
      <c r="J107" s="280"/>
    </row>
    <row r="108" spans="1:10" ht="18" customHeight="1">
      <c r="A108" s="135"/>
      <c r="B108" s="140"/>
      <c r="C108" s="141"/>
      <c r="D108" s="141">
        <v>2025</v>
      </c>
      <c r="E108" s="141"/>
      <c r="F108" s="141">
        <v>2024</v>
      </c>
      <c r="H108" s="141">
        <v>2025</v>
      </c>
      <c r="I108" s="141"/>
      <c r="J108" s="141">
        <v>2024</v>
      </c>
    </row>
    <row r="109" spans="1:10" ht="18" customHeight="1">
      <c r="A109" s="135"/>
      <c r="B109" s="140"/>
      <c r="C109" s="144"/>
      <c r="D109" s="279" t="s">
        <v>9</v>
      </c>
      <c r="E109" s="279"/>
      <c r="F109" s="279"/>
      <c r="G109" s="279"/>
      <c r="H109" s="279"/>
      <c r="I109" s="279"/>
      <c r="J109" s="279"/>
    </row>
    <row r="110" spans="1:10" ht="18" customHeight="1">
      <c r="A110" s="191" t="s">
        <v>78</v>
      </c>
      <c r="B110" s="184"/>
      <c r="C110" s="164"/>
      <c r="D110" s="51">
        <f>D97</f>
        <v>3123658</v>
      </c>
      <c r="E110" s="154"/>
      <c r="F110" s="51">
        <f>F97</f>
        <v>1166521</v>
      </c>
      <c r="G110" s="183"/>
      <c r="H110" s="51">
        <f>H97</f>
        <v>1495157</v>
      </c>
      <c r="I110" s="154"/>
      <c r="J110" s="51">
        <f>J97</f>
        <v>1334504</v>
      </c>
    </row>
    <row r="111" spans="1:10" ht="18" customHeight="1">
      <c r="A111" s="191"/>
      <c r="B111" s="184"/>
      <c r="C111" s="164"/>
      <c r="D111" s="29"/>
      <c r="E111" s="188"/>
      <c r="F111" s="29"/>
      <c r="G111" s="188"/>
      <c r="H111" s="29"/>
      <c r="I111" s="188"/>
      <c r="J111" s="29"/>
    </row>
    <row r="112" spans="1:10" ht="18" customHeight="1">
      <c r="A112" s="182" t="s">
        <v>84</v>
      </c>
      <c r="B112" s="184"/>
      <c r="C112" s="164"/>
      <c r="D112" s="29"/>
      <c r="E112" s="188"/>
      <c r="F112" s="29"/>
      <c r="G112" s="188"/>
      <c r="H112" s="29"/>
      <c r="I112" s="188"/>
      <c r="J112" s="29"/>
    </row>
    <row r="113" spans="1:10" ht="18" customHeight="1">
      <c r="A113" s="192" t="s">
        <v>85</v>
      </c>
      <c r="B113" s="140"/>
      <c r="C113" s="164"/>
      <c r="E113" s="164"/>
      <c r="G113" s="178"/>
      <c r="H113" s="164"/>
      <c r="I113" s="164"/>
      <c r="J113" s="164"/>
    </row>
    <row r="114" spans="1:10" ht="18" customHeight="1">
      <c r="A114" s="180" t="s">
        <v>86</v>
      </c>
      <c r="B114" s="140"/>
      <c r="C114" s="164"/>
      <c r="D114" s="30">
        <v>-209965</v>
      </c>
      <c r="E114" s="164"/>
      <c r="F114" s="30">
        <v>-472109</v>
      </c>
      <c r="G114" s="178"/>
      <c r="H114" s="30">
        <v>0</v>
      </c>
      <c r="I114" s="164"/>
      <c r="J114" s="30">
        <v>0</v>
      </c>
    </row>
    <row r="115" spans="1:10" ht="18" customHeight="1">
      <c r="A115" s="180" t="s">
        <v>87</v>
      </c>
      <c r="B115" s="140"/>
      <c r="C115" s="164"/>
      <c r="D115" s="30"/>
      <c r="E115" s="164"/>
      <c r="F115" s="30"/>
      <c r="G115" s="178"/>
      <c r="H115" s="30"/>
      <c r="I115" s="164"/>
      <c r="J115" s="30"/>
    </row>
    <row r="116" spans="1:10" ht="18" customHeight="1">
      <c r="A116" s="180" t="s">
        <v>88</v>
      </c>
      <c r="B116" s="140"/>
      <c r="C116" s="164"/>
      <c r="D116" s="30">
        <v>0</v>
      </c>
      <c r="E116" s="164"/>
      <c r="F116" s="30">
        <v>-90</v>
      </c>
      <c r="G116" s="178"/>
      <c r="H116" s="30">
        <v>0</v>
      </c>
      <c r="I116" s="164"/>
      <c r="J116" s="30">
        <v>0</v>
      </c>
    </row>
    <row r="117" spans="1:10" ht="18" customHeight="1">
      <c r="A117" s="182" t="s">
        <v>89</v>
      </c>
      <c r="B117" s="140"/>
      <c r="C117" s="164"/>
      <c r="D117" s="39">
        <f>SUM(D114:D116)</f>
        <v>-209965</v>
      </c>
      <c r="E117" s="154"/>
      <c r="F117" s="39">
        <f>SUM(F114:F116)</f>
        <v>-472199</v>
      </c>
      <c r="G117" s="183"/>
      <c r="H117" s="39">
        <f>SUM(H114:H116)</f>
        <v>0</v>
      </c>
      <c r="I117" s="154"/>
      <c r="J117" s="39">
        <f>SUM(J114:J116)</f>
        <v>0</v>
      </c>
    </row>
    <row r="118" spans="1:10" ht="18" hidden="1" customHeight="1">
      <c r="A118" s="182"/>
      <c r="B118" s="140"/>
      <c r="C118" s="164"/>
      <c r="D118" s="51"/>
      <c r="E118" s="154"/>
      <c r="F118" s="51"/>
      <c r="G118" s="183"/>
      <c r="H118" s="51"/>
      <c r="I118" s="154"/>
      <c r="J118" s="51"/>
    </row>
    <row r="119" spans="1:10" ht="18" hidden="1" customHeight="1">
      <c r="A119" s="192" t="s">
        <v>202</v>
      </c>
      <c r="B119" s="140"/>
      <c r="C119" s="164"/>
      <c r="D119" s="51"/>
      <c r="E119" s="154"/>
      <c r="F119" s="51"/>
      <c r="G119" s="183"/>
      <c r="H119" s="51"/>
      <c r="I119" s="154"/>
      <c r="J119" s="51"/>
    </row>
    <row r="120" spans="1:10" ht="18" hidden="1" customHeight="1">
      <c r="A120" s="180" t="s">
        <v>191</v>
      </c>
      <c r="B120" s="140"/>
      <c r="C120" s="164"/>
      <c r="D120" s="30">
        <v>0</v>
      </c>
      <c r="E120" s="164"/>
      <c r="F120" s="30">
        <v>0</v>
      </c>
      <c r="G120" s="163"/>
      <c r="H120" s="30">
        <v>0</v>
      </c>
      <c r="I120" s="156"/>
      <c r="J120" s="30">
        <v>0</v>
      </c>
    </row>
    <row r="121" spans="1:10" ht="18" hidden="1" customHeight="1">
      <c r="A121" s="193" t="s">
        <v>204</v>
      </c>
      <c r="B121" s="140"/>
      <c r="C121" s="164"/>
      <c r="D121" s="133"/>
      <c r="F121" s="133"/>
    </row>
    <row r="122" spans="1:10" ht="18" hidden="1" customHeight="1">
      <c r="A122" s="180" t="s">
        <v>205</v>
      </c>
      <c r="B122" s="140"/>
      <c r="C122" s="164"/>
      <c r="D122" s="30">
        <v>0</v>
      </c>
      <c r="E122" s="164"/>
      <c r="F122" s="30">
        <v>0</v>
      </c>
      <c r="G122" s="178"/>
      <c r="H122" s="30">
        <v>0</v>
      </c>
      <c r="I122" s="164"/>
      <c r="J122" s="30">
        <v>0</v>
      </c>
    </row>
    <row r="123" spans="1:10" ht="18" hidden="1" customHeight="1">
      <c r="A123" s="182" t="s">
        <v>203</v>
      </c>
      <c r="B123" s="140"/>
      <c r="C123" s="164"/>
      <c r="D123" s="39">
        <f>SUM(D120:D122)</f>
        <v>0</v>
      </c>
      <c r="E123" s="154"/>
      <c r="F123" s="39">
        <f>SUM(F120:F122)</f>
        <v>0</v>
      </c>
      <c r="G123" s="183"/>
      <c r="H123" s="39">
        <f>SUM(H120:H122)</f>
        <v>0</v>
      </c>
      <c r="I123" s="154"/>
      <c r="J123" s="39">
        <f>SUM(J120:J122)</f>
        <v>0</v>
      </c>
    </row>
    <row r="124" spans="1:10" ht="18" customHeight="1">
      <c r="A124" s="181" t="s">
        <v>180</v>
      </c>
      <c r="B124" s="173"/>
      <c r="C124" s="164"/>
      <c r="D124" s="39">
        <f>D117+D123</f>
        <v>-209965</v>
      </c>
      <c r="E124" s="154"/>
      <c r="F124" s="39">
        <f>F117+F123</f>
        <v>-472199</v>
      </c>
      <c r="G124" s="183"/>
      <c r="H124" s="39">
        <f>H117+H123</f>
        <v>0</v>
      </c>
      <c r="I124" s="154"/>
      <c r="J124" s="39">
        <f>J117+J123</f>
        <v>0</v>
      </c>
    </row>
    <row r="125" spans="1:10" ht="18" customHeight="1" thickBot="1">
      <c r="A125" s="181" t="s">
        <v>90</v>
      </c>
      <c r="B125" s="173"/>
      <c r="C125" s="164"/>
      <c r="D125" s="53">
        <f>SUM(D124,D110)</f>
        <v>2913693</v>
      </c>
      <c r="E125" s="154"/>
      <c r="F125" s="53">
        <f>SUM(F124,F110)</f>
        <v>694322</v>
      </c>
      <c r="G125" s="183"/>
      <c r="H125" s="53">
        <f>SUM(H124,H110)</f>
        <v>1495157</v>
      </c>
      <c r="I125" s="154"/>
      <c r="J125" s="53">
        <f>SUM(J124,J110)</f>
        <v>1334504</v>
      </c>
    </row>
    <row r="126" spans="1:10" ht="18" customHeight="1" thickTop="1">
      <c r="B126" s="140"/>
      <c r="C126" s="164"/>
      <c r="D126" s="8"/>
      <c r="E126" s="164"/>
      <c r="F126" s="8"/>
      <c r="G126" s="178"/>
      <c r="H126" s="8"/>
      <c r="I126" s="164"/>
      <c r="J126" s="8"/>
    </row>
    <row r="127" spans="1:10" ht="18" customHeight="1">
      <c r="A127" s="184" t="s">
        <v>91</v>
      </c>
      <c r="B127" s="169"/>
      <c r="C127" s="164"/>
      <c r="D127" s="5"/>
      <c r="E127" s="186"/>
      <c r="F127" s="5"/>
      <c r="G127" s="186"/>
      <c r="H127" s="5"/>
      <c r="I127" s="186"/>
      <c r="J127" s="5"/>
    </row>
    <row r="128" spans="1:10" ht="18" customHeight="1">
      <c r="A128" s="179" t="s">
        <v>80</v>
      </c>
      <c r="B128" s="169"/>
      <c r="C128" s="164"/>
      <c r="D128" s="30">
        <f>D130-D129</f>
        <v>2781987</v>
      </c>
      <c r="E128" s="164"/>
      <c r="F128" s="30">
        <f>F130-F129</f>
        <v>617804</v>
      </c>
      <c r="G128" s="178"/>
      <c r="H128" s="30">
        <f>H125</f>
        <v>1495157</v>
      </c>
      <c r="I128" s="164"/>
      <c r="J128" s="30">
        <f>J125</f>
        <v>1334504</v>
      </c>
    </row>
    <row r="129" spans="1:10" ht="18" customHeight="1">
      <c r="A129" s="179" t="s">
        <v>81</v>
      </c>
      <c r="B129" s="169"/>
      <c r="C129" s="164"/>
      <c r="D129" s="33">
        <v>131706</v>
      </c>
      <c r="E129" s="164"/>
      <c r="F129" s="33">
        <v>76518</v>
      </c>
      <c r="G129" s="178"/>
      <c r="H129" s="33">
        <v>0</v>
      </c>
      <c r="I129" s="154"/>
      <c r="J129" s="33">
        <v>0</v>
      </c>
    </row>
    <row r="130" spans="1:10" ht="18" customHeight="1" thickBot="1">
      <c r="A130" s="184" t="s">
        <v>90</v>
      </c>
      <c r="B130" s="147"/>
      <c r="C130" s="164"/>
      <c r="D130" s="53">
        <f>D125</f>
        <v>2913693</v>
      </c>
      <c r="E130" s="154"/>
      <c r="F130" s="53">
        <f>F125</f>
        <v>694322</v>
      </c>
      <c r="G130" s="183"/>
      <c r="H130" s="53">
        <f>SUM(H128:H129)</f>
        <v>1495157</v>
      </c>
      <c r="I130" s="154"/>
      <c r="J130" s="53">
        <f>SUM(J128:J129)</f>
        <v>1334504</v>
      </c>
    </row>
    <row r="131" spans="1:10" ht="18" customHeight="1" thickTop="1">
      <c r="A131" s="134"/>
    </row>
  </sheetData>
  <mergeCells count="36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1:F41"/>
    <mergeCell ref="H41:J41"/>
    <mergeCell ref="D46:J46"/>
    <mergeCell ref="D42:F42"/>
    <mergeCell ref="H42:J42"/>
    <mergeCell ref="D43:F43"/>
    <mergeCell ref="H43:J43"/>
    <mergeCell ref="D44:F44"/>
    <mergeCell ref="H44:J44"/>
    <mergeCell ref="D66:F66"/>
    <mergeCell ref="H66:J66"/>
    <mergeCell ref="D67:F67"/>
    <mergeCell ref="H67:J67"/>
    <mergeCell ref="D68:F68"/>
    <mergeCell ref="H68:J68"/>
    <mergeCell ref="D69:F69"/>
    <mergeCell ref="H69:J69"/>
    <mergeCell ref="D71:J71"/>
    <mergeCell ref="D104:F104"/>
    <mergeCell ref="H104:J104"/>
    <mergeCell ref="D109:J109"/>
    <mergeCell ref="D105:F105"/>
    <mergeCell ref="H105:J105"/>
    <mergeCell ref="D106:F106"/>
    <mergeCell ref="H106:J106"/>
    <mergeCell ref="D107:F107"/>
    <mergeCell ref="H107:J107"/>
  </mergeCells>
  <pageMargins left="0.6" right="0.6" top="0.48" bottom="0.5" header="0.5" footer="0.5"/>
  <pageSetup paperSize="9" scale="76" firstPageNumber="5" fitToHeight="0" orientation="portrait" useFirstPageNumber="1" r:id="rId1"/>
  <headerFooter>
    <oddHeader>&amp;R&amp;"Aptos,Regular"&amp;1&amp;K000000#</oddHeader>
    <oddFooter xml:space="preserve">&amp;L&amp;"Times New Roman,Regular"&amp;11The accompanying notes form an integral part of the interim financial statements.
&amp;10
&amp;C&amp;"Times New Roman,Regular"&amp;11&amp;P
&amp;1#&amp;"Aptos,Regular"&amp;8&amp;K000000 </oddFooter>
  </headerFooter>
  <rowBreaks count="3" manualBreakCount="3">
    <brk id="37" max="9" man="1"/>
    <brk id="62" max="9" man="1"/>
    <brk id="100" max="9" man="1"/>
  </rowBreaks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63"/>
  <sheetViews>
    <sheetView view="pageBreakPreview" topLeftCell="F54" zoomScale="80" zoomScaleNormal="60" zoomScaleSheetLayoutView="80" workbookViewId="0">
      <selection activeCell="AD64" sqref="AD64"/>
    </sheetView>
  </sheetViews>
  <sheetFormatPr defaultColWidth="9.36328125" defaultRowHeight="20.5" customHeight="1"/>
  <cols>
    <col min="1" max="1" width="52.36328125" style="150" customWidth="1"/>
    <col min="2" max="2" width="5.54296875" style="140" customWidth="1"/>
    <col min="3" max="3" width="0.6328125" style="133" customWidth="1"/>
    <col min="4" max="4" width="11.54296875" style="133" bestFit="1" customWidth="1"/>
    <col min="5" max="5" width="0.6328125" style="133" customWidth="1"/>
    <col min="6" max="6" width="12.6328125" style="133" bestFit="1" customWidth="1"/>
    <col min="7" max="7" width="0.6328125" style="133" customWidth="1"/>
    <col min="8" max="8" width="15" style="133" customWidth="1"/>
    <col min="9" max="9" width="0.6328125" style="133" customWidth="1"/>
    <col min="10" max="10" width="15" style="133" customWidth="1"/>
    <col min="11" max="11" width="0.6328125" style="133" customWidth="1"/>
    <col min="12" max="12" width="13.6328125" style="133" bestFit="1" customWidth="1"/>
    <col min="13" max="13" width="0.6328125" style="133" customWidth="1"/>
    <col min="14" max="14" width="12.6328125" style="133" bestFit="1" customWidth="1"/>
    <col min="15" max="15" width="0.6328125" style="133" customWidth="1"/>
    <col min="16" max="16" width="15" style="133" customWidth="1"/>
    <col min="17" max="17" width="0.6328125" style="133" customWidth="1"/>
    <col min="18" max="18" width="15" style="133" customWidth="1"/>
    <col min="19" max="19" width="0.6328125" style="133" customWidth="1"/>
    <col min="20" max="20" width="13.6328125" style="133" customWidth="1"/>
    <col min="21" max="21" width="0.6328125" style="133" customWidth="1"/>
    <col min="22" max="22" width="17.453125" style="133" customWidth="1"/>
    <col min="23" max="23" width="0.6328125" style="133" customWidth="1"/>
    <col min="24" max="24" width="13.36328125" style="133" customWidth="1"/>
    <col min="25" max="25" width="0.6328125" style="133" customWidth="1"/>
    <col min="26" max="26" width="13.6328125" style="133" customWidth="1"/>
    <col min="27" max="27" width="0.6328125" style="133" customWidth="1"/>
    <col min="28" max="28" width="13.6328125" style="133" customWidth="1"/>
    <col min="29" max="29" width="0.6328125" style="133" customWidth="1"/>
    <col min="30" max="30" width="13.6328125" style="133" customWidth="1"/>
    <col min="31" max="31" width="9.36328125" style="133"/>
    <col min="32" max="32" width="11" style="133" bestFit="1" customWidth="1"/>
    <col min="33" max="16384" width="9.36328125" style="133"/>
  </cols>
  <sheetData>
    <row r="1" spans="1:32" ht="20.5" customHeight="1">
      <c r="A1" s="131" t="s">
        <v>0</v>
      </c>
    </row>
    <row r="2" spans="1:32" ht="20.5" customHeight="1">
      <c r="A2" s="194" t="s">
        <v>92</v>
      </c>
    </row>
    <row r="3" spans="1:32" ht="20.5" customHeight="1">
      <c r="A3" s="194"/>
    </row>
    <row r="4" spans="1:32" ht="20.5" customHeight="1">
      <c r="A4" s="195"/>
      <c r="D4" s="282" t="s">
        <v>93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</row>
    <row r="5" spans="1:32" ht="20.5" customHeight="1">
      <c r="A5" s="195"/>
      <c r="E5" s="196"/>
      <c r="G5" s="196"/>
      <c r="H5" s="283" t="s">
        <v>241</v>
      </c>
      <c r="I5" s="283"/>
      <c r="J5" s="283"/>
      <c r="K5" s="283"/>
      <c r="L5" s="283"/>
      <c r="M5" s="196"/>
      <c r="N5" s="284" t="s">
        <v>53</v>
      </c>
      <c r="O5" s="284"/>
      <c r="P5" s="284"/>
      <c r="R5" s="285" t="s">
        <v>56</v>
      </c>
      <c r="S5" s="285"/>
      <c r="T5" s="285"/>
      <c r="U5" s="285"/>
      <c r="V5" s="285"/>
      <c r="W5" s="285"/>
      <c r="X5" s="285"/>
    </row>
    <row r="6" spans="1:32" ht="20.5" customHeight="1">
      <c r="A6" s="195"/>
      <c r="B6" s="197"/>
      <c r="C6" s="198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200"/>
      <c r="O6" s="199"/>
      <c r="P6" s="199"/>
      <c r="Q6" s="199"/>
      <c r="R6" s="200"/>
      <c r="S6" s="199"/>
      <c r="T6" s="201"/>
      <c r="U6" s="199"/>
      <c r="V6" s="201" t="s">
        <v>94</v>
      </c>
      <c r="W6" s="199"/>
      <c r="X6" s="201"/>
      <c r="Y6" s="199"/>
      <c r="AB6" s="201"/>
      <c r="AC6" s="202"/>
      <c r="AD6" s="202"/>
    </row>
    <row r="7" spans="1:32" ht="20.5" customHeight="1">
      <c r="A7" s="195"/>
      <c r="B7" s="197"/>
      <c r="C7" s="198"/>
      <c r="D7" s="199"/>
      <c r="E7" s="199"/>
      <c r="F7" s="199"/>
      <c r="G7" s="199"/>
      <c r="H7" s="199" t="s">
        <v>95</v>
      </c>
      <c r="I7" s="199"/>
      <c r="J7" s="199"/>
      <c r="K7" s="199"/>
      <c r="L7" s="199"/>
      <c r="M7" s="199"/>
      <c r="N7" s="200"/>
      <c r="O7" s="199"/>
      <c r="P7" s="199"/>
      <c r="Q7" s="199"/>
      <c r="R7" s="200" t="s">
        <v>96</v>
      </c>
      <c r="S7" s="199"/>
      <c r="T7" s="201"/>
      <c r="U7" s="199"/>
      <c r="V7" s="201" t="s">
        <v>97</v>
      </c>
      <c r="W7" s="199"/>
      <c r="X7" s="201"/>
      <c r="Y7" s="199"/>
      <c r="Z7" s="200"/>
      <c r="AB7" s="201"/>
      <c r="AC7" s="202"/>
      <c r="AD7" s="202"/>
    </row>
    <row r="8" spans="1:32" ht="20.5" customHeight="1">
      <c r="A8" s="195"/>
      <c r="B8" s="197"/>
      <c r="C8" s="198"/>
      <c r="D8" s="199"/>
      <c r="E8" s="199"/>
      <c r="F8" s="199"/>
      <c r="G8" s="199"/>
      <c r="H8" s="199" t="s">
        <v>98</v>
      </c>
      <c r="I8" s="199"/>
      <c r="J8" s="199" t="s">
        <v>99</v>
      </c>
      <c r="K8" s="199"/>
      <c r="L8" s="199"/>
      <c r="M8" s="199"/>
      <c r="N8" s="200"/>
      <c r="O8" s="199"/>
      <c r="P8" s="199"/>
      <c r="Q8" s="199"/>
      <c r="R8" s="201" t="s">
        <v>100</v>
      </c>
      <c r="S8" s="199"/>
      <c r="T8" s="201"/>
      <c r="U8" s="199"/>
      <c r="V8" s="202" t="s">
        <v>101</v>
      </c>
      <c r="W8" s="199"/>
      <c r="X8" s="201"/>
      <c r="Y8" s="199"/>
      <c r="Z8" s="200" t="s">
        <v>45</v>
      </c>
      <c r="AB8" s="201"/>
      <c r="AC8" s="202"/>
      <c r="AD8" s="202"/>
    </row>
    <row r="9" spans="1:32" ht="20.5" customHeight="1">
      <c r="A9" s="195"/>
      <c r="B9" s="197"/>
      <c r="C9" s="198"/>
      <c r="D9" s="199" t="s">
        <v>102</v>
      </c>
      <c r="E9" s="199"/>
      <c r="F9" s="199"/>
      <c r="G9" s="199"/>
      <c r="H9" s="199" t="s">
        <v>103</v>
      </c>
      <c r="I9" s="199"/>
      <c r="J9" s="199" t="s">
        <v>104</v>
      </c>
      <c r="K9" s="199"/>
      <c r="L9" s="202" t="s">
        <v>113</v>
      </c>
      <c r="M9" s="199"/>
      <c r="N9" s="200"/>
      <c r="O9" s="199"/>
      <c r="P9" s="199"/>
      <c r="Q9" s="199"/>
      <c r="R9" s="201" t="s">
        <v>105</v>
      </c>
      <c r="S9" s="199"/>
      <c r="T9" s="202" t="s">
        <v>245</v>
      </c>
      <c r="U9" s="199"/>
      <c r="V9" s="202" t="s">
        <v>106</v>
      </c>
      <c r="W9" s="199"/>
      <c r="X9" s="201" t="s">
        <v>107</v>
      </c>
      <c r="Y9" s="199"/>
      <c r="Z9" s="200" t="s">
        <v>108</v>
      </c>
      <c r="AB9" s="201"/>
      <c r="AC9" s="202"/>
      <c r="AD9" s="201"/>
    </row>
    <row r="10" spans="1:32" ht="20.5" customHeight="1">
      <c r="A10" s="195"/>
      <c r="B10" s="197"/>
      <c r="C10" s="198"/>
      <c r="D10" s="199" t="s">
        <v>109</v>
      </c>
      <c r="E10" s="199"/>
      <c r="F10" s="199" t="s">
        <v>110</v>
      </c>
      <c r="G10" s="199"/>
      <c r="H10" s="202" t="s">
        <v>111</v>
      </c>
      <c r="I10" s="199"/>
      <c r="J10" s="202" t="s">
        <v>112</v>
      </c>
      <c r="K10" s="199"/>
      <c r="L10" s="199" t="s">
        <v>125</v>
      </c>
      <c r="M10" s="199"/>
      <c r="N10" s="201" t="s">
        <v>114</v>
      </c>
      <c r="O10" s="199"/>
      <c r="P10" s="199"/>
      <c r="Q10" s="199"/>
      <c r="R10" s="201" t="s">
        <v>115</v>
      </c>
      <c r="S10" s="199"/>
      <c r="T10" s="201" t="s">
        <v>116</v>
      </c>
      <c r="U10" s="199"/>
      <c r="V10" s="202" t="s">
        <v>117</v>
      </c>
      <c r="W10" s="199"/>
      <c r="X10" s="201" t="s">
        <v>118</v>
      </c>
      <c r="Y10" s="199"/>
      <c r="Z10" s="200" t="s">
        <v>119</v>
      </c>
      <c r="AB10" s="201" t="s">
        <v>120</v>
      </c>
      <c r="AC10" s="202"/>
      <c r="AD10" s="201" t="s">
        <v>113</v>
      </c>
    </row>
    <row r="11" spans="1:32" ht="20.5" customHeight="1">
      <c r="A11" s="195"/>
      <c r="B11" s="197" t="s">
        <v>7</v>
      </c>
      <c r="C11" s="198"/>
      <c r="D11" s="199" t="s">
        <v>121</v>
      </c>
      <c r="E11" s="199"/>
      <c r="F11" s="199" t="s">
        <v>122</v>
      </c>
      <c r="G11" s="199"/>
      <c r="H11" s="199" t="s">
        <v>123</v>
      </c>
      <c r="I11" s="199"/>
      <c r="J11" s="199" t="s">
        <v>124</v>
      </c>
      <c r="K11" s="199"/>
      <c r="L11" s="199" t="s">
        <v>250</v>
      </c>
      <c r="M11" s="199"/>
      <c r="N11" s="200" t="s">
        <v>126</v>
      </c>
      <c r="O11" s="199"/>
      <c r="P11" s="199" t="s">
        <v>127</v>
      </c>
      <c r="Q11" s="199"/>
      <c r="R11" s="201" t="s">
        <v>128</v>
      </c>
      <c r="S11" s="199"/>
      <c r="T11" s="201" t="s">
        <v>129</v>
      </c>
      <c r="U11" s="199"/>
      <c r="V11" s="202" t="s">
        <v>130</v>
      </c>
      <c r="W11" s="199"/>
      <c r="X11" s="202" t="s">
        <v>131</v>
      </c>
      <c r="Y11" s="199"/>
      <c r="Z11" s="200" t="s">
        <v>132</v>
      </c>
      <c r="AB11" s="201" t="s">
        <v>133</v>
      </c>
      <c r="AC11" s="202"/>
      <c r="AD11" s="201" t="s">
        <v>134</v>
      </c>
    </row>
    <row r="12" spans="1:32" ht="20.5" customHeight="1">
      <c r="A12" s="195"/>
      <c r="B12" s="197"/>
      <c r="C12" s="198"/>
      <c r="D12" s="286" t="s">
        <v>9</v>
      </c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</row>
    <row r="13" spans="1:32" ht="20.5" customHeight="1">
      <c r="A13" s="203" t="s">
        <v>209</v>
      </c>
      <c r="B13" s="197"/>
      <c r="C13" s="199"/>
      <c r="D13" s="163"/>
      <c r="F13" s="163"/>
      <c r="H13" s="163"/>
      <c r="J13" s="163"/>
      <c r="L13" s="163"/>
      <c r="N13" s="163"/>
      <c r="P13" s="163"/>
      <c r="R13" s="163"/>
      <c r="T13" s="163"/>
      <c r="V13" s="163"/>
      <c r="X13" s="163"/>
      <c r="Z13" s="163"/>
      <c r="AB13" s="163"/>
      <c r="AD13" s="163"/>
    </row>
    <row r="14" spans="1:32" s="181" customFormat="1" ht="20.5" customHeight="1">
      <c r="A14" s="204" t="s">
        <v>181</v>
      </c>
      <c r="B14" s="173"/>
      <c r="D14" s="205">
        <v>3003750</v>
      </c>
      <c r="E14" s="205"/>
      <c r="F14" s="205">
        <v>11847802</v>
      </c>
      <c r="G14" s="205"/>
      <c r="H14" s="205">
        <v>295202</v>
      </c>
      <c r="I14" s="205"/>
      <c r="J14" s="205">
        <v>-246310</v>
      </c>
      <c r="K14" s="205"/>
      <c r="L14" s="205">
        <v>48892</v>
      </c>
      <c r="M14" s="205"/>
      <c r="N14" s="205">
        <v>300375</v>
      </c>
      <c r="O14" s="205"/>
      <c r="P14" s="205">
        <v>1917179</v>
      </c>
      <c r="Q14" s="205"/>
      <c r="R14" s="205">
        <v>-748479</v>
      </c>
      <c r="S14" s="205"/>
      <c r="T14" s="205">
        <v>-16215</v>
      </c>
      <c r="U14" s="205"/>
      <c r="V14" s="205">
        <v>-27717</v>
      </c>
      <c r="W14" s="205"/>
      <c r="X14" s="205">
        <f>SUM(R14:W14)</f>
        <v>-792411</v>
      </c>
      <c r="Y14" s="205"/>
      <c r="Z14" s="205">
        <f>SUM(D14:F14,L14:Q14,X14)</f>
        <v>16325587</v>
      </c>
      <c r="AA14" s="205"/>
      <c r="AB14" s="205">
        <f>184304</f>
        <v>184304</v>
      </c>
      <c r="AC14" s="205"/>
      <c r="AD14" s="205">
        <f>SUM(Z14:AB14)</f>
        <v>16509891</v>
      </c>
      <c r="AE14" s="205"/>
      <c r="AF14" s="205"/>
    </row>
    <row r="15" spans="1:32" ht="20.5" customHeight="1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1"/>
      <c r="AB15" s="10"/>
      <c r="AC15" s="10"/>
      <c r="AD15" s="10"/>
    </row>
    <row r="16" spans="1:32" ht="20.5" customHeight="1">
      <c r="A16" s="206" t="s">
        <v>192</v>
      </c>
      <c r="B16" s="197"/>
      <c r="C16" s="19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1"/>
      <c r="AB16" s="11"/>
      <c r="AC16" s="11"/>
      <c r="AD16" s="11"/>
    </row>
    <row r="17" spans="1:30" ht="20.5" customHeight="1">
      <c r="A17" s="207" t="s">
        <v>193</v>
      </c>
      <c r="B17" s="197"/>
      <c r="C17" s="199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1"/>
      <c r="AB17" s="11"/>
      <c r="AC17" s="11"/>
      <c r="AD17" s="11"/>
    </row>
    <row r="18" spans="1:30" ht="20.5" customHeight="1">
      <c r="A18" s="208" t="s">
        <v>194</v>
      </c>
      <c r="B18" s="197" t="s">
        <v>198</v>
      </c>
      <c r="C18" s="199"/>
      <c r="D18" s="65">
        <v>0</v>
      </c>
      <c r="E18" s="13"/>
      <c r="F18" s="65">
        <v>0</v>
      </c>
      <c r="G18" s="13"/>
      <c r="H18" s="65">
        <v>0</v>
      </c>
      <c r="I18" s="13"/>
      <c r="J18" s="65">
        <v>0</v>
      </c>
      <c r="K18" s="13"/>
      <c r="L18" s="65">
        <f>SUM(H18:J18)</f>
        <v>0</v>
      </c>
      <c r="M18" s="13"/>
      <c r="N18" s="65">
        <v>0</v>
      </c>
      <c r="O18" s="14"/>
      <c r="P18" s="65">
        <v>-2252810</v>
      </c>
      <c r="Q18" s="163"/>
      <c r="R18" s="65">
        <v>0</v>
      </c>
      <c r="S18" s="14"/>
      <c r="T18" s="65">
        <v>0</v>
      </c>
      <c r="U18" s="14"/>
      <c r="V18" s="65">
        <v>0</v>
      </c>
      <c r="W18" s="14"/>
      <c r="X18" s="65">
        <v>0</v>
      </c>
      <c r="Y18" s="14"/>
      <c r="Z18" s="209">
        <f>SUM(D18:F18,L18:Q18,X18)</f>
        <v>-2252810</v>
      </c>
      <c r="AA18" s="11"/>
      <c r="AB18" s="65">
        <v>0</v>
      </c>
      <c r="AC18" s="11"/>
      <c r="AD18" s="209">
        <f>SUM(Z18:AB18)</f>
        <v>-2252810</v>
      </c>
    </row>
    <row r="19" spans="1:30" ht="20.5" customHeight="1">
      <c r="A19" s="210" t="s">
        <v>195</v>
      </c>
      <c r="B19" s="211"/>
      <c r="C19" s="212"/>
      <c r="D19" s="57">
        <f>D18</f>
        <v>0</v>
      </c>
      <c r="E19" s="66"/>
      <c r="F19" s="57">
        <f>F18</f>
        <v>0</v>
      </c>
      <c r="G19" s="66"/>
      <c r="H19" s="57">
        <f>H18</f>
        <v>0</v>
      </c>
      <c r="I19" s="66"/>
      <c r="J19" s="57">
        <f>J18</f>
        <v>0</v>
      </c>
      <c r="K19" s="66"/>
      <c r="L19" s="57">
        <f>L18</f>
        <v>0</v>
      </c>
      <c r="M19" s="66"/>
      <c r="N19" s="57">
        <f>N18</f>
        <v>0</v>
      </c>
      <c r="O19" s="67"/>
      <c r="P19" s="57">
        <f>P18</f>
        <v>-2252810</v>
      </c>
      <c r="Q19" s="205"/>
      <c r="R19" s="57">
        <f>R18</f>
        <v>0</v>
      </c>
      <c r="S19" s="67"/>
      <c r="T19" s="57">
        <f>T18</f>
        <v>0</v>
      </c>
      <c r="U19" s="67"/>
      <c r="V19" s="57">
        <f>V18</f>
        <v>0</v>
      </c>
      <c r="W19" s="67"/>
      <c r="X19" s="57">
        <f>X18</f>
        <v>0</v>
      </c>
      <c r="Y19" s="67"/>
      <c r="Z19" s="57">
        <f>Z18</f>
        <v>-2252810</v>
      </c>
      <c r="AA19" s="68"/>
      <c r="AB19" s="57">
        <f>AB18</f>
        <v>0</v>
      </c>
      <c r="AC19" s="68"/>
      <c r="AD19" s="57">
        <f>AD18</f>
        <v>-2252810</v>
      </c>
    </row>
    <row r="20" spans="1:30" ht="20.5" customHeight="1"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1"/>
      <c r="AB20" s="10"/>
      <c r="AC20" s="10"/>
      <c r="AD20" s="10"/>
    </row>
    <row r="21" spans="1:30" ht="20.5" customHeight="1">
      <c r="A21" s="207" t="s">
        <v>216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1"/>
      <c r="AB21" s="10"/>
      <c r="AC21" s="10"/>
      <c r="AD21" s="10"/>
    </row>
    <row r="22" spans="1:30" ht="20.5" customHeight="1">
      <c r="A22" s="208" t="s">
        <v>218</v>
      </c>
      <c r="D22" s="65">
        <v>0</v>
      </c>
      <c r="E22" s="13"/>
      <c r="F22" s="65">
        <v>0</v>
      </c>
      <c r="G22" s="13"/>
      <c r="H22" s="65">
        <v>0</v>
      </c>
      <c r="I22" s="13"/>
      <c r="J22" s="65">
        <v>0</v>
      </c>
      <c r="K22" s="13"/>
      <c r="L22" s="65">
        <f>SUM(H22:J22)</f>
        <v>0</v>
      </c>
      <c r="M22" s="13"/>
      <c r="N22" s="65">
        <v>0</v>
      </c>
      <c r="O22" s="14"/>
      <c r="P22" s="65">
        <v>0</v>
      </c>
      <c r="Q22" s="163"/>
      <c r="R22" s="65">
        <v>0</v>
      </c>
      <c r="S22" s="14"/>
      <c r="T22" s="65">
        <v>0</v>
      </c>
      <c r="U22" s="14"/>
      <c r="V22" s="65">
        <v>0</v>
      </c>
      <c r="W22" s="14"/>
      <c r="X22" s="65">
        <v>0</v>
      </c>
      <c r="Y22" s="14"/>
      <c r="Z22" s="209">
        <f>SUM(D22:F22,L22:Q22,X22)</f>
        <v>0</v>
      </c>
      <c r="AA22" s="11"/>
      <c r="AB22" s="65">
        <f>1367</f>
        <v>1367</v>
      </c>
      <c r="AC22" s="11"/>
      <c r="AD22" s="209">
        <f>SUM(Z22:AB22)</f>
        <v>1367</v>
      </c>
    </row>
    <row r="23" spans="1:30" ht="20.5" customHeight="1">
      <c r="A23" s="210" t="s">
        <v>217</v>
      </c>
      <c r="D23" s="57">
        <f>D22</f>
        <v>0</v>
      </c>
      <c r="E23" s="66"/>
      <c r="F23" s="57">
        <f>F22</f>
        <v>0</v>
      </c>
      <c r="G23" s="66"/>
      <c r="H23" s="57">
        <f>H22</f>
        <v>0</v>
      </c>
      <c r="I23" s="66"/>
      <c r="J23" s="57">
        <f>J22</f>
        <v>0</v>
      </c>
      <c r="K23" s="66"/>
      <c r="L23" s="57">
        <f>L22</f>
        <v>0</v>
      </c>
      <c r="M23" s="66"/>
      <c r="N23" s="57">
        <f>N22</f>
        <v>0</v>
      </c>
      <c r="O23" s="67"/>
      <c r="P23" s="57">
        <f>P22</f>
        <v>0</v>
      </c>
      <c r="Q23" s="205"/>
      <c r="R23" s="57">
        <f>R22</f>
        <v>0</v>
      </c>
      <c r="S23" s="67"/>
      <c r="T23" s="57">
        <f>T22</f>
        <v>0</v>
      </c>
      <c r="U23" s="67"/>
      <c r="V23" s="57">
        <f>V22</f>
        <v>0</v>
      </c>
      <c r="W23" s="67"/>
      <c r="X23" s="57">
        <f>SUM(R23:V23)</f>
        <v>0</v>
      </c>
      <c r="Y23" s="67"/>
      <c r="Z23" s="213">
        <f>SUM(D23:W23)</f>
        <v>0</v>
      </c>
      <c r="AA23" s="68"/>
      <c r="AB23" s="57">
        <f>AB22</f>
        <v>1367</v>
      </c>
      <c r="AC23" s="68"/>
      <c r="AD23" s="213">
        <f>SUM(Z23:AB23)</f>
        <v>1367</v>
      </c>
    </row>
    <row r="24" spans="1:30" ht="20.5" customHeight="1">
      <c r="A24" s="206" t="s">
        <v>196</v>
      </c>
      <c r="D24" s="57">
        <f>D19+D23</f>
        <v>0</v>
      </c>
      <c r="E24" s="66"/>
      <c r="F24" s="57">
        <f>F19+F23</f>
        <v>0</v>
      </c>
      <c r="G24" s="66"/>
      <c r="H24" s="57">
        <f>H19+H23</f>
        <v>0</v>
      </c>
      <c r="I24" s="66"/>
      <c r="J24" s="57">
        <f>J19+J23</f>
        <v>0</v>
      </c>
      <c r="K24" s="66"/>
      <c r="L24" s="57">
        <f>L19+L23</f>
        <v>0</v>
      </c>
      <c r="M24" s="66"/>
      <c r="N24" s="57">
        <f>N19+N23</f>
        <v>0</v>
      </c>
      <c r="O24" s="67"/>
      <c r="P24" s="57">
        <f>P19+P23</f>
        <v>-2252810</v>
      </c>
      <c r="Q24" s="205"/>
      <c r="R24" s="57">
        <f>R19+R23</f>
        <v>0</v>
      </c>
      <c r="S24" s="67"/>
      <c r="T24" s="57">
        <f>T19+T23</f>
        <v>0</v>
      </c>
      <c r="U24" s="67"/>
      <c r="V24" s="57">
        <f>V19+V23</f>
        <v>0</v>
      </c>
      <c r="W24" s="67"/>
      <c r="X24" s="57">
        <f>X19+X23</f>
        <v>0</v>
      </c>
      <c r="Y24" s="67"/>
      <c r="Z24" s="57">
        <f>Z19+Z23</f>
        <v>-2252810</v>
      </c>
      <c r="AA24" s="68"/>
      <c r="AB24" s="57">
        <f>AB19+AB23</f>
        <v>1367</v>
      </c>
      <c r="AC24" s="68"/>
      <c r="AD24" s="57">
        <f>AD19+AD23</f>
        <v>-2251443</v>
      </c>
    </row>
    <row r="25" spans="1:30" ht="20.5" customHeight="1">
      <c r="A25" s="207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1"/>
      <c r="AB25" s="10"/>
      <c r="AC25" s="10"/>
      <c r="AD25" s="10"/>
    </row>
    <row r="26" spans="1:30" ht="20.5" customHeight="1">
      <c r="A26" s="214" t="s">
        <v>135</v>
      </c>
      <c r="B26" s="197"/>
      <c r="C26" s="199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1"/>
      <c r="AB26" s="11"/>
      <c r="AC26" s="11"/>
      <c r="AD26" s="11"/>
    </row>
    <row r="27" spans="1:30" ht="20.5" customHeight="1">
      <c r="A27" s="193" t="s">
        <v>136</v>
      </c>
      <c r="B27" s="215"/>
      <c r="C27" s="199"/>
      <c r="D27" s="40">
        <v>0</v>
      </c>
      <c r="E27" s="13"/>
      <c r="F27" s="40">
        <v>0</v>
      </c>
      <c r="G27" s="13"/>
      <c r="H27" s="40">
        <v>0</v>
      </c>
      <c r="I27" s="13"/>
      <c r="J27" s="40">
        <v>0</v>
      </c>
      <c r="K27" s="13"/>
      <c r="L27" s="40">
        <f>SUM(H27:J27)</f>
        <v>0</v>
      </c>
      <c r="M27" s="13"/>
      <c r="N27" s="40">
        <v>0</v>
      </c>
      <c r="O27" s="14"/>
      <c r="P27" s="40">
        <f>'PL-5-8'!F95</f>
        <v>1071324</v>
      </c>
      <c r="Q27" s="163"/>
      <c r="R27" s="40">
        <v>0</v>
      </c>
      <c r="S27" s="216"/>
      <c r="T27" s="40">
        <v>0</v>
      </c>
      <c r="U27" s="14"/>
      <c r="V27" s="40">
        <v>0</v>
      </c>
      <c r="W27" s="14"/>
      <c r="X27" s="40">
        <f>SUM(R27:W27)</f>
        <v>0</v>
      </c>
      <c r="Y27" s="14"/>
      <c r="Z27" s="163">
        <f>SUM(D27:F27,L27:Q27,X27)</f>
        <v>1071324</v>
      </c>
      <c r="AA27" s="11"/>
      <c r="AB27" s="40">
        <v>95197</v>
      </c>
      <c r="AC27" s="11"/>
      <c r="AD27" s="40">
        <f t="shared" ref="AD27" si="0">SUM(Z27:AB27)</f>
        <v>1166521</v>
      </c>
    </row>
    <row r="28" spans="1:30" ht="20.5" customHeight="1">
      <c r="A28" s="217" t="s">
        <v>137</v>
      </c>
      <c r="B28" s="215"/>
      <c r="D28" s="40">
        <v>0</v>
      </c>
      <c r="E28" s="17"/>
      <c r="F28" s="40">
        <v>0</v>
      </c>
      <c r="G28" s="17"/>
      <c r="H28" s="40">
        <v>0</v>
      </c>
      <c r="I28" s="17"/>
      <c r="J28" s="40">
        <v>0</v>
      </c>
      <c r="K28" s="17"/>
      <c r="L28" s="40">
        <f>SUM(H28:J28)</f>
        <v>0</v>
      </c>
      <c r="M28" s="17"/>
      <c r="N28" s="40">
        <v>0</v>
      </c>
      <c r="O28" s="17"/>
      <c r="P28" s="163">
        <v>0</v>
      </c>
      <c r="Q28" s="163"/>
      <c r="R28" s="40">
        <v>-453430</v>
      </c>
      <c r="S28" s="17"/>
      <c r="T28" s="163">
        <v>0</v>
      </c>
      <c r="U28" s="17"/>
      <c r="V28" s="163">
        <v>-90</v>
      </c>
      <c r="W28" s="17"/>
      <c r="X28" s="40">
        <f>SUM(R28:W28)</f>
        <v>-453520</v>
      </c>
      <c r="Y28" s="14"/>
      <c r="Z28" s="163">
        <f>SUM(D28:F28,L28:Q28,X28)</f>
        <v>-453520</v>
      </c>
      <c r="AA28" s="19"/>
      <c r="AB28" s="40">
        <v>-18679</v>
      </c>
      <c r="AC28" s="19"/>
      <c r="AD28" s="40">
        <f>SUM(Z28:AB28)</f>
        <v>-472199</v>
      </c>
    </row>
    <row r="29" spans="1:30" s="181" customFormat="1" ht="20.5" customHeight="1">
      <c r="A29" s="218" t="s">
        <v>90</v>
      </c>
      <c r="B29" s="173"/>
      <c r="D29" s="213">
        <f>SUM(D27:D28)</f>
        <v>0</v>
      </c>
      <c r="E29" s="21"/>
      <c r="F29" s="213">
        <f>SUM(F27:F28)</f>
        <v>0</v>
      </c>
      <c r="G29" s="21"/>
      <c r="H29" s="213">
        <f>SUM(H27:H28)</f>
        <v>0</v>
      </c>
      <c r="I29" s="21"/>
      <c r="J29" s="213">
        <f>SUM(J27:J28)</f>
        <v>0</v>
      </c>
      <c r="K29" s="21"/>
      <c r="L29" s="213">
        <f>SUM(L27:L28)</f>
        <v>0</v>
      </c>
      <c r="M29" s="21"/>
      <c r="N29" s="213">
        <f>SUM(N27:N28)</f>
        <v>0</v>
      </c>
      <c r="O29" s="21"/>
      <c r="P29" s="213">
        <f>SUM(P27:P28)</f>
        <v>1071324</v>
      </c>
      <c r="Q29" s="22"/>
      <c r="R29" s="213">
        <f>SUM(R27:R28)</f>
        <v>-453430</v>
      </c>
      <c r="S29" s="21"/>
      <c r="T29" s="20">
        <f>SUM(T27:T28)</f>
        <v>0</v>
      </c>
      <c r="U29" s="21"/>
      <c r="V29" s="20">
        <f>SUM(V27:V28)</f>
        <v>-90</v>
      </c>
      <c r="W29" s="21"/>
      <c r="X29" s="20">
        <f>SUM(R29:W29)</f>
        <v>-453520</v>
      </c>
      <c r="Y29" s="21"/>
      <c r="Z29" s="20">
        <f>SUM(D29:F29,N29:Q29,X29)</f>
        <v>617804</v>
      </c>
      <c r="AA29" s="23"/>
      <c r="AB29" s="20">
        <f>SUM(AB27:AB28)</f>
        <v>76518</v>
      </c>
      <c r="AC29" s="23"/>
      <c r="AD29" s="20">
        <f>SUM(AD27:AD28)</f>
        <v>694322</v>
      </c>
    </row>
    <row r="30" spans="1:30" ht="20.5" customHeight="1">
      <c r="A30" s="219"/>
      <c r="B30" s="197"/>
      <c r="C30" s="199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4"/>
      <c r="Q30" s="24"/>
      <c r="R30" s="16"/>
      <c r="S30" s="15"/>
      <c r="T30" s="16"/>
      <c r="U30" s="15"/>
      <c r="V30" s="16"/>
      <c r="W30" s="15"/>
      <c r="X30" s="16"/>
      <c r="Y30" s="15"/>
      <c r="Z30" s="24"/>
      <c r="AA30" s="19"/>
      <c r="AB30" s="16"/>
      <c r="AC30" s="25"/>
      <c r="AD30" s="24"/>
    </row>
    <row r="31" spans="1:30" ht="20.5" customHeight="1">
      <c r="A31" s="219" t="s">
        <v>214</v>
      </c>
      <c r="B31" s="197"/>
      <c r="C31" s="199"/>
      <c r="D31" s="69">
        <v>0</v>
      </c>
      <c r="E31" s="16"/>
      <c r="F31" s="69">
        <v>0</v>
      </c>
      <c r="G31" s="16"/>
      <c r="H31" s="69">
        <v>0</v>
      </c>
      <c r="I31" s="16"/>
      <c r="J31" s="69">
        <v>0</v>
      </c>
      <c r="K31" s="16"/>
      <c r="L31" s="209">
        <f>SUM(H31:J31)</f>
        <v>0</v>
      </c>
      <c r="M31" s="16"/>
      <c r="N31" s="69">
        <v>0</v>
      </c>
      <c r="O31" s="15"/>
      <c r="P31" s="80">
        <v>0</v>
      </c>
      <c r="Q31" s="24"/>
      <c r="R31" s="69">
        <v>0</v>
      </c>
      <c r="S31" s="15"/>
      <c r="T31" s="69">
        <v>0</v>
      </c>
      <c r="U31" s="15"/>
      <c r="V31" s="69">
        <v>-3181</v>
      </c>
      <c r="W31" s="15"/>
      <c r="X31" s="209">
        <f>SUM(R31:W31)</f>
        <v>-3181</v>
      </c>
      <c r="Y31" s="15"/>
      <c r="Z31" s="209">
        <f>SUM(D31:F31,L31:Q31,X31)</f>
        <v>-3181</v>
      </c>
      <c r="AA31" s="19"/>
      <c r="AB31" s="69">
        <v>0</v>
      </c>
      <c r="AC31" s="25"/>
      <c r="AD31" s="209">
        <f>SUM(Z31:AB31)</f>
        <v>-3181</v>
      </c>
    </row>
    <row r="32" spans="1:30" ht="20.5" customHeight="1">
      <c r="A32" s="219"/>
      <c r="B32" s="197"/>
      <c r="C32" s="199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4"/>
      <c r="Q32" s="24"/>
      <c r="R32" s="16"/>
      <c r="S32" s="15"/>
      <c r="T32" s="16"/>
      <c r="U32" s="15"/>
      <c r="V32" s="16"/>
      <c r="W32" s="15"/>
      <c r="X32" s="16"/>
      <c r="Y32" s="15"/>
      <c r="Z32" s="24"/>
      <c r="AA32" s="19"/>
      <c r="AB32" s="16"/>
      <c r="AC32" s="25"/>
      <c r="AD32" s="24"/>
    </row>
    <row r="33" spans="1:32" ht="20.5" customHeight="1" thickBot="1">
      <c r="A33" s="195" t="s">
        <v>207</v>
      </c>
      <c r="B33" s="197"/>
      <c r="C33" s="199"/>
      <c r="D33" s="26">
        <f>SUM(D14,D24,D29,D31)</f>
        <v>3003750</v>
      </c>
      <c r="E33" s="16"/>
      <c r="F33" s="26">
        <f>SUM(F14,F24,F29,F31)</f>
        <v>11847802</v>
      </c>
      <c r="G33" s="16"/>
      <c r="H33" s="26">
        <f>SUM(H14,H24,H29,H31)</f>
        <v>295202</v>
      </c>
      <c r="I33" s="16"/>
      <c r="J33" s="26">
        <f>SUM(J14,J24,J29,J31)</f>
        <v>-246310</v>
      </c>
      <c r="K33" s="16"/>
      <c r="L33" s="26">
        <f>SUM(L14,L24,L29,L31)</f>
        <v>48892</v>
      </c>
      <c r="M33" s="16"/>
      <c r="N33" s="26">
        <f>SUM(N14,N24,N29,N31)</f>
        <v>300375</v>
      </c>
      <c r="O33" s="12"/>
      <c r="P33" s="26">
        <f>SUM(P14,P24,P29,P31)</f>
        <v>735693</v>
      </c>
      <c r="Q33" s="12"/>
      <c r="R33" s="26">
        <f>SUM(R14,R24,R29,R31)</f>
        <v>-1201909</v>
      </c>
      <c r="S33" s="15"/>
      <c r="T33" s="26">
        <f>SUM(T14,T24,T29,T31)</f>
        <v>-16215</v>
      </c>
      <c r="U33" s="15"/>
      <c r="V33" s="26">
        <f>SUM(V14,V24,V29,V31)</f>
        <v>-30988</v>
      </c>
      <c r="W33" s="15"/>
      <c r="X33" s="26">
        <f>SUM(X14,X24,X29,X31)</f>
        <v>-1249112</v>
      </c>
      <c r="Y33" s="15"/>
      <c r="Z33" s="26">
        <f>SUM(Z14,Z24,Z29,Z31)</f>
        <v>14687400</v>
      </c>
      <c r="AA33" s="27"/>
      <c r="AB33" s="26">
        <f>SUM(AB14,AB24,AB29,AB31)</f>
        <v>262189</v>
      </c>
      <c r="AC33" s="27"/>
      <c r="AD33" s="26">
        <f>SUM(AD14,AD24,AD29,AD31)</f>
        <v>14949589</v>
      </c>
    </row>
    <row r="34" spans="1:32" ht="20.5" customHeight="1" thickTop="1"/>
    <row r="35" spans="1:32" ht="20.5" customHeight="1">
      <c r="A35" s="131" t="s">
        <v>0</v>
      </c>
    </row>
    <row r="36" spans="1:32" ht="20.5" customHeight="1">
      <c r="A36" s="194" t="s">
        <v>92</v>
      </c>
    </row>
    <row r="37" spans="1:32" ht="20.5" customHeight="1">
      <c r="A37" s="194"/>
    </row>
    <row r="38" spans="1:32" ht="20.5" customHeight="1">
      <c r="A38" s="195"/>
      <c r="D38" s="282" t="s">
        <v>93</v>
      </c>
      <c r="E38" s="282"/>
      <c r="F38" s="282"/>
      <c r="G38" s="282"/>
      <c r="H38" s="282"/>
      <c r="I38" s="282"/>
      <c r="J38" s="282"/>
      <c r="K38" s="282"/>
      <c r="L38" s="282"/>
      <c r="M38" s="282"/>
      <c r="N38" s="282"/>
      <c r="O38" s="282"/>
      <c r="P38" s="282"/>
      <c r="Q38" s="282"/>
      <c r="R38" s="282"/>
      <c r="S38" s="282"/>
      <c r="T38" s="282"/>
      <c r="U38" s="282"/>
      <c r="V38" s="282"/>
      <c r="W38" s="282"/>
      <c r="X38" s="282"/>
      <c r="Y38" s="282"/>
      <c r="Z38" s="282"/>
      <c r="AA38" s="282"/>
      <c r="AB38" s="282"/>
      <c r="AC38" s="282"/>
      <c r="AD38" s="282"/>
    </row>
    <row r="39" spans="1:32" ht="20.5" customHeight="1">
      <c r="A39" s="195"/>
      <c r="E39" s="196"/>
      <c r="G39" s="196"/>
      <c r="H39" s="283" t="s">
        <v>241</v>
      </c>
      <c r="I39" s="283"/>
      <c r="J39" s="283"/>
      <c r="K39" s="283"/>
      <c r="L39" s="283"/>
      <c r="M39" s="196"/>
      <c r="N39" s="284" t="s">
        <v>53</v>
      </c>
      <c r="O39" s="284"/>
      <c r="P39" s="284"/>
      <c r="R39" s="285" t="s">
        <v>56</v>
      </c>
      <c r="S39" s="285"/>
      <c r="T39" s="285"/>
      <c r="U39" s="285"/>
      <c r="V39" s="285"/>
      <c r="W39" s="285"/>
      <c r="X39" s="285"/>
    </row>
    <row r="40" spans="1:32" ht="20.5" customHeight="1">
      <c r="A40" s="195"/>
      <c r="B40" s="197"/>
      <c r="C40" s="198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200"/>
      <c r="O40" s="199"/>
      <c r="P40" s="199"/>
      <c r="Q40" s="199"/>
      <c r="R40" s="200"/>
      <c r="S40" s="199"/>
      <c r="T40" s="201"/>
      <c r="U40" s="199"/>
      <c r="V40" s="201" t="s">
        <v>94</v>
      </c>
      <c r="W40" s="199"/>
      <c r="X40" s="201"/>
      <c r="Y40" s="199"/>
      <c r="AB40" s="201"/>
      <c r="AC40" s="202"/>
      <c r="AD40" s="202"/>
    </row>
    <row r="41" spans="1:32" ht="20.5" customHeight="1">
      <c r="A41" s="195"/>
      <c r="B41" s="197"/>
      <c r="C41" s="198"/>
      <c r="D41" s="199"/>
      <c r="E41" s="199"/>
      <c r="F41" s="199"/>
      <c r="G41" s="199"/>
      <c r="H41" s="199" t="s">
        <v>95</v>
      </c>
      <c r="I41" s="199"/>
      <c r="J41" s="199"/>
      <c r="K41" s="199"/>
      <c r="L41" s="199"/>
      <c r="M41" s="199"/>
      <c r="N41" s="200"/>
      <c r="O41" s="199"/>
      <c r="P41" s="199"/>
      <c r="Q41" s="199"/>
      <c r="R41" s="200" t="s">
        <v>96</v>
      </c>
      <c r="S41" s="199"/>
      <c r="T41" s="201"/>
      <c r="U41" s="199"/>
      <c r="V41" s="201" t="s">
        <v>97</v>
      </c>
      <c r="W41" s="199"/>
      <c r="X41" s="201"/>
      <c r="Y41" s="199"/>
      <c r="Z41" s="200"/>
      <c r="AB41" s="201"/>
      <c r="AC41" s="202"/>
      <c r="AD41" s="202"/>
    </row>
    <row r="42" spans="1:32" ht="20.5" customHeight="1">
      <c r="A42" s="195"/>
      <c r="B42" s="197"/>
      <c r="C42" s="198"/>
      <c r="D42" s="199"/>
      <c r="E42" s="199"/>
      <c r="F42" s="199"/>
      <c r="G42" s="199"/>
      <c r="H42" s="199" t="s">
        <v>98</v>
      </c>
      <c r="I42" s="199"/>
      <c r="J42" s="199" t="s">
        <v>99</v>
      </c>
      <c r="K42" s="199"/>
      <c r="L42" s="199"/>
      <c r="M42" s="199"/>
      <c r="N42" s="200"/>
      <c r="O42" s="199"/>
      <c r="P42" s="199"/>
      <c r="Q42" s="199"/>
      <c r="R42" s="201" t="s">
        <v>100</v>
      </c>
      <c r="S42" s="199"/>
      <c r="T42" s="201"/>
      <c r="U42" s="199"/>
      <c r="V42" s="202" t="s">
        <v>101</v>
      </c>
      <c r="W42" s="199"/>
      <c r="X42" s="201"/>
      <c r="Y42" s="199"/>
      <c r="Z42" s="200" t="s">
        <v>45</v>
      </c>
      <c r="AB42" s="201"/>
      <c r="AC42" s="202"/>
      <c r="AD42" s="202"/>
    </row>
    <row r="43" spans="1:32" ht="20.5" customHeight="1">
      <c r="A43" s="195"/>
      <c r="B43" s="197"/>
      <c r="C43" s="198"/>
      <c r="D43" s="199" t="s">
        <v>102</v>
      </c>
      <c r="E43" s="199"/>
      <c r="F43" s="199"/>
      <c r="G43" s="199"/>
      <c r="H43" s="199" t="s">
        <v>103</v>
      </c>
      <c r="I43" s="199"/>
      <c r="J43" s="199" t="s">
        <v>104</v>
      </c>
      <c r="K43" s="199"/>
      <c r="L43" s="202" t="s">
        <v>113</v>
      </c>
      <c r="M43" s="199"/>
      <c r="N43" s="200"/>
      <c r="O43" s="199"/>
      <c r="P43" s="199"/>
      <c r="Q43" s="199"/>
      <c r="R43" s="201" t="s">
        <v>105</v>
      </c>
      <c r="S43" s="199"/>
      <c r="T43" s="202" t="s">
        <v>245</v>
      </c>
      <c r="U43" s="199"/>
      <c r="V43" s="202" t="s">
        <v>106</v>
      </c>
      <c r="W43" s="199"/>
      <c r="X43" s="201" t="s">
        <v>107</v>
      </c>
      <c r="Y43" s="199"/>
      <c r="Z43" s="200" t="s">
        <v>108</v>
      </c>
      <c r="AB43" s="201"/>
      <c r="AC43" s="202"/>
      <c r="AD43" s="201"/>
    </row>
    <row r="44" spans="1:32" ht="20.5" customHeight="1">
      <c r="A44" s="195"/>
      <c r="B44" s="197"/>
      <c r="C44" s="198"/>
      <c r="D44" s="199" t="s">
        <v>109</v>
      </c>
      <c r="E44" s="199"/>
      <c r="F44" s="199" t="s">
        <v>110</v>
      </c>
      <c r="G44" s="199"/>
      <c r="H44" s="202" t="s">
        <v>111</v>
      </c>
      <c r="I44" s="199"/>
      <c r="J44" s="202" t="s">
        <v>112</v>
      </c>
      <c r="K44" s="199"/>
      <c r="L44" s="199" t="s">
        <v>125</v>
      </c>
      <c r="M44" s="199"/>
      <c r="N44" s="201" t="s">
        <v>114</v>
      </c>
      <c r="O44" s="199"/>
      <c r="P44" s="199"/>
      <c r="Q44" s="199"/>
      <c r="R44" s="201" t="s">
        <v>115</v>
      </c>
      <c r="S44" s="199"/>
      <c r="T44" s="201" t="s">
        <v>116</v>
      </c>
      <c r="U44" s="199"/>
      <c r="V44" s="202" t="s">
        <v>117</v>
      </c>
      <c r="W44" s="199"/>
      <c r="X44" s="201" t="s">
        <v>118</v>
      </c>
      <c r="Y44" s="199"/>
      <c r="Z44" s="200" t="s">
        <v>119</v>
      </c>
      <c r="AB44" s="201" t="s">
        <v>120</v>
      </c>
      <c r="AC44" s="202"/>
      <c r="AD44" s="201" t="s">
        <v>113</v>
      </c>
    </row>
    <row r="45" spans="1:32" ht="20.5" customHeight="1">
      <c r="A45" s="195"/>
      <c r="B45" s="197" t="s">
        <v>7</v>
      </c>
      <c r="C45" s="198"/>
      <c r="D45" s="199" t="s">
        <v>121</v>
      </c>
      <c r="E45" s="199"/>
      <c r="F45" s="199" t="s">
        <v>122</v>
      </c>
      <c r="G45" s="199"/>
      <c r="H45" s="199" t="s">
        <v>123</v>
      </c>
      <c r="I45" s="199"/>
      <c r="J45" s="199" t="s">
        <v>124</v>
      </c>
      <c r="K45" s="199"/>
      <c r="L45" s="199" t="s">
        <v>250</v>
      </c>
      <c r="M45" s="199"/>
      <c r="N45" s="200" t="s">
        <v>126</v>
      </c>
      <c r="O45" s="199"/>
      <c r="P45" s="199" t="s">
        <v>127</v>
      </c>
      <c r="Q45" s="199"/>
      <c r="R45" s="201" t="s">
        <v>128</v>
      </c>
      <c r="S45" s="199"/>
      <c r="T45" s="201" t="s">
        <v>129</v>
      </c>
      <c r="U45" s="199"/>
      <c r="V45" s="202" t="s">
        <v>130</v>
      </c>
      <c r="W45" s="199"/>
      <c r="X45" s="202" t="s">
        <v>131</v>
      </c>
      <c r="Y45" s="199"/>
      <c r="Z45" s="200" t="s">
        <v>132</v>
      </c>
      <c r="AB45" s="201" t="s">
        <v>133</v>
      </c>
      <c r="AC45" s="202"/>
      <c r="AD45" s="201" t="s">
        <v>134</v>
      </c>
    </row>
    <row r="46" spans="1:32" ht="20.5" customHeight="1">
      <c r="A46" s="195"/>
      <c r="B46" s="197"/>
      <c r="C46" s="198"/>
      <c r="D46" s="286" t="s">
        <v>9</v>
      </c>
      <c r="E46" s="286"/>
      <c r="F46" s="286"/>
      <c r="G46" s="286"/>
      <c r="H46" s="286"/>
      <c r="I46" s="286"/>
      <c r="J46" s="286"/>
      <c r="K46" s="286"/>
      <c r="L46" s="286"/>
      <c r="M46" s="286"/>
      <c r="N46" s="286"/>
      <c r="O46" s="286"/>
      <c r="P46" s="286"/>
      <c r="Q46" s="286"/>
      <c r="R46" s="286"/>
      <c r="S46" s="286"/>
      <c r="T46" s="286"/>
      <c r="U46" s="286"/>
      <c r="V46" s="286"/>
      <c r="W46" s="286"/>
      <c r="X46" s="286"/>
      <c r="Y46" s="286"/>
      <c r="Z46" s="286"/>
      <c r="AA46" s="286"/>
      <c r="AB46" s="286"/>
      <c r="AC46" s="286"/>
      <c r="AD46" s="286"/>
    </row>
    <row r="47" spans="1:32" s="162" customFormat="1" ht="20.5" customHeight="1">
      <c r="A47" s="220" t="s">
        <v>243</v>
      </c>
      <c r="B47" s="221"/>
      <c r="C47" s="222"/>
      <c r="D47" s="157"/>
      <c r="F47" s="157"/>
      <c r="H47" s="157"/>
      <c r="J47" s="157"/>
      <c r="L47" s="157"/>
      <c r="N47" s="157"/>
      <c r="P47" s="157"/>
      <c r="R47" s="157"/>
      <c r="T47" s="157"/>
      <c r="V47" s="157"/>
      <c r="X47" s="157"/>
      <c r="Z47" s="157"/>
      <c r="AB47" s="157"/>
      <c r="AD47" s="157"/>
    </row>
    <row r="48" spans="1:32" s="225" customFormat="1" ht="20.5" customHeight="1">
      <c r="A48" s="223" t="s">
        <v>242</v>
      </c>
      <c r="B48" s="224"/>
      <c r="D48" s="226">
        <v>3003750</v>
      </c>
      <c r="E48" s="226">
        <v>0</v>
      </c>
      <c r="F48" s="226">
        <v>11847802</v>
      </c>
      <c r="G48" s="226">
        <v>0</v>
      </c>
      <c r="H48" s="226">
        <v>109065</v>
      </c>
      <c r="I48" s="226">
        <v>0</v>
      </c>
      <c r="J48" s="226">
        <v>-246310</v>
      </c>
      <c r="K48" s="226">
        <v>0</v>
      </c>
      <c r="L48" s="226">
        <v>-137245</v>
      </c>
      <c r="M48" s="226">
        <v>0</v>
      </c>
      <c r="N48" s="226">
        <v>300375</v>
      </c>
      <c r="O48" s="226">
        <v>0</v>
      </c>
      <c r="P48" s="226">
        <v>1302092</v>
      </c>
      <c r="Q48" s="226">
        <v>0</v>
      </c>
      <c r="R48" s="226">
        <v>-776888</v>
      </c>
      <c r="S48" s="226">
        <v>0</v>
      </c>
      <c r="T48" s="226">
        <v>-16215</v>
      </c>
      <c r="U48" s="226">
        <v>0</v>
      </c>
      <c r="V48" s="226">
        <v>-30987</v>
      </c>
      <c r="W48" s="226"/>
      <c r="X48" s="205">
        <f>SUM(R48:W48)</f>
        <v>-824090</v>
      </c>
      <c r="Y48" s="226"/>
      <c r="Z48" s="205">
        <f>SUM(D48:F48,L48:Q48,X48)</f>
        <v>15492684</v>
      </c>
      <c r="AA48" s="226"/>
      <c r="AB48" s="226">
        <v>299300</v>
      </c>
      <c r="AC48" s="226"/>
      <c r="AD48" s="205">
        <f>SUM(Z48:AB48)</f>
        <v>15791984</v>
      </c>
      <c r="AE48" s="226"/>
      <c r="AF48" s="226"/>
    </row>
    <row r="49" spans="1:30" s="162" customFormat="1" ht="20.5" customHeight="1">
      <c r="A49" s="149"/>
      <c r="B49" s="227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2"/>
      <c r="AB49" s="91"/>
      <c r="AC49" s="91"/>
      <c r="AD49" s="91"/>
    </row>
    <row r="50" spans="1:30" s="162" customFormat="1" ht="20.5" customHeight="1">
      <c r="A50" s="228" t="s">
        <v>192</v>
      </c>
      <c r="B50" s="227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2"/>
      <c r="AB50" s="92"/>
      <c r="AC50" s="92"/>
      <c r="AD50" s="92"/>
    </row>
    <row r="51" spans="1:30" s="162" customFormat="1" ht="20.5" customHeight="1">
      <c r="A51" s="229" t="s">
        <v>193</v>
      </c>
      <c r="B51" s="227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2"/>
      <c r="AB51" s="92"/>
      <c r="AC51" s="92"/>
      <c r="AD51" s="92"/>
    </row>
    <row r="52" spans="1:30" s="162" customFormat="1" ht="20.5" customHeight="1">
      <c r="A52" s="230" t="s">
        <v>194</v>
      </c>
      <c r="B52" s="221" t="s">
        <v>198</v>
      </c>
      <c r="D52" s="95">
        <v>0</v>
      </c>
      <c r="E52" s="93"/>
      <c r="F52" s="95">
        <v>0</v>
      </c>
      <c r="G52" s="93"/>
      <c r="H52" s="95">
        <v>0</v>
      </c>
      <c r="I52" s="93"/>
      <c r="J52" s="95">
        <v>0</v>
      </c>
      <c r="K52" s="93"/>
      <c r="L52" s="95">
        <f>SUM(H52:J52)</f>
        <v>0</v>
      </c>
      <c r="M52" s="93"/>
      <c r="N52" s="95">
        <v>0</v>
      </c>
      <c r="O52" s="94"/>
      <c r="P52" s="95">
        <v>-2102621</v>
      </c>
      <c r="Q52" s="157"/>
      <c r="R52" s="95">
        <v>0</v>
      </c>
      <c r="S52" s="94"/>
      <c r="T52" s="95">
        <v>0</v>
      </c>
      <c r="U52" s="94"/>
      <c r="V52" s="95">
        <v>0</v>
      </c>
      <c r="W52" s="94"/>
      <c r="X52" s="95">
        <f>SUM(R52:W52)</f>
        <v>0</v>
      </c>
      <c r="Y52" s="94"/>
      <c r="Z52" s="231">
        <f>SUM(D52:F52,L52:Q52,X52)</f>
        <v>-2102621</v>
      </c>
      <c r="AA52" s="92"/>
      <c r="AB52" s="95">
        <v>0</v>
      </c>
      <c r="AC52" s="92"/>
      <c r="AD52" s="231">
        <f>SUM(Z52:AB52)</f>
        <v>-2102621</v>
      </c>
    </row>
    <row r="53" spans="1:30" s="162" customFormat="1" ht="20.5" customHeight="1">
      <c r="A53" s="232" t="s">
        <v>195</v>
      </c>
      <c r="B53" s="227"/>
      <c r="D53" s="96">
        <f>D52</f>
        <v>0</v>
      </c>
      <c r="E53" s="97"/>
      <c r="F53" s="96">
        <f>F52</f>
        <v>0</v>
      </c>
      <c r="G53" s="97"/>
      <c r="H53" s="96">
        <f>H52</f>
        <v>0</v>
      </c>
      <c r="I53" s="97"/>
      <c r="J53" s="96">
        <f>J52</f>
        <v>0</v>
      </c>
      <c r="K53" s="97"/>
      <c r="L53" s="96">
        <f>L52</f>
        <v>0</v>
      </c>
      <c r="M53" s="97"/>
      <c r="N53" s="96">
        <f>N52</f>
        <v>0</v>
      </c>
      <c r="O53" s="98"/>
      <c r="P53" s="96">
        <f>P52</f>
        <v>-2102621</v>
      </c>
      <c r="Q53" s="226"/>
      <c r="R53" s="96">
        <f>R52</f>
        <v>0</v>
      </c>
      <c r="S53" s="98"/>
      <c r="T53" s="96">
        <f>T52</f>
        <v>0</v>
      </c>
      <c r="U53" s="98"/>
      <c r="V53" s="96">
        <f>V52</f>
        <v>0</v>
      </c>
      <c r="W53" s="98"/>
      <c r="X53" s="96">
        <f>SUM(R53:V53)</f>
        <v>0</v>
      </c>
      <c r="Y53" s="98"/>
      <c r="Z53" s="233">
        <f>SUM(D53:W53)</f>
        <v>-2102621</v>
      </c>
      <c r="AA53" s="99"/>
      <c r="AB53" s="96">
        <f>AB52</f>
        <v>0</v>
      </c>
      <c r="AC53" s="99"/>
      <c r="AD53" s="233">
        <f>SUM(Z53:AB53)</f>
        <v>-2102621</v>
      </c>
    </row>
    <row r="54" spans="1:30" s="162" customFormat="1" ht="20.5" customHeight="1">
      <c r="A54" s="228" t="s">
        <v>196</v>
      </c>
      <c r="B54" s="227"/>
      <c r="D54" s="96">
        <f>D53</f>
        <v>0</v>
      </c>
      <c r="E54" s="97"/>
      <c r="F54" s="96">
        <f>F53</f>
        <v>0</v>
      </c>
      <c r="G54" s="97"/>
      <c r="H54" s="96">
        <f>H53</f>
        <v>0</v>
      </c>
      <c r="I54" s="97"/>
      <c r="J54" s="96">
        <f>J53</f>
        <v>0</v>
      </c>
      <c r="K54" s="97"/>
      <c r="L54" s="96">
        <f>L53</f>
        <v>0</v>
      </c>
      <c r="M54" s="97"/>
      <c r="N54" s="96">
        <f>N53</f>
        <v>0</v>
      </c>
      <c r="O54" s="98"/>
      <c r="P54" s="96">
        <f>P53</f>
        <v>-2102621</v>
      </c>
      <c r="Q54" s="226"/>
      <c r="R54" s="96">
        <f>R53</f>
        <v>0</v>
      </c>
      <c r="S54" s="98"/>
      <c r="T54" s="96">
        <f>T53</f>
        <v>0</v>
      </c>
      <c r="U54" s="98"/>
      <c r="V54" s="96">
        <f>V53</f>
        <v>0</v>
      </c>
      <c r="W54" s="98"/>
      <c r="X54" s="96">
        <f>X53</f>
        <v>0</v>
      </c>
      <c r="Y54" s="98"/>
      <c r="Z54" s="96">
        <f>Z53</f>
        <v>-2102621</v>
      </c>
      <c r="AA54" s="99"/>
      <c r="AB54" s="96">
        <f>AB53</f>
        <v>0</v>
      </c>
      <c r="AC54" s="99"/>
      <c r="AD54" s="96">
        <f>AD53</f>
        <v>-2102621</v>
      </c>
    </row>
    <row r="55" spans="1:30" s="162" customFormat="1" ht="20.5" customHeight="1">
      <c r="A55" s="228"/>
      <c r="B55" s="227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2"/>
      <c r="AB55" s="91"/>
      <c r="AC55" s="91"/>
      <c r="AD55" s="91"/>
    </row>
    <row r="56" spans="1:30" s="162" customFormat="1" ht="20.5" customHeight="1">
      <c r="A56" s="234" t="s">
        <v>135</v>
      </c>
      <c r="B56" s="221"/>
      <c r="C56" s="222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2"/>
      <c r="AB56" s="92"/>
      <c r="AC56" s="92"/>
      <c r="AD56" s="92"/>
    </row>
    <row r="57" spans="1:30" s="162" customFormat="1" ht="20.5" customHeight="1">
      <c r="A57" s="235" t="s">
        <v>136</v>
      </c>
      <c r="B57" s="221"/>
      <c r="C57" s="222"/>
      <c r="D57" s="100">
        <v>0</v>
      </c>
      <c r="E57" s="93"/>
      <c r="F57" s="100">
        <v>0</v>
      </c>
      <c r="G57" s="93"/>
      <c r="H57" s="100">
        <v>0</v>
      </c>
      <c r="I57" s="93"/>
      <c r="J57" s="100">
        <v>0</v>
      </c>
      <c r="K57" s="93"/>
      <c r="L57" s="100">
        <f>SUM(H57:J57)</f>
        <v>0</v>
      </c>
      <c r="M57" s="93"/>
      <c r="N57" s="100">
        <v>0</v>
      </c>
      <c r="O57" s="94"/>
      <c r="P57" s="101">
        <f>'PL-5-8'!D95</f>
        <v>2974736</v>
      </c>
      <c r="Q57" s="157"/>
      <c r="R57" s="100">
        <v>0</v>
      </c>
      <c r="S57" s="236"/>
      <c r="T57" s="100">
        <v>0</v>
      </c>
      <c r="U57" s="94"/>
      <c r="V57" s="100">
        <v>0</v>
      </c>
      <c r="W57" s="94"/>
      <c r="X57" s="101">
        <f>SUM(R57:W57)</f>
        <v>0</v>
      </c>
      <c r="Y57" s="94"/>
      <c r="Z57" s="163">
        <f>SUM(D57:F57,L57:Q57,X57)</f>
        <v>2974736</v>
      </c>
      <c r="AA57" s="92"/>
      <c r="AB57" s="101">
        <f>'PL-5-8'!D96</f>
        <v>148922</v>
      </c>
      <c r="AC57" s="92"/>
      <c r="AD57" s="101">
        <f t="shared" ref="AD57:AD58" si="1">SUM(Z57:AB57)</f>
        <v>3123658</v>
      </c>
    </row>
    <row r="58" spans="1:30" s="162" customFormat="1" ht="20.5" customHeight="1">
      <c r="A58" s="237" t="s">
        <v>137</v>
      </c>
      <c r="B58" s="227"/>
      <c r="D58" s="100">
        <v>0</v>
      </c>
      <c r="E58" s="88"/>
      <c r="F58" s="100">
        <v>0</v>
      </c>
      <c r="G58" s="88"/>
      <c r="H58" s="100">
        <v>0</v>
      </c>
      <c r="I58" s="88"/>
      <c r="J58" s="100">
        <v>0</v>
      </c>
      <c r="K58" s="88"/>
      <c r="L58" s="100">
        <f>SUM(H58:J58)</f>
        <v>0</v>
      </c>
      <c r="M58" s="88"/>
      <c r="N58" s="100">
        <v>0</v>
      </c>
      <c r="O58" s="88"/>
      <c r="P58" s="157">
        <v>0</v>
      </c>
      <c r="Q58" s="157"/>
      <c r="R58" s="101">
        <f>'PL-5-8'!D114-AB58</f>
        <v>-192749</v>
      </c>
      <c r="S58" s="88"/>
      <c r="T58" s="157">
        <v>0</v>
      </c>
      <c r="U58" s="88"/>
      <c r="V58" s="157">
        <v>0</v>
      </c>
      <c r="W58" s="88"/>
      <c r="X58" s="101">
        <f>SUM(R58:W58)</f>
        <v>-192749</v>
      </c>
      <c r="Y58" s="94"/>
      <c r="Z58" s="163">
        <f>SUM(D58:F58,L58:Q58,X58)</f>
        <v>-192749</v>
      </c>
      <c r="AA58" s="82"/>
      <c r="AB58" s="101">
        <f>'PL-5-8'!D129-AB57</f>
        <v>-17216</v>
      </c>
      <c r="AC58" s="82"/>
      <c r="AD58" s="101">
        <f t="shared" si="1"/>
        <v>-209965</v>
      </c>
    </row>
    <row r="59" spans="1:30" s="225" customFormat="1" ht="20.5" customHeight="1">
      <c r="A59" s="238" t="s">
        <v>90</v>
      </c>
      <c r="B59" s="224"/>
      <c r="D59" s="213">
        <f>SUM(D57:D58)</f>
        <v>0</v>
      </c>
      <c r="E59" s="102"/>
      <c r="F59" s="213">
        <f>SUM(F57:F58)</f>
        <v>0</v>
      </c>
      <c r="G59" s="102"/>
      <c r="H59" s="213">
        <f>SUM(H57:H58)</f>
        <v>0</v>
      </c>
      <c r="I59" s="102"/>
      <c r="J59" s="213">
        <f>SUM(J57:J58)</f>
        <v>0</v>
      </c>
      <c r="K59" s="102"/>
      <c r="L59" s="213">
        <f>SUM(L57:L58)</f>
        <v>0</v>
      </c>
      <c r="M59" s="102"/>
      <c r="N59" s="213">
        <f>SUM(N57:N58)</f>
        <v>0</v>
      </c>
      <c r="O59" s="102"/>
      <c r="P59" s="213">
        <f>SUM(P57:P58)</f>
        <v>2974736</v>
      </c>
      <c r="Q59" s="103"/>
      <c r="R59" s="213">
        <f>SUM(R57:R58)</f>
        <v>-192749</v>
      </c>
      <c r="S59" s="102"/>
      <c r="T59" s="104">
        <f>SUM(T57:T58)</f>
        <v>0</v>
      </c>
      <c r="U59" s="102"/>
      <c r="V59" s="104">
        <f>SUM(V57:V58)</f>
        <v>0</v>
      </c>
      <c r="W59" s="102"/>
      <c r="X59" s="104">
        <f>SUM(R59:W59)</f>
        <v>-192749</v>
      </c>
      <c r="Y59" s="102"/>
      <c r="Z59" s="104">
        <f>SUM(D59:F59,N59:Q59,X59)</f>
        <v>2781987</v>
      </c>
      <c r="AA59" s="105"/>
      <c r="AB59" s="104">
        <f>SUM(AB57:AB58)</f>
        <v>131706</v>
      </c>
      <c r="AC59" s="105"/>
      <c r="AD59" s="104">
        <f>SUM(AD57:AD58)</f>
        <v>2913693</v>
      </c>
    </row>
    <row r="60" spans="1:30" s="162" customFormat="1" ht="20.5" customHeight="1">
      <c r="A60" s="239"/>
      <c r="B60" s="221"/>
      <c r="C60" s="222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7"/>
      <c r="P60" s="108"/>
      <c r="Q60" s="108"/>
      <c r="R60" s="106"/>
      <c r="S60" s="107"/>
      <c r="T60" s="106"/>
      <c r="U60" s="107"/>
      <c r="V60" s="106"/>
      <c r="W60" s="107"/>
      <c r="X60" s="106"/>
      <c r="Y60" s="107"/>
      <c r="Z60" s="108"/>
      <c r="AA60" s="82"/>
      <c r="AB60" s="106"/>
      <c r="AC60" s="83"/>
      <c r="AD60" s="108"/>
    </row>
    <row r="61" spans="1:30" s="162" customFormat="1" ht="20.5" customHeight="1">
      <c r="A61" s="239" t="s">
        <v>214</v>
      </c>
      <c r="B61" s="221"/>
      <c r="C61" s="222"/>
      <c r="D61" s="109">
        <v>0</v>
      </c>
      <c r="E61" s="106"/>
      <c r="F61" s="109">
        <v>0</v>
      </c>
      <c r="G61" s="106"/>
      <c r="H61" s="109">
        <v>0</v>
      </c>
      <c r="I61" s="106"/>
      <c r="J61" s="109">
        <v>0</v>
      </c>
      <c r="K61" s="106"/>
      <c r="L61" s="95">
        <f>SUM(H61:J61)</f>
        <v>0</v>
      </c>
      <c r="M61" s="106"/>
      <c r="N61" s="109">
        <v>0</v>
      </c>
      <c r="O61" s="107"/>
      <c r="P61" s="110">
        <v>0</v>
      </c>
      <c r="Q61" s="108"/>
      <c r="R61" s="109">
        <v>0</v>
      </c>
      <c r="S61" s="107"/>
      <c r="T61" s="109">
        <v>0</v>
      </c>
      <c r="U61" s="107"/>
      <c r="V61" s="109">
        <v>30987</v>
      </c>
      <c r="W61" s="107"/>
      <c r="X61" s="111">
        <f>SUM(R61:W61)</f>
        <v>30987</v>
      </c>
      <c r="Y61" s="107"/>
      <c r="Z61" s="209">
        <f>SUM(D61:F61,L61:Q61,X61)</f>
        <v>30987</v>
      </c>
      <c r="AA61" s="82"/>
      <c r="AB61" s="109">
        <v>0</v>
      </c>
      <c r="AC61" s="83"/>
      <c r="AD61" s="111">
        <f t="shared" ref="AD61" si="2">SUM(Z61:AB61)</f>
        <v>30987</v>
      </c>
    </row>
    <row r="62" spans="1:30" s="162" customFormat="1" ht="20.5" customHeight="1" thickBot="1">
      <c r="A62" s="240" t="s">
        <v>244</v>
      </c>
      <c r="B62" s="221"/>
      <c r="C62" s="222"/>
      <c r="D62" s="112">
        <f>SUM(D48,D59,D61,D54)</f>
        <v>3003750</v>
      </c>
      <c r="E62" s="106"/>
      <c r="F62" s="112">
        <f>SUM(F48,F59,F61,F54)</f>
        <v>11847802</v>
      </c>
      <c r="G62" s="106"/>
      <c r="H62" s="112">
        <f>SUM(H48,H59,H61,H54)</f>
        <v>109065</v>
      </c>
      <c r="I62" s="106"/>
      <c r="J62" s="112">
        <f>SUM(J48,J59,J61,J54)</f>
        <v>-246310</v>
      </c>
      <c r="K62" s="106"/>
      <c r="L62" s="112">
        <f>SUM(L48,L59,L61,L54)</f>
        <v>-137245</v>
      </c>
      <c r="M62" s="106"/>
      <c r="N62" s="112">
        <f>SUM(N48,N59,N61,N54)</f>
        <v>300375</v>
      </c>
      <c r="O62" s="113"/>
      <c r="P62" s="112">
        <f>SUM(P48,P59,P61,P54)</f>
        <v>2174207</v>
      </c>
      <c r="Q62" s="113"/>
      <c r="R62" s="112">
        <f>SUM(R48,R59,R61,R54)</f>
        <v>-969637</v>
      </c>
      <c r="S62" s="107"/>
      <c r="T62" s="112">
        <f>SUM(T48,T59,T61,T54)</f>
        <v>-16215</v>
      </c>
      <c r="U62" s="107"/>
      <c r="V62" s="112">
        <f>SUM(V48,V59,V61,V54)</f>
        <v>0</v>
      </c>
      <c r="W62" s="107"/>
      <c r="X62" s="112">
        <f>SUM(X48,X59,X61,X54)</f>
        <v>-985852</v>
      </c>
      <c r="Y62" s="107"/>
      <c r="Z62" s="112">
        <f>SUM(Z48,Z59,Z61,Z54)</f>
        <v>16203037</v>
      </c>
      <c r="AA62" s="84"/>
      <c r="AB62" s="112">
        <f>SUM(AB48,AB59,AB61,AB54)</f>
        <v>431006</v>
      </c>
      <c r="AC62" s="84"/>
      <c r="AD62" s="112">
        <f>SUM(AD48,AD59,AD61,AD54)</f>
        <v>16634043</v>
      </c>
    </row>
    <row r="63" spans="1:30" ht="20.5" customHeight="1" thickTop="1"/>
  </sheetData>
  <mergeCells count="10">
    <mergeCell ref="D4:AD4"/>
    <mergeCell ref="H5:L5"/>
    <mergeCell ref="N5:P5"/>
    <mergeCell ref="R5:X5"/>
    <mergeCell ref="D12:AD12"/>
    <mergeCell ref="D38:AD38"/>
    <mergeCell ref="H39:L39"/>
    <mergeCell ref="N39:P39"/>
    <mergeCell ref="R39:X39"/>
    <mergeCell ref="D46:AD46"/>
  </mergeCells>
  <pageMargins left="0.6" right="0.6" top="0.48" bottom="0.5" header="0.5" footer="0.5"/>
  <pageSetup paperSize="9" scale="52" firstPageNumber="9" fitToHeight="0" orientation="landscape" useFirstPageNumber="1" r:id="rId1"/>
  <headerFooter>
    <oddHeader xml:space="preserve">&amp;R&amp;"Aptos,Regular"&amp;K000000 &amp;1#
</oddHeader>
    <oddFooter xml:space="preserve">&amp;L&amp;"Times New Roman,Regular"&amp;11The accompanying notes form an integral part of the interim financial statements.&amp;10
&amp;C&amp;"Times New Roman,Regular"&amp;11&amp;P
&amp;1#&amp;"Aptos,Regular"&amp;8&amp;K000000 </oddFooter>
  </headerFooter>
  <rowBreaks count="1" manualBreakCount="1">
    <brk id="34" max="16383" man="1"/>
  </rowBreaks>
  <customProperties>
    <customPr name="_pios_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1"/>
  <sheetViews>
    <sheetView view="pageBreakPreview" zoomScale="85" zoomScaleNormal="80" zoomScaleSheetLayoutView="85" workbookViewId="0">
      <selection activeCell="P11" sqref="P11"/>
    </sheetView>
  </sheetViews>
  <sheetFormatPr defaultColWidth="8.6328125" defaultRowHeight="20" customHeight="1"/>
  <cols>
    <col min="1" max="1" width="52.6328125" style="242" customWidth="1"/>
    <col min="2" max="2" width="9.36328125" style="242" customWidth="1"/>
    <col min="3" max="3" width="13.453125" style="242" customWidth="1"/>
    <col min="4" max="4" width="1.6328125" style="242" customWidth="1"/>
    <col min="5" max="5" width="13.453125" style="242" customWidth="1"/>
    <col min="6" max="6" width="1.6328125" style="242" customWidth="1"/>
    <col min="7" max="7" width="16.6328125" style="242" customWidth="1"/>
    <col min="8" max="8" width="1.6328125" style="242" customWidth="1"/>
    <col min="9" max="9" width="13.6328125" style="242" customWidth="1"/>
    <col min="10" max="10" width="1.6328125" style="242" customWidth="1"/>
    <col min="11" max="11" width="14.453125" style="242" customWidth="1"/>
    <col min="12" max="12" width="1.6328125" style="242" customWidth="1"/>
    <col min="13" max="13" width="15.54296875" style="242" customWidth="1"/>
    <col min="14" max="14" width="1.6328125" style="242" customWidth="1"/>
    <col min="15" max="15" width="13.453125" style="242" customWidth="1"/>
    <col min="16" max="19" width="9.36328125" style="242" customWidth="1"/>
    <col min="20" max="16384" width="8.6328125" style="242"/>
  </cols>
  <sheetData>
    <row r="1" spans="1:15" ht="20" customHeight="1">
      <c r="A1" s="241" t="s">
        <v>0</v>
      </c>
      <c r="B1" s="241"/>
    </row>
    <row r="2" spans="1:15" ht="20" customHeight="1">
      <c r="A2" s="194" t="s">
        <v>92</v>
      </c>
      <c r="B2" s="194"/>
    </row>
    <row r="3" spans="1:15" ht="20" customHeight="1">
      <c r="A3" s="194"/>
      <c r="B3" s="194"/>
    </row>
    <row r="4" spans="1:15" ht="20" customHeight="1">
      <c r="C4" s="287" t="s">
        <v>138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</row>
    <row r="5" spans="1:15" ht="20" customHeight="1">
      <c r="C5" s="243"/>
      <c r="D5" s="243"/>
      <c r="E5" s="243"/>
      <c r="F5" s="243"/>
      <c r="H5" s="243"/>
      <c r="M5" s="244" t="s">
        <v>139</v>
      </c>
    </row>
    <row r="6" spans="1:15" ht="20" customHeight="1">
      <c r="C6" s="245"/>
      <c r="D6" s="245"/>
      <c r="E6" s="245"/>
      <c r="F6" s="245"/>
      <c r="G6" s="246" t="s">
        <v>52</v>
      </c>
      <c r="H6" s="245"/>
      <c r="I6" s="288" t="s">
        <v>53</v>
      </c>
      <c r="J6" s="288"/>
      <c r="K6" s="288"/>
      <c r="L6" s="245"/>
      <c r="M6" s="246" t="s">
        <v>140</v>
      </c>
      <c r="N6" s="245"/>
      <c r="O6" s="245"/>
    </row>
    <row r="7" spans="1:15" ht="20" customHeight="1">
      <c r="C7" s="247" t="s">
        <v>141</v>
      </c>
      <c r="D7" s="248"/>
      <c r="E7" s="244"/>
      <c r="F7" s="248"/>
      <c r="G7" s="244" t="s">
        <v>142</v>
      </c>
      <c r="H7" s="248"/>
      <c r="M7" s="247" t="s">
        <v>245</v>
      </c>
      <c r="N7" s="249"/>
      <c r="O7" s="244"/>
    </row>
    <row r="8" spans="1:15" ht="20" customHeight="1">
      <c r="C8" s="247" t="s">
        <v>109</v>
      </c>
      <c r="D8" s="248"/>
      <c r="E8" s="247" t="s">
        <v>110</v>
      </c>
      <c r="F8" s="248"/>
      <c r="G8" s="244" t="s">
        <v>143</v>
      </c>
      <c r="H8" s="248"/>
      <c r="M8" s="247" t="s">
        <v>116</v>
      </c>
      <c r="N8" s="249"/>
      <c r="O8" s="244" t="s">
        <v>113</v>
      </c>
    </row>
    <row r="9" spans="1:15" ht="20" customHeight="1">
      <c r="B9" s="250" t="s">
        <v>7</v>
      </c>
      <c r="C9" s="247" t="s">
        <v>121</v>
      </c>
      <c r="D9" s="248"/>
      <c r="E9" s="247" t="s">
        <v>122</v>
      </c>
      <c r="F9" s="248"/>
      <c r="G9" s="244" t="s">
        <v>123</v>
      </c>
      <c r="H9" s="248"/>
      <c r="I9" s="247" t="s">
        <v>144</v>
      </c>
      <c r="J9" s="249"/>
      <c r="K9" s="247" t="s">
        <v>145</v>
      </c>
      <c r="M9" s="247" t="s">
        <v>129</v>
      </c>
      <c r="N9" s="249"/>
      <c r="O9" s="244" t="s">
        <v>134</v>
      </c>
    </row>
    <row r="10" spans="1:15" ht="20" customHeight="1">
      <c r="C10" s="289" t="s">
        <v>9</v>
      </c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</row>
    <row r="11" spans="1:15" ht="20" customHeight="1">
      <c r="A11" s="203" t="s">
        <v>209</v>
      </c>
      <c r="B11" s="203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51"/>
    </row>
    <row r="12" spans="1:15" ht="20" customHeight="1">
      <c r="A12" s="204" t="s">
        <v>181</v>
      </c>
      <c r="B12" s="204"/>
      <c r="C12" s="42">
        <v>3003750</v>
      </c>
      <c r="D12" s="42"/>
      <c r="E12" s="42">
        <v>11847802</v>
      </c>
      <c r="F12" s="42"/>
      <c r="G12" s="42">
        <v>73950</v>
      </c>
      <c r="H12" s="42"/>
      <c r="I12" s="42">
        <v>300375</v>
      </c>
      <c r="J12" s="42"/>
      <c r="K12" s="42">
        <v>1357783</v>
      </c>
      <c r="L12" s="42"/>
      <c r="M12" s="42">
        <v>-16215</v>
      </c>
      <c r="N12" s="42"/>
      <c r="O12" s="42">
        <f>SUM(C12:M12)</f>
        <v>16567445</v>
      </c>
    </row>
    <row r="13" spans="1:15" ht="20" customHeight="1">
      <c r="A13" s="248"/>
      <c r="B13" s="248"/>
      <c r="C13" s="46"/>
      <c r="D13" s="47"/>
      <c r="E13" s="46"/>
      <c r="F13" s="47"/>
      <c r="G13" s="46"/>
      <c r="H13" s="47"/>
      <c r="I13" s="46"/>
      <c r="J13" s="44"/>
      <c r="K13" s="42"/>
      <c r="L13" s="44"/>
      <c r="M13" s="46"/>
      <c r="N13" s="44"/>
      <c r="O13" s="42"/>
    </row>
    <row r="14" spans="1:15" ht="20" customHeight="1">
      <c r="A14" s="248" t="s">
        <v>192</v>
      </c>
      <c r="B14" s="252"/>
      <c r="C14" s="29"/>
      <c r="D14" s="44"/>
      <c r="E14" s="29"/>
      <c r="F14" s="44"/>
      <c r="G14" s="29"/>
      <c r="H14" s="44"/>
      <c r="I14" s="29"/>
      <c r="J14" s="29"/>
      <c r="K14" s="29"/>
      <c r="L14" s="29"/>
      <c r="M14" s="29"/>
      <c r="N14" s="44"/>
      <c r="O14" s="45"/>
    </row>
    <row r="15" spans="1:15" ht="20" customHeight="1">
      <c r="A15" s="207" t="s">
        <v>193</v>
      </c>
      <c r="B15" s="70"/>
      <c r="C15" s="46"/>
      <c r="D15" s="47"/>
      <c r="E15" s="46"/>
      <c r="F15" s="47"/>
      <c r="G15" s="46"/>
      <c r="H15" s="47"/>
      <c r="I15" s="46"/>
      <c r="J15" s="44"/>
      <c r="K15" s="43"/>
      <c r="L15" s="44"/>
      <c r="M15" s="46"/>
      <c r="N15" s="44"/>
      <c r="O15" s="42"/>
    </row>
    <row r="16" spans="1:15" ht="20" customHeight="1">
      <c r="A16" s="253" t="s">
        <v>194</v>
      </c>
      <c r="B16" s="71">
        <v>9</v>
      </c>
      <c r="C16" s="65">
        <v>0</v>
      </c>
      <c r="D16" s="74"/>
      <c r="E16" s="65">
        <v>0</v>
      </c>
      <c r="F16" s="74"/>
      <c r="G16" s="65">
        <v>0</v>
      </c>
      <c r="H16" s="74"/>
      <c r="I16" s="65">
        <v>0</v>
      </c>
      <c r="J16" s="75"/>
      <c r="K16" s="65">
        <v>-2252810</v>
      </c>
      <c r="L16" s="48"/>
      <c r="M16" s="65">
        <v>0</v>
      </c>
      <c r="N16" s="44"/>
      <c r="O16" s="254">
        <f>SUM(C16:M16)</f>
        <v>-2252810</v>
      </c>
    </row>
    <row r="17" spans="1:15" ht="20" customHeight="1">
      <c r="A17" s="207" t="s">
        <v>195</v>
      </c>
      <c r="B17" s="70"/>
      <c r="C17" s="255">
        <f>SUM(C15:C16)</f>
        <v>0</v>
      </c>
      <c r="D17" s="46"/>
      <c r="E17" s="255">
        <f>SUM(E15:E16)</f>
        <v>0</v>
      </c>
      <c r="F17" s="46"/>
      <c r="G17" s="255">
        <f>SUM(G15:G16)</f>
        <v>0</v>
      </c>
      <c r="H17" s="46"/>
      <c r="I17" s="255">
        <f>SUM(I15:I16)</f>
        <v>0</v>
      </c>
      <c r="J17" s="43"/>
      <c r="K17" s="72">
        <f>SUM(K16)</f>
        <v>-2252810</v>
      </c>
      <c r="L17" s="44"/>
      <c r="M17" s="255">
        <f>SUM(M15:M16)</f>
        <v>0</v>
      </c>
      <c r="N17" s="44"/>
      <c r="O17" s="256">
        <f>SUM(C17:M17)</f>
        <v>-2252810</v>
      </c>
    </row>
    <row r="18" spans="1:15" ht="20" customHeight="1">
      <c r="A18" s="206" t="s">
        <v>196</v>
      </c>
      <c r="B18" s="70"/>
      <c r="C18" s="255">
        <f>C17</f>
        <v>0</v>
      </c>
      <c r="D18" s="46"/>
      <c r="E18" s="255">
        <f>E17</f>
        <v>0</v>
      </c>
      <c r="F18" s="46"/>
      <c r="G18" s="255">
        <f>G17</f>
        <v>0</v>
      </c>
      <c r="H18" s="46"/>
      <c r="I18" s="255">
        <f>I17</f>
        <v>0</v>
      </c>
      <c r="J18" s="43"/>
      <c r="K18" s="255">
        <f>K17</f>
        <v>-2252810</v>
      </c>
      <c r="L18" s="44"/>
      <c r="M18" s="255">
        <f>M17</f>
        <v>0</v>
      </c>
      <c r="N18" s="44"/>
      <c r="O18" s="255">
        <f>O17</f>
        <v>-2252810</v>
      </c>
    </row>
    <row r="19" spans="1:15" ht="20" customHeight="1">
      <c r="A19" s="248"/>
      <c r="B19" s="248"/>
      <c r="C19" s="46"/>
      <c r="D19" s="47"/>
      <c r="E19" s="46"/>
      <c r="F19" s="47"/>
      <c r="G19" s="46"/>
      <c r="H19" s="47"/>
      <c r="I19" s="46"/>
      <c r="J19" s="44"/>
      <c r="K19" s="42"/>
      <c r="L19" s="44"/>
      <c r="M19" s="46"/>
      <c r="N19" s="44"/>
      <c r="O19" s="42"/>
    </row>
    <row r="20" spans="1:15" ht="20" customHeight="1">
      <c r="A20" s="248" t="s">
        <v>135</v>
      </c>
      <c r="B20" s="248"/>
      <c r="C20" s="49"/>
      <c r="D20" s="49"/>
      <c r="E20" s="49"/>
      <c r="F20" s="49"/>
      <c r="G20" s="48"/>
      <c r="H20" s="49"/>
      <c r="I20" s="49"/>
      <c r="J20" s="48"/>
      <c r="K20" s="50"/>
      <c r="L20" s="48"/>
      <c r="M20" s="48"/>
      <c r="N20" s="48"/>
      <c r="O20" s="50"/>
    </row>
    <row r="21" spans="1:15" ht="20" customHeight="1">
      <c r="A21" s="253" t="s">
        <v>136</v>
      </c>
      <c r="B21" s="253"/>
      <c r="C21" s="40">
        <v>0</v>
      </c>
      <c r="D21" s="49"/>
      <c r="E21" s="40">
        <v>0</v>
      </c>
      <c r="F21" s="49"/>
      <c r="G21" s="40">
        <v>0</v>
      </c>
      <c r="H21" s="49"/>
      <c r="I21" s="40">
        <v>0</v>
      </c>
      <c r="J21" s="48"/>
      <c r="K21" s="50">
        <f>'PL-5-8'!J92</f>
        <v>1334504</v>
      </c>
      <c r="L21" s="48"/>
      <c r="M21" s="40">
        <v>0</v>
      </c>
      <c r="N21" s="48"/>
      <c r="O21" s="50">
        <f>SUM(C21:M21)</f>
        <v>1334504</v>
      </c>
    </row>
    <row r="22" spans="1:15" ht="20" hidden="1" customHeight="1">
      <c r="A22" s="253" t="s">
        <v>137</v>
      </c>
      <c r="B22" s="253"/>
      <c r="C22" s="40"/>
      <c r="D22" s="49"/>
      <c r="E22" s="40"/>
      <c r="F22" s="49"/>
      <c r="G22" s="40"/>
      <c r="H22" s="49"/>
      <c r="I22" s="40"/>
      <c r="J22" s="48"/>
      <c r="K22" s="50"/>
      <c r="L22" s="48"/>
      <c r="M22" s="40">
        <f>'PL-5-8'!H124</f>
        <v>0</v>
      </c>
      <c r="N22" s="48"/>
      <c r="O22" s="50">
        <f>SUM(C22:M22)</f>
        <v>0</v>
      </c>
    </row>
    <row r="23" spans="1:15" ht="20" customHeight="1">
      <c r="A23" s="248" t="s">
        <v>90</v>
      </c>
      <c r="B23" s="73"/>
      <c r="C23" s="213">
        <f>SUM(C21:C22)</f>
        <v>0</v>
      </c>
      <c r="D23" s="47"/>
      <c r="E23" s="213">
        <f>SUM(E21:E22)</f>
        <v>0</v>
      </c>
      <c r="F23" s="47"/>
      <c r="G23" s="213">
        <f>SUM(G21:G22)</f>
        <v>0</v>
      </c>
      <c r="H23" s="47"/>
      <c r="I23" s="213">
        <f>SUM(I21:I22)</f>
        <v>0</v>
      </c>
      <c r="J23" s="44"/>
      <c r="K23" s="213">
        <f>SUM(K21:K22)</f>
        <v>1334504</v>
      </c>
      <c r="L23" s="44"/>
      <c r="M23" s="213">
        <f>SUM(M21:M22)</f>
        <v>0</v>
      </c>
      <c r="N23" s="44"/>
      <c r="O23" s="213">
        <f>SUM(O21:O22)</f>
        <v>1334504</v>
      </c>
    </row>
    <row r="24" spans="1:15" ht="20" customHeight="1">
      <c r="A24" s="248"/>
      <c r="B24" s="248"/>
      <c r="C24" s="205"/>
      <c r="D24" s="46"/>
      <c r="E24" s="205"/>
      <c r="F24" s="46"/>
      <c r="G24" s="205"/>
      <c r="H24" s="46"/>
      <c r="I24" s="205"/>
      <c r="J24" s="43"/>
      <c r="K24" s="42"/>
      <c r="L24" s="43"/>
      <c r="M24" s="42"/>
      <c r="N24" s="43"/>
      <c r="O24" s="42"/>
    </row>
    <row r="25" spans="1:15" ht="20" customHeight="1" thickBot="1">
      <c r="A25" s="195" t="s">
        <v>207</v>
      </c>
      <c r="B25" s="195"/>
      <c r="C25" s="55">
        <f>SUM(C12,C18,C23)</f>
        <v>3003750</v>
      </c>
      <c r="D25" s="45"/>
      <c r="E25" s="55">
        <f>SUM(E12,E18,E23)</f>
        <v>11847802</v>
      </c>
      <c r="F25" s="45"/>
      <c r="G25" s="55">
        <f>SUM(G12,G18,G23)</f>
        <v>73950</v>
      </c>
      <c r="H25" s="45"/>
      <c r="I25" s="55">
        <f>SUM(I12,I18,I23)</f>
        <v>300375</v>
      </c>
      <c r="J25" s="42"/>
      <c r="K25" s="55">
        <f>SUM(K12,K18,K23)</f>
        <v>439477</v>
      </c>
      <c r="L25" s="42"/>
      <c r="M25" s="55">
        <f>SUM(M12,M18,M23)</f>
        <v>-16215</v>
      </c>
      <c r="N25" s="42"/>
      <c r="O25" s="55">
        <f>SUM(O12,O18,O23)</f>
        <v>15649139</v>
      </c>
    </row>
    <row r="26" spans="1:15" ht="20" customHeight="1" thickTop="1"/>
    <row r="27" spans="1:15" ht="20" customHeight="1">
      <c r="A27" s="241" t="s">
        <v>0</v>
      </c>
      <c r="B27" s="241"/>
    </row>
    <row r="28" spans="1:15" ht="20" customHeight="1">
      <c r="A28" s="194" t="s">
        <v>92</v>
      </c>
      <c r="B28" s="194"/>
    </row>
    <row r="29" spans="1:15" ht="20" customHeight="1">
      <c r="A29" s="194"/>
      <c r="B29" s="194"/>
    </row>
    <row r="30" spans="1:15" ht="20" customHeight="1">
      <c r="C30" s="287" t="s">
        <v>138</v>
      </c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</row>
    <row r="31" spans="1:15" ht="20" customHeight="1">
      <c r="C31" s="243"/>
      <c r="D31" s="243"/>
      <c r="E31" s="243"/>
      <c r="F31" s="243"/>
      <c r="H31" s="243"/>
      <c r="M31" s="244" t="s">
        <v>139</v>
      </c>
    </row>
    <row r="32" spans="1:15" ht="20" customHeight="1">
      <c r="C32" s="245"/>
      <c r="D32" s="245"/>
      <c r="E32" s="245"/>
      <c r="F32" s="245"/>
      <c r="G32" s="246" t="s">
        <v>52</v>
      </c>
      <c r="H32" s="245"/>
      <c r="I32" s="288" t="s">
        <v>53</v>
      </c>
      <c r="J32" s="288"/>
      <c r="K32" s="288"/>
      <c r="L32" s="245"/>
      <c r="M32" s="246" t="s">
        <v>140</v>
      </c>
      <c r="N32" s="245"/>
      <c r="O32" s="245"/>
    </row>
    <row r="33" spans="1:15" ht="20" customHeight="1">
      <c r="C33" s="247" t="s">
        <v>141</v>
      </c>
      <c r="D33" s="248"/>
      <c r="E33" s="244"/>
      <c r="F33" s="248"/>
      <c r="G33" s="244" t="s">
        <v>142</v>
      </c>
      <c r="H33" s="248"/>
      <c r="M33" s="257" t="s">
        <v>245</v>
      </c>
      <c r="N33" s="249"/>
      <c r="O33" s="244"/>
    </row>
    <row r="34" spans="1:15" ht="20" customHeight="1">
      <c r="C34" s="247" t="s">
        <v>109</v>
      </c>
      <c r="D34" s="248"/>
      <c r="E34" s="247" t="s">
        <v>110</v>
      </c>
      <c r="F34" s="248"/>
      <c r="G34" s="244" t="s">
        <v>143</v>
      </c>
      <c r="H34" s="248"/>
      <c r="M34" s="258" t="s">
        <v>116</v>
      </c>
      <c r="N34" s="249"/>
      <c r="O34" s="244" t="s">
        <v>113</v>
      </c>
    </row>
    <row r="35" spans="1:15" ht="20" customHeight="1">
      <c r="B35" s="250" t="s">
        <v>7</v>
      </c>
      <c r="C35" s="247" t="s">
        <v>121</v>
      </c>
      <c r="D35" s="248"/>
      <c r="E35" s="247" t="s">
        <v>122</v>
      </c>
      <c r="F35" s="248"/>
      <c r="G35" s="244" t="s">
        <v>123</v>
      </c>
      <c r="H35" s="248"/>
      <c r="I35" s="247" t="s">
        <v>144</v>
      </c>
      <c r="J35" s="249"/>
      <c r="K35" s="247" t="s">
        <v>145</v>
      </c>
      <c r="M35" s="258" t="s">
        <v>129</v>
      </c>
      <c r="N35" s="249"/>
      <c r="O35" s="244" t="s">
        <v>134</v>
      </c>
    </row>
    <row r="36" spans="1:15" ht="20" customHeight="1">
      <c r="C36" s="289" t="s">
        <v>9</v>
      </c>
      <c r="D36" s="289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</row>
    <row r="37" spans="1:15" ht="20" customHeight="1">
      <c r="A37" s="220" t="s">
        <v>243</v>
      </c>
      <c r="B37" s="220"/>
      <c r="C37" s="259"/>
      <c r="D37" s="259"/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60"/>
    </row>
    <row r="38" spans="1:15" ht="20" customHeight="1">
      <c r="A38" s="223" t="s">
        <v>242</v>
      </c>
      <c r="B38" s="223"/>
      <c r="C38" s="114">
        <v>3003750</v>
      </c>
      <c r="D38" s="114">
        <v>0</v>
      </c>
      <c r="E38" s="114">
        <v>11847802</v>
      </c>
      <c r="F38" s="114">
        <v>0</v>
      </c>
      <c r="G38" s="114">
        <v>73950</v>
      </c>
      <c r="H38" s="114">
        <v>0</v>
      </c>
      <c r="I38" s="114">
        <v>300375</v>
      </c>
      <c r="J38" s="114">
        <v>0</v>
      </c>
      <c r="K38" s="115">
        <f>927254</f>
        <v>927254</v>
      </c>
      <c r="L38" s="114">
        <v>0</v>
      </c>
      <c r="M38" s="115">
        <f>-16215</f>
        <v>-16215</v>
      </c>
      <c r="N38" s="114"/>
      <c r="O38" s="115">
        <f>SUM(C38:M38)</f>
        <v>16136916</v>
      </c>
    </row>
    <row r="39" spans="1:15" ht="20" customHeight="1">
      <c r="A39" s="223"/>
      <c r="B39" s="223"/>
      <c r="C39" s="114"/>
      <c r="D39" s="114"/>
      <c r="E39" s="114"/>
      <c r="F39" s="114"/>
      <c r="G39" s="114"/>
      <c r="H39" s="114"/>
      <c r="I39" s="114"/>
      <c r="J39" s="114"/>
      <c r="K39" s="115"/>
      <c r="L39" s="114"/>
      <c r="M39" s="115"/>
      <c r="N39" s="114"/>
      <c r="O39" s="115"/>
    </row>
    <row r="40" spans="1:15" ht="20" customHeight="1">
      <c r="A40" s="259" t="s">
        <v>192</v>
      </c>
      <c r="B40" s="261"/>
      <c r="C40" s="116"/>
      <c r="D40" s="117"/>
      <c r="E40" s="116"/>
      <c r="F40" s="117"/>
      <c r="G40" s="116"/>
      <c r="H40" s="117"/>
      <c r="I40" s="116"/>
      <c r="J40" s="116"/>
      <c r="K40" s="116"/>
      <c r="L40" s="116"/>
      <c r="M40" s="116"/>
      <c r="N40" s="117"/>
      <c r="O40" s="118"/>
    </row>
    <row r="41" spans="1:15" ht="20" customHeight="1">
      <c r="A41" s="229" t="s">
        <v>193</v>
      </c>
      <c r="B41" s="119"/>
      <c r="C41" s="120"/>
      <c r="D41" s="121"/>
      <c r="E41" s="120"/>
      <c r="F41" s="121"/>
      <c r="G41" s="120"/>
      <c r="H41" s="121"/>
      <c r="I41" s="120"/>
      <c r="J41" s="117"/>
      <c r="K41" s="122"/>
      <c r="L41" s="117"/>
      <c r="M41" s="120"/>
      <c r="N41" s="117"/>
      <c r="O41" s="114"/>
    </row>
    <row r="42" spans="1:15" ht="20" customHeight="1">
      <c r="A42" s="262" t="s">
        <v>194</v>
      </c>
      <c r="B42" s="123">
        <v>9</v>
      </c>
      <c r="C42" s="95">
        <v>0</v>
      </c>
      <c r="D42" s="120"/>
      <c r="E42" s="95">
        <v>0</v>
      </c>
      <c r="F42" s="120"/>
      <c r="G42" s="95">
        <v>0</v>
      </c>
      <c r="H42" s="120"/>
      <c r="I42" s="95">
        <v>0</v>
      </c>
      <c r="J42" s="122"/>
      <c r="K42" s="95">
        <v>-2102621</v>
      </c>
      <c r="L42" s="117"/>
      <c r="M42" s="95">
        <v>0</v>
      </c>
      <c r="N42" s="117"/>
      <c r="O42" s="254">
        <f>SUM(C42:M42)</f>
        <v>-2102621</v>
      </c>
    </row>
    <row r="43" spans="1:15" ht="20" customHeight="1">
      <c r="A43" s="229" t="s">
        <v>195</v>
      </c>
      <c r="B43" s="119"/>
      <c r="C43" s="255">
        <f>SUM(C41:C42)</f>
        <v>0</v>
      </c>
      <c r="D43" s="120"/>
      <c r="E43" s="255">
        <f>SUM(E41:E42)</f>
        <v>0</v>
      </c>
      <c r="F43" s="120"/>
      <c r="G43" s="255">
        <f>SUM(G41:G42)</f>
        <v>0</v>
      </c>
      <c r="H43" s="120"/>
      <c r="I43" s="255">
        <f>SUM(I41:I42)</f>
        <v>0</v>
      </c>
      <c r="J43" s="122"/>
      <c r="K43" s="124">
        <f>SUM(K42)</f>
        <v>-2102621</v>
      </c>
      <c r="L43" s="117"/>
      <c r="M43" s="255">
        <f>SUM(M41:M42)</f>
        <v>0</v>
      </c>
      <c r="N43" s="117"/>
      <c r="O43" s="256">
        <f>SUM(C43:M43)</f>
        <v>-2102621</v>
      </c>
    </row>
    <row r="44" spans="1:15" ht="20" customHeight="1">
      <c r="A44" s="228" t="s">
        <v>196</v>
      </c>
      <c r="B44" s="119"/>
      <c r="C44" s="255">
        <f>C43</f>
        <v>0</v>
      </c>
      <c r="D44" s="120"/>
      <c r="E44" s="255">
        <f>E43</f>
        <v>0</v>
      </c>
      <c r="F44" s="120"/>
      <c r="G44" s="255">
        <f>G43</f>
        <v>0</v>
      </c>
      <c r="H44" s="120"/>
      <c r="I44" s="255">
        <f>I43</f>
        <v>0</v>
      </c>
      <c r="J44" s="122"/>
      <c r="K44" s="255">
        <f>K43</f>
        <v>-2102621</v>
      </c>
      <c r="L44" s="117"/>
      <c r="M44" s="255">
        <f>M43</f>
        <v>0</v>
      </c>
      <c r="N44" s="117"/>
      <c r="O44" s="255">
        <f>O43</f>
        <v>-2102621</v>
      </c>
    </row>
    <row r="45" spans="1:15" ht="20" customHeight="1">
      <c r="A45" s="259"/>
      <c r="B45" s="259"/>
      <c r="C45" s="120"/>
      <c r="D45" s="121"/>
      <c r="E45" s="120"/>
      <c r="F45" s="121"/>
      <c r="G45" s="120"/>
      <c r="H45" s="121"/>
      <c r="I45" s="120"/>
      <c r="J45" s="117"/>
      <c r="K45" s="114"/>
      <c r="L45" s="117"/>
      <c r="M45" s="120"/>
      <c r="N45" s="117"/>
      <c r="O45" s="114"/>
    </row>
    <row r="46" spans="1:15" ht="20" customHeight="1">
      <c r="A46" s="259" t="s">
        <v>135</v>
      </c>
      <c r="B46" s="259"/>
      <c r="C46" s="125"/>
      <c r="D46" s="125"/>
      <c r="E46" s="125"/>
      <c r="F46" s="125"/>
      <c r="G46" s="126"/>
      <c r="H46" s="125"/>
      <c r="I46" s="125"/>
      <c r="J46" s="126"/>
      <c r="K46" s="127"/>
      <c r="L46" s="126"/>
      <c r="M46" s="126"/>
      <c r="N46" s="126"/>
      <c r="O46" s="127"/>
    </row>
    <row r="47" spans="1:15" ht="20" customHeight="1">
      <c r="A47" s="262" t="s">
        <v>136</v>
      </c>
      <c r="B47" s="262"/>
      <c r="C47" s="100">
        <v>0</v>
      </c>
      <c r="D47" s="125"/>
      <c r="E47" s="100">
        <v>0</v>
      </c>
      <c r="F47" s="125"/>
      <c r="G47" s="100">
        <v>0</v>
      </c>
      <c r="H47" s="125"/>
      <c r="I47" s="100">
        <v>0</v>
      </c>
      <c r="J47" s="126"/>
      <c r="K47" s="128">
        <f>'PL-5-8'!H95</f>
        <v>1495157</v>
      </c>
      <c r="L47" s="126"/>
      <c r="M47" s="100">
        <v>0</v>
      </c>
      <c r="N47" s="126"/>
      <c r="O47" s="128">
        <f>SUM(C47:M47)</f>
        <v>1495157</v>
      </c>
    </row>
    <row r="48" spans="1:15" ht="20" customHeight="1">
      <c r="A48" s="259" t="s">
        <v>90</v>
      </c>
      <c r="B48" s="259"/>
      <c r="C48" s="213">
        <f>SUM(C47:C47)</f>
        <v>0</v>
      </c>
      <c r="D48" s="121"/>
      <c r="E48" s="213">
        <f>SUM(E47:E47)</f>
        <v>0</v>
      </c>
      <c r="F48" s="121"/>
      <c r="G48" s="213">
        <f>SUM(G47:G47)</f>
        <v>0</v>
      </c>
      <c r="H48" s="121"/>
      <c r="I48" s="213">
        <f>SUM(I47:I47)</f>
        <v>0</v>
      </c>
      <c r="J48" s="117"/>
      <c r="K48" s="129">
        <f>SUM(K47:K47)</f>
        <v>1495157</v>
      </c>
      <c r="L48" s="117"/>
      <c r="M48" s="129">
        <f>SUM(M47:M47)</f>
        <v>0</v>
      </c>
      <c r="N48" s="117"/>
      <c r="O48" s="129">
        <f>SUM(O47:O47)</f>
        <v>1495157</v>
      </c>
    </row>
    <row r="49" spans="1:15" ht="20" customHeight="1">
      <c r="A49" s="259"/>
      <c r="B49" s="259"/>
      <c r="C49" s="226"/>
      <c r="D49" s="120"/>
      <c r="E49" s="226"/>
      <c r="F49" s="120"/>
      <c r="G49" s="226"/>
      <c r="H49" s="120"/>
      <c r="I49" s="226"/>
      <c r="J49" s="122"/>
      <c r="K49" s="114"/>
      <c r="L49" s="122"/>
      <c r="M49" s="114"/>
      <c r="N49" s="122"/>
      <c r="O49" s="114"/>
    </row>
    <row r="50" spans="1:15" ht="20" customHeight="1" thickBot="1">
      <c r="A50" s="240" t="s">
        <v>244</v>
      </c>
      <c r="B50" s="240"/>
      <c r="C50" s="130">
        <f>SUM(C38,C48,C44)</f>
        <v>3003750</v>
      </c>
      <c r="D50" s="118"/>
      <c r="E50" s="130">
        <f>SUM(E38,E48,E44)</f>
        <v>11847802</v>
      </c>
      <c r="F50" s="118"/>
      <c r="G50" s="130">
        <f>SUM(G38,G48,G44)</f>
        <v>73950</v>
      </c>
      <c r="H50" s="118"/>
      <c r="I50" s="130">
        <f>SUM(I38,I48,I44)</f>
        <v>300375</v>
      </c>
      <c r="J50" s="114"/>
      <c r="K50" s="130">
        <f>SUM(K38,K48,K44)</f>
        <v>319790</v>
      </c>
      <c r="L50" s="114"/>
      <c r="M50" s="130">
        <f>SUM(M38,M48,M44)</f>
        <v>-16215</v>
      </c>
      <c r="N50" s="114"/>
      <c r="O50" s="130">
        <f>SUM(O38,O48,O44)</f>
        <v>15529452</v>
      </c>
    </row>
    <row r="51" spans="1:15" ht="20" customHeight="1" thickTop="1"/>
  </sheetData>
  <mergeCells count="6">
    <mergeCell ref="C30:O30"/>
    <mergeCell ref="I32:K32"/>
    <mergeCell ref="C36:O36"/>
    <mergeCell ref="C10:O10"/>
    <mergeCell ref="C4:O4"/>
    <mergeCell ref="I6:K6"/>
  </mergeCells>
  <pageMargins left="0.6" right="0.6" top="0.48" bottom="0.5" header="0.5" footer="0.5"/>
  <pageSetup paperSize="9" scale="79" firstPageNumber="11" fitToHeight="0" orientation="landscape" useFirstPageNumber="1" r:id="rId1"/>
  <headerFooter>
    <oddHeader xml:space="preserve">&amp;R&amp;"Aptos,Regular"&amp;K000000 &amp;1
</oddHeader>
    <oddFooter xml:space="preserve">&amp;L&amp;"Times New Roman,Regular"&amp;11The accompanying notes form an integral part of the interim financial statements.&amp;10
&amp;C&amp;"Times New Roman,Regular"&amp;11&amp;P
&amp;1#&amp;"Aptos,Regular"&amp;8&amp;K000000 </oddFooter>
  </headerFooter>
  <rowBreaks count="1" manualBreakCount="1">
    <brk id="26" max="16383" man="1"/>
  </rowBreaks>
  <customProperties>
    <customPr name="_pios_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13"/>
  <sheetViews>
    <sheetView tabSelected="1" view="pageBreakPreview" zoomScale="85" zoomScaleNormal="74" zoomScaleSheetLayoutView="85" workbookViewId="0">
      <selection activeCell="O9" sqref="O9"/>
    </sheetView>
  </sheetViews>
  <sheetFormatPr defaultColWidth="9.36328125" defaultRowHeight="24" customHeight="1"/>
  <cols>
    <col min="1" max="1" width="61.36328125" style="180" customWidth="1"/>
    <col min="2" max="2" width="7.54296875" style="267" customWidth="1"/>
    <col min="3" max="3" width="1.36328125" style="180" customWidth="1"/>
    <col min="4" max="4" width="12.36328125" style="180" customWidth="1"/>
    <col min="5" max="5" width="1" style="180" customWidth="1"/>
    <col min="6" max="6" width="12.36328125" style="180" bestFit="1" customWidth="1"/>
    <col min="7" max="7" width="1" style="180" customWidth="1"/>
    <col min="8" max="8" width="12.36328125" style="180" customWidth="1"/>
    <col min="9" max="9" width="1" style="180" customWidth="1"/>
    <col min="10" max="10" width="12.36328125" style="180" bestFit="1" customWidth="1"/>
    <col min="11" max="16384" width="9.36328125" style="180"/>
  </cols>
  <sheetData>
    <row r="1" spans="1:10" ht="21.65" customHeight="1">
      <c r="A1" s="131" t="s">
        <v>0</v>
      </c>
      <c r="B1" s="263"/>
      <c r="C1" s="131"/>
      <c r="D1" s="174"/>
      <c r="E1" s="4"/>
      <c r="F1" s="174"/>
      <c r="G1" s="193"/>
    </row>
    <row r="2" spans="1:10" ht="21.65" customHeight="1">
      <c r="A2" s="139" t="s">
        <v>146</v>
      </c>
      <c r="B2" s="264"/>
      <c r="C2" s="139"/>
      <c r="G2" s="193"/>
    </row>
    <row r="3" spans="1:10" ht="21.65" customHeight="1">
      <c r="A3" s="139"/>
      <c r="B3" s="264"/>
      <c r="C3" s="139"/>
      <c r="G3" s="193"/>
    </row>
    <row r="4" spans="1:10" ht="21.65" customHeight="1">
      <c r="A4" s="142"/>
      <c r="B4" s="265"/>
      <c r="C4" s="142"/>
      <c r="D4" s="278" t="s">
        <v>2</v>
      </c>
      <c r="E4" s="278"/>
      <c r="F4" s="278"/>
      <c r="G4" s="193"/>
      <c r="H4" s="278" t="s">
        <v>3</v>
      </c>
      <c r="I4" s="278"/>
      <c r="J4" s="278"/>
    </row>
    <row r="5" spans="1:10" ht="21.65" customHeight="1">
      <c r="A5" s="166"/>
      <c r="B5" s="266"/>
      <c r="C5" s="166"/>
      <c r="D5" s="278" t="s">
        <v>4</v>
      </c>
      <c r="E5" s="278"/>
      <c r="F5" s="278"/>
      <c r="G5" s="193"/>
      <c r="H5" s="278" t="s">
        <v>4</v>
      </c>
      <c r="I5" s="278"/>
      <c r="J5" s="278"/>
    </row>
    <row r="6" spans="1:10" ht="21.65" customHeight="1">
      <c r="A6" s="166"/>
      <c r="B6" s="266"/>
      <c r="C6" s="166"/>
      <c r="D6" s="290" t="s">
        <v>208</v>
      </c>
      <c r="E6" s="280"/>
      <c r="F6" s="280"/>
      <c r="G6" s="133"/>
      <c r="H6" s="290" t="s">
        <v>208</v>
      </c>
      <c r="I6" s="280"/>
      <c r="J6" s="280"/>
    </row>
    <row r="7" spans="1:10" ht="21.65" customHeight="1">
      <c r="A7" s="166"/>
      <c r="B7" s="140"/>
      <c r="C7" s="166"/>
      <c r="D7" s="281" t="s">
        <v>210</v>
      </c>
      <c r="E7" s="280"/>
      <c r="F7" s="280"/>
      <c r="G7" s="133"/>
      <c r="H7" s="281" t="s">
        <v>210</v>
      </c>
      <c r="I7" s="280"/>
      <c r="J7" s="280"/>
    </row>
    <row r="8" spans="1:10" ht="21.65" customHeight="1">
      <c r="A8" s="166"/>
      <c r="B8" s="140" t="s">
        <v>7</v>
      </c>
      <c r="C8" s="252"/>
      <c r="D8" s="141">
        <v>2025</v>
      </c>
      <c r="E8" s="141"/>
      <c r="F8" s="141">
        <v>2024</v>
      </c>
      <c r="G8" s="193"/>
      <c r="H8" s="141">
        <v>2025</v>
      </c>
      <c r="I8" s="141"/>
      <c r="J8" s="141">
        <v>2024</v>
      </c>
    </row>
    <row r="9" spans="1:10" ht="21.65" customHeight="1">
      <c r="A9" s="166"/>
      <c r="B9" s="265"/>
      <c r="C9" s="166"/>
      <c r="D9" s="291" t="s">
        <v>9</v>
      </c>
      <c r="E9" s="291"/>
      <c r="F9" s="291"/>
      <c r="G9" s="291"/>
      <c r="H9" s="291"/>
      <c r="I9" s="291"/>
      <c r="J9" s="291"/>
    </row>
    <row r="10" spans="1:10" ht="21.65" customHeight="1">
      <c r="A10" s="165" t="s">
        <v>147</v>
      </c>
      <c r="B10" s="266"/>
      <c r="C10" s="165"/>
      <c r="E10" s="268"/>
      <c r="G10" s="268"/>
      <c r="I10" s="268"/>
    </row>
    <row r="11" spans="1:10" ht="21.65" customHeight="1">
      <c r="A11" s="166" t="s">
        <v>78</v>
      </c>
      <c r="B11" s="266"/>
      <c r="C11" s="166"/>
      <c r="D11" s="6">
        <f>'PL-5-8'!D92</f>
        <v>3123658</v>
      </c>
      <c r="E11" s="267"/>
      <c r="F11" s="6">
        <f>'PL-5-8'!F92</f>
        <v>1166521</v>
      </c>
      <c r="H11" s="6">
        <f>'PL-5-8'!H92</f>
        <v>1495157</v>
      </c>
      <c r="J11" s="6">
        <f>'PL-5-8'!J92</f>
        <v>1334504</v>
      </c>
    </row>
    <row r="12" spans="1:10" ht="21.65" customHeight="1">
      <c r="A12" s="269" t="s">
        <v>148</v>
      </c>
      <c r="C12" s="269"/>
      <c r="D12" s="6"/>
      <c r="E12" s="28"/>
      <c r="F12" s="6"/>
      <c r="G12" s="28"/>
      <c r="H12" s="6"/>
      <c r="I12" s="28"/>
      <c r="J12" s="6"/>
    </row>
    <row r="13" spans="1:10" ht="21.65" customHeight="1">
      <c r="A13" s="180" t="s">
        <v>77</v>
      </c>
      <c r="D13" s="6">
        <v>410720</v>
      </c>
      <c r="E13" s="28"/>
      <c r="F13" s="6">
        <v>284062</v>
      </c>
      <c r="G13" s="28"/>
      <c r="H13" s="6">
        <v>104673</v>
      </c>
      <c r="I13" s="28"/>
      <c r="J13" s="6">
        <v>197987</v>
      </c>
    </row>
    <row r="14" spans="1:10" ht="21.65" customHeight="1">
      <c r="A14" s="180" t="s">
        <v>73</v>
      </c>
      <c r="B14" s="266"/>
      <c r="D14" s="6">
        <v>87980</v>
      </c>
      <c r="E14" s="28"/>
      <c r="F14" s="6">
        <v>82297</v>
      </c>
      <c r="G14" s="28"/>
      <c r="H14" s="6">
        <v>33221</v>
      </c>
      <c r="I14" s="28"/>
      <c r="J14" s="6">
        <v>46224</v>
      </c>
    </row>
    <row r="15" spans="1:10" ht="21.65" customHeight="1">
      <c r="A15" s="166" t="s">
        <v>149</v>
      </c>
      <c r="C15" s="166"/>
      <c r="D15" s="6">
        <v>1060520</v>
      </c>
      <c r="E15" s="28"/>
      <c r="F15" s="6">
        <v>1076411</v>
      </c>
      <c r="G15" s="28"/>
      <c r="H15" s="6">
        <v>577203</v>
      </c>
      <c r="I15" s="28"/>
      <c r="J15" s="6">
        <v>573697</v>
      </c>
    </row>
    <row r="16" spans="1:10" ht="21.65" customHeight="1">
      <c r="A16" s="180" t="s">
        <v>150</v>
      </c>
      <c r="D16" s="6">
        <v>61590</v>
      </c>
      <c r="E16" s="28"/>
      <c r="F16" s="6">
        <v>39352</v>
      </c>
      <c r="G16" s="28"/>
      <c r="H16" s="6">
        <v>50939</v>
      </c>
      <c r="I16" s="28"/>
      <c r="J16" s="6">
        <v>30445</v>
      </c>
    </row>
    <row r="17" spans="1:10" ht="21.65" customHeight="1">
      <c r="A17" s="180" t="s">
        <v>151</v>
      </c>
      <c r="D17" s="6">
        <v>97165</v>
      </c>
      <c r="E17" s="28"/>
      <c r="F17" s="6">
        <v>63656</v>
      </c>
      <c r="G17" s="28"/>
      <c r="H17" s="6">
        <v>71704</v>
      </c>
      <c r="I17" s="28"/>
      <c r="J17" s="6">
        <v>39787</v>
      </c>
    </row>
    <row r="18" spans="1:10" ht="21.65" customHeight="1">
      <c r="A18" s="180" t="s">
        <v>251</v>
      </c>
      <c r="B18" s="267">
        <v>7</v>
      </c>
      <c r="D18" s="40">
        <v>-2570</v>
      </c>
      <c r="E18" s="28"/>
      <c r="F18" s="40">
        <v>2630</v>
      </c>
      <c r="G18" s="28"/>
      <c r="H18" s="40">
        <v>0</v>
      </c>
      <c r="I18" s="28"/>
      <c r="J18" s="40">
        <v>1411</v>
      </c>
    </row>
    <row r="19" spans="1:10" ht="21.65" customHeight="1">
      <c r="A19" s="180" t="s">
        <v>186</v>
      </c>
      <c r="D19" s="40">
        <v>0</v>
      </c>
      <c r="E19" s="28"/>
      <c r="F19" s="40">
        <v>1389</v>
      </c>
      <c r="G19" s="28"/>
      <c r="H19" s="40">
        <v>0</v>
      </c>
      <c r="I19" s="28"/>
      <c r="J19" s="40">
        <v>0</v>
      </c>
    </row>
    <row r="20" spans="1:10" ht="21.65" customHeight="1">
      <c r="A20" s="180" t="s">
        <v>252</v>
      </c>
      <c r="D20" s="6">
        <v>-9668</v>
      </c>
      <c r="E20" s="28"/>
      <c r="F20" s="6">
        <v>54068</v>
      </c>
      <c r="G20" s="28"/>
      <c r="H20" s="6">
        <v>-3557</v>
      </c>
      <c r="I20" s="28"/>
      <c r="J20" s="6">
        <v>2729</v>
      </c>
    </row>
    <row r="21" spans="1:10" ht="21.65" customHeight="1">
      <c r="A21" s="180" t="s">
        <v>86</v>
      </c>
      <c r="D21" s="6">
        <v>-119552</v>
      </c>
      <c r="E21" s="28"/>
      <c r="F21" s="6">
        <v>-347169</v>
      </c>
      <c r="G21" s="28"/>
      <c r="H21" s="40">
        <v>0</v>
      </c>
      <c r="I21" s="28"/>
      <c r="J21" s="40">
        <v>0</v>
      </c>
    </row>
    <row r="22" spans="1:10" ht="21.65" customHeight="1">
      <c r="A22" s="180" t="s">
        <v>152</v>
      </c>
      <c r="E22" s="28"/>
    </row>
    <row r="23" spans="1:10" ht="21.65" customHeight="1">
      <c r="A23" s="180" t="s">
        <v>153</v>
      </c>
      <c r="D23" s="17">
        <v>-102116</v>
      </c>
      <c r="F23" s="17">
        <v>-167732</v>
      </c>
      <c r="G23" s="28"/>
      <c r="H23" s="40">
        <v>0</v>
      </c>
      <c r="I23" s="28"/>
      <c r="J23" s="40">
        <v>0</v>
      </c>
    </row>
    <row r="24" spans="1:10" ht="21.65" customHeight="1">
      <c r="A24" s="180" t="s">
        <v>190</v>
      </c>
      <c r="D24" s="17">
        <v>2735</v>
      </c>
      <c r="E24" s="28"/>
      <c r="F24" s="17">
        <v>39648</v>
      </c>
      <c r="G24" s="28"/>
      <c r="H24" s="6">
        <v>-1596</v>
      </c>
      <c r="I24" s="28"/>
      <c r="J24" s="6">
        <v>52152</v>
      </c>
    </row>
    <row r="25" spans="1:10" ht="21.65" customHeight="1">
      <c r="A25" s="180" t="s">
        <v>229</v>
      </c>
      <c r="D25" s="17">
        <v>77</v>
      </c>
      <c r="E25" s="28"/>
      <c r="F25" s="17">
        <v>1238530</v>
      </c>
      <c r="G25" s="28"/>
      <c r="H25" s="6">
        <v>77</v>
      </c>
      <c r="I25" s="28"/>
      <c r="J25" s="6">
        <v>1355</v>
      </c>
    </row>
    <row r="26" spans="1:10" ht="21.65" customHeight="1">
      <c r="A26" s="180" t="s">
        <v>219</v>
      </c>
      <c r="D26" s="6">
        <v>22510</v>
      </c>
      <c r="E26" s="28"/>
      <c r="F26" s="6">
        <v>110481</v>
      </c>
      <c r="G26" s="28"/>
      <c r="H26" s="6">
        <v>14627</v>
      </c>
      <c r="I26" s="28"/>
      <c r="J26" s="6">
        <v>11647</v>
      </c>
    </row>
    <row r="27" spans="1:10" ht="21.65" customHeight="1">
      <c r="A27" s="180" t="s">
        <v>187</v>
      </c>
      <c r="D27" s="6">
        <v>-19796</v>
      </c>
      <c r="E27" s="28"/>
      <c r="F27" s="6">
        <v>80882</v>
      </c>
      <c r="G27" s="28"/>
      <c r="H27" s="40">
        <v>-19796</v>
      </c>
      <c r="I27" s="28"/>
      <c r="J27" s="40">
        <v>14210</v>
      </c>
    </row>
    <row r="28" spans="1:10" ht="21.65" customHeight="1">
      <c r="A28" s="180" t="s">
        <v>212</v>
      </c>
      <c r="D28" s="6">
        <v>0</v>
      </c>
      <c r="E28" s="28"/>
      <c r="F28" s="6">
        <v>305863</v>
      </c>
      <c r="G28" s="28"/>
      <c r="H28" s="40">
        <v>0</v>
      </c>
      <c r="I28" s="28"/>
      <c r="J28" s="40">
        <v>0</v>
      </c>
    </row>
    <row r="29" spans="1:10" ht="21.65" customHeight="1">
      <c r="A29" s="180" t="s">
        <v>211</v>
      </c>
      <c r="D29" s="6">
        <v>0</v>
      </c>
      <c r="E29" s="28"/>
      <c r="F29" s="6">
        <v>-5468</v>
      </c>
      <c r="G29" s="28"/>
      <c r="H29" s="40">
        <v>0</v>
      </c>
      <c r="I29" s="28"/>
      <c r="J29" s="40">
        <v>-81216</v>
      </c>
    </row>
    <row r="30" spans="1:10" ht="21.65" customHeight="1">
      <c r="A30" s="180" t="s">
        <v>246</v>
      </c>
      <c r="B30" s="267">
        <v>4</v>
      </c>
      <c r="D30" s="6">
        <v>-294658</v>
      </c>
      <c r="E30" s="28"/>
      <c r="F30" s="6">
        <v>0</v>
      </c>
      <c r="G30" s="28"/>
      <c r="H30" s="40">
        <v>0</v>
      </c>
      <c r="I30" s="28"/>
      <c r="J30" s="40">
        <v>0</v>
      </c>
    </row>
    <row r="31" spans="1:10" ht="21.65" customHeight="1">
      <c r="A31" s="180" t="s">
        <v>231</v>
      </c>
      <c r="D31" s="6">
        <v>0</v>
      </c>
      <c r="E31" s="28"/>
      <c r="F31" s="6">
        <v>-265895</v>
      </c>
      <c r="G31" s="28"/>
      <c r="H31" s="40">
        <v>0</v>
      </c>
      <c r="I31" s="28"/>
      <c r="J31" s="40">
        <v>0</v>
      </c>
    </row>
    <row r="32" spans="1:10" ht="21.65" customHeight="1">
      <c r="A32" s="180" t="s">
        <v>154</v>
      </c>
      <c r="D32" s="40">
        <v>-16519</v>
      </c>
      <c r="E32" s="28"/>
      <c r="F32" s="40">
        <v>-18864</v>
      </c>
      <c r="G32" s="28"/>
      <c r="H32" s="6">
        <v>-6288</v>
      </c>
      <c r="I32" s="28"/>
      <c r="J32" s="6">
        <v>-4292</v>
      </c>
    </row>
    <row r="33" spans="1:10" ht="21.65" customHeight="1">
      <c r="A33" s="180" t="s">
        <v>200</v>
      </c>
      <c r="D33" s="40">
        <v>60</v>
      </c>
      <c r="E33" s="28"/>
      <c r="F33" s="40">
        <v>26357</v>
      </c>
      <c r="G33" s="28"/>
      <c r="H33" s="6">
        <v>60</v>
      </c>
      <c r="I33" s="28"/>
      <c r="J33" s="6">
        <v>23940</v>
      </c>
    </row>
    <row r="34" spans="1:10" ht="21.65" customHeight="1">
      <c r="A34" s="180" t="s">
        <v>184</v>
      </c>
      <c r="D34" s="40">
        <v>0</v>
      </c>
      <c r="E34" s="28"/>
      <c r="F34" s="40">
        <v>0</v>
      </c>
      <c r="G34" s="28"/>
      <c r="H34" s="6">
        <v>-1036306</v>
      </c>
      <c r="I34" s="28"/>
      <c r="J34" s="6">
        <v>-447334</v>
      </c>
    </row>
    <row r="35" spans="1:10" ht="21.65" customHeight="1">
      <c r="A35" s="180" t="s">
        <v>155</v>
      </c>
      <c r="D35" s="18">
        <v>-49683</v>
      </c>
      <c r="E35" s="28"/>
      <c r="F35" s="18">
        <v>-30120</v>
      </c>
      <c r="G35" s="28"/>
      <c r="H35" s="18">
        <v>-29937</v>
      </c>
      <c r="I35" s="28"/>
      <c r="J35" s="18">
        <v>-35501</v>
      </c>
    </row>
    <row r="36" spans="1:10" ht="21" customHeight="1">
      <c r="A36" s="270"/>
      <c r="C36" s="270"/>
      <c r="D36" s="6">
        <f>SUM(D11:D35)</f>
        <v>4252453</v>
      </c>
      <c r="E36" s="6"/>
      <c r="F36" s="6">
        <f>SUM(F11:F35)</f>
        <v>3736899</v>
      </c>
      <c r="G36" s="6"/>
      <c r="H36" s="6">
        <f>SUM(H11:H35)</f>
        <v>1250181</v>
      </c>
      <c r="I36" s="186"/>
      <c r="J36" s="6">
        <f>SUM(J11:J35)</f>
        <v>1761745</v>
      </c>
    </row>
    <row r="37" spans="1:10" ht="21" customHeight="1">
      <c r="A37" s="270"/>
      <c r="C37" s="270"/>
      <c r="D37" s="6"/>
      <c r="E37" s="6"/>
      <c r="F37" s="6"/>
      <c r="G37" s="6"/>
      <c r="H37" s="6"/>
      <c r="I37" s="186"/>
      <c r="J37" s="6"/>
    </row>
    <row r="38" spans="1:10" ht="21.65" customHeight="1">
      <c r="A38" s="131" t="s">
        <v>0</v>
      </c>
      <c r="C38" s="131"/>
      <c r="D38" s="174"/>
      <c r="E38" s="4"/>
      <c r="F38" s="174"/>
      <c r="G38" s="193"/>
    </row>
    <row r="39" spans="1:10" ht="21.65" customHeight="1">
      <c r="A39" s="139" t="s">
        <v>146</v>
      </c>
      <c r="C39" s="139"/>
      <c r="G39" s="193"/>
    </row>
    <row r="40" spans="1:10" ht="21.65" customHeight="1">
      <c r="A40" s="139"/>
      <c r="C40" s="139"/>
      <c r="G40" s="193"/>
    </row>
    <row r="41" spans="1:10" ht="21.65" customHeight="1">
      <c r="A41" s="142"/>
      <c r="B41" s="265"/>
      <c r="C41" s="142"/>
      <c r="D41" s="278" t="s">
        <v>2</v>
      </c>
      <c r="E41" s="278"/>
      <c r="F41" s="278"/>
      <c r="G41" s="193"/>
      <c r="H41" s="278" t="s">
        <v>3</v>
      </c>
      <c r="I41" s="278"/>
      <c r="J41" s="278"/>
    </row>
    <row r="42" spans="1:10" ht="21.65" customHeight="1">
      <c r="A42" s="166"/>
      <c r="B42" s="266"/>
      <c r="C42" s="166"/>
      <c r="D42" s="278" t="s">
        <v>4</v>
      </c>
      <c r="E42" s="278"/>
      <c r="F42" s="278"/>
      <c r="G42" s="193"/>
      <c r="H42" s="278" t="s">
        <v>4</v>
      </c>
      <c r="I42" s="278"/>
      <c r="J42" s="278"/>
    </row>
    <row r="43" spans="1:10" ht="21.65" customHeight="1">
      <c r="A43" s="142"/>
      <c r="B43" s="263"/>
      <c r="C43" s="142"/>
      <c r="D43" s="290" t="s">
        <v>208</v>
      </c>
      <c r="E43" s="280"/>
      <c r="F43" s="280"/>
      <c r="G43" s="133"/>
      <c r="H43" s="290" t="s">
        <v>208</v>
      </c>
      <c r="I43" s="280"/>
      <c r="J43" s="280"/>
    </row>
    <row r="44" spans="1:10" ht="21.65" customHeight="1">
      <c r="A44" s="142"/>
      <c r="B44" s="264"/>
      <c r="C44" s="142"/>
      <c r="D44" s="281" t="s">
        <v>210</v>
      </c>
      <c r="E44" s="280"/>
      <c r="F44" s="280"/>
      <c r="G44" s="133"/>
      <c r="H44" s="281" t="s">
        <v>210</v>
      </c>
      <c r="I44" s="280"/>
      <c r="J44" s="280"/>
    </row>
    <row r="45" spans="1:10" ht="21.65" customHeight="1">
      <c r="A45" s="142"/>
      <c r="B45" s="140" t="s">
        <v>7</v>
      </c>
      <c r="C45" s="142"/>
      <c r="D45" s="141">
        <v>2025</v>
      </c>
      <c r="E45" s="141"/>
      <c r="F45" s="141">
        <v>2024</v>
      </c>
      <c r="G45" s="193"/>
      <c r="H45" s="141">
        <v>2025</v>
      </c>
      <c r="I45" s="141"/>
      <c r="J45" s="141">
        <v>2024</v>
      </c>
    </row>
    <row r="46" spans="1:10" ht="21.65" customHeight="1">
      <c r="A46" s="166"/>
      <c r="B46" s="265"/>
      <c r="C46" s="166"/>
      <c r="D46" s="291" t="s">
        <v>9</v>
      </c>
      <c r="E46" s="291"/>
      <c r="F46" s="291"/>
      <c r="G46" s="291"/>
      <c r="H46" s="291"/>
      <c r="I46" s="291"/>
      <c r="J46" s="291"/>
    </row>
    <row r="47" spans="1:10" ht="21.65" customHeight="1">
      <c r="A47" s="169" t="s">
        <v>156</v>
      </c>
      <c r="B47" s="266"/>
      <c r="C47" s="169"/>
      <c r="D47" s="186"/>
      <c r="E47" s="186"/>
      <c r="F47" s="186"/>
      <c r="G47" s="186"/>
      <c r="H47" s="186"/>
      <c r="I47" s="186"/>
      <c r="J47" s="186"/>
    </row>
    <row r="48" spans="1:10" ht="21.65" customHeight="1">
      <c r="A48" s="179" t="s">
        <v>12</v>
      </c>
      <c r="B48" s="265"/>
      <c r="C48" s="179"/>
      <c r="D48" s="6">
        <v>20119</v>
      </c>
      <c r="E48" s="17"/>
      <c r="F48" s="6">
        <v>157292</v>
      </c>
      <c r="G48" s="17"/>
      <c r="H48" s="6">
        <v>-19560</v>
      </c>
      <c r="I48" s="17"/>
      <c r="J48" s="6">
        <v>641</v>
      </c>
    </row>
    <row r="49" spans="1:11" ht="21.65" customHeight="1">
      <c r="A49" s="179" t="s">
        <v>13</v>
      </c>
      <c r="B49" s="140"/>
      <c r="C49" s="179"/>
      <c r="D49" s="6">
        <v>146631</v>
      </c>
      <c r="E49" s="17"/>
      <c r="F49" s="6">
        <v>-1441681</v>
      </c>
      <c r="G49" s="17"/>
      <c r="H49" s="6">
        <v>-22741</v>
      </c>
      <c r="I49" s="17"/>
      <c r="J49" s="6">
        <v>17266</v>
      </c>
      <c r="K49" s="186"/>
    </row>
    <row r="50" spans="1:11" ht="21.65" customHeight="1">
      <c r="A50" s="166" t="s">
        <v>16</v>
      </c>
      <c r="B50" s="266"/>
      <c r="C50" s="166"/>
      <c r="D50" s="6">
        <v>669708</v>
      </c>
      <c r="E50" s="17"/>
      <c r="F50" s="6">
        <v>-200213</v>
      </c>
      <c r="G50" s="17"/>
      <c r="H50" s="6">
        <v>317272</v>
      </c>
      <c r="I50" s="17"/>
      <c r="J50" s="6">
        <v>-351268</v>
      </c>
      <c r="K50" s="186"/>
    </row>
    <row r="51" spans="1:11" ht="21.65" customHeight="1">
      <c r="A51" s="166" t="s">
        <v>17</v>
      </c>
      <c r="B51" s="266"/>
      <c r="C51" s="166"/>
      <c r="D51" s="6">
        <v>-17578</v>
      </c>
      <c r="E51" s="17"/>
      <c r="F51" s="6">
        <v>4299</v>
      </c>
      <c r="G51" s="17"/>
      <c r="H51" s="6">
        <v>-579</v>
      </c>
      <c r="I51" s="17"/>
      <c r="J51" s="6">
        <v>4322</v>
      </c>
    </row>
    <row r="52" spans="1:11" ht="21.65" customHeight="1">
      <c r="A52" s="166" t="s">
        <v>27</v>
      </c>
      <c r="B52" s="266"/>
      <c r="C52" s="166"/>
      <c r="D52" s="6">
        <v>24859</v>
      </c>
      <c r="E52" s="17"/>
      <c r="F52" s="6">
        <v>21173</v>
      </c>
      <c r="G52" s="17"/>
      <c r="H52" s="6">
        <v>8466</v>
      </c>
      <c r="I52" s="17"/>
      <c r="J52" s="6">
        <v>6861</v>
      </c>
    </row>
    <row r="53" spans="1:11" ht="21.65" customHeight="1">
      <c r="A53" s="179" t="s">
        <v>32</v>
      </c>
      <c r="B53" s="266"/>
      <c r="C53" s="179"/>
      <c r="D53" s="6">
        <v>-334081</v>
      </c>
      <c r="E53" s="17"/>
      <c r="F53" s="6">
        <v>-132802</v>
      </c>
      <c r="G53" s="17"/>
      <c r="H53" s="6">
        <v>-87401</v>
      </c>
      <c r="I53" s="17"/>
      <c r="J53" s="6">
        <v>-419533</v>
      </c>
    </row>
    <row r="54" spans="1:11" ht="21.65" customHeight="1">
      <c r="A54" s="179" t="s">
        <v>33</v>
      </c>
      <c r="B54" s="266"/>
      <c r="C54" s="179"/>
      <c r="D54" s="6">
        <v>283190</v>
      </c>
      <c r="E54" s="17"/>
      <c r="F54" s="6">
        <v>177711</v>
      </c>
      <c r="G54" s="17"/>
      <c r="H54" s="6">
        <v>208175</v>
      </c>
      <c r="I54" s="17"/>
      <c r="J54" s="6">
        <v>-143473</v>
      </c>
    </row>
    <row r="55" spans="1:11" ht="21.65" customHeight="1">
      <c r="A55" s="166" t="s">
        <v>37</v>
      </c>
      <c r="B55" s="266"/>
      <c r="C55" s="166"/>
      <c r="D55" s="6">
        <v>-705</v>
      </c>
      <c r="E55" s="17"/>
      <c r="F55" s="6">
        <v>4188</v>
      </c>
      <c r="G55" s="17"/>
      <c r="H55" s="6">
        <v>-10354</v>
      </c>
      <c r="I55" s="17"/>
      <c r="J55" s="6">
        <v>36772</v>
      </c>
    </row>
    <row r="56" spans="1:11" ht="21.65" customHeight="1">
      <c r="A56" s="166" t="s">
        <v>42</v>
      </c>
      <c r="B56" s="266"/>
      <c r="C56" s="166"/>
      <c r="D56" s="6">
        <v>774</v>
      </c>
      <c r="E56" s="17"/>
      <c r="F56" s="6">
        <v>-2506</v>
      </c>
      <c r="G56" s="17"/>
      <c r="H56" s="6">
        <v>775</v>
      </c>
      <c r="I56" s="17"/>
      <c r="J56" s="6">
        <v>274</v>
      </c>
    </row>
    <row r="57" spans="1:11" ht="21.65" customHeight="1">
      <c r="A57" s="166" t="s">
        <v>157</v>
      </c>
      <c r="B57" s="266"/>
      <c r="C57" s="166"/>
      <c r="D57" s="41">
        <v>-151171</v>
      </c>
      <c r="E57" s="161"/>
      <c r="F57" s="41">
        <v>-22847</v>
      </c>
      <c r="G57" s="161"/>
      <c r="H57" s="41">
        <v>-73604</v>
      </c>
      <c r="I57" s="161"/>
      <c r="J57" s="41">
        <v>-12719</v>
      </c>
    </row>
    <row r="58" spans="1:11" s="191" customFormat="1" ht="21.65" customHeight="1">
      <c r="A58" s="191" t="s">
        <v>158</v>
      </c>
      <c r="B58" s="266"/>
      <c r="C58" s="271"/>
      <c r="D58" s="56">
        <f>SUM(D36:D57)-D45</f>
        <v>4894199</v>
      </c>
      <c r="E58" s="56"/>
      <c r="F58" s="56">
        <f>SUM(F36:F57)-F45</f>
        <v>2301513</v>
      </c>
      <c r="G58" s="56"/>
      <c r="H58" s="56">
        <f>SUM(H36:H57)-H45</f>
        <v>1570630</v>
      </c>
      <c r="I58" s="56"/>
      <c r="J58" s="56">
        <f>SUM(J36:J57)-J45</f>
        <v>900888</v>
      </c>
      <c r="K58" s="180"/>
    </row>
    <row r="59" spans="1:11" ht="21.65" customHeight="1">
      <c r="A59" s="179" t="s">
        <v>159</v>
      </c>
      <c r="B59" s="266"/>
      <c r="C59" s="179"/>
      <c r="D59" s="41">
        <v>-383202</v>
      </c>
      <c r="E59" s="161"/>
      <c r="F59" s="41">
        <v>-512500</v>
      </c>
      <c r="G59" s="161"/>
      <c r="H59" s="41">
        <v>-125934</v>
      </c>
      <c r="I59" s="161"/>
      <c r="J59" s="41">
        <v>-277363</v>
      </c>
      <c r="K59" s="191"/>
    </row>
    <row r="60" spans="1:11" ht="21.65" customHeight="1">
      <c r="A60" s="191" t="s">
        <v>160</v>
      </c>
      <c r="B60" s="266"/>
      <c r="C60" s="191"/>
      <c r="D60" s="57">
        <f>SUM(D58:D59)</f>
        <v>4510997</v>
      </c>
      <c r="E60" s="56"/>
      <c r="F60" s="57">
        <f>SUM(F58:F59)</f>
        <v>1789013</v>
      </c>
      <c r="G60" s="56"/>
      <c r="H60" s="57">
        <f>SUM(H58:H59)</f>
        <v>1444696</v>
      </c>
      <c r="I60" s="56"/>
      <c r="J60" s="57">
        <f>SUM(J58:J59)</f>
        <v>623525</v>
      </c>
    </row>
    <row r="61" spans="1:11" ht="21.65" customHeight="1">
      <c r="A61" s="270"/>
      <c r="B61" s="266"/>
      <c r="C61" s="270"/>
      <c r="D61" s="272"/>
      <c r="E61" s="272"/>
      <c r="F61" s="272"/>
      <c r="G61" s="272"/>
      <c r="H61" s="272"/>
      <c r="I61" s="272"/>
      <c r="J61" s="272"/>
    </row>
    <row r="62" spans="1:11" ht="21.65" customHeight="1">
      <c r="A62" s="165" t="s">
        <v>161</v>
      </c>
      <c r="B62" s="273"/>
      <c r="C62" s="165"/>
      <c r="D62" s="161"/>
      <c r="E62" s="161"/>
      <c r="F62" s="161"/>
      <c r="G62" s="161"/>
      <c r="H62" s="161"/>
      <c r="I62" s="161"/>
      <c r="J62" s="161"/>
    </row>
    <row r="63" spans="1:11" ht="21.65" customHeight="1">
      <c r="A63" s="180" t="s">
        <v>247</v>
      </c>
      <c r="B63" s="274">
        <v>4</v>
      </c>
      <c r="C63" s="165"/>
      <c r="D63" s="161">
        <v>445661</v>
      </c>
      <c r="E63" s="161"/>
      <c r="F63" s="161">
        <v>0</v>
      </c>
      <c r="G63" s="161"/>
      <c r="H63" s="161">
        <v>0</v>
      </c>
      <c r="I63" s="161"/>
      <c r="J63" s="161">
        <v>0</v>
      </c>
    </row>
    <row r="64" spans="1:11" ht="21.65" customHeight="1">
      <c r="A64" s="180" t="s">
        <v>253</v>
      </c>
      <c r="B64" s="274"/>
      <c r="C64" s="165"/>
      <c r="D64" s="161">
        <v>-729698</v>
      </c>
      <c r="E64" s="161"/>
      <c r="F64" s="161">
        <v>0</v>
      </c>
      <c r="G64" s="161"/>
      <c r="H64" s="161">
        <v>0</v>
      </c>
      <c r="I64" s="161"/>
      <c r="J64" s="161">
        <v>0</v>
      </c>
    </row>
    <row r="65" spans="1:10" ht="21.5" customHeight="1">
      <c r="A65" s="180" t="s">
        <v>248</v>
      </c>
      <c r="B65" s="273"/>
      <c r="C65" s="165"/>
      <c r="D65" s="161">
        <v>0</v>
      </c>
      <c r="E65" s="161"/>
      <c r="F65" s="161">
        <v>0</v>
      </c>
      <c r="G65" s="161"/>
      <c r="H65" s="6">
        <v>5341</v>
      </c>
      <c r="I65" s="161"/>
      <c r="J65" s="161">
        <v>0</v>
      </c>
    </row>
    <row r="66" spans="1:10" ht="21.65" customHeight="1">
      <c r="A66" s="180" t="s">
        <v>234</v>
      </c>
      <c r="B66" s="266"/>
      <c r="D66" s="6">
        <v>0</v>
      </c>
      <c r="E66" s="17"/>
      <c r="F66" s="6">
        <v>61946</v>
      </c>
      <c r="G66" s="17"/>
      <c r="H66" s="6">
        <v>0</v>
      </c>
      <c r="I66" s="17"/>
      <c r="J66" s="6">
        <v>0</v>
      </c>
    </row>
    <row r="67" spans="1:10" ht="21.65" customHeight="1">
      <c r="A67" s="180" t="s">
        <v>220</v>
      </c>
      <c r="B67" s="266">
        <v>5</v>
      </c>
      <c r="D67" s="6">
        <v>0</v>
      </c>
      <c r="E67" s="17"/>
      <c r="F67" s="6">
        <v>27500</v>
      </c>
      <c r="G67" s="17"/>
      <c r="H67" s="6">
        <v>0</v>
      </c>
      <c r="I67" s="17"/>
      <c r="J67" s="6">
        <v>0</v>
      </c>
    </row>
    <row r="68" spans="1:10" ht="21.65" customHeight="1">
      <c r="A68" s="180" t="s">
        <v>235</v>
      </c>
      <c r="B68" s="266">
        <v>4</v>
      </c>
      <c r="D68" s="6">
        <v>0</v>
      </c>
      <c r="E68" s="17"/>
      <c r="F68" s="6">
        <v>162000</v>
      </c>
      <c r="G68" s="17"/>
      <c r="H68" s="6">
        <v>0</v>
      </c>
      <c r="I68" s="17"/>
      <c r="J68" s="6">
        <v>0</v>
      </c>
    </row>
    <row r="69" spans="1:10" ht="21.65" customHeight="1">
      <c r="A69" s="180" t="s">
        <v>189</v>
      </c>
      <c r="B69" s="266"/>
      <c r="D69" s="6">
        <v>0</v>
      </c>
      <c r="E69" s="17"/>
      <c r="F69" s="6">
        <v>0</v>
      </c>
      <c r="G69" s="17"/>
      <c r="H69" s="6">
        <v>0</v>
      </c>
      <c r="I69" s="17"/>
      <c r="J69" s="6">
        <v>687746</v>
      </c>
    </row>
    <row r="70" spans="1:10" ht="21.65" customHeight="1">
      <c r="A70" s="180" t="s">
        <v>236</v>
      </c>
      <c r="B70" s="266"/>
      <c r="D70" s="6">
        <v>0</v>
      </c>
      <c r="E70" s="17"/>
      <c r="F70" s="6">
        <v>3980</v>
      </c>
      <c r="G70" s="17"/>
      <c r="H70" s="6">
        <v>0</v>
      </c>
      <c r="I70" s="17"/>
      <c r="J70" s="6">
        <v>171727</v>
      </c>
    </row>
    <row r="71" spans="1:10" ht="21.65" customHeight="1">
      <c r="A71" s="180" t="s">
        <v>221</v>
      </c>
      <c r="B71" s="266"/>
      <c r="D71" s="6">
        <v>0</v>
      </c>
      <c r="E71" s="17"/>
      <c r="F71" s="6">
        <v>291195</v>
      </c>
      <c r="G71" s="17"/>
      <c r="H71" s="6">
        <v>0</v>
      </c>
      <c r="I71" s="17"/>
      <c r="J71" s="6">
        <v>0</v>
      </c>
    </row>
    <row r="72" spans="1:10" ht="21.65" customHeight="1">
      <c r="A72" s="180" t="s">
        <v>162</v>
      </c>
      <c r="B72" s="265"/>
      <c r="D72" s="40">
        <v>34249</v>
      </c>
      <c r="E72" s="40"/>
      <c r="F72" s="6">
        <v>24328</v>
      </c>
      <c r="G72" s="17"/>
      <c r="H72" s="6">
        <v>17728</v>
      </c>
      <c r="I72" s="17"/>
      <c r="J72" s="6">
        <v>30732</v>
      </c>
    </row>
    <row r="73" spans="1:10" ht="21.65" customHeight="1">
      <c r="A73" s="180" t="s">
        <v>163</v>
      </c>
      <c r="B73" s="265"/>
      <c r="D73" s="40">
        <v>-516655</v>
      </c>
      <c r="E73" s="40"/>
      <c r="F73" s="40">
        <v>-789788</v>
      </c>
      <c r="G73" s="17"/>
      <c r="H73" s="6">
        <v>-457275</v>
      </c>
      <c r="I73" s="17"/>
      <c r="J73" s="6">
        <v>-758703</v>
      </c>
    </row>
    <row r="74" spans="1:10" ht="21.65" customHeight="1">
      <c r="A74" s="179" t="s">
        <v>164</v>
      </c>
      <c r="B74" s="265"/>
      <c r="D74" s="40">
        <v>-13040</v>
      </c>
      <c r="E74" s="17"/>
      <c r="F74" s="6">
        <v>-38895</v>
      </c>
      <c r="G74" s="17"/>
      <c r="H74" s="6">
        <v>-11860</v>
      </c>
      <c r="I74" s="17"/>
      <c r="J74" s="6">
        <v>-33879</v>
      </c>
    </row>
    <row r="75" spans="1:10" ht="21.65" customHeight="1">
      <c r="A75" s="166" t="s">
        <v>165</v>
      </c>
      <c r="B75" s="266"/>
      <c r="C75" s="166"/>
      <c r="D75" s="40">
        <v>0</v>
      </c>
      <c r="E75" s="17"/>
      <c r="F75" s="40">
        <v>0</v>
      </c>
      <c r="G75" s="17"/>
      <c r="H75" s="6">
        <v>-2116568</v>
      </c>
      <c r="I75" s="17"/>
      <c r="J75" s="6">
        <v>-2590040</v>
      </c>
    </row>
    <row r="76" spans="1:10" ht="21.65" customHeight="1">
      <c r="A76" s="166" t="s">
        <v>166</v>
      </c>
      <c r="B76" s="180"/>
      <c r="C76" s="166"/>
      <c r="D76" s="40">
        <v>0</v>
      </c>
      <c r="E76" s="17"/>
      <c r="F76" s="40">
        <v>0</v>
      </c>
      <c r="G76" s="17"/>
      <c r="H76" s="6">
        <v>2061617</v>
      </c>
      <c r="I76" s="17"/>
      <c r="J76" s="6">
        <v>3198765</v>
      </c>
    </row>
    <row r="77" spans="1:10" ht="21.65" customHeight="1">
      <c r="A77" s="166" t="s">
        <v>222</v>
      </c>
      <c r="B77" s="266"/>
      <c r="C77" s="166"/>
      <c r="D77" s="40">
        <v>0</v>
      </c>
      <c r="E77" s="17"/>
      <c r="F77" s="40">
        <v>0</v>
      </c>
      <c r="G77" s="17"/>
      <c r="H77" s="6">
        <v>0</v>
      </c>
      <c r="I77" s="17"/>
      <c r="J77" s="6">
        <v>-1175722</v>
      </c>
    </row>
    <row r="78" spans="1:10" ht="21.65" customHeight="1">
      <c r="A78" s="170" t="s">
        <v>257</v>
      </c>
      <c r="B78" s="266"/>
      <c r="C78" s="166"/>
      <c r="D78" s="40">
        <v>0</v>
      </c>
      <c r="E78" s="17"/>
      <c r="F78" s="40">
        <v>0</v>
      </c>
      <c r="G78" s="17"/>
      <c r="H78" s="6">
        <v>675722</v>
      </c>
      <c r="I78" s="17"/>
      <c r="J78" s="40">
        <v>0</v>
      </c>
    </row>
    <row r="79" spans="1:10" ht="21.65" customHeight="1">
      <c r="A79" s="179" t="s">
        <v>167</v>
      </c>
      <c r="B79" s="266">
        <v>5</v>
      </c>
      <c r="C79" s="179"/>
      <c r="D79" s="40">
        <v>200509</v>
      </c>
      <c r="E79" s="17"/>
      <c r="F79" s="40">
        <v>186626</v>
      </c>
      <c r="G79" s="17"/>
      <c r="H79" s="6">
        <v>1348440</v>
      </c>
      <c r="I79" s="17"/>
      <c r="J79" s="6">
        <v>1010735</v>
      </c>
    </row>
    <row r="80" spans="1:10" ht="21.65" customHeight="1">
      <c r="A80" s="179" t="s">
        <v>168</v>
      </c>
      <c r="B80" s="266"/>
      <c r="C80" s="179"/>
      <c r="D80" s="6">
        <v>47950</v>
      </c>
      <c r="E80" s="17"/>
      <c r="F80" s="6">
        <v>28415</v>
      </c>
      <c r="G80" s="17"/>
      <c r="H80" s="6">
        <v>33123</v>
      </c>
      <c r="I80" s="17"/>
      <c r="J80" s="6">
        <v>35019</v>
      </c>
    </row>
    <row r="81" spans="1:10" ht="21.65" customHeight="1">
      <c r="A81" s="270" t="s">
        <v>169</v>
      </c>
      <c r="B81" s="266"/>
      <c r="C81" s="270"/>
      <c r="D81" s="275">
        <f>SUM(D63:D80)</f>
        <v>-531024</v>
      </c>
      <c r="E81" s="272"/>
      <c r="F81" s="275">
        <f>SUM(F63:F80)</f>
        <v>-42693</v>
      </c>
      <c r="G81" s="272"/>
      <c r="H81" s="275">
        <f>SUM(H63:H80)</f>
        <v>1556268</v>
      </c>
      <c r="I81" s="272"/>
      <c r="J81" s="275">
        <f>SUM(J63:J80)</f>
        <v>576380</v>
      </c>
    </row>
    <row r="82" spans="1:10" ht="21.65" customHeight="1">
      <c r="A82" s="270"/>
      <c r="B82" s="266"/>
      <c r="C82" s="270"/>
      <c r="D82" s="272"/>
      <c r="E82" s="272"/>
      <c r="F82" s="272"/>
      <c r="G82" s="272"/>
      <c r="H82" s="272"/>
      <c r="I82" s="272"/>
      <c r="J82" s="272"/>
    </row>
    <row r="83" spans="1:10" ht="21.65" customHeight="1">
      <c r="A83" s="131" t="s">
        <v>0</v>
      </c>
      <c r="B83" s="266"/>
      <c r="C83" s="131"/>
      <c r="D83" s="174"/>
      <c r="E83" s="4"/>
      <c r="F83" s="174"/>
      <c r="G83" s="193"/>
    </row>
    <row r="84" spans="1:10" ht="21.65" customHeight="1">
      <c r="A84" s="139" t="s">
        <v>146</v>
      </c>
      <c r="B84" s="266"/>
      <c r="C84" s="139"/>
      <c r="G84" s="193"/>
    </row>
    <row r="85" spans="1:10" ht="21.65" customHeight="1">
      <c r="A85" s="139"/>
      <c r="B85" s="266"/>
      <c r="C85" s="139"/>
      <c r="G85" s="193"/>
    </row>
    <row r="86" spans="1:10" ht="21.65" customHeight="1">
      <c r="A86" s="142"/>
      <c r="B86" s="266"/>
      <c r="C86" s="142"/>
      <c r="D86" s="278" t="s">
        <v>2</v>
      </c>
      <c r="E86" s="278"/>
      <c r="F86" s="278"/>
      <c r="G86" s="193"/>
      <c r="H86" s="278" t="s">
        <v>3</v>
      </c>
      <c r="I86" s="278"/>
      <c r="J86" s="278"/>
    </row>
    <row r="87" spans="1:10" ht="21.65" customHeight="1">
      <c r="A87" s="166"/>
      <c r="B87" s="266"/>
      <c r="C87" s="166"/>
      <c r="D87" s="278" t="s">
        <v>4</v>
      </c>
      <c r="E87" s="278"/>
      <c r="F87" s="278"/>
      <c r="G87" s="193"/>
      <c r="H87" s="278" t="s">
        <v>4</v>
      </c>
      <c r="I87" s="278"/>
      <c r="J87" s="278"/>
    </row>
    <row r="88" spans="1:10" ht="21.65" customHeight="1">
      <c r="A88" s="142"/>
      <c r="B88" s="265"/>
      <c r="C88" s="142"/>
      <c r="D88" s="290" t="s">
        <v>208</v>
      </c>
      <c r="E88" s="280"/>
      <c r="F88" s="280"/>
      <c r="G88" s="133"/>
      <c r="H88" s="290" t="s">
        <v>208</v>
      </c>
      <c r="I88" s="280"/>
      <c r="J88" s="280"/>
    </row>
    <row r="89" spans="1:10" ht="21.65" customHeight="1">
      <c r="A89" s="142"/>
      <c r="B89" s="265"/>
      <c r="C89" s="142"/>
      <c r="D89" s="281" t="s">
        <v>210</v>
      </c>
      <c r="E89" s="280"/>
      <c r="F89" s="280"/>
      <c r="G89" s="133"/>
      <c r="H89" s="281" t="s">
        <v>210</v>
      </c>
      <c r="I89" s="280"/>
      <c r="J89" s="280"/>
    </row>
    <row r="90" spans="1:10" ht="21.65" customHeight="1">
      <c r="A90" s="142"/>
      <c r="B90" s="140"/>
      <c r="C90" s="142"/>
      <c r="D90" s="141">
        <v>2025</v>
      </c>
      <c r="E90" s="141"/>
      <c r="F90" s="141">
        <v>2024</v>
      </c>
      <c r="G90" s="193"/>
      <c r="H90" s="141">
        <v>2025</v>
      </c>
      <c r="I90" s="141"/>
      <c r="J90" s="141">
        <v>2024</v>
      </c>
    </row>
    <row r="91" spans="1:10" ht="21.65" customHeight="1">
      <c r="A91" s="166"/>
      <c r="B91" s="264"/>
      <c r="C91" s="166"/>
      <c r="D91" s="291" t="s">
        <v>9</v>
      </c>
      <c r="E91" s="291"/>
      <c r="F91" s="291"/>
      <c r="G91" s="291"/>
      <c r="H91" s="291"/>
      <c r="I91" s="291"/>
      <c r="J91" s="291"/>
    </row>
    <row r="92" spans="1:10" ht="21.65" customHeight="1">
      <c r="A92" s="165" t="s">
        <v>170</v>
      </c>
      <c r="B92" s="264"/>
      <c r="C92" s="165"/>
      <c r="D92" s="268"/>
      <c r="E92" s="268"/>
      <c r="F92" s="268"/>
      <c r="G92" s="268"/>
      <c r="H92" s="268"/>
      <c r="I92" s="268"/>
      <c r="J92" s="268"/>
    </row>
    <row r="93" spans="1:10" ht="21.65" customHeight="1">
      <c r="A93" s="166" t="s">
        <v>254</v>
      </c>
      <c r="B93" s="265"/>
      <c r="C93" s="166"/>
      <c r="D93" s="17">
        <v>-964712</v>
      </c>
      <c r="E93" s="17"/>
      <c r="F93" s="17">
        <v>1207837</v>
      </c>
      <c r="G93" s="17"/>
      <c r="H93" s="6">
        <v>-949722</v>
      </c>
      <c r="I93" s="17"/>
      <c r="J93" s="6">
        <v>1125722</v>
      </c>
    </row>
    <row r="94" spans="1:10" ht="21.65" customHeight="1">
      <c r="A94" s="166" t="s">
        <v>171</v>
      </c>
      <c r="B94" s="266"/>
      <c r="C94" s="166"/>
      <c r="D94" s="17">
        <v>0</v>
      </c>
      <c r="E94" s="17"/>
      <c r="F94" s="17">
        <v>0</v>
      </c>
      <c r="G94" s="17"/>
      <c r="H94" s="6">
        <v>11645809</v>
      </c>
      <c r="I94" s="17"/>
      <c r="J94" s="6">
        <v>9664071</v>
      </c>
    </row>
    <row r="95" spans="1:10" ht="21.65" customHeight="1">
      <c r="A95" s="166" t="s">
        <v>172</v>
      </c>
      <c r="B95" s="265"/>
      <c r="C95" s="166"/>
      <c r="D95" s="17">
        <v>0</v>
      </c>
      <c r="E95" s="17"/>
      <c r="F95" s="17">
        <v>0</v>
      </c>
      <c r="G95" s="17"/>
      <c r="H95" s="6">
        <v>-11418885</v>
      </c>
      <c r="I95" s="17"/>
      <c r="J95" s="6">
        <v>-9505126</v>
      </c>
    </row>
    <row r="96" spans="1:10" ht="21.65" customHeight="1">
      <c r="A96" s="166" t="s">
        <v>233</v>
      </c>
      <c r="B96" s="265"/>
      <c r="C96" s="166"/>
      <c r="D96" s="17">
        <v>-161148</v>
      </c>
      <c r="E96" s="17"/>
      <c r="F96" s="17">
        <v>-139386</v>
      </c>
      <c r="G96" s="17"/>
      <c r="H96" s="6">
        <v>0</v>
      </c>
      <c r="I96" s="17"/>
      <c r="J96" s="6">
        <v>0</v>
      </c>
    </row>
    <row r="97" spans="1:16" ht="21.65" customHeight="1">
      <c r="A97" s="166" t="s">
        <v>173</v>
      </c>
      <c r="B97" s="266"/>
      <c r="C97" s="166"/>
      <c r="D97" s="6">
        <v>-74050</v>
      </c>
      <c r="E97" s="17"/>
      <c r="F97" s="6">
        <v>-64572</v>
      </c>
      <c r="G97" s="17"/>
      <c r="H97" s="6">
        <v>-38362</v>
      </c>
      <c r="I97" s="17"/>
      <c r="J97" s="6">
        <v>-30757</v>
      </c>
    </row>
    <row r="98" spans="1:16" ht="21.65" customHeight="1">
      <c r="A98" s="180" t="s">
        <v>174</v>
      </c>
      <c r="B98" s="265"/>
      <c r="D98" s="6">
        <v>-2102337</v>
      </c>
      <c r="E98" s="17"/>
      <c r="F98" s="6">
        <v>-2252363</v>
      </c>
      <c r="G98" s="17"/>
      <c r="H98" s="6">
        <v>-2102337</v>
      </c>
      <c r="I98" s="17"/>
      <c r="J98" s="6">
        <v>-2252363</v>
      </c>
    </row>
    <row r="99" spans="1:16" ht="21.65" customHeight="1">
      <c r="A99" s="179" t="s">
        <v>175</v>
      </c>
      <c r="B99" s="266"/>
      <c r="C99" s="179"/>
      <c r="D99" s="6">
        <v>-87524</v>
      </c>
      <c r="E99" s="17"/>
      <c r="F99" s="6">
        <v>-82143</v>
      </c>
      <c r="G99" s="17"/>
      <c r="H99" s="6">
        <v>-33965</v>
      </c>
      <c r="I99" s="17"/>
      <c r="J99" s="6">
        <v>-46891</v>
      </c>
    </row>
    <row r="100" spans="1:16" ht="21.65" customHeight="1">
      <c r="A100" s="270" t="s">
        <v>188</v>
      </c>
      <c r="B100" s="266"/>
      <c r="C100" s="270"/>
      <c r="D100" s="275">
        <f>SUM(D93:D99)</f>
        <v>-3389771</v>
      </c>
      <c r="E100" s="272"/>
      <c r="F100" s="275">
        <f>SUM(F93:F99)</f>
        <v>-1330627</v>
      </c>
      <c r="G100" s="272"/>
      <c r="H100" s="275">
        <f>SUM(H93:H99)</f>
        <v>-2897462</v>
      </c>
      <c r="I100" s="272"/>
      <c r="J100" s="275">
        <f>SUM(J93:J99)</f>
        <v>-1045344</v>
      </c>
    </row>
    <row r="101" spans="1:16" ht="21.65" customHeight="1">
      <c r="A101" s="270"/>
      <c r="B101" s="266"/>
      <c r="C101" s="270"/>
      <c r="D101" s="272"/>
      <c r="E101" s="272"/>
      <c r="F101" s="272"/>
      <c r="G101" s="272"/>
      <c r="H101" s="272"/>
      <c r="I101" s="272"/>
      <c r="J101" s="272"/>
    </row>
    <row r="102" spans="1:16" s="191" customFormat="1" ht="21.65" customHeight="1">
      <c r="A102" s="270" t="s">
        <v>201</v>
      </c>
      <c r="B102" s="266"/>
      <c r="C102" s="270"/>
      <c r="D102" s="21">
        <f>D100+D81+D60</f>
        <v>590202</v>
      </c>
      <c r="E102" s="272"/>
      <c r="F102" s="21">
        <f>F100+F81+F60</f>
        <v>415693</v>
      </c>
      <c r="G102" s="272"/>
      <c r="H102" s="21">
        <f>H100+H81+H60</f>
        <v>103502</v>
      </c>
      <c r="I102" s="272"/>
      <c r="J102" s="21">
        <f>J100+J81+J60</f>
        <v>154561</v>
      </c>
      <c r="K102" s="180"/>
    </row>
    <row r="103" spans="1:16" s="191" customFormat="1" ht="21.65" customHeight="1">
      <c r="A103" s="180" t="s">
        <v>183</v>
      </c>
      <c r="B103" s="266"/>
      <c r="C103" s="270"/>
      <c r="D103" s="17">
        <f>'BS-2-4'!E11</f>
        <v>2189785</v>
      </c>
      <c r="E103" s="272"/>
      <c r="F103" s="17">
        <v>1339235</v>
      </c>
      <c r="G103" s="272"/>
      <c r="H103" s="161">
        <f>'BS-2-4'!I11</f>
        <v>1074580</v>
      </c>
      <c r="I103" s="272"/>
      <c r="J103" s="161">
        <v>501848</v>
      </c>
      <c r="K103" s="180"/>
    </row>
    <row r="104" spans="1:16" ht="21.65" customHeight="1" thickBot="1">
      <c r="A104" s="191" t="s">
        <v>213</v>
      </c>
      <c r="B104" s="266"/>
      <c r="C104" s="191"/>
      <c r="D104" s="276">
        <f>SUM(D102:D103)</f>
        <v>2779987</v>
      </c>
      <c r="E104" s="272"/>
      <c r="F104" s="276">
        <f>SUM(F102:F103)</f>
        <v>1754928</v>
      </c>
      <c r="G104" s="272"/>
      <c r="H104" s="276">
        <f>SUM(H102:H103)</f>
        <v>1178082</v>
      </c>
      <c r="I104" s="272"/>
      <c r="J104" s="276">
        <f>SUM(J102:J103)</f>
        <v>656409</v>
      </c>
      <c r="L104" s="268"/>
      <c r="O104" s="268"/>
      <c r="P104" s="268"/>
    </row>
    <row r="105" spans="1:16" ht="21.65" customHeight="1" thickTop="1">
      <c r="B105" s="266"/>
      <c r="D105" s="161"/>
      <c r="E105" s="161"/>
      <c r="F105" s="161"/>
      <c r="G105" s="161"/>
      <c r="H105" s="161"/>
      <c r="I105" s="161"/>
      <c r="J105" s="161"/>
    </row>
    <row r="106" spans="1:16" ht="21.65" customHeight="1">
      <c r="A106" s="277" t="s">
        <v>176</v>
      </c>
      <c r="B106" s="266"/>
      <c r="C106" s="277"/>
      <c r="D106" s="161"/>
      <c r="E106" s="161"/>
      <c r="F106" s="161"/>
      <c r="G106" s="161"/>
      <c r="H106" s="161"/>
      <c r="I106" s="161"/>
      <c r="J106" s="161"/>
    </row>
    <row r="107" spans="1:16" ht="21.65" customHeight="1">
      <c r="A107" s="180" t="s">
        <v>177</v>
      </c>
      <c r="B107" s="180"/>
      <c r="D107" s="40">
        <v>24607</v>
      </c>
      <c r="E107" s="40"/>
      <c r="F107" s="40">
        <v>118228</v>
      </c>
      <c r="G107" s="17"/>
      <c r="H107" s="6">
        <v>17027</v>
      </c>
      <c r="I107" s="17"/>
      <c r="J107" s="6">
        <v>55354</v>
      </c>
    </row>
    <row r="108" spans="1:16" ht="21.65" customHeight="1">
      <c r="A108" s="180" t="s">
        <v>178</v>
      </c>
      <c r="B108" s="180"/>
      <c r="D108" s="161"/>
      <c r="E108" s="40"/>
      <c r="F108" s="161"/>
      <c r="G108" s="40"/>
      <c r="H108" s="161"/>
      <c r="I108" s="40"/>
      <c r="J108" s="161"/>
    </row>
    <row r="109" spans="1:16" ht="21.65" customHeight="1">
      <c r="A109" s="180" t="s">
        <v>179</v>
      </c>
      <c r="B109" s="180"/>
      <c r="D109" s="40">
        <v>109528</v>
      </c>
      <c r="E109" s="40"/>
      <c r="F109" s="40">
        <v>98467</v>
      </c>
      <c r="G109" s="40"/>
      <c r="H109" s="40">
        <v>74497</v>
      </c>
      <c r="I109" s="40"/>
      <c r="J109" s="40">
        <v>79948</v>
      </c>
    </row>
    <row r="110" spans="1:16" ht="24" customHeight="1">
      <c r="A110" s="180" t="s">
        <v>197</v>
      </c>
      <c r="D110" s="40">
        <v>0</v>
      </c>
      <c r="E110" s="40"/>
      <c r="F110" s="40">
        <v>0</v>
      </c>
      <c r="G110" s="40"/>
      <c r="H110" s="40">
        <v>1104694</v>
      </c>
      <c r="I110" s="40"/>
      <c r="J110" s="40">
        <v>1104694</v>
      </c>
    </row>
    <row r="111" spans="1:16" ht="24" customHeight="1">
      <c r="A111" s="180" t="s">
        <v>255</v>
      </c>
      <c r="D111" s="40">
        <v>2139</v>
      </c>
      <c r="E111" s="40"/>
      <c r="F111" s="40">
        <v>0</v>
      </c>
      <c r="G111" s="40"/>
      <c r="H111" s="40">
        <v>2139</v>
      </c>
      <c r="I111" s="40"/>
      <c r="J111" s="40">
        <v>0</v>
      </c>
    </row>
    <row r="112" spans="1:16" ht="24" customHeight="1">
      <c r="A112" s="180" t="s">
        <v>223</v>
      </c>
      <c r="D112" s="40">
        <v>0</v>
      </c>
      <c r="E112" s="40"/>
      <c r="F112" s="40">
        <v>6000</v>
      </c>
      <c r="G112" s="40"/>
      <c r="H112" s="40">
        <v>0</v>
      </c>
      <c r="I112" s="40"/>
      <c r="J112" s="40">
        <v>0</v>
      </c>
    </row>
    <row r="113" spans="4:8" ht="24" customHeight="1">
      <c r="D113" s="40">
        <f>D104-'BS-2-4'!C11</f>
        <v>0</v>
      </c>
      <c r="H113" s="40">
        <f>H104-'BS-2-4'!G11</f>
        <v>0</v>
      </c>
    </row>
  </sheetData>
  <mergeCells count="27">
    <mergeCell ref="D46:J46"/>
    <mergeCell ref="D86:F86"/>
    <mergeCell ref="H86:J86"/>
    <mergeCell ref="D87:F87"/>
    <mergeCell ref="H87:J87"/>
    <mergeCell ref="D42:F42"/>
    <mergeCell ref="H42:J42"/>
    <mergeCell ref="D41:F41"/>
    <mergeCell ref="H41:J41"/>
    <mergeCell ref="D44:F44"/>
    <mergeCell ref="H44:J44"/>
    <mergeCell ref="D43:F43"/>
    <mergeCell ref="H43:J43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88:F88"/>
    <mergeCell ref="H88:J88"/>
    <mergeCell ref="D89:F89"/>
    <mergeCell ref="H89:J89"/>
    <mergeCell ref="D91:J91"/>
  </mergeCells>
  <pageMargins left="0.7" right="0.7" top="0.48" bottom="0.5" header="0.5" footer="0.5"/>
  <pageSetup paperSize="9" scale="72" firstPageNumber="13" fitToHeight="0" orientation="portrait" useFirstPageNumber="1" r:id="rId1"/>
  <headerFooter>
    <oddHeader xml:space="preserve">&amp;R&amp;"Aptos,Regular"&amp;K000000 </oddHeader>
    <oddFooter xml:space="preserve">&amp;L&amp;"Times New Roman,Regular"&amp;11The accompanying notes form an integral part of the interim financial statements.
&amp;10
&amp;C&amp;"Times New Roman,Regular"&amp;11&amp;P
&amp;1#&amp;"Aptos,Regular"&amp;8&amp;K000000 </oddFooter>
  </headerFooter>
  <rowBreaks count="2" manualBreakCount="2">
    <brk id="37" max="9" man="1"/>
    <brk id="82" max="9" man="1"/>
  </rowBreaks>
  <customProperties>
    <customPr name="_pios_id" r:id="rId2"/>
    <customPr name="OrphanNamesChecke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1FE9F87B41A245A0E079FF91A4DEF2" ma:contentTypeVersion="17" ma:contentTypeDescription="สร้างเอกสารใหม่" ma:contentTypeScope="" ma:versionID="740f3d56402fb8628c47e353ca684adc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3432e4fd0446ac1ba6f9dc416d2bb7c9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556fa0-4edd-4100-8520-1f4abf9ba927">
      <Terms xmlns="http://schemas.microsoft.com/office/infopath/2007/PartnerControls"/>
    </lcf76f155ced4ddcb4097134ff3c332f>
    <TaxCatchAll xmlns="2de97f53-ebdd-482c-838d-8688d11d83df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Application xmlns="http://www.sap.com/cof/excel/application">
  <Version>2</Version>
  <Revision>2.7.001.82873</Revision>
</Application>
</file>

<file path=customXml/itemProps1.xml><?xml version="1.0" encoding="utf-8"?>
<ds:datastoreItem xmlns:ds="http://schemas.openxmlformats.org/officeDocument/2006/customXml" ds:itemID="{61DC9394-10F7-446F-89EF-39B1C18B2044}"/>
</file>

<file path=customXml/itemProps2.xml><?xml version="1.0" encoding="utf-8"?>
<ds:datastoreItem xmlns:ds="http://schemas.openxmlformats.org/officeDocument/2006/customXml" ds:itemID="{F9916BCC-ED87-47CD-B0DE-8C6DD5F373A2}">
  <ds:schemaRefs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c9556fa0-4edd-4100-8520-1f4abf9ba927"/>
    <ds:schemaRef ds:uri="http://purl.org/dc/dcmitype/"/>
    <ds:schemaRef ds:uri="2de97f53-ebdd-482c-838d-8688d11d83df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122B6AF5-48E3-4C5F-8DC7-120701C3760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7AAD094-3DED-4AEF-9D89-62F250182975}">
  <ds:schemaRefs>
    <ds:schemaRef ds:uri="http://www.sap.com/cof/excel/application"/>
  </ds:schemaRefs>
</ds:datastoreItem>
</file>

<file path=docMetadata/LabelInfo.xml><?xml version="1.0" encoding="utf-8"?>
<clbl:labelList xmlns:clbl="http://schemas.microsoft.com/office/2020/mipLabelMetadata">
  <clbl:label id="{29c31d32-11b4-406c-affc-f4428d7ab1ac}" enabled="1" method="Privileged" siteId="{cb3ed3b0-202c-4365-b20f-86f8ed08f887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BS-2-4</vt:lpstr>
      <vt:lpstr>PL-5-8</vt:lpstr>
      <vt:lpstr>Equity Conso-9-10</vt:lpstr>
      <vt:lpstr>Equity Seperate-11-12</vt:lpstr>
      <vt:lpstr>CF-13-15</vt:lpstr>
      <vt:lpstr>'BS-2-4'!Print_Area</vt:lpstr>
      <vt:lpstr>'CF-13-15'!Print_Area</vt:lpstr>
      <vt:lpstr>'Equity Seperate-11-12'!Print_Area</vt:lpstr>
      <vt:lpstr>'PL-5-8'!Print_Area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ylimsiri</dc:creator>
  <cp:keywords/>
  <dc:description/>
  <cp:lastModifiedBy>Wanthanee, Kraisutha</cp:lastModifiedBy>
  <cp:revision/>
  <cp:lastPrinted>2025-11-10T02:03:45Z</cp:lastPrinted>
  <dcterms:created xsi:type="dcterms:W3CDTF">2015-05-02T04:57:45Z</dcterms:created>
  <dcterms:modified xsi:type="dcterms:W3CDTF">2025-11-11T04:08:29Z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2024-03-27T07:44:13Z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99f6dd73-ed41-45e8-8229-a3367f205485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