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L:\ABAS-Listed\Sonic Interfreight Co., Ltd\Sonic Interfreight_(Q3) Sep2025\"/>
    </mc:Choice>
  </mc:AlternateContent>
  <xr:revisionPtr revIDLastSave="0" documentId="13_ncr:1_{71ADADEE-D0EE-4CB3-BFCF-5F85A654B9D0}" xr6:coauthVersionLast="47" xr6:coauthVersionMax="47" xr10:uidLastSave="{00000000-0000-0000-0000-000000000000}"/>
  <bookViews>
    <workbookView xWindow="-120" yWindow="-120" windowWidth="29040" windowHeight="15720" tabRatio="550" activeTab="5" xr2:uid="{97C21ADD-1AAC-4899-8EAA-40FFEA13A412}"/>
  </bookViews>
  <sheets>
    <sheet name="2-4 PAE" sheetId="1" r:id="rId1"/>
    <sheet name="(3M) 5 PL" sheetId="2" r:id="rId2"/>
    <sheet name="(9M) 6 PL" sheetId="3" r:id="rId3"/>
    <sheet name="7 Conso" sheetId="4" r:id="rId4"/>
    <sheet name="8 Com" sheetId="5" r:id="rId5"/>
    <sheet name="9-11 CF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5" i="1" l="1"/>
  <c r="AA34" i="4"/>
  <c r="Y38" i="4"/>
  <c r="M38" i="4"/>
  <c r="K38" i="4"/>
  <c r="I38" i="4"/>
  <c r="G38" i="4"/>
  <c r="AC18" i="4"/>
  <c r="AG18" i="4" s="1"/>
  <c r="AC17" i="4"/>
  <c r="AG17" i="4" s="1"/>
  <c r="AC16" i="4"/>
  <c r="AG16" i="4" s="1"/>
  <c r="G30" i="5" l="1"/>
  <c r="W27" i="5"/>
  <c r="A101" i="6"/>
  <c r="M93" i="6"/>
  <c r="K93" i="6"/>
  <c r="I93" i="6"/>
  <c r="G93" i="6"/>
  <c r="M79" i="6"/>
  <c r="K79" i="6"/>
  <c r="I79" i="6"/>
  <c r="G79" i="6"/>
  <c r="M39" i="6"/>
  <c r="M44" i="6" s="1"/>
  <c r="K39" i="6"/>
  <c r="K44" i="6" s="1"/>
  <c r="I39" i="6"/>
  <c r="I44" i="6" s="1"/>
  <c r="G39" i="6"/>
  <c r="G44" i="6" s="1"/>
  <c r="A34" i="5"/>
  <c r="U30" i="5"/>
  <c r="S30" i="5"/>
  <c r="Q30" i="5"/>
  <c r="O30" i="5"/>
  <c r="M30" i="5"/>
  <c r="K30" i="5"/>
  <c r="I30" i="5"/>
  <c r="W28" i="5"/>
  <c r="W26" i="5"/>
  <c r="W25" i="5"/>
  <c r="W24" i="5"/>
  <c r="U22" i="5"/>
  <c r="S22" i="5"/>
  <c r="Q22" i="5"/>
  <c r="O22" i="5"/>
  <c r="M22" i="5"/>
  <c r="K22" i="5"/>
  <c r="I22" i="5"/>
  <c r="G22" i="5"/>
  <c r="W20" i="5"/>
  <c r="W19" i="5"/>
  <c r="W18" i="5"/>
  <c r="W17" i="5"/>
  <c r="W16" i="5"/>
  <c r="W14" i="5"/>
  <c r="AE38" i="4"/>
  <c r="W38" i="4"/>
  <c r="U38" i="4"/>
  <c r="S38" i="4"/>
  <c r="Q38" i="4"/>
  <c r="O38" i="4"/>
  <c r="AA35" i="4"/>
  <c r="AC35" i="4" s="1"/>
  <c r="AG35" i="4" s="1"/>
  <c r="AC34" i="4"/>
  <c r="AG34" i="4" s="1"/>
  <c r="AA33" i="4"/>
  <c r="AA32" i="4"/>
  <c r="AA31" i="4"/>
  <c r="AC31" i="4" s="1"/>
  <c r="AG31" i="4" s="1"/>
  <c r="AA30" i="4"/>
  <c r="AC30" i="4" s="1"/>
  <c r="AE27" i="4"/>
  <c r="Y27" i="4"/>
  <c r="W27" i="4"/>
  <c r="U27" i="4"/>
  <c r="S27" i="4"/>
  <c r="Q27" i="4"/>
  <c r="O27" i="4"/>
  <c r="M27" i="4"/>
  <c r="K27" i="4"/>
  <c r="I27" i="4"/>
  <c r="G27" i="4"/>
  <c r="AA24" i="4"/>
  <c r="AC24" i="4" s="1"/>
  <c r="AG24" i="4" s="1"/>
  <c r="AC23" i="4"/>
  <c r="AG23" i="4" s="1"/>
  <c r="AC22" i="4"/>
  <c r="AG22" i="4" s="1"/>
  <c r="AC21" i="4"/>
  <c r="AG21" i="4" s="1"/>
  <c r="AC20" i="4"/>
  <c r="AG20" i="4" s="1"/>
  <c r="AA15" i="4"/>
  <c r="AC15" i="4" s="1"/>
  <c r="A3" i="4"/>
  <c r="A3" i="5" s="1"/>
  <c r="M51" i="3"/>
  <c r="K51" i="3"/>
  <c r="I51" i="3"/>
  <c r="G51" i="3"/>
  <c r="M45" i="3"/>
  <c r="K45" i="3"/>
  <c r="I45" i="3"/>
  <c r="G45" i="3"/>
  <c r="M37" i="3"/>
  <c r="K37" i="3"/>
  <c r="I37" i="3"/>
  <c r="G37" i="3"/>
  <c r="M14" i="3"/>
  <c r="M24" i="3" s="1"/>
  <c r="M27" i="3" s="1"/>
  <c r="K14" i="3"/>
  <c r="K24" i="3" s="1"/>
  <c r="K27" i="3" s="1"/>
  <c r="I14" i="3"/>
  <c r="I24" i="3" s="1"/>
  <c r="G14" i="3"/>
  <c r="G24" i="3" s="1"/>
  <c r="G27" i="3" s="1"/>
  <c r="M51" i="2"/>
  <c r="K51" i="2"/>
  <c r="I51" i="2"/>
  <c r="G51" i="2"/>
  <c r="M45" i="2"/>
  <c r="K45" i="2"/>
  <c r="I45" i="2"/>
  <c r="G45" i="2"/>
  <c r="M37" i="2"/>
  <c r="K37" i="2"/>
  <c r="I37" i="2"/>
  <c r="G37" i="2"/>
  <c r="M14" i="2"/>
  <c r="M24" i="2" s="1"/>
  <c r="M27" i="2" s="1"/>
  <c r="K14" i="2"/>
  <c r="K24" i="2" s="1"/>
  <c r="K27" i="2" s="1"/>
  <c r="I14" i="2"/>
  <c r="I24" i="2" s="1"/>
  <c r="I27" i="2" s="1"/>
  <c r="G14" i="2"/>
  <c r="M125" i="1"/>
  <c r="M128" i="1" s="1"/>
  <c r="K125" i="1"/>
  <c r="K128" i="1" s="1"/>
  <c r="I128" i="1"/>
  <c r="G125" i="1"/>
  <c r="G128" i="1" s="1"/>
  <c r="A98" i="1"/>
  <c r="A95" i="1"/>
  <c r="A140" i="1" s="1"/>
  <c r="M82" i="1"/>
  <c r="K82" i="1"/>
  <c r="I82" i="1"/>
  <c r="G82" i="1"/>
  <c r="M72" i="1"/>
  <c r="K72" i="1"/>
  <c r="I72" i="1"/>
  <c r="G72" i="1"/>
  <c r="A53" i="1"/>
  <c r="A51" i="1"/>
  <c r="A96" i="1" s="1"/>
  <c r="M41" i="1"/>
  <c r="K41" i="1"/>
  <c r="I41" i="1"/>
  <c r="G41" i="1"/>
  <c r="M25" i="1"/>
  <c r="K25" i="1"/>
  <c r="I25" i="1"/>
  <c r="G25" i="1"/>
  <c r="AC32" i="4" l="1"/>
  <c r="AC33" i="4"/>
  <c r="AG33" i="4" s="1"/>
  <c r="I27" i="3"/>
  <c r="I39" i="3" s="1"/>
  <c r="I84" i="1"/>
  <c r="I130" i="1" s="1"/>
  <c r="K95" i="6"/>
  <c r="K98" i="6" s="1"/>
  <c r="G95" i="6"/>
  <c r="G98" i="6" s="1"/>
  <c r="I95" i="6"/>
  <c r="I98" i="6" s="1"/>
  <c r="M95" i="6"/>
  <c r="M98" i="6" s="1"/>
  <c r="K84" i="1"/>
  <c r="K130" i="1" s="1"/>
  <c r="I43" i="1"/>
  <c r="M84" i="1"/>
  <c r="M130" i="1" s="1"/>
  <c r="M43" i="1"/>
  <c r="G24" i="2"/>
  <c r="G27" i="2" s="1"/>
  <c r="G39" i="2" s="1"/>
  <c r="G84" i="1"/>
  <c r="G130" i="1" s="1"/>
  <c r="G43" i="1"/>
  <c r="K43" i="1"/>
  <c r="W22" i="5"/>
  <c r="W30" i="5"/>
  <c r="I39" i="2"/>
  <c r="A3" i="6"/>
  <c r="A104" i="6" s="1"/>
  <c r="AC27" i="4"/>
  <c r="AG15" i="4"/>
  <c r="AG27" i="4" s="1"/>
  <c r="AG30" i="4"/>
  <c r="K39" i="2"/>
  <c r="M39" i="2"/>
  <c r="G39" i="3"/>
  <c r="K39" i="3"/>
  <c r="M39" i="3"/>
  <c r="AA38" i="4"/>
  <c r="AA27" i="4"/>
  <c r="AC38" i="4" l="1"/>
  <c r="AG32" i="4"/>
  <c r="AG38" i="4" s="1"/>
  <c r="A50" i="6"/>
</calcChain>
</file>

<file path=xl/sharedStrings.xml><?xml version="1.0" encoding="utf-8"?>
<sst xmlns="http://schemas.openxmlformats.org/spreadsheetml/2006/main" count="501" uniqueCount="238">
  <si>
    <t>บริษัท โซนิค อินเตอร์เฟรท จำกัด (มหาชน)</t>
  </si>
  <si>
    <t>งบฐานะการเงิน</t>
  </si>
  <si>
    <t>ณ วันที่ 30 กันยายน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</si>
  <si>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</si>
  <si>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</si>
  <si>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</si>
  <si>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</si>
  <si>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</si>
  <si>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</si>
  <si>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</si>
  <si>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</si>
  <si>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</si>
  <si>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</si>
  <si>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</si>
  <si>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</si>
  <si>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</si>
  <si>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</si>
  <si>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</si>
  <si>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 xml:space="preserve">ลูกหนี้การค้าและลูกหนี้หมุนเวียนอื่น </t>
  </si>
  <si>
    <t>สินทรัพย์ที่เกิดจากสัญญา - หมุนเวียน</t>
  </si>
  <si>
    <t>สินทรัพย์ทางการเงินที่วัดมูลค่าด้วยราคาทุน</t>
  </si>
  <si>
    <t>ตัดจำหน่ายส่วนที่ถึงกำหนดชำระภายในหนึ่งปี</t>
  </si>
  <si>
    <t>ลูกหนี้สัญญาเช่าเงินทุน</t>
  </si>
  <si>
    <t>ส่วนที่ถึงกำหนดชำระภายในหนึ่งปี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</si>
  <si>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</si>
  <si>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</si>
  <si>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</si>
  <si>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</si>
  <si>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-</t>
  </si>
  <si>
    <t>มูลค่ายุติธรรมผ่านกำไรขาดทุนเบ็ดเสร็จอื่น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</si>
  <si>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</si>
  <si>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</si>
  <si>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สินทรัพย์สิทธิการใช้ </t>
  </si>
  <si>
    <t>สินทรัพย์ไม่มีตัวตน</t>
  </si>
  <si>
    <t xml:space="preserve">สินทรัพย์ภาษีเงินได้รอการตัดบัญชี 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</si>
  <si>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</si>
  <si>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</si>
  <si>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</si>
  <si>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</si>
  <si>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          กรรมการ___________________________________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</si>
  <si>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</si>
  <si>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</si>
  <si>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</si>
  <si>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</si>
  <si>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</si>
  <si>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</si>
  <si>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</si>
  <si>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</si>
  <si>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</si>
  <si>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</si>
  <si>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</si>
  <si>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</si>
  <si>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</si>
  <si>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</si>
  <si>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</si>
  <si>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</si>
  <si>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</si>
  <si>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</si>
  <si>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</si>
  <si>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</si>
  <si>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862,500,000 หุ้น </t>
  </si>
  <si>
    <t xml:space="preserve">      (2555: หุ้นสามัญ 606,900,000 หุ้น มูลค่าหุ้นละ 1 บาท)</t>
  </si>
  <si>
    <t>มูลค่าที่ตราไว้หุ้นละ 0.50 บาท</t>
  </si>
  <si>
    <t>ทุนที่ออกและชำระแล้ว</t>
  </si>
  <si>
    <t xml:space="preserve">หุ้นสามัญ จำนวน 842,688,792 หุ้น </t>
  </si>
  <si>
    <t>มูลค่าที่ได้รับชำระแล้วหุ้นละ 0.50 บาท</t>
  </si>
  <si>
    <t>ส่วนเกินมูลค่าหุ้น</t>
  </si>
  <si>
    <t>กำไรสะสม</t>
  </si>
  <si>
    <t>จัดสรรแล้ว - ทุนสำรองตามกฎหมาย</t>
  </si>
  <si>
    <t>จัดสรรแล้ว - ทุนสำรองหุ้นทุนซื้อคืน</t>
  </si>
  <si>
    <t xml:space="preserve">ยังไม่ได้จัดสรร </t>
  </si>
  <si>
    <t>หัก</t>
  </si>
  <si>
    <t>หุ้นทุนซื้อคืน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</si>
  <si>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</si>
  <si>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</si>
  <si>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</si>
  <si>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</si>
  <si>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</si>
  <si>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</si>
  <si>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กันยายน พ.ศ. 2568</t>
  </si>
  <si>
    <t>รายได้จากการให้บริการ</t>
  </si>
  <si>
    <t>รายได้จากธุรกิจพลังงานทดแทน</t>
  </si>
  <si>
    <t>ต้นทุนการให้บริการ</t>
  </si>
  <si>
    <t>ต้นทุนจากธุรกิจพลังงานทดแทน</t>
  </si>
  <si>
    <t>กำไรขั้นต้น</t>
  </si>
  <si>
    <t>รายได้ดอกเบี้ยที่คำนวณตามวิธีอัตราดอกเบี้ยแท้จริง</t>
  </si>
  <si>
    <t>รายได้อื่น</t>
  </si>
  <si>
    <t>กำไรจากการซื้อธุรกิจในราคาที่ต่ำกว่ามูลค่ายุติธรรม</t>
  </si>
  <si>
    <t>ค่าใช้จ่ายในการขายและต้นทุนในการจัดจำหน่าย</t>
  </si>
  <si>
    <t>ค่าใช้จ่ายในการบริหาร</t>
  </si>
  <si>
    <t>กำไร(ขาดทุน)อื่น - สุทธิ</t>
  </si>
  <si>
    <t>ต้นทุนทางการเงิน</t>
  </si>
  <si>
    <t>กำไรก่อนภาษีเงินได้</t>
  </si>
  <si>
    <t>ภาษีเงินได้</t>
  </si>
  <si>
    <t>กำไรสำหรับรอบระยะเวลา</t>
  </si>
  <si>
    <t>กำไรเบ็ดเสร็จอื่น</t>
  </si>
  <si>
    <t>รายการที่จะจัดประเภทรายการใหม่ไปยัง</t>
  </si>
  <si>
    <t>กำไรหรือขาดทุนในภายหลัง</t>
  </si>
  <si>
    <t>การเปลี่ยนแปลงในมูลค่ายุติธรรมของเงินลงทุน</t>
  </si>
  <si>
    <t>ในตราสารหนี้ที่วัดมูลค่าด้วยมูลค่ายุติธรรม</t>
  </si>
  <si>
    <t>ผ่านกำไรขาดทุนเบ็ดเสร็จอื่น - สุทธิจากภาษี</t>
  </si>
  <si>
    <t>กำไรเบ็ดเสร็จอื่นสำหรับรอบระยะเวลา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</si>
  <si>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</si>
  <si>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t>การแบ่งปันกำไร :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</si>
  <si>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</si>
  <si>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</si>
  <si>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การแบ่งปันกำไรเบ็ดเสร็จรวม :</t>
  </si>
  <si>
    <t>กำไรต่อหุ้น</t>
  </si>
  <si>
    <t xml:space="preserve">กำไรต่อหุ้นขั้นพื้นฐาน </t>
  </si>
  <si>
    <t>สำหรับรอบระยะเวลาเก้าเดือนสิ้นสุดวันที่ 30 กันยายน พ.ศ. 2568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</si>
  <si>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</si>
  <si>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</si>
  <si>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ส่วนของทุน</t>
  </si>
  <si>
    <t>การวัดมูลค่าเงินลงทุน</t>
  </si>
  <si>
    <t>จัดสรรแล้ว -</t>
  </si>
  <si>
    <t>สำรอง</t>
  </si>
  <si>
    <t>ส่วนต่างจากการ</t>
  </si>
  <si>
    <t>การเปลี่ยนแปลงส่วน</t>
  </si>
  <si>
    <t>ในตราสารหนี้ด้วย</t>
  </si>
  <si>
    <t>รวมองค์</t>
  </si>
  <si>
    <t>รวมส่วนของ</t>
  </si>
  <si>
    <t>ส่วนได้เสีย</t>
  </si>
  <si>
    <t xml:space="preserve"> ทุนที่ออก</t>
  </si>
  <si>
    <t>ส่วนเกิน</t>
  </si>
  <si>
    <t>หุ้นทุน</t>
  </si>
  <si>
    <t>ทุนสำรอง</t>
  </si>
  <si>
    <t>ยังไม่ได้</t>
  </si>
  <si>
    <t>การจ่ายโดยใช้</t>
  </si>
  <si>
    <t>รวมกิจการภายใต้</t>
  </si>
  <si>
    <t>ได้เสียของส่วนของ</t>
  </si>
  <si>
    <t>มูลค่ายุติธรรมผ่าน</t>
  </si>
  <si>
    <t>ประกอบอื่นของ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</si>
  <si>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</si>
  <si>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</si>
  <si>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</si>
  <si>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</si>
  <si>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ซื้อคืน</t>
  </si>
  <si>
    <t>ตามกฎหมาย</t>
  </si>
  <si>
    <t>จัดสรร</t>
  </si>
  <si>
    <t>หุ้นเป็นเกณฑ์</t>
  </si>
  <si>
    <t>การควบคุมเดียวกัน</t>
  </si>
  <si>
    <t>เจ้าของในบริษัทย่อย</t>
  </si>
  <si>
    <t>กำไรขาดทุนเบ็ดเสร็จอื่น</t>
  </si>
  <si>
    <t>ของบริษัทใหญ่</t>
  </si>
  <si>
    <t>ควบคุม</t>
  </si>
  <si>
    <t>เจ้าของ</t>
  </si>
  <si>
    <t xml:space="preserve">ยอดคงเหลือ </t>
  </si>
  <si>
    <t>การจัดตั้งบริษัทย่อย</t>
  </si>
  <si>
    <t>การซื้อเงินลงทุนในบริษัทย่อย</t>
  </si>
  <si>
    <t>การเพิ่มทุนของบริษัทย่อย</t>
  </si>
  <si>
    <t>โอนรายการจ่ายโดยใช้หุ้นเป็นเกณฑ์</t>
  </si>
  <si>
    <t>ส่วนที่ไม่ได้ใช้สิทธิ - สุทธิจากภาษี</t>
  </si>
  <si>
    <t>ทุนสำรองหุ้นทุนซื้อคืน</t>
  </si>
  <si>
    <t>เงินปันผลจ่าย</t>
  </si>
  <si>
    <t>ยอดคงเหลือ</t>
  </si>
  <si>
    <t>ณ วันที่ 30 กันยายน พ.ศ. 2567</t>
  </si>
  <si>
    <t>ณ วันที่ 1 มกราคม พ.ศ. 2568</t>
  </si>
  <si>
    <t xml:space="preserve">   </t>
  </si>
  <si>
    <t xml:space="preserve">ยอดคงเหลือ  </t>
  </si>
  <si>
    <r>
      <t xml:space="preserve">งบการเปลี่ยนแปลงส่วนของเจ้าของ (ยังไม่ได้ตรวจสอบ) </t>
    </r>
    <r>
      <rPr>
        <sz val="13"/>
        <color theme="1"/>
        <rFont val="Browallia New"/>
        <family val="2"/>
      </rPr>
      <t>(ต่อ)</t>
    </r>
  </si>
  <si>
    <t>องค์ประกอบอื่น</t>
  </si>
  <si>
    <t xml:space="preserve">
ของส่วนของเจ้าของ</t>
  </si>
  <si>
    <t>สำรองการจ่าย</t>
  </si>
  <si>
    <t>ทุนสำรองตามกฎหมาย</t>
  </si>
  <si>
    <t>ยังไม่ได้จัดสรร</t>
  </si>
  <si>
    <t>โดยใช้หุ้นเป็นเกณฑ์</t>
  </si>
  <si>
    <t>ยอดคงเหลือ ณ วันที่ 1 มกราคม พ.ศ. 2567</t>
  </si>
  <si>
    <t>เงินปันผล</t>
  </si>
  <si>
    <t>ยอดคงเหลือ ณ วันที่ 30 กันยายน พ.ศ. 2567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</si>
  <si>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</si>
  <si>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</si>
  <si>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</si>
  <si>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</si>
  <si>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</si>
  <si>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รายได้เงินปันผล</t>
  </si>
  <si>
    <t>กำไรจากการยกเลิกสัญญาให้เช่าเงินทุนและโอนเป็นยานพาหนะ</t>
  </si>
  <si>
    <t>ขาดทุนจากการตัดจำหน่ายอุปกรณ์</t>
  </si>
  <si>
    <t>ค่าใช้จ่ายที่เกี่ยวข้องกับการซื้อธุรกิจ</t>
  </si>
  <si>
    <t>ค่าใช้จ่ายผลประโยชน์พนักงาน</t>
  </si>
  <si>
    <t>การตัดจำหน่ายค่าธรรมเนียม</t>
  </si>
  <si>
    <t>ในการจัดหาเงินกู้ยืมรอตัดบัญชี</t>
  </si>
  <si>
    <t>ดอกเบี้ยจ่าย</t>
  </si>
  <si>
    <t>การเปลี่ยนแปลงในเงินทุนหมุนเวียน :</t>
  </si>
  <si>
    <t>ลูกหนี้การค้าและลูกหนี้หมุนเวียนอื่น</t>
  </si>
  <si>
    <t>สินทรัพย์ที่เกิดจากสัญญา</t>
  </si>
  <si>
    <t>จ่ายดอกเบี้ย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</si>
  <si>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</si>
  <si>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</si>
  <si>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</si>
  <si>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</si>
  <si>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</si>
  <si>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เงินสดจ่ายให้กู้ยืมแก่บุคคลอื่น</t>
  </si>
  <si>
    <t>เงินสดรับจากการให้กู้ยืมระยะสั้นแก่บุคคลอื่น</t>
  </si>
  <si>
    <t>รับดอกเบี้ยจากเงินให้กู้ยืมระยะสั้นแก่บุคคลอื่น</t>
  </si>
  <si>
    <t>เงินสดจ่ายซื้ออาคาร อุปกรณ์และสินทรัพย์ไม่มีตัวตน</t>
  </si>
  <si>
    <t>เงินสดรับจากการจำหน่ายอุปกรณ์</t>
  </si>
  <si>
    <t>เงินสดจ่ายเพื่อจัดตั้งบริษัทย่อยแห่งใหม่</t>
  </si>
  <si>
    <t>เงินสดจ่ายค่าใช้จ่ายเกี่ยวกับการซื้อบริษัทย่อย</t>
  </si>
  <si>
    <t>เงินสดจ่ายเพื่อซื้อสินทรัพย์ทางการเงิน</t>
  </si>
  <si>
    <t>ที่วัดมูลค่าด้วยราคาทุนตัดจำหน่าย</t>
  </si>
  <si>
    <t>เงินสดรับจากการจำหน่ายสินทรัพย์ทางการเงิน</t>
  </si>
  <si>
    <t>ที่วัดมูลค่าด้วยมูลค่ายุติธรรมผ่านกำไรหรือขาดทุน</t>
  </si>
  <si>
    <t>ที่วัดมูลค่าด้วยมูลค่ายุติธรรมผ่านกำไรขาดทุนเบ็ดเสร็จอื่น</t>
  </si>
  <si>
    <t>เงินสดจ่ายเพื่อลงทุนในลูกหนี้สัญญาเช่าเงินทุน</t>
  </si>
  <si>
    <t>เงินสดรับจากลูกหนี้สัญญาเช่าเงินทุน</t>
  </si>
  <si>
    <t>ดอกเบี้ยรับจากลูกหนี้สัญญาเช่าเงินทุน</t>
  </si>
  <si>
    <t>เงินปันผลรับ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</si>
  <si>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</si>
  <si>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</si>
  <si>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เงินสดจ่ายเพื่อซื้อหุ้นทุนซื้อคืน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</si>
  <si>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</si>
  <si>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</si>
  <si>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 xml:space="preserve">เงินสดจ่ายคืนตามสัญญาเช่า </t>
  </si>
  <si>
    <t>เงินสดรับจากเงินกู้ยืมระยะสั้นจากบุคคลอื่น</t>
  </si>
  <si>
    <t>เงินสดจ่ายคืนเงินกู้ยืมระยะสั้นจากบุคคลอื่น</t>
  </si>
  <si>
    <t>เงินสดรับจากการจัดตั้งบริษัทย่อย</t>
  </si>
  <si>
    <t>เงินสดรับจากการเพิ่มทุนของบริษัทย่อยทางอ้อม</t>
  </si>
  <si>
    <t>เงินปันผลจ่ายให้แก่ผู้ถือหุ้นของบริษัท</t>
  </si>
  <si>
    <t>เงินปันผลจ่ายให้แก่ส่วนได้เสียที่ไม่มีอำนาจควบคุม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</si>
  <si>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</si>
  <si>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</si>
  <si>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รายการที่ไม่ใช่เงินสดที่มีสาระสำคัญ :</t>
  </si>
  <si>
    <t>การซื้ออุปกรณ์และสินทรัพย์ไม่มีตัวตนโดยยังไม่ได้ชำระเงิน</t>
  </si>
  <si>
    <t>การเพิ่มขึ้นของที่ดิน อาคารและอุปกรณ์จากประมาณการค่ารื้อถอน</t>
  </si>
  <si>
    <t>การยกเลิกสัญญาให้เช่ายานพาหนะและโอนเป็นที่ดิน อาคารและอุปกรณ์</t>
  </si>
  <si>
    <t xml:space="preserve">กำไรจากการจำหน่ายสินทรัพย์ทางการเงิน </t>
  </si>
  <si>
    <t>(กำไร)ขาดทุนจากการจำหน่ายอุปกรณ์</t>
  </si>
  <si>
    <t>ขาดทุนที่ยังไม่เกิดขึ้นจริงจากอัตราแลกเปลี่ยน</t>
  </si>
  <si>
    <t>เงินสดได้มาจากการดำเนินงาน</t>
  </si>
  <si>
    <t>เงินสดสุทธิได้มาจาก(ใช้ไปใน)กิจกรรมจัดหาเงิน</t>
  </si>
  <si>
    <t>(กำไร)ขาดทุนจากการเปลี่ยนแปลง</t>
  </si>
  <si>
    <t xml:space="preserve">มูลค่ายุติธรรมของสินทรัพย์ทางการเงิน </t>
  </si>
  <si>
    <t>ค่าใช้จ่ายอื่น</t>
  </si>
  <si>
    <t>ณ วันที่ 1 มกราคม พ.ศ. 2567</t>
  </si>
  <si>
    <t>ยอดคงเหลือ ณ วันที่ 1 มกราคม พ.ศ. 2568</t>
  </si>
  <si>
    <t>ยอดคงเหลือ ณ วันที่ 30 กันยายน พ.ศ. 2568</t>
  </si>
  <si>
    <t>เงินสดจ่ายเพื่อซื้อบริษัทย่อยสุทธิจากเงินสดที่ได้มา</t>
  </si>
  <si>
    <t>เงินสดและรายการเทียบเท่าเงินสดเพิ่มขึ้น(ลดลง)สุทธิ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</si>
</sst>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"/>
    <numFmt numFmtId="167" formatCode="_(* #,##0_);_(* \(#,##0\);_(* &quot;-&quot;??_);_(@_)"/>
    <numFmt numFmtId="168" formatCode="#,##0;\(#,##0\);\-"/>
    <numFmt numFmtId="169" formatCode="#,##0;\ \(#,##0\);\-"/>
    <numFmt numFmtId="170" formatCode="_(#,##0_);\(#,##0\);_(&quot;-&quot;??_)"/>
    <numFmt numFmtId="171" formatCode="_-* #,##0.00_-;\-* #,##0.00_-;_-* &quot;-&quot;??_-;_-@"/>
    <numFmt numFmtId="172" formatCode="#,##0.00;\(#,##0.00\);\-"/>
    <numFmt numFmtId="173" formatCode="#,##0.000;\(#,##0.000\);\-"/>
    <numFmt numFmtId="174" formatCode="#,##0.00;\ \(#,##0.00\);\-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_(* #,##0.00_);_(* \(#,##0.00\);_(* \-??_);_(@_)"/>
    <numFmt numFmtId="178" formatCode="_-* #,##0.00_-;\-* #,##0.00_-;_-* \-??_-;_-@_-"/>
    <numFmt numFmtId="179" formatCode="0."/>
    <numFmt numFmtId="180" formatCode="_-&quot;฿&quot;* #,##0.00_-;\-&quot;฿&quot;* #,##0.00_-;_-&quot;฿&quot;* &quot;-&quot;??_-;_-@_-"/>
    <numFmt numFmtId="181" formatCode="#,##0.000_ ;\-#,##0.000\ "/>
    <numFmt numFmtId="182" formatCode="0.0%"/>
    <numFmt numFmtId="183" formatCode="0.000"/>
    <numFmt numFmtId="184" formatCode="#,##0\ \ ;\(#,##0\)\ ;\—\ \ \ \ "/>
    <numFmt numFmtId="185" formatCode="0.00_)"/>
    <numFmt numFmtId="186" formatCode="&quot;B1&quot;mmm\-yy"/>
  </numFmts>
  <fonts count="101">
    <font>
      <sz val="11"/>
      <color rgb="FF000000"/>
      <name val="Calibri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Times New Roman"/>
      <family val="1"/>
      <charset val="222"/>
    </font>
    <font>
      <sz val="10"/>
      <color theme="1"/>
      <name val="Arial"/>
      <family val="2"/>
    </font>
    <font>
      <sz val="13"/>
      <color rgb="FFFF0000"/>
      <name val="Browallia New"/>
      <family val="2"/>
    </font>
    <font>
      <u/>
      <sz val="13"/>
      <name val="Browallia New"/>
      <family val="2"/>
    </font>
    <font>
      <i/>
      <sz val="13"/>
      <color theme="1"/>
      <name val="Browallia New"/>
      <family val="2"/>
    </font>
    <font>
      <sz val="10"/>
      <color theme="1"/>
      <name val="Aptos Narrow"/>
      <family val="2"/>
      <scheme val="minor"/>
    </font>
    <font>
      <sz val="10"/>
      <color indexed="8"/>
      <name val="Calibri"/>
      <family val="2"/>
    </font>
    <font>
      <b/>
      <sz val="13"/>
      <color rgb="FF000000"/>
      <name val="Browallia New"/>
      <family val="2"/>
    </font>
    <font>
      <b/>
      <sz val="13"/>
      <color rgb="FFFF0000"/>
      <name val="Browallia New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name val="Cordia New"/>
      <family val="2"/>
    </font>
    <font>
      <sz val="14"/>
      <name val="Cordia New"/>
      <family val="2"/>
    </font>
    <font>
      <sz val="10"/>
      <name val="ApFont"/>
      <charset val="222"/>
    </font>
    <font>
      <u/>
      <sz val="10"/>
      <color rgb="FF0563C1"/>
      <name val="Georgia"/>
      <family val="1"/>
    </font>
    <font>
      <sz val="14"/>
      <color theme="1"/>
      <name val="Browallia New"/>
      <family val="2"/>
    </font>
    <font>
      <sz val="10"/>
      <color theme="1"/>
      <name val="Tahoma"/>
      <family val="2"/>
    </font>
    <font>
      <sz val="10"/>
      <color theme="1"/>
      <name val="Arial Unicode MS"/>
      <family val="2"/>
    </font>
    <font>
      <sz val="10"/>
      <color indexed="8"/>
      <name val="Arial"/>
      <family val="2"/>
    </font>
    <font>
      <u/>
      <sz val="10"/>
      <color theme="10"/>
      <name val="Aptos Narrow"/>
      <family val="2"/>
      <scheme val="minor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  <charset val="1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sz val="10"/>
      <color indexed="8"/>
      <name val="MS Sans Serif"/>
      <charset val="222"/>
    </font>
    <font>
      <b/>
      <sz val="9.9499999999999993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EYInterstate Light"/>
    </font>
    <font>
      <u/>
      <sz val="11"/>
      <color theme="10"/>
      <name val="Aptos Narrow"/>
      <family val="2"/>
      <charset val="22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0"/>
      <color rgb="FF0000FF"/>
      <name val="Arial"/>
      <family val="2"/>
    </font>
    <font>
      <b/>
      <sz val="10"/>
      <name val="Arial"/>
      <family val="2"/>
    </font>
    <font>
      <sz val="14"/>
      <color rgb="FF000000"/>
      <name val="Browallia New"/>
      <family val="2"/>
      <charset val="1"/>
    </font>
    <font>
      <sz val="10"/>
      <color rgb="FF000000"/>
      <name val="Arial"/>
      <family val="2"/>
      <charset val="1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1"/>
      <name val="Times New Roman"/>
      <family val="1"/>
    </font>
    <font>
      <sz val="8"/>
      <name val="Arial"/>
      <family val="2"/>
    </font>
    <font>
      <b/>
      <sz val="12"/>
      <name val="Tahoma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b/>
      <sz val="10"/>
      <name val="Tahoma"/>
      <family val="2"/>
    </font>
    <font>
      <sz val="11"/>
      <name val="ＭＳ Ｐゴシック"/>
      <charset val="128"/>
    </font>
    <font>
      <u/>
      <sz val="10"/>
      <color indexed="12"/>
      <name val="Arial"/>
      <family val="2"/>
    </font>
    <font>
      <sz val="11"/>
      <color theme="0"/>
      <name val="Aptos Narrow"/>
      <family val="2"/>
      <charset val="222"/>
      <scheme val="minor"/>
    </font>
    <font>
      <sz val="11"/>
      <color rgb="FF9C0006"/>
      <name val="Aptos Narrow"/>
      <family val="2"/>
      <charset val="222"/>
      <scheme val="minor"/>
    </font>
    <font>
      <b/>
      <sz val="11"/>
      <color rgb="FFFA7D00"/>
      <name val="Aptos Narrow"/>
      <family val="2"/>
      <charset val="222"/>
      <scheme val="minor"/>
    </font>
    <font>
      <b/>
      <sz val="11"/>
      <color theme="0"/>
      <name val="Aptos Narrow"/>
      <family val="2"/>
      <charset val="222"/>
      <scheme val="minor"/>
    </font>
    <font>
      <i/>
      <sz val="11"/>
      <color rgb="FF7F7F7F"/>
      <name val="Aptos Narrow"/>
      <family val="2"/>
      <charset val="222"/>
      <scheme val="minor"/>
    </font>
    <font>
      <sz val="11"/>
      <color rgb="FF006100"/>
      <name val="Aptos Narrow"/>
      <family val="2"/>
      <charset val="222"/>
      <scheme val="minor"/>
    </font>
    <font>
      <b/>
      <sz val="15"/>
      <color theme="3"/>
      <name val="Aptos Narrow"/>
      <family val="2"/>
      <charset val="222"/>
      <scheme val="minor"/>
    </font>
    <font>
      <b/>
      <sz val="13"/>
      <color theme="3"/>
      <name val="Aptos Narrow"/>
      <family val="2"/>
      <charset val="222"/>
      <scheme val="minor"/>
    </font>
    <font>
      <b/>
      <sz val="11"/>
      <color theme="3"/>
      <name val="Aptos Narrow"/>
      <family val="2"/>
      <charset val="222"/>
      <scheme val="minor"/>
    </font>
    <font>
      <sz val="11"/>
      <color rgb="FF3F3F76"/>
      <name val="Aptos Narrow"/>
      <family val="2"/>
      <charset val="222"/>
      <scheme val="minor"/>
    </font>
    <font>
      <sz val="11"/>
      <color rgb="FFFA7D00"/>
      <name val="Aptos Narrow"/>
      <family val="2"/>
      <charset val="222"/>
      <scheme val="minor"/>
    </font>
    <font>
      <sz val="11"/>
      <color rgb="FF9C6500"/>
      <name val="Aptos Narrow"/>
      <family val="2"/>
      <scheme val="minor"/>
    </font>
    <font>
      <sz val="11"/>
      <color rgb="FF9C6500"/>
      <name val="Aptos Narrow"/>
      <family val="2"/>
      <charset val="222"/>
      <scheme val="minor"/>
    </font>
    <font>
      <b/>
      <sz val="11"/>
      <color rgb="FF3F3F3F"/>
      <name val="Aptos Narrow"/>
      <family val="2"/>
      <charset val="222"/>
      <scheme val="minor"/>
    </font>
    <font>
      <b/>
      <sz val="18"/>
      <color theme="3"/>
      <name val="Aptos Display"/>
      <family val="2"/>
      <scheme val="major"/>
    </font>
    <font>
      <b/>
      <sz val="18"/>
      <color theme="3"/>
      <name val="Aptos Display"/>
      <family val="2"/>
      <charset val="222"/>
      <scheme val="major"/>
    </font>
    <font>
      <b/>
      <sz val="11"/>
      <color theme="1"/>
      <name val="Aptos Narrow"/>
      <family val="2"/>
      <charset val="222"/>
      <scheme val="minor"/>
    </font>
    <font>
      <sz val="11"/>
      <color rgb="FFFF0000"/>
      <name val="Aptos Narrow"/>
      <family val="2"/>
      <charset val="222"/>
      <scheme val="minor"/>
    </font>
    <font>
      <sz val="11"/>
      <color rgb="FF000000"/>
      <name val="Calibri"/>
      <family val="2"/>
      <charset val="1"/>
    </font>
    <font>
      <sz val="11"/>
      <color rgb="FF000000"/>
      <name val="Tahoma"/>
      <family val="2"/>
      <charset val="222"/>
    </font>
    <font>
      <sz val="11"/>
      <color rgb="FF000000"/>
      <name val="Microsoft YaHei"/>
      <family val="2"/>
      <charset val="22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596">
    <xf numFmtId="0" fontId="0" fillId="0" borderId="0"/>
    <xf numFmtId="0" fontId="7" fillId="0" borderId="0"/>
    <xf numFmtId="0" fontId="13" fillId="0" borderId="0"/>
    <xf numFmtId="43" fontId="14" fillId="0" borderId="0" applyFont="0" applyFill="0" applyBorder="0" applyAlignment="0" applyProtection="0"/>
    <xf numFmtId="0" fontId="7" fillId="0" borderId="0"/>
    <xf numFmtId="0" fontId="13" fillId="0" borderId="0"/>
    <xf numFmtId="0" fontId="7" fillId="0" borderId="0"/>
    <xf numFmtId="0" fontId="18" fillId="0" borderId="0"/>
    <xf numFmtId="0" fontId="6" fillId="0" borderId="0"/>
    <xf numFmtId="0" fontId="19" fillId="0" borderId="0"/>
    <xf numFmtId="0" fontId="6" fillId="0" borderId="0"/>
    <xf numFmtId="43" fontId="14" fillId="0" borderId="0" applyFont="0" applyFill="0" applyBorder="0" applyAlignment="0" applyProtection="0"/>
    <xf numFmtId="0" fontId="18" fillId="0" borderId="0"/>
    <xf numFmtId="0" fontId="6" fillId="0" borderId="0"/>
    <xf numFmtId="0" fontId="18" fillId="0" borderId="0"/>
    <xf numFmtId="0" fontId="6" fillId="0" borderId="0"/>
    <xf numFmtId="0" fontId="5" fillId="0" borderId="0"/>
    <xf numFmtId="0" fontId="22" fillId="0" borderId="0"/>
    <xf numFmtId="0" fontId="23" fillId="0" borderId="0"/>
    <xf numFmtId="0" fontId="14" fillId="0" borderId="0"/>
    <xf numFmtId="43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/>
    <xf numFmtId="0" fontId="25" fillId="0" borderId="9" applyNumberFormat="0" applyFill="0" applyAlignment="0">
      <protection locked="0"/>
    </xf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6" fillId="0" borderId="0"/>
    <xf numFmtId="0" fontId="13" fillId="0" borderId="0"/>
    <xf numFmtId="43" fontId="14" fillId="0" borderId="0" applyFont="0" applyFill="0" applyBorder="0" applyAlignment="0" applyProtection="0"/>
    <xf numFmtId="0" fontId="27" fillId="0" borderId="0"/>
    <xf numFmtId="4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14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5" fillId="0" borderId="0"/>
    <xf numFmtId="0" fontId="23" fillId="0" borderId="0"/>
    <xf numFmtId="0" fontId="29" fillId="0" borderId="0" applyNumberFormat="0" applyFill="0" applyBorder="0" applyAlignment="0">
      <protection locked="0"/>
    </xf>
    <xf numFmtId="0" fontId="5" fillId="0" borderId="0"/>
    <xf numFmtId="0" fontId="5" fillId="0" borderId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0" fontId="26" fillId="0" borderId="0"/>
    <xf numFmtId="0" fontId="13" fillId="0" borderId="0"/>
    <xf numFmtId="0" fontId="27" fillId="0" borderId="0"/>
    <xf numFmtId="0" fontId="18" fillId="0" borderId="0"/>
    <xf numFmtId="0" fontId="18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>
      <protection locked="0"/>
    </xf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43" fontId="18" fillId="0" borderId="0" applyFont="0" applyFill="0" applyBorder="0" applyAlignment="0" applyProtection="0"/>
    <xf numFmtId="0" fontId="32" fillId="0" borderId="0"/>
    <xf numFmtId="0" fontId="30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0" fontId="5" fillId="0" borderId="0"/>
    <xf numFmtId="43" fontId="32" fillId="0" borderId="0" applyFont="0" applyFill="0" applyBorder="0" applyAlignment="0" applyProtection="0"/>
    <xf numFmtId="0" fontId="30" fillId="0" borderId="0"/>
    <xf numFmtId="43" fontId="32" fillId="0" borderId="0" applyFont="0" applyFill="0" applyBorder="0" applyAlignment="0" applyProtection="0"/>
    <xf numFmtId="0" fontId="5" fillId="0" borderId="0"/>
    <xf numFmtId="0" fontId="32" fillId="0" borderId="0"/>
    <xf numFmtId="0" fontId="5" fillId="0" borderId="0"/>
    <xf numFmtId="0" fontId="32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4" fillId="0" borderId="0">
      <protection locked="0"/>
    </xf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8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0" fontId="33" fillId="0" borderId="0">
      <alignment vertical="top"/>
    </xf>
    <xf numFmtId="0" fontId="5" fillId="0" borderId="0"/>
    <xf numFmtId="43" fontId="5" fillId="0" borderId="0" applyFont="0" applyFill="0" applyBorder="0" applyAlignment="0" applyProtection="0"/>
    <xf numFmtId="0" fontId="33" fillId="0" borderId="0">
      <alignment vertical="top"/>
    </xf>
    <xf numFmtId="0" fontId="34" fillId="0" borderId="0" applyNumberFormat="0" applyFill="0" applyBorder="0" applyAlignment="0" applyProtection="0"/>
    <xf numFmtId="0" fontId="5" fillId="0" borderId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3" fillId="0" borderId="0">
      <alignment vertical="top"/>
    </xf>
    <xf numFmtId="43" fontId="5" fillId="0" borderId="0" applyFont="0" applyFill="0" applyBorder="0" applyAlignment="0" applyProtection="0"/>
    <xf numFmtId="0" fontId="30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5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14" fillId="0" borderId="0" applyFont="0" applyFill="0" applyBorder="0" applyAlignment="0" applyProtection="0"/>
    <xf numFmtId="0" fontId="35" fillId="0" borderId="0"/>
    <xf numFmtId="0" fontId="36" fillId="0" borderId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22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>
      <alignment vertical="top"/>
    </xf>
    <xf numFmtId="0" fontId="14" fillId="0" borderId="0">
      <protection locked="0"/>
    </xf>
    <xf numFmtId="0" fontId="37" fillId="0" borderId="0" applyNumberFormat="0" applyFill="0" applyBorder="0" applyAlignment="0">
      <protection locked="0"/>
    </xf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7" fillId="0" borderId="0"/>
    <xf numFmtId="43" fontId="33" fillId="0" borderId="0" applyFont="0" applyFill="0" applyBorder="0" applyAlignment="0" applyProtection="0">
      <alignment vertical="top"/>
    </xf>
    <xf numFmtId="9" fontId="33" fillId="0" borderId="0" applyFont="0" applyFill="0" applyBorder="0" applyAlignment="0" applyProtection="0">
      <alignment vertical="top"/>
    </xf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9" fillId="0" borderId="0"/>
    <xf numFmtId="43" fontId="22" fillId="0" borderId="0" applyFont="0" applyFill="0" applyBorder="0" applyAlignment="0" applyProtection="0"/>
    <xf numFmtId="0" fontId="22" fillId="0" borderId="0"/>
    <xf numFmtId="43" fontId="33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178" fontId="27" fillId="0" borderId="0" applyFill="0" applyBorder="0" applyAlignment="0" applyProtection="0"/>
    <xf numFmtId="0" fontId="22" fillId="0" borderId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77" fontId="27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2" fillId="0" borderId="0">
      <alignment vertical="center"/>
    </xf>
    <xf numFmtId="43" fontId="35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0" fontId="43" fillId="0" borderId="0" applyNumberFormat="0" applyFill="0" applyBorder="0" applyAlignment="0" applyProtection="0"/>
    <xf numFmtId="0" fontId="33" fillId="0" borderId="0">
      <alignment vertical="top"/>
    </xf>
    <xf numFmtId="43" fontId="35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" fillId="0" borderId="0">
      <alignment vertical="top"/>
    </xf>
    <xf numFmtId="43" fontId="33" fillId="0" borderId="0" applyFont="0" applyFill="0" applyBorder="0" applyAlignment="0" applyProtection="0">
      <alignment vertical="top"/>
    </xf>
    <xf numFmtId="0" fontId="22" fillId="0" borderId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5" fillId="0" borderId="10" applyNumberFormat="0" applyFill="0" applyAlignment="0" applyProtection="0"/>
    <xf numFmtId="0" fontId="46" fillId="0" borderId="11" applyNumberFormat="0" applyFill="0" applyAlignment="0" applyProtection="0"/>
    <xf numFmtId="0" fontId="47" fillId="0" borderId="12" applyNumberFormat="0" applyFill="0" applyAlignment="0" applyProtection="0"/>
    <xf numFmtId="0" fontId="47" fillId="0" borderId="0" applyNumberFormat="0" applyFill="0" applyBorder="0" applyAlignment="0" applyProtection="0"/>
    <xf numFmtId="0" fontId="23" fillId="0" borderId="0"/>
    <xf numFmtId="0" fontId="2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0" fontId="14" fillId="0" borderId="0">
      <protection locked="0"/>
    </xf>
    <xf numFmtId="0" fontId="7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7" fillId="0" borderId="0" applyNumberFormat="0" applyFill="0" applyBorder="0" applyAlignment="0">
      <protection locked="0"/>
    </xf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0" fillId="0" borderId="0" applyNumberFormat="0" applyFill="0" applyBorder="0" applyAlignment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43" fontId="2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5" fillId="0" borderId="9" applyNumberFormat="0" applyFill="0" applyAlignment="0">
      <protection locked="0"/>
    </xf>
    <xf numFmtId="0" fontId="33" fillId="0" borderId="0"/>
    <xf numFmtId="0" fontId="62" fillId="0" borderId="0"/>
    <xf numFmtId="43" fontId="4" fillId="0" borderId="0" applyFont="0" applyFill="0" applyBorder="0" applyAlignment="0" applyProtection="0"/>
    <xf numFmtId="0" fontId="4" fillId="0" borderId="0"/>
    <xf numFmtId="0" fontId="33" fillId="0" borderId="0">
      <alignment vertical="top"/>
    </xf>
    <xf numFmtId="43" fontId="14" fillId="0" borderId="0" applyFont="0" applyFill="0" applyBorder="0" applyAlignment="0" applyProtection="0"/>
    <xf numFmtId="0" fontId="30" fillId="0" borderId="0"/>
    <xf numFmtId="0" fontId="36" fillId="0" borderId="0"/>
    <xf numFmtId="43" fontId="36" fillId="0" borderId="0" applyFont="0" applyFill="0" applyBorder="0" applyAlignment="0" applyProtection="0"/>
    <xf numFmtId="0" fontId="63" fillId="0" borderId="0"/>
    <xf numFmtId="0" fontId="35" fillId="0" borderId="0"/>
    <xf numFmtId="0" fontId="36" fillId="0" borderId="0"/>
    <xf numFmtId="0" fontId="22" fillId="0" borderId="0"/>
    <xf numFmtId="0" fontId="4" fillId="0" borderId="0"/>
    <xf numFmtId="43" fontId="30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0"/>
    <xf numFmtId="43" fontId="4" fillId="0" borderId="0" applyFont="0" applyFill="0" applyBorder="0" applyAlignment="0" applyProtection="0"/>
    <xf numFmtId="0" fontId="33" fillId="0" borderId="0">
      <alignment vertical="top"/>
    </xf>
    <xf numFmtId="0" fontId="39" fillId="0" borderId="0"/>
    <xf numFmtId="0" fontId="35" fillId="0" borderId="0"/>
    <xf numFmtId="0" fontId="4" fillId="0" borderId="0"/>
    <xf numFmtId="0" fontId="4" fillId="0" borderId="0"/>
    <xf numFmtId="0" fontId="4" fillId="0" borderId="0"/>
    <xf numFmtId="43" fontId="22" fillId="0" borderId="0" applyFont="0" applyFill="0" applyBorder="0" applyAlignment="0" applyProtection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1" fillId="0" borderId="0"/>
    <xf numFmtId="0" fontId="33" fillId="0" borderId="0">
      <alignment vertical="top"/>
    </xf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3" fillId="0" borderId="0">
      <alignment vertical="top"/>
    </xf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0" fontId="30" fillId="0" borderId="0"/>
    <xf numFmtId="0" fontId="33" fillId="0" borderId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0" fontId="33" fillId="0" borderId="0">
      <alignment vertical="top"/>
    </xf>
    <xf numFmtId="43" fontId="33" fillId="0" borderId="0" applyFont="0" applyFill="0" applyBorder="0" applyAlignment="0" applyProtection="0">
      <alignment vertical="top"/>
    </xf>
    <xf numFmtId="0" fontId="33" fillId="0" borderId="0">
      <alignment vertical="top"/>
    </xf>
    <xf numFmtId="0" fontId="4" fillId="0" borderId="0"/>
    <xf numFmtId="9" fontId="30" fillId="0" borderId="0" applyFont="0" applyFill="0" applyBorder="0" applyAlignment="0" applyProtection="0"/>
    <xf numFmtId="0" fontId="4" fillId="0" borderId="0"/>
    <xf numFmtId="43" fontId="22" fillId="0" borderId="0" applyBorder="0" applyAlignment="0" applyProtection="0"/>
    <xf numFmtId="9" fontId="33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0" fontId="33" fillId="0" borderId="0">
      <alignment vertical="top"/>
    </xf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0">
      <alignment vertical="top"/>
    </xf>
    <xf numFmtId="43" fontId="4" fillId="0" borderId="0" applyFont="0" applyFill="0" applyBorder="0" applyAlignment="0" applyProtection="0"/>
    <xf numFmtId="0" fontId="4" fillId="0" borderId="0"/>
    <xf numFmtId="43" fontId="33" fillId="0" borderId="0" applyFont="0" applyFill="0" applyBorder="0" applyAlignment="0" applyProtection="0"/>
    <xf numFmtId="0" fontId="33" fillId="0" borderId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3" fillId="0" borderId="0">
      <alignment vertical="top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14" fillId="0" borderId="0" applyFont="0" applyFill="0" applyBorder="0" applyAlignment="0" applyProtection="0"/>
    <xf numFmtId="0" fontId="4" fillId="0" borderId="0"/>
    <xf numFmtId="9" fontId="36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0" fontId="4" fillId="0" borderId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0" fontId="33" fillId="0" borderId="0">
      <alignment vertical="top"/>
    </xf>
    <xf numFmtId="43" fontId="3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0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3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>
      <alignment vertical="top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27" fillId="0" borderId="0"/>
    <xf numFmtId="43" fontId="33" fillId="0" borderId="0" applyFont="0" applyFill="0" applyBorder="0" applyAlignment="0" applyProtection="0">
      <alignment vertical="top"/>
    </xf>
    <xf numFmtId="9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0" fontId="35" fillId="0" borderId="0"/>
    <xf numFmtId="43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3" fillId="0" borderId="0"/>
    <xf numFmtId="0" fontId="22" fillId="0" borderId="0"/>
    <xf numFmtId="43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63" fillId="0" borderId="0"/>
    <xf numFmtId="0" fontId="63" fillId="0" borderId="0"/>
    <xf numFmtId="43" fontId="36" fillId="0" borderId="0" applyFont="0" applyFill="0" applyBorder="0" applyAlignment="0" applyProtection="0"/>
    <xf numFmtId="43" fontId="22" fillId="0" borderId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6" fillId="0" borderId="0"/>
    <xf numFmtId="9" fontId="63" fillId="0" borderId="0" applyFont="0" applyFill="0" applyBorder="0" applyAlignment="0" applyProtection="0"/>
    <xf numFmtId="0" fontId="63" fillId="0" borderId="0"/>
    <xf numFmtId="0" fontId="35" fillId="0" borderId="0"/>
    <xf numFmtId="43" fontId="4" fillId="0" borderId="0" applyFont="0" applyFill="0" applyBorder="0" applyAlignment="0" applyProtection="0"/>
    <xf numFmtId="0" fontId="4" fillId="0" borderId="0"/>
    <xf numFmtId="0" fontId="33" fillId="0" borderId="0">
      <alignment vertical="top"/>
    </xf>
    <xf numFmtId="0" fontId="4" fillId="0" borderId="0"/>
    <xf numFmtId="0" fontId="4" fillId="0" borderId="0"/>
    <xf numFmtId="0" fontId="33" fillId="0" borderId="0">
      <alignment vertical="top"/>
    </xf>
    <xf numFmtId="0" fontId="4" fillId="0" borderId="0"/>
    <xf numFmtId="0" fontId="33" fillId="0" borderId="0">
      <alignment vertical="top"/>
    </xf>
    <xf numFmtId="0" fontId="4" fillId="0" borderId="0"/>
    <xf numFmtId="0" fontId="4" fillId="0" borderId="0"/>
    <xf numFmtId="0" fontId="4" fillId="0" borderId="0"/>
    <xf numFmtId="0" fontId="33" fillId="0" borderId="0">
      <alignment vertical="top"/>
    </xf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8" fillId="0" borderId="0"/>
    <xf numFmtId="43" fontId="36" fillId="0" borderId="0" applyFont="0" applyFill="0" applyBorder="0" applyAlignment="0" applyProtection="0"/>
    <xf numFmtId="0" fontId="63" fillId="0" borderId="0"/>
    <xf numFmtId="0" fontId="33" fillId="0" borderId="0">
      <alignment vertical="top"/>
    </xf>
    <xf numFmtId="43" fontId="36" fillId="0" borderId="0" applyFont="0" applyFill="0" applyBorder="0" applyAlignment="0" applyProtection="0"/>
    <xf numFmtId="0" fontId="4" fillId="0" borderId="0"/>
    <xf numFmtId="0" fontId="4" fillId="0" borderId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2" fillId="0" borderId="0"/>
    <xf numFmtId="0" fontId="33" fillId="0" borderId="0">
      <alignment vertical="top"/>
    </xf>
    <xf numFmtId="43" fontId="33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0" fontId="22" fillId="0" borderId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0">
      <alignment vertical="top"/>
    </xf>
    <xf numFmtId="43" fontId="4" fillId="0" borderId="0" applyFont="0" applyFill="0" applyBorder="0" applyAlignment="0" applyProtection="0"/>
    <xf numFmtId="0" fontId="4" fillId="0" borderId="0"/>
    <xf numFmtId="0" fontId="30" fillId="0" borderId="0"/>
    <xf numFmtId="43" fontId="3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0" fontId="30" fillId="0" borderId="0"/>
    <xf numFmtId="43" fontId="4" fillId="0" borderId="0" applyFont="0" applyFill="0" applyBorder="0" applyAlignment="0" applyProtection="0"/>
    <xf numFmtId="0" fontId="30" fillId="0" borderId="0"/>
    <xf numFmtId="43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3" fillId="0" borderId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0" fontId="33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3" fillId="0" borderId="0">
      <alignment vertical="top"/>
    </xf>
    <xf numFmtId="0" fontId="4" fillId="0" borderId="0"/>
    <xf numFmtId="43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3" fillId="0" borderId="0">
      <alignment vertical="top"/>
    </xf>
    <xf numFmtId="43" fontId="4" fillId="0" borderId="0" applyFont="0" applyFill="0" applyBorder="0" applyAlignment="0" applyProtection="0"/>
    <xf numFmtId="0" fontId="33" fillId="0" borderId="0">
      <alignment vertical="top"/>
    </xf>
    <xf numFmtId="43" fontId="3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3" fillId="0" borderId="0"/>
    <xf numFmtId="0" fontId="33" fillId="0" borderId="0">
      <alignment vertical="top"/>
    </xf>
    <xf numFmtId="43" fontId="33" fillId="0" borderId="0" applyFont="0" applyFill="0" applyBorder="0" applyAlignment="0" applyProtection="0">
      <alignment vertical="top"/>
    </xf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2" fillId="0" borderId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4" fillId="0" borderId="0" applyFont="0" applyFill="0" applyBorder="0" applyAlignment="0" applyProtection="0"/>
    <xf numFmtId="0" fontId="33" fillId="0" borderId="0">
      <alignment vertical="top"/>
    </xf>
    <xf numFmtId="0" fontId="22" fillId="0" borderId="0"/>
    <xf numFmtId="43" fontId="4" fillId="0" borderId="0" applyFont="0" applyFill="0" applyBorder="0" applyAlignment="0" applyProtection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43" fontId="33" fillId="0" borderId="0" applyFont="0" applyFill="0" applyBorder="0" applyAlignment="0" applyProtection="0">
      <alignment vertical="top"/>
    </xf>
    <xf numFmtId="0" fontId="33" fillId="0" borderId="0">
      <alignment vertical="top"/>
    </xf>
    <xf numFmtId="0" fontId="33" fillId="0" borderId="0">
      <alignment vertical="top"/>
    </xf>
    <xf numFmtId="43" fontId="33" fillId="0" borderId="0" applyFont="0" applyFill="0" applyBorder="0" applyAlignment="0" applyProtection="0">
      <alignment vertical="top"/>
    </xf>
    <xf numFmtId="0" fontId="33" fillId="0" borderId="0">
      <alignment vertical="top"/>
    </xf>
    <xf numFmtId="43" fontId="22" fillId="0" borderId="0" applyFont="0" applyFill="0" applyBorder="0" applyAlignment="0" applyProtection="0"/>
    <xf numFmtId="0" fontId="4" fillId="0" borderId="0"/>
    <xf numFmtId="43" fontId="33" fillId="0" borderId="0" applyFont="0" applyFill="0" applyBorder="0" applyAlignment="0" applyProtection="0">
      <alignment vertical="top"/>
    </xf>
    <xf numFmtId="0" fontId="36" fillId="0" borderId="0"/>
    <xf numFmtId="0" fontId="3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181" fontId="64" fillId="0" borderId="0"/>
    <xf numFmtId="182" fontId="65" fillId="0" borderId="0"/>
    <xf numFmtId="0" fontId="61" fillId="33" borderId="0" applyNumberFormat="0" applyFont="0" applyFill="0" applyBorder="0" applyProtection="0">
      <alignment horizontal="left"/>
    </xf>
    <xf numFmtId="183" fontId="65" fillId="0" borderId="0"/>
    <xf numFmtId="184" fontId="66" fillId="0" borderId="0">
      <alignment horizontal="right"/>
    </xf>
    <xf numFmtId="38" fontId="67" fillId="33" borderId="0" applyNumberFormat="0" applyBorder="0" applyAlignment="0" applyProtection="0"/>
    <xf numFmtId="179" fontId="68" fillId="34" borderId="0">
      <alignment horizontal="left" vertical="top"/>
    </xf>
    <xf numFmtId="0" fontId="69" fillId="34" borderId="0">
      <alignment horizontal="left" wrapText="1"/>
    </xf>
    <xf numFmtId="10" fontId="67" fillId="34" borderId="20" applyNumberFormat="0" applyBorder="0" applyAlignment="0" applyProtection="0"/>
    <xf numFmtId="38" fontId="70" fillId="0" borderId="0"/>
    <xf numFmtId="38" fontId="71" fillId="0" borderId="0"/>
    <xf numFmtId="38" fontId="72" fillId="0" borderId="0"/>
    <xf numFmtId="38" fontId="73" fillId="0" borderId="0"/>
    <xf numFmtId="0" fontId="66" fillId="0" borderId="0"/>
    <xf numFmtId="0" fontId="66" fillId="0" borderId="0"/>
    <xf numFmtId="37" fontId="74" fillId="0" borderId="0"/>
    <xf numFmtId="185" fontId="75" fillId="0" borderId="0"/>
    <xf numFmtId="0" fontId="33" fillId="0" borderId="0"/>
    <xf numFmtId="0" fontId="35" fillId="0" borderId="0"/>
    <xf numFmtId="0" fontId="4" fillId="0" borderId="0"/>
    <xf numFmtId="0" fontId="32" fillId="0" borderId="0"/>
    <xf numFmtId="0" fontId="64" fillId="0" borderId="0"/>
    <xf numFmtId="0" fontId="33" fillId="0" borderId="0" applyNumberFormat="0" applyFill="0" applyBorder="0" applyAlignment="0" applyProtection="0"/>
    <xf numFmtId="0" fontId="33" fillId="0" borderId="0"/>
    <xf numFmtId="0" fontId="64" fillId="0" borderId="0"/>
    <xf numFmtId="0" fontId="14" fillId="0" borderId="0"/>
    <xf numFmtId="0" fontId="23" fillId="0" borderId="0"/>
    <xf numFmtId="0" fontId="14" fillId="0" borderId="0"/>
    <xf numFmtId="0" fontId="22" fillId="0" borderId="0"/>
    <xf numFmtId="0" fontId="22" fillId="0" borderId="0"/>
    <xf numFmtId="0" fontId="32" fillId="0" borderId="0"/>
    <xf numFmtId="0" fontId="22" fillId="0" borderId="0"/>
    <xf numFmtId="0" fontId="35" fillId="0" borderId="0"/>
    <xf numFmtId="10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22" fillId="0" borderId="19" applyNumberFormat="0" applyFill="0" applyAlignment="0" applyProtection="0">
      <alignment horizontal="center" vertical="center"/>
    </xf>
    <xf numFmtId="38" fontId="76" fillId="0" borderId="0" applyNumberFormat="0" applyFont="0" applyFill="0" applyBorder="0" applyAlignment="0"/>
    <xf numFmtId="0" fontId="77" fillId="34" borderId="0">
      <alignment wrapText="1"/>
    </xf>
    <xf numFmtId="38" fontId="78" fillId="0" borderId="0" applyFont="0" applyFill="0" applyBorder="0" applyAlignment="0" applyProtection="0"/>
    <xf numFmtId="43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0" fontId="22" fillId="0" borderId="0"/>
    <xf numFmtId="0" fontId="35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5" fillId="0" borderId="0"/>
    <xf numFmtId="0" fontId="35" fillId="0" borderId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35" fillId="0" borderId="0"/>
    <xf numFmtId="0" fontId="4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6" fillId="0" borderId="0"/>
    <xf numFmtId="0" fontId="33" fillId="0" borderId="0">
      <alignment vertical="top"/>
    </xf>
    <xf numFmtId="43" fontId="33" fillId="0" borderId="0" applyFont="0" applyFill="0" applyBorder="0" applyAlignment="0" applyProtection="0">
      <alignment vertical="top"/>
    </xf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43" fontId="33" fillId="0" borderId="0" applyFont="0" applyFill="0" applyBorder="0" applyAlignment="0" applyProtection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43" fontId="18" fillId="0" borderId="0" applyFont="0" applyFill="0" applyBorder="0" applyAlignment="0" applyProtection="0"/>
    <xf numFmtId="0" fontId="22" fillId="0" borderId="0"/>
    <xf numFmtId="0" fontId="33" fillId="0" borderId="0"/>
    <xf numFmtId="0" fontId="32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" fillId="0" borderId="0"/>
    <xf numFmtId="0" fontId="4" fillId="0" borderId="0"/>
    <xf numFmtId="43" fontId="30" fillId="0" borderId="0" applyFont="0" applyFill="0" applyBorder="0" applyAlignment="0" applyProtection="0"/>
    <xf numFmtId="0" fontId="33" fillId="0" borderId="0">
      <alignment vertical="top"/>
    </xf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0" fontId="22" fillId="0" borderId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0" fontId="35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3" fillId="0" borderId="0">
      <alignment vertical="top"/>
    </xf>
    <xf numFmtId="0" fontId="35" fillId="0" borderId="0"/>
    <xf numFmtId="43" fontId="22" fillId="0" borderId="0" applyFont="0" applyFill="0" applyBorder="0" applyAlignment="0" applyProtection="0"/>
    <xf numFmtId="0" fontId="35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5" fillId="0" borderId="0"/>
    <xf numFmtId="0" fontId="35" fillId="0" borderId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5" fillId="0" borderId="0"/>
    <xf numFmtId="0" fontId="35" fillId="0" borderId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0">
      <alignment vertical="top"/>
    </xf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0"/>
    <xf numFmtId="0" fontId="57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3" fillId="0" borderId="0">
      <alignment vertical="top"/>
    </xf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43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43" fontId="4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3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3" fillId="0" borderId="0">
      <alignment vertical="top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33" fillId="0" borderId="0">
      <alignment vertical="top"/>
    </xf>
    <xf numFmtId="43" fontId="4" fillId="0" borderId="0" applyFont="0" applyFill="0" applyBorder="0" applyAlignment="0" applyProtection="0"/>
    <xf numFmtId="0" fontId="33" fillId="0" borderId="0">
      <alignment vertical="top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43" fontId="4" fillId="0" borderId="0" applyFont="0" applyFill="0" applyBorder="0" applyAlignment="0" applyProtection="0"/>
    <xf numFmtId="0" fontId="33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3" fillId="0" borderId="0">
      <alignment vertical="top"/>
    </xf>
    <xf numFmtId="43" fontId="4" fillId="0" borderId="0" applyFont="0" applyFill="0" applyBorder="0" applyAlignment="0" applyProtection="0"/>
    <xf numFmtId="0" fontId="4" fillId="0" borderId="0"/>
    <xf numFmtId="0" fontId="48" fillId="2" borderId="0" applyNumberFormat="0" applyBorder="0" applyAlignment="0" applyProtection="0"/>
    <xf numFmtId="0" fontId="49" fillId="3" borderId="0" applyNumberFormat="0" applyBorder="0" applyAlignment="0" applyProtection="0"/>
    <xf numFmtId="0" fontId="51" fillId="5" borderId="13" applyNumberFormat="0" applyAlignment="0" applyProtection="0"/>
    <xf numFmtId="0" fontId="52" fillId="6" borderId="14" applyNumberFormat="0" applyAlignment="0" applyProtection="0"/>
    <xf numFmtId="0" fontId="53" fillId="6" borderId="13" applyNumberFormat="0" applyAlignment="0" applyProtection="0"/>
    <xf numFmtId="0" fontId="54" fillId="0" borderId="15" applyNumberFormat="0" applyFill="0" applyAlignment="0" applyProtection="0"/>
    <xf numFmtId="0" fontId="55" fillId="7" borderId="16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18" applyNumberFormat="0" applyFill="0" applyAlignment="0" applyProtection="0"/>
    <xf numFmtId="0" fontId="59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59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9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59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59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59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0" fontId="4" fillId="0" borderId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3" fillId="0" borderId="0">
      <alignment vertical="top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0" fontId="4" fillId="0" borderId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" fillId="0" borderId="0"/>
    <xf numFmtId="0" fontId="4" fillId="0" borderId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8" borderId="17" applyNumberFormat="0" applyFont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0" fontId="33" fillId="0" borderId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0" fontId="80" fillId="2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5" fillId="18" borderId="0" applyNumberFormat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" fillId="32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0" fontId="80" fillId="12" borderId="0" applyNumberFormat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0" fontId="59" fillId="24" borderId="0" applyNumberFormat="0" applyBorder="0" applyAlignment="0" applyProtection="0"/>
    <xf numFmtId="0" fontId="35" fillId="23" borderId="0" applyNumberFormat="0" applyBorder="0" applyAlignment="0" applyProtection="0"/>
    <xf numFmtId="43" fontId="33" fillId="0" borderId="0" applyFont="0" applyFill="0" applyBorder="0" applyAlignment="0" applyProtection="0">
      <alignment vertical="top"/>
    </xf>
    <xf numFmtId="0" fontId="80" fillId="32" borderId="0" applyNumberFormat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5" fillId="31" borderId="0" applyNumberFormat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0" fontId="59" fillId="32" borderId="0" applyNumberFormat="0" applyBorder="0" applyAlignment="0" applyProtection="0"/>
    <xf numFmtId="43" fontId="18" fillId="0" borderId="0" applyFont="0" applyFill="0" applyBorder="0" applyAlignment="0" applyProtection="0"/>
    <xf numFmtId="0" fontId="4" fillId="16" borderId="0" applyNumberFormat="0" applyBorder="0" applyAlignment="0" applyProtection="0"/>
    <xf numFmtId="43" fontId="4" fillId="0" borderId="0" applyFont="0" applyFill="0" applyBorder="0" applyAlignment="0" applyProtection="0"/>
    <xf numFmtId="0" fontId="4" fillId="24" borderId="0" applyNumberFormat="0" applyBorder="0" applyAlignment="0" applyProtection="0"/>
    <xf numFmtId="43" fontId="33" fillId="0" borderId="0" applyFont="0" applyFill="0" applyBorder="0" applyAlignment="0" applyProtection="0"/>
    <xf numFmtId="0" fontId="35" fillId="30" borderId="0" applyNumberFormat="0" applyBorder="0" applyAlignment="0" applyProtection="0"/>
    <xf numFmtId="43" fontId="30" fillId="0" borderId="0" applyFont="0" applyFill="0" applyBorder="0" applyAlignment="0" applyProtection="0"/>
    <xf numFmtId="0" fontId="33" fillId="0" borderId="0">
      <alignment vertical="top"/>
    </xf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0" fontId="35" fillId="11" borderId="0" applyNumberFormat="0" applyBorder="0" applyAlignment="0" applyProtection="0"/>
    <xf numFmtId="0" fontId="4" fillId="12" borderId="0" applyNumberFormat="0" applyBorder="0" applyAlignment="0" applyProtection="0"/>
    <xf numFmtId="0" fontId="81" fillId="3" borderId="0" applyNumberFormat="0" applyBorder="0" applyAlignment="0" applyProtection="0"/>
    <xf numFmtId="0" fontId="80" fillId="21" borderId="0" applyNumberFormat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0" fontId="35" fillId="15" borderId="0" applyNumberFormat="0" applyBorder="0" applyAlignment="0" applyProtection="0"/>
    <xf numFmtId="0" fontId="35" fillId="26" borderId="0" applyNumberFormat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82" fillId="6" borderId="13" applyNumberFormat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4" fillId="20" borderId="0" applyNumberFormat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0" fontId="80" fillId="13" borderId="0" applyNumberFormat="0" applyBorder="0" applyAlignment="0" applyProtection="0"/>
    <xf numFmtId="43" fontId="22" fillId="0" borderId="0" applyFont="0" applyFill="0" applyBorder="0" applyAlignment="0" applyProtection="0"/>
    <xf numFmtId="0" fontId="83" fillId="7" borderId="16" applyNumberFormat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19" borderId="0" applyNumberFormat="0" applyBorder="0" applyAlignment="0" applyProtection="0"/>
    <xf numFmtId="43" fontId="22" fillId="0" borderId="0" applyFont="0" applyFill="0" applyBorder="0" applyAlignment="0" applyProtection="0"/>
    <xf numFmtId="0" fontId="35" fillId="10" borderId="0" applyNumberFormat="0" applyBorder="0" applyAlignment="0" applyProtection="0"/>
    <xf numFmtId="43" fontId="33" fillId="0" borderId="0" applyFont="0" applyFill="0" applyBorder="0" applyAlignment="0" applyProtection="0">
      <alignment vertical="top"/>
    </xf>
    <xf numFmtId="0" fontId="35" fillId="22" borderId="0" applyNumberFormat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0" fontId="59" fillId="20" borderId="0" applyNumberFormat="0" applyBorder="0" applyAlignment="0" applyProtection="0"/>
    <xf numFmtId="0" fontId="59" fillId="16" borderId="0" applyNumberFormat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0" fontId="80" fillId="9" borderId="0" applyNumberFormat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0" fontId="80" fillId="20" borderId="0" applyNumberFormat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59" fillId="12" borderId="0" applyNumberFormat="0" applyBorder="0" applyAlignment="0" applyProtection="0"/>
    <xf numFmtId="0" fontId="35" fillId="14" borderId="0" applyNumberFormat="0" applyBorder="0" applyAlignment="0" applyProtection="0"/>
    <xf numFmtId="43" fontId="4" fillId="0" borderId="0" applyFont="0" applyFill="0" applyBorder="0" applyAlignment="0" applyProtection="0"/>
    <xf numFmtId="0" fontId="80" fillId="17" borderId="0" applyNumberFormat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0" fontId="80" fillId="29" borderId="0" applyNumberFormat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0" fillId="24" borderId="0" applyNumberFormat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0" fontId="80" fillId="28" borderId="0" applyNumberFormat="0" applyBorder="0" applyAlignment="0" applyProtection="0"/>
    <xf numFmtId="43" fontId="33" fillId="0" borderId="0" applyFont="0" applyFill="0" applyBorder="0" applyAlignment="0" applyProtection="0">
      <alignment vertical="top"/>
    </xf>
    <xf numFmtId="0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0" fillId="16" borderId="0" applyNumberFormat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0" fontId="35" fillId="27" borderId="0" applyNumberFormat="0" applyBorder="0" applyAlignment="0" applyProtection="0"/>
    <xf numFmtId="43" fontId="33" fillId="0" borderId="0" applyFont="0" applyFill="0" applyBorder="0" applyAlignment="0" applyProtection="0">
      <alignment vertical="top"/>
    </xf>
    <xf numFmtId="0" fontId="4" fillId="28" borderId="0" applyNumberFormat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0" fontId="59" fillId="28" borderId="0" applyNumberFormat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85" fillId="2" borderId="0" applyNumberFormat="0" applyBorder="0" applyAlignment="0" applyProtection="0"/>
    <xf numFmtId="0" fontId="86" fillId="0" borderId="10" applyNumberFormat="0" applyFill="0" applyAlignment="0" applyProtection="0"/>
    <xf numFmtId="0" fontId="87" fillId="0" borderId="11" applyNumberFormat="0" applyFill="0" applyAlignment="0" applyProtection="0"/>
    <xf numFmtId="0" fontId="88" fillId="0" borderId="12" applyNumberFormat="0" applyFill="0" applyAlignment="0" applyProtection="0"/>
    <xf numFmtId="0" fontId="88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</xf>
    <xf numFmtId="0" fontId="89" fillId="5" borderId="13" applyNumberFormat="0" applyAlignment="0" applyProtection="0"/>
    <xf numFmtId="0" fontId="90" fillId="0" borderId="15" applyNumberFormat="0" applyFill="0" applyAlignment="0" applyProtection="0"/>
    <xf numFmtId="0" fontId="91" fillId="4" borderId="0" applyNumberFormat="0" applyBorder="0" applyAlignment="0" applyProtection="0"/>
    <xf numFmtId="0" fontId="50" fillId="4" borderId="0" applyNumberFormat="0" applyBorder="0" applyAlignment="0" applyProtection="0"/>
    <xf numFmtId="0" fontId="92" fillId="4" borderId="0" applyNumberFormat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22" fillId="0" borderId="0"/>
    <xf numFmtId="0" fontId="22" fillId="0" borderId="0"/>
    <xf numFmtId="0" fontId="33" fillId="0" borderId="0">
      <alignment vertical="top"/>
    </xf>
    <xf numFmtId="0" fontId="33" fillId="0" borderId="0">
      <alignment vertical="top"/>
    </xf>
    <xf numFmtId="0" fontId="3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2" fillId="0" borderId="0"/>
    <xf numFmtId="0" fontId="2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4" fillId="8" borderId="17" applyNumberFormat="0" applyFont="0" applyAlignment="0" applyProtection="0"/>
    <xf numFmtId="0" fontId="4" fillId="8" borderId="17" applyNumberFormat="0" applyFont="0" applyAlignment="0" applyProtection="0"/>
    <xf numFmtId="0" fontId="4" fillId="8" borderId="17" applyNumberFormat="0" applyFont="0" applyAlignment="0" applyProtection="0"/>
    <xf numFmtId="0" fontId="4" fillId="8" borderId="17" applyNumberFormat="0" applyFont="0" applyAlignment="0" applyProtection="0"/>
    <xf numFmtId="0" fontId="35" fillId="8" borderId="17" applyNumberFormat="0" applyFont="0" applyAlignment="0" applyProtection="0"/>
    <xf numFmtId="0" fontId="93" fillId="6" borderId="1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18" applyNumberFormat="0" applyFill="0" applyAlignment="0" applyProtection="0"/>
    <xf numFmtId="0" fontId="97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0"/>
    <xf numFmtId="0" fontId="33" fillId="0" borderId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8" fillId="0" borderId="0"/>
    <xf numFmtId="0" fontId="23" fillId="0" borderId="0"/>
    <xf numFmtId="0" fontId="18" fillId="0" borderId="0"/>
    <xf numFmtId="43" fontId="4" fillId="0" borderId="0" applyFont="0" applyFill="0" applyBorder="0" applyAlignment="0" applyProtection="0"/>
    <xf numFmtId="0" fontId="18" fillId="0" borderId="0"/>
    <xf numFmtId="0" fontId="33" fillId="0" borderId="0">
      <alignment vertical="top"/>
    </xf>
    <xf numFmtId="0" fontId="4" fillId="0" borderId="0"/>
    <xf numFmtId="43" fontId="4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8" fillId="0" borderId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0" fontId="33" fillId="0" borderId="0">
      <alignment vertical="top"/>
    </xf>
    <xf numFmtId="43" fontId="33" fillId="0" borderId="0" applyFont="0" applyFill="0" applyBorder="0" applyAlignment="0" applyProtection="0">
      <alignment vertical="top"/>
    </xf>
    <xf numFmtId="0" fontId="4" fillId="0" borderId="0"/>
    <xf numFmtId="43" fontId="4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43" fontId="33" fillId="0" borderId="0" applyFont="0" applyFill="0" applyBorder="0" applyAlignment="0" applyProtection="0">
      <alignment vertical="top"/>
    </xf>
    <xf numFmtId="0" fontId="33" fillId="0" borderId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0" fillId="0" borderId="0"/>
    <xf numFmtId="0" fontId="33" fillId="0" borderId="0">
      <alignment vertical="top"/>
    </xf>
    <xf numFmtId="43" fontId="33" fillId="0" borderId="0" applyFont="0" applyFill="0" applyBorder="0" applyAlignment="0" applyProtection="0"/>
    <xf numFmtId="0" fontId="33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63" fillId="0" borderId="0">
      <alignment vertical="top"/>
    </xf>
    <xf numFmtId="0" fontId="98" fillId="0" borderId="0"/>
    <xf numFmtId="43" fontId="22" fillId="0" borderId="0" applyFont="0" applyFill="0" applyBorder="0" applyAlignment="0" applyProtection="0"/>
    <xf numFmtId="0" fontId="63" fillId="0" borderId="0">
      <alignment vertical="top"/>
    </xf>
    <xf numFmtId="0" fontId="33" fillId="0" borderId="0">
      <alignment vertical="top"/>
    </xf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3" fillId="0" borderId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9" fontId="62" fillId="0" borderId="0" applyBorder="0" applyProtection="0"/>
    <xf numFmtId="0" fontId="98" fillId="0" borderId="0"/>
    <xf numFmtId="0" fontId="35" fillId="0" borderId="0"/>
    <xf numFmtId="0" fontId="35" fillId="0" borderId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8" fontId="62" fillId="0" borderId="0" applyBorder="0" applyProtection="0"/>
    <xf numFmtId="178" fontId="62" fillId="0" borderId="0" applyBorder="0" applyProtection="0"/>
    <xf numFmtId="178" fontId="62" fillId="0" borderId="0" applyBorder="0" applyProtection="0"/>
    <xf numFmtId="0" fontId="98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8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62" fillId="0" borderId="0" applyBorder="0" applyProtection="0"/>
    <xf numFmtId="177" fontId="62" fillId="0" borderId="0" applyBorder="0" applyProtection="0"/>
    <xf numFmtId="177" fontId="62" fillId="0" borderId="0" applyBorder="0" applyProtection="0"/>
    <xf numFmtId="0" fontId="62" fillId="0" borderId="0"/>
    <xf numFmtId="0" fontId="35" fillId="0" borderId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99" fillId="0" borderId="0"/>
    <xf numFmtId="0" fontId="99" fillId="0" borderId="0"/>
    <xf numFmtId="0" fontId="36" fillId="0" borderId="0"/>
    <xf numFmtId="178" fontId="100" fillId="0" borderId="0" applyBorder="0" applyProtection="0"/>
    <xf numFmtId="0" fontId="98" fillId="0" borderId="0"/>
    <xf numFmtId="177" fontId="98" fillId="0" borderId="0" applyBorder="0" applyProtection="0"/>
    <xf numFmtId="186" fontId="98" fillId="0" borderId="0" applyBorder="0" applyProtection="0"/>
    <xf numFmtId="0" fontId="33" fillId="0" borderId="0">
      <alignment vertical="top"/>
    </xf>
    <xf numFmtId="43" fontId="33" fillId="0" borderId="0" applyFont="0" applyFill="0" applyBorder="0" applyAlignment="0" applyProtection="0">
      <alignment vertical="top"/>
    </xf>
    <xf numFmtId="0" fontId="33" fillId="0" borderId="0">
      <alignment vertical="top"/>
    </xf>
    <xf numFmtId="0" fontId="33" fillId="0" borderId="0">
      <alignment vertical="top"/>
    </xf>
    <xf numFmtId="43" fontId="33" fillId="0" borderId="0" applyFont="0" applyFill="0" applyBorder="0" applyAlignment="0" applyProtection="0">
      <alignment vertical="top"/>
    </xf>
    <xf numFmtId="0" fontId="18" fillId="0" borderId="0"/>
    <xf numFmtId="0" fontId="33" fillId="0" borderId="0"/>
    <xf numFmtId="0" fontId="35" fillId="0" borderId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5" fillId="0" borderId="0" applyFont="0" applyFill="0" applyBorder="0" applyAlignment="0" applyProtection="0"/>
    <xf numFmtId="0" fontId="30" fillId="0" borderId="0"/>
    <xf numFmtId="43" fontId="33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/>
    <xf numFmtId="0" fontId="22" fillId="0" borderId="0"/>
    <xf numFmtId="43" fontId="33" fillId="0" borderId="0" applyFont="0" applyFill="0" applyBorder="0" applyAlignment="0" applyProtection="0"/>
    <xf numFmtId="0" fontId="14" fillId="0" borderId="0"/>
    <xf numFmtId="43" fontId="4" fillId="0" borderId="0" applyFont="0" applyFill="0" applyBorder="0" applyAlignment="0" applyProtection="0"/>
    <xf numFmtId="0" fontId="32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3" fillId="0" borderId="0">
      <alignment vertical="top"/>
    </xf>
    <xf numFmtId="0" fontId="22" fillId="0" borderId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0" fontId="33" fillId="0" borderId="0"/>
    <xf numFmtId="0" fontId="18" fillId="0" borderId="0"/>
    <xf numFmtId="0" fontId="4" fillId="0" borderId="0"/>
    <xf numFmtId="0" fontId="33" fillId="0" borderId="0"/>
    <xf numFmtId="0" fontId="33" fillId="0" borderId="0">
      <alignment vertical="top"/>
    </xf>
    <xf numFmtId="43" fontId="33" fillId="0" borderId="0" applyFont="0" applyFill="0" applyBorder="0" applyAlignment="0" applyProtection="0">
      <alignment vertical="top"/>
    </xf>
    <xf numFmtId="0" fontId="18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3" fillId="0" borderId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0" fontId="35" fillId="0" borderId="0"/>
    <xf numFmtId="0" fontId="4" fillId="0" borderId="0"/>
    <xf numFmtId="0" fontId="22" fillId="0" borderId="0"/>
    <xf numFmtId="43" fontId="36" fillId="0" borderId="0" applyFont="0" applyFill="0" applyBorder="0" applyAlignment="0" applyProtection="0"/>
    <xf numFmtId="0" fontId="36" fillId="0" borderId="0"/>
    <xf numFmtId="0" fontId="4" fillId="0" borderId="0"/>
    <xf numFmtId="43" fontId="18" fillId="0" borderId="0" applyFont="0" applyFill="0" applyBorder="0" applyAlignment="0" applyProtection="0"/>
    <xf numFmtId="0" fontId="35" fillId="0" borderId="0"/>
    <xf numFmtId="0" fontId="22" fillId="0" borderId="0"/>
    <xf numFmtId="0" fontId="4" fillId="8" borderId="17" applyNumberFormat="0" applyFon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3" fillId="0" borderId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0" fontId="33" fillId="0" borderId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0">
      <alignment vertical="top"/>
    </xf>
    <xf numFmtId="0" fontId="4" fillId="0" borderId="0"/>
    <xf numFmtId="0" fontId="35" fillId="0" borderId="0"/>
    <xf numFmtId="0" fontId="33" fillId="0" borderId="0">
      <alignment vertical="top"/>
    </xf>
    <xf numFmtId="43" fontId="4" fillId="0" borderId="0" applyFont="0" applyFill="0" applyBorder="0" applyAlignment="0" applyProtection="0"/>
    <xf numFmtId="0" fontId="7" fillId="0" borderId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5" fillId="0" borderId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5" fillId="0" borderId="0"/>
    <xf numFmtId="0" fontId="35" fillId="0" borderId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5" fillId="0" borderId="0"/>
    <xf numFmtId="0" fontId="35" fillId="0" borderId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62" fillId="0" borderId="0" applyBorder="0" applyProtection="0"/>
    <xf numFmtId="0" fontId="27" fillId="0" borderId="0"/>
    <xf numFmtId="0" fontId="33" fillId="0" borderId="0">
      <alignment vertical="top"/>
    </xf>
    <xf numFmtId="0" fontId="33" fillId="0" borderId="0">
      <alignment vertical="top"/>
    </xf>
    <xf numFmtId="43" fontId="33" fillId="0" borderId="0" applyFont="0" applyFill="0" applyBorder="0" applyAlignment="0" applyProtection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43" fontId="27" fillId="0" borderId="0" applyFont="0" applyFill="0" applyBorder="0" applyAlignment="0" applyProtection="0"/>
    <xf numFmtId="0" fontId="33" fillId="0" borderId="0">
      <alignment vertical="top"/>
    </xf>
    <xf numFmtId="0" fontId="4" fillId="0" borderId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" fillId="0" borderId="0"/>
    <xf numFmtId="0" fontId="33" fillId="0" borderId="0">
      <alignment vertical="top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4" fillId="8" borderId="17" applyNumberFormat="0" applyFont="0" applyAlignment="0" applyProtection="0"/>
    <xf numFmtId="0" fontId="35" fillId="18" borderId="0" applyNumberFormat="0" applyBorder="0" applyAlignment="0" applyProtection="0"/>
    <xf numFmtId="0" fontId="35" fillId="23" borderId="0" applyNumberFormat="0" applyBorder="0" applyAlignment="0" applyProtection="0"/>
    <xf numFmtId="0" fontId="35" fillId="31" borderId="0" applyNumberFormat="0" applyBorder="0" applyAlignment="0" applyProtection="0"/>
    <xf numFmtId="0" fontId="35" fillId="30" borderId="0" applyNumberFormat="0" applyBorder="0" applyAlignment="0" applyProtection="0"/>
    <xf numFmtId="43" fontId="35" fillId="0" borderId="0" applyFont="0" applyFill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26" borderId="0" applyNumberFormat="0" applyBorder="0" applyAlignment="0" applyProtection="0"/>
    <xf numFmtId="0" fontId="35" fillId="19" borderId="0" applyNumberFormat="0" applyBorder="0" applyAlignment="0" applyProtection="0"/>
    <xf numFmtId="0" fontId="35" fillId="10" borderId="0" applyNumberFormat="0" applyBorder="0" applyAlignment="0" applyProtection="0"/>
    <xf numFmtId="0" fontId="35" fillId="22" borderId="0" applyNumberFormat="0" applyBorder="0" applyAlignment="0" applyProtection="0"/>
    <xf numFmtId="0" fontId="35" fillId="14" borderId="0" applyNumberFormat="0" applyBorder="0" applyAlignment="0" applyProtection="0"/>
    <xf numFmtId="0" fontId="35" fillId="27" borderId="0" applyNumberFormat="0" applyBorder="0" applyAlignment="0" applyProtection="0"/>
    <xf numFmtId="0" fontId="35" fillId="0" borderId="0"/>
    <xf numFmtId="0" fontId="35" fillId="8" borderId="17" applyNumberFormat="0" applyFont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/>
    <xf numFmtId="0" fontId="33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8" fillId="0" borderId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3" fillId="0" borderId="0">
      <alignment vertical="top"/>
    </xf>
    <xf numFmtId="43" fontId="4" fillId="0" borderId="0" applyFont="0" applyFill="0" applyBorder="0" applyAlignment="0" applyProtection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0" fontId="33" fillId="0" borderId="0">
      <alignment vertical="top"/>
    </xf>
    <xf numFmtId="0" fontId="33" fillId="0" borderId="0"/>
    <xf numFmtId="0" fontId="4" fillId="0" borderId="0"/>
    <xf numFmtId="43" fontId="4" fillId="0" borderId="0" applyFont="0" applyFill="0" applyBorder="0" applyAlignment="0" applyProtection="0"/>
    <xf numFmtId="0" fontId="30" fillId="0" borderId="0"/>
    <xf numFmtId="9" fontId="4" fillId="0" borderId="0" applyFont="0" applyFill="0" applyBorder="0" applyAlignment="0" applyProtection="0"/>
    <xf numFmtId="0" fontId="4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/>
    <xf numFmtId="0" fontId="33" fillId="0" borderId="0"/>
    <xf numFmtId="0" fontId="33" fillId="0" borderId="0"/>
    <xf numFmtId="43" fontId="4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18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43" fontId="33" fillId="0" borderId="0" applyFont="0" applyFill="0" applyBorder="0" applyAlignment="0" applyProtection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43" fontId="4" fillId="0" borderId="0" applyFont="0" applyFill="0" applyBorder="0" applyAlignment="0" applyProtection="0"/>
    <xf numFmtId="0" fontId="4" fillId="0" borderId="0"/>
    <xf numFmtId="0" fontId="33" fillId="0" borderId="0">
      <alignment vertical="top"/>
    </xf>
    <xf numFmtId="43" fontId="33" fillId="0" borderId="0" applyFont="0" applyFill="0" applyBorder="0" applyAlignment="0" applyProtection="0">
      <alignment vertical="top"/>
    </xf>
    <xf numFmtId="0" fontId="51" fillId="5" borderId="13" applyNumberFormat="0" applyAlignment="0" applyProtection="0"/>
    <xf numFmtId="0" fontId="4" fillId="0" borderId="0"/>
    <xf numFmtId="9" fontId="31" fillId="0" borderId="0" applyFon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0" fontId="4" fillId="0" borderId="0"/>
    <xf numFmtId="9" fontId="31" fillId="0" borderId="0" applyFont="0" applyFill="0" applyBorder="0" applyAlignment="0" applyProtection="0"/>
    <xf numFmtId="0" fontId="4" fillId="0" borderId="0"/>
    <xf numFmtId="0" fontId="14" fillId="0" borderId="0">
      <protection locked="0"/>
    </xf>
    <xf numFmtId="0" fontId="14" fillId="0" borderId="0">
      <protection locked="0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9" fontId="14" fillId="0" borderId="0" applyFon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>
      <protection locked="0"/>
    </xf>
    <xf numFmtId="9" fontId="14" fillId="0" borderId="0" applyFont="0" applyFill="0" applyBorder="0" applyAlignment="0" applyProtection="0"/>
    <xf numFmtId="0" fontId="14" fillId="0" borderId="0">
      <protection locked="0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>
      <protection locked="0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>
      <protection locked="0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>
      <protection locked="0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9" fontId="1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4" fillId="0" borderId="0">
      <protection locked="0"/>
    </xf>
    <xf numFmtId="0" fontId="3" fillId="0" borderId="0"/>
    <xf numFmtId="9" fontId="1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4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8" borderId="17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6" borderId="0" applyNumberFormat="0" applyBorder="0" applyAlignment="0" applyProtection="0"/>
    <xf numFmtId="43" fontId="3" fillId="0" borderId="0" applyFont="0" applyFill="0" applyBorder="0" applyAlignment="0" applyProtection="0"/>
    <xf numFmtId="0" fontId="3" fillId="24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0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8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" fillId="0" borderId="0"/>
    <xf numFmtId="0" fontId="3" fillId="8" borderId="17" applyNumberFormat="0" applyFont="0" applyAlignment="0" applyProtection="0"/>
    <xf numFmtId="0" fontId="3" fillId="8" borderId="17" applyNumberFormat="0" applyFont="0" applyAlignment="0" applyProtection="0"/>
    <xf numFmtId="0" fontId="3" fillId="8" borderId="17" applyNumberFormat="0" applyFont="0" applyAlignment="0" applyProtection="0"/>
    <xf numFmtId="0" fontId="3" fillId="8" borderId="17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7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8" borderId="17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>
      <protection locked="0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>
      <protection locked="0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9" fontId="1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2" fillId="0" borderId="0"/>
    <xf numFmtId="0" fontId="14" fillId="0" borderId="0">
      <protection locked="0"/>
    </xf>
    <xf numFmtId="9" fontId="1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7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6" borderId="0" applyNumberFormat="0" applyBorder="0" applyAlignment="0" applyProtection="0"/>
    <xf numFmtId="43" fontId="2" fillId="0" borderId="0" applyFont="0" applyFill="0" applyBorder="0" applyAlignment="0" applyProtection="0"/>
    <xf numFmtId="0" fontId="2" fillId="2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0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8" borderId="0" applyNumberFormat="0" applyBorder="0" applyAlignment="0" applyProtection="0"/>
    <xf numFmtId="0" fontId="14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" fillId="0" borderId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>
      <protection locked="0"/>
    </xf>
    <xf numFmtId="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1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>
      <protection locked="0"/>
    </xf>
    <xf numFmtId="9" fontId="14" fillId="0" borderId="0" applyFont="0" applyFill="0" applyBorder="0" applyAlignment="0" applyProtection="0"/>
    <xf numFmtId="0" fontId="14" fillId="0" borderId="0">
      <protection locked="0"/>
    </xf>
    <xf numFmtId="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8" borderId="17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>
      <protection locked="0"/>
    </xf>
    <xf numFmtId="9" fontId="14" fillId="0" borderId="0" applyFont="0" applyFill="0" applyBorder="0" applyAlignment="0" applyProtection="0"/>
    <xf numFmtId="0" fontId="14" fillId="0" borderId="0">
      <protection locked="0"/>
    </xf>
    <xf numFmtId="9" fontId="14" fillId="0" borderId="0" applyFon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" fillId="0" borderId="0"/>
    <xf numFmtId="9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4" fillId="0" borderId="0">
      <protection locked="0"/>
    </xf>
    <xf numFmtId="0" fontId="1" fillId="0" borderId="0"/>
    <xf numFmtId="9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7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6" borderId="0" applyNumberFormat="0" applyBorder="0" applyAlignment="0" applyProtection="0"/>
    <xf numFmtId="43" fontId="1" fillId="0" borderId="0" applyFont="0" applyFill="0" applyBorder="0" applyAlignment="0" applyProtection="0"/>
    <xf numFmtId="0" fontId="1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8" borderId="1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1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1">
    <xf numFmtId="0" fontId="0" fillId="0" borderId="0" xfId="0"/>
    <xf numFmtId="169" fontId="12" fillId="0" borderId="0" xfId="264" applyNumberFormat="1" applyFont="1" applyFill="1" applyAlignment="1">
      <alignment horizontal="right" vertical="center"/>
    </xf>
    <xf numFmtId="169" fontId="12" fillId="0" borderId="21" xfId="264" applyNumberFormat="1" applyFont="1" applyFill="1" applyBorder="1" applyAlignment="1">
      <alignment horizontal="right" vertical="center"/>
    </xf>
    <xf numFmtId="169" fontId="12" fillId="0" borderId="0" xfId="264" applyNumberFormat="1" applyFont="1" applyFill="1" applyBorder="1" applyAlignment="1">
      <alignment horizontal="right" vertical="center"/>
    </xf>
    <xf numFmtId="0" fontId="8" fillId="0" borderId="0" xfId="1" applyFont="1" applyFill="1" applyAlignment="1">
      <alignment vertical="center"/>
    </xf>
    <xf numFmtId="0" fontId="8" fillId="0" borderId="0" xfId="1" applyFont="1" applyFill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vertical="center"/>
    </xf>
    <xf numFmtId="165" fontId="8" fillId="0" borderId="0" xfId="1" applyNumberFormat="1" applyFont="1" applyFill="1" applyAlignment="1">
      <alignment horizontal="center" vertical="center"/>
    </xf>
    <xf numFmtId="0" fontId="10" fillId="0" borderId="0" xfId="1" applyFont="1" applyFill="1" applyAlignment="1">
      <alignment vertical="center"/>
    </xf>
    <xf numFmtId="165" fontId="8" fillId="0" borderId="0" xfId="1" applyNumberFormat="1" applyFont="1" applyFill="1" applyAlignment="1">
      <alignment vertical="center"/>
    </xf>
    <xf numFmtId="0" fontId="9" fillId="0" borderId="0" xfId="1" applyFont="1" applyFill="1" applyAlignment="1">
      <alignment horizontal="center" vertical="center"/>
    </xf>
    <xf numFmtId="165" fontId="11" fillId="0" borderId="1" xfId="1" applyNumberFormat="1" applyFont="1" applyFill="1" applyBorder="1" applyAlignment="1">
      <alignment vertical="center"/>
    </xf>
    <xf numFmtId="0" fontId="8" fillId="0" borderId="2" xfId="1" applyFont="1" applyFill="1" applyBorder="1" applyAlignment="1">
      <alignment horizontal="left" vertical="center"/>
    </xf>
    <xf numFmtId="0" fontId="8" fillId="0" borderId="2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/>
    </xf>
    <xf numFmtId="165" fontId="8" fillId="0" borderId="2" xfId="1" applyNumberFormat="1" applyFont="1" applyFill="1" applyBorder="1" applyAlignment="1">
      <alignment horizontal="center" vertical="center"/>
    </xf>
    <xf numFmtId="165" fontId="8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vertical="center"/>
    </xf>
    <xf numFmtId="165" fontId="8" fillId="0" borderId="0" xfId="1" applyNumberFormat="1" applyFont="1" applyFill="1" applyAlignment="1">
      <alignment horizontal="right" vertical="center"/>
    </xf>
    <xf numFmtId="165" fontId="11" fillId="0" borderId="0" xfId="2" applyNumberFormat="1" applyFont="1" applyFill="1" applyAlignment="1">
      <alignment horizontal="right" vertical="center"/>
    </xf>
    <xf numFmtId="165" fontId="11" fillId="0" borderId="0" xfId="0" applyNumberFormat="1" applyFont="1" applyFill="1" applyAlignment="1">
      <alignment horizontal="center" vertical="center"/>
    </xf>
    <xf numFmtId="165" fontId="8" fillId="0" borderId="0" xfId="1" applyNumberFormat="1" applyFont="1" applyFill="1" applyAlignment="1">
      <alignment horizontal="right" vertical="center" wrapText="1"/>
    </xf>
    <xf numFmtId="165" fontId="8" fillId="0" borderId="2" xfId="1" applyNumberFormat="1" applyFont="1" applyFill="1" applyBorder="1" applyAlignment="1">
      <alignment horizontal="right" vertical="center" wrapText="1"/>
    </xf>
    <xf numFmtId="165" fontId="9" fillId="0" borderId="0" xfId="1" applyNumberFormat="1" applyFont="1" applyFill="1" applyAlignment="1">
      <alignment vertical="center"/>
    </xf>
    <xf numFmtId="0" fontId="9" fillId="0" borderId="0" xfId="1" applyFont="1" applyFill="1" applyAlignment="1">
      <alignment horizontal="left" vertical="center"/>
    </xf>
    <xf numFmtId="166" fontId="9" fillId="0" borderId="0" xfId="1" applyNumberFormat="1" applyFont="1" applyFill="1" applyAlignment="1">
      <alignment vertical="center"/>
    </xf>
    <xf numFmtId="165" fontId="9" fillId="0" borderId="0" xfId="1" applyNumberFormat="1" applyFont="1" applyFill="1" applyAlignment="1">
      <alignment horizontal="center" vertical="center"/>
    </xf>
    <xf numFmtId="168" fontId="12" fillId="0" borderId="0" xfId="1" applyNumberFormat="1" applyFont="1" applyFill="1" applyAlignment="1">
      <alignment horizontal="right" vertical="center"/>
    </xf>
    <xf numFmtId="168" fontId="9" fillId="0" borderId="0" xfId="1" applyNumberFormat="1" applyFont="1" applyFill="1" applyAlignment="1">
      <alignment horizontal="right" vertical="center"/>
    </xf>
    <xf numFmtId="0" fontId="9" fillId="0" borderId="0" xfId="1" applyFont="1" applyFill="1" applyAlignment="1">
      <alignment horizontal="right" vertical="center"/>
    </xf>
    <xf numFmtId="168" fontId="9" fillId="0" borderId="3" xfId="1" applyNumberFormat="1" applyFont="1" applyFill="1" applyBorder="1" applyAlignment="1">
      <alignment horizontal="right" vertical="center"/>
    </xf>
    <xf numFmtId="168" fontId="9" fillId="0" borderId="2" xfId="1" applyNumberFormat="1" applyFont="1" applyFill="1" applyBorder="1" applyAlignment="1">
      <alignment horizontal="right" vertical="center"/>
    </xf>
    <xf numFmtId="168" fontId="9" fillId="0" borderId="4" xfId="1" applyNumberFormat="1" applyFont="1" applyFill="1" applyBorder="1" applyAlignment="1">
      <alignment horizontal="right" vertical="center"/>
    </xf>
    <xf numFmtId="0" fontId="9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vertical="center"/>
    </xf>
    <xf numFmtId="0" fontId="9" fillId="0" borderId="2" xfId="1" applyFont="1" applyFill="1" applyBorder="1" applyAlignment="1">
      <alignment vertical="center"/>
    </xf>
    <xf numFmtId="165" fontId="9" fillId="0" borderId="2" xfId="1" applyNumberFormat="1" applyFont="1" applyFill="1" applyBorder="1" applyAlignment="1">
      <alignment horizontal="right" vertical="center"/>
    </xf>
    <xf numFmtId="165" fontId="8" fillId="0" borderId="2" xfId="1" applyNumberFormat="1" applyFont="1" applyFill="1" applyBorder="1" applyAlignment="1">
      <alignment vertical="center"/>
    </xf>
    <xf numFmtId="168" fontId="9" fillId="0" borderId="0" xfId="1" applyNumberFormat="1" applyFont="1" applyFill="1" applyAlignment="1">
      <alignment vertical="center"/>
    </xf>
    <xf numFmtId="168" fontId="8" fillId="0" borderId="0" xfId="1" applyNumberFormat="1" applyFont="1" applyFill="1" applyAlignment="1">
      <alignment horizontal="center" vertical="center"/>
    </xf>
    <xf numFmtId="168" fontId="8" fillId="0" borderId="0" xfId="1" applyNumberFormat="1" applyFont="1" applyFill="1" applyAlignment="1">
      <alignment horizontal="right" vertical="center"/>
    </xf>
    <xf numFmtId="168" fontId="9" fillId="0" borderId="0" xfId="1" applyNumberFormat="1" applyFont="1" applyFill="1" applyAlignment="1">
      <alignment horizontal="center" vertical="center"/>
    </xf>
    <xf numFmtId="3" fontId="9" fillId="0" borderId="0" xfId="1" applyNumberFormat="1" applyFont="1" applyFill="1" applyAlignment="1">
      <alignment horizontal="right" vertical="center"/>
    </xf>
    <xf numFmtId="0" fontId="15" fillId="0" borderId="0" xfId="1" applyFont="1" applyFill="1" applyAlignment="1">
      <alignment vertical="center"/>
    </xf>
    <xf numFmtId="168" fontId="9" fillId="0" borderId="1" xfId="1" applyNumberFormat="1" applyFont="1" applyFill="1" applyBorder="1" applyAlignment="1">
      <alignment horizontal="right" vertical="center"/>
    </xf>
    <xf numFmtId="168" fontId="8" fillId="0" borderId="2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Alignment="1">
      <alignment horizontal="left" vertical="center"/>
    </xf>
    <xf numFmtId="165" fontId="8" fillId="0" borderId="2" xfId="1" applyNumberFormat="1" applyFont="1" applyFill="1" applyBorder="1" applyAlignment="1">
      <alignment horizontal="left" vertical="center"/>
    </xf>
    <xf numFmtId="165" fontId="9" fillId="0" borderId="0" xfId="1" applyNumberFormat="1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168" fontId="12" fillId="0" borderId="0" xfId="0" applyNumberFormat="1" applyFont="1" applyFill="1" applyAlignment="1">
      <alignment vertical="center"/>
    </xf>
    <xf numFmtId="168" fontId="8" fillId="0" borderId="2" xfId="1" applyNumberFormat="1" applyFont="1" applyFill="1" applyBorder="1" applyAlignment="1">
      <alignment vertical="center"/>
    </xf>
    <xf numFmtId="168" fontId="9" fillId="0" borderId="2" xfId="1" applyNumberFormat="1" applyFont="1" applyFill="1" applyBorder="1" applyAlignment="1">
      <alignment vertical="center"/>
    </xf>
    <xf numFmtId="168" fontId="8" fillId="0" borderId="2" xfId="1" applyNumberFormat="1" applyFont="1" applyFill="1" applyBorder="1" applyAlignment="1">
      <alignment horizontal="right" vertical="center"/>
    </xf>
    <xf numFmtId="0" fontId="8" fillId="0" borderId="0" xfId="4" applyFont="1" applyFill="1" applyAlignment="1">
      <alignment horizontal="left" vertical="center"/>
    </xf>
    <xf numFmtId="0" fontId="9" fillId="0" borderId="0" xfId="4" applyFont="1" applyFill="1" applyAlignment="1">
      <alignment horizontal="center" vertical="center"/>
    </xf>
    <xf numFmtId="169" fontId="9" fillId="0" borderId="0" xfId="4" applyNumberFormat="1" applyFont="1" applyFill="1" applyAlignment="1">
      <alignment horizontal="center" vertical="center"/>
    </xf>
    <xf numFmtId="0" fontId="10" fillId="0" borderId="0" xfId="4" applyFont="1" applyFill="1" applyAlignment="1">
      <alignment vertical="center"/>
    </xf>
    <xf numFmtId="0" fontId="11" fillId="0" borderId="5" xfId="5" applyFont="1" applyFill="1" applyBorder="1" applyAlignment="1">
      <alignment horizontal="left" vertical="center"/>
    </xf>
    <xf numFmtId="0" fontId="8" fillId="0" borderId="2" xfId="4" applyFont="1" applyFill="1" applyBorder="1" applyAlignment="1">
      <alignment horizontal="left" vertical="center"/>
    </xf>
    <xf numFmtId="0" fontId="9" fillId="0" borderId="2" xfId="4" applyFont="1" applyFill="1" applyBorder="1" applyAlignment="1">
      <alignment horizontal="center" vertical="center"/>
    </xf>
    <xf numFmtId="169" fontId="9" fillId="0" borderId="2" xfId="4" applyNumberFormat="1" applyFont="1" applyFill="1" applyBorder="1" applyAlignment="1">
      <alignment horizontal="center" vertical="center"/>
    </xf>
    <xf numFmtId="0" fontId="8" fillId="0" borderId="0" xfId="4" applyFont="1" applyFill="1" applyAlignment="1">
      <alignment horizontal="center" vertical="center"/>
    </xf>
    <xf numFmtId="165" fontId="8" fillId="0" borderId="2" xfId="4" quotePrefix="1" applyNumberFormat="1" applyFont="1" applyFill="1" applyBorder="1" applyAlignment="1">
      <alignment horizontal="center" vertical="center"/>
    </xf>
    <xf numFmtId="0" fontId="12" fillId="0" borderId="2" xfId="4" applyFont="1" applyFill="1" applyBorder="1" applyAlignment="1">
      <alignment vertical="center"/>
    </xf>
    <xf numFmtId="165" fontId="8" fillId="0" borderId="2" xfId="4" applyNumberFormat="1" applyFont="1" applyFill="1" applyBorder="1" applyAlignment="1">
      <alignment horizontal="center" vertical="center"/>
    </xf>
    <xf numFmtId="0" fontId="9" fillId="0" borderId="0" xfId="4" applyFont="1" applyFill="1" applyAlignment="1">
      <alignment vertical="center"/>
    </xf>
    <xf numFmtId="165" fontId="8" fillId="0" borderId="0" xfId="4" applyNumberFormat="1" applyFont="1" applyFill="1" applyAlignment="1">
      <alignment horizontal="right" vertical="center"/>
    </xf>
    <xf numFmtId="165" fontId="8" fillId="0" borderId="0" xfId="4" applyNumberFormat="1" applyFont="1" applyFill="1" applyAlignment="1">
      <alignment horizontal="right" vertical="center" wrapText="1"/>
    </xf>
    <xf numFmtId="0" fontId="8" fillId="0" borderId="2" xfId="4" applyFont="1" applyFill="1" applyBorder="1" applyAlignment="1">
      <alignment horizontal="center" vertical="center"/>
    </xf>
    <xf numFmtId="165" fontId="8" fillId="0" borderId="2" xfId="4" applyNumberFormat="1" applyFont="1" applyFill="1" applyBorder="1" applyAlignment="1">
      <alignment horizontal="right" vertical="center"/>
    </xf>
    <xf numFmtId="165" fontId="8" fillId="0" borderId="0" xfId="4" applyNumberFormat="1" applyFont="1" applyFill="1" applyAlignment="1">
      <alignment horizontal="center" vertical="center"/>
    </xf>
    <xf numFmtId="0" fontId="9" fillId="0" borderId="0" xfId="4" applyFont="1" applyFill="1" applyAlignment="1">
      <alignment horizontal="left" vertical="center"/>
    </xf>
    <xf numFmtId="168" fontId="9" fillId="0" borderId="0" xfId="4" applyNumberFormat="1" applyFont="1" applyFill="1" applyAlignment="1">
      <alignment horizontal="right" vertical="center"/>
    </xf>
    <xf numFmtId="168" fontId="9" fillId="0" borderId="0" xfId="6" applyNumberFormat="1" applyFont="1" applyFill="1" applyAlignment="1">
      <alignment horizontal="right" vertical="center"/>
    </xf>
    <xf numFmtId="168" fontId="9" fillId="0" borderId="1" xfId="4" applyNumberFormat="1" applyFont="1" applyFill="1" applyBorder="1" applyAlignment="1">
      <alignment horizontal="right" vertical="center"/>
    </xf>
    <xf numFmtId="0" fontId="8" fillId="0" borderId="0" xfId="4" applyFont="1" applyFill="1" applyAlignment="1">
      <alignment vertical="center"/>
    </xf>
    <xf numFmtId="170" fontId="9" fillId="0" borderId="0" xfId="4" applyNumberFormat="1" applyFont="1" applyFill="1" applyAlignment="1">
      <alignment horizontal="center" vertical="center"/>
    </xf>
    <xf numFmtId="168" fontId="9" fillId="0" borderId="1" xfId="6" applyNumberFormat="1" applyFont="1" applyFill="1" applyBorder="1" applyAlignment="1">
      <alignment horizontal="right" vertical="center"/>
    </xf>
    <xf numFmtId="168" fontId="9" fillId="0" borderId="2" xfId="6" applyNumberFormat="1" applyFont="1" applyFill="1" applyBorder="1" applyAlignment="1">
      <alignment horizontal="right" vertical="center"/>
    </xf>
    <xf numFmtId="0" fontId="9" fillId="0" borderId="0" xfId="6" applyFont="1" applyFill="1" applyAlignment="1">
      <alignment horizontal="left" vertical="center"/>
    </xf>
    <xf numFmtId="0" fontId="8" fillId="0" borderId="0" xfId="6" applyFont="1" applyFill="1" applyAlignment="1">
      <alignment horizontal="left" vertical="center"/>
    </xf>
    <xf numFmtId="0" fontId="8" fillId="0" borderId="0" xfId="6" applyFont="1" applyFill="1" applyAlignment="1">
      <alignment vertical="center"/>
    </xf>
    <xf numFmtId="0" fontId="9" fillId="0" borderId="0" xfId="6" applyFont="1" applyFill="1" applyAlignment="1">
      <alignment vertical="center"/>
    </xf>
    <xf numFmtId="170" fontId="9" fillId="0" borderId="0" xfId="6" applyNumberFormat="1" applyFont="1" applyFill="1" applyAlignment="1">
      <alignment horizontal="center" vertical="center"/>
    </xf>
    <xf numFmtId="0" fontId="10" fillId="0" borderId="0" xfId="6" applyFont="1" applyFill="1" applyAlignment="1">
      <alignment vertical="center"/>
    </xf>
    <xf numFmtId="0" fontId="9" fillId="0" borderId="0" xfId="6" applyFont="1" applyFill="1" applyAlignment="1">
      <alignment horizontal="center" vertical="center"/>
    </xf>
    <xf numFmtId="0" fontId="17" fillId="0" borderId="0" xfId="6" applyFont="1" applyFill="1" applyAlignment="1">
      <alignment horizontal="left" vertical="center"/>
    </xf>
    <xf numFmtId="0" fontId="17" fillId="0" borderId="0" xfId="6" applyFont="1" applyFill="1" applyAlignment="1">
      <alignment vertical="center"/>
    </xf>
    <xf numFmtId="171" fontId="9" fillId="0" borderId="0" xfId="6" applyNumberFormat="1" applyFont="1" applyFill="1" applyAlignment="1">
      <alignment horizontal="right" vertical="center"/>
    </xf>
    <xf numFmtId="168" fontId="9" fillId="0" borderId="4" xfId="6" applyNumberFormat="1" applyFont="1" applyFill="1" applyBorder="1" applyAlignment="1">
      <alignment horizontal="right" vertical="center"/>
    </xf>
    <xf numFmtId="168" fontId="9" fillId="0" borderId="4" xfId="4" applyNumberFormat="1" applyFont="1" applyFill="1" applyBorder="1" applyAlignment="1">
      <alignment horizontal="right" vertical="center"/>
    </xf>
    <xf numFmtId="171" fontId="9" fillId="0" borderId="0" xfId="4" applyNumberFormat="1" applyFont="1" applyFill="1" applyAlignment="1">
      <alignment horizontal="right" vertical="center"/>
    </xf>
    <xf numFmtId="172" fontId="9" fillId="0" borderId="0" xfId="4" applyNumberFormat="1" applyFont="1" applyFill="1" applyAlignment="1">
      <alignment vertical="center"/>
    </xf>
    <xf numFmtId="164" fontId="9" fillId="0" borderId="0" xfId="4" applyNumberFormat="1" applyFont="1" applyFill="1" applyAlignment="1">
      <alignment horizontal="right" vertical="center"/>
    </xf>
    <xf numFmtId="172" fontId="9" fillId="0" borderId="0" xfId="4" applyNumberFormat="1" applyFont="1" applyFill="1" applyAlignment="1">
      <alignment horizontal="right" vertical="center"/>
    </xf>
    <xf numFmtId="0" fontId="9" fillId="0" borderId="0" xfId="4" applyFont="1" applyFill="1" applyAlignment="1">
      <alignment horizontal="right" vertical="center"/>
    </xf>
    <xf numFmtId="169" fontId="9" fillId="0" borderId="0" xfId="4" applyNumberFormat="1" applyFont="1" applyFill="1" applyAlignment="1">
      <alignment horizontal="right" vertical="center"/>
    </xf>
    <xf numFmtId="168" fontId="9" fillId="0" borderId="0" xfId="4" applyNumberFormat="1" applyFont="1" applyFill="1" applyAlignment="1">
      <alignment vertical="center"/>
    </xf>
    <xf numFmtId="173" fontId="9" fillId="0" borderId="0" xfId="6" applyNumberFormat="1" applyFont="1" applyFill="1" applyAlignment="1">
      <alignment horizontal="right" vertical="center"/>
    </xf>
    <xf numFmtId="172" fontId="9" fillId="0" borderId="0" xfId="6" applyNumberFormat="1" applyFont="1" applyFill="1" applyAlignment="1">
      <alignment horizontal="right" vertical="center"/>
    </xf>
    <xf numFmtId="0" fontId="9" fillId="0" borderId="2" xfId="4" applyFont="1" applyFill="1" applyBorder="1" applyAlignment="1">
      <alignment horizontal="left" vertical="center"/>
    </xf>
    <xf numFmtId="172" fontId="9" fillId="0" borderId="2" xfId="4" applyNumberFormat="1" applyFont="1" applyFill="1" applyBorder="1" applyAlignment="1">
      <alignment vertical="center"/>
    </xf>
    <xf numFmtId="169" fontId="9" fillId="0" borderId="2" xfId="4" applyNumberFormat="1" applyFont="1" applyFill="1" applyBorder="1" applyAlignment="1">
      <alignment vertical="center"/>
    </xf>
    <xf numFmtId="169" fontId="9" fillId="0" borderId="0" xfId="4" applyNumberFormat="1" applyFont="1" applyFill="1" applyAlignment="1">
      <alignment vertical="center"/>
    </xf>
    <xf numFmtId="169" fontId="12" fillId="0" borderId="0" xfId="8" applyNumberFormat="1" applyFont="1" applyFill="1" applyAlignment="1">
      <alignment vertical="center"/>
    </xf>
    <xf numFmtId="169" fontId="12" fillId="0" borderId="0" xfId="8" applyNumberFormat="1" applyFont="1" applyFill="1" applyAlignment="1">
      <alignment horizontal="right" vertical="center"/>
    </xf>
    <xf numFmtId="0" fontId="11" fillId="0" borderId="5" xfId="9" applyFont="1" applyFill="1" applyBorder="1" applyAlignment="1">
      <alignment horizontal="left" vertical="center"/>
    </xf>
    <xf numFmtId="0" fontId="9" fillId="0" borderId="2" xfId="4" applyFont="1" applyFill="1" applyBorder="1" applyAlignment="1">
      <alignment vertical="center"/>
    </xf>
    <xf numFmtId="169" fontId="9" fillId="0" borderId="2" xfId="4" applyNumberFormat="1" applyFont="1" applyFill="1" applyBorder="1" applyAlignment="1">
      <alignment horizontal="right" vertical="center"/>
    </xf>
    <xf numFmtId="169" fontId="12" fillId="0" borderId="1" xfId="8" applyNumberFormat="1" applyFont="1" applyFill="1" applyBorder="1" applyAlignment="1">
      <alignment vertical="center"/>
    </xf>
    <xf numFmtId="169" fontId="12" fillId="0" borderId="1" xfId="8" applyNumberFormat="1" applyFont="1" applyFill="1" applyBorder="1" applyAlignment="1">
      <alignment horizontal="right" vertical="center"/>
    </xf>
    <xf numFmtId="169" fontId="8" fillId="0" borderId="2" xfId="4" quotePrefix="1" applyNumberFormat="1" applyFont="1" applyFill="1" applyBorder="1" applyAlignment="1">
      <alignment horizontal="center" vertical="center"/>
    </xf>
    <xf numFmtId="169" fontId="8" fillId="0" borderId="6" xfId="4" applyNumberFormat="1" applyFont="1" applyFill="1" applyBorder="1" applyAlignment="1">
      <alignment horizontal="center" vertical="center"/>
    </xf>
    <xf numFmtId="169" fontId="8" fillId="0" borderId="0" xfId="4" applyNumberFormat="1" applyFont="1" applyFill="1" applyAlignment="1">
      <alignment vertical="center"/>
    </xf>
    <xf numFmtId="169" fontId="8" fillId="0" borderId="0" xfId="4" applyNumberFormat="1" applyFont="1" applyFill="1" applyAlignment="1">
      <alignment horizontal="center" vertical="center"/>
    </xf>
    <xf numFmtId="169" fontId="11" fillId="0" borderId="1" xfId="8" quotePrefix="1" applyNumberFormat="1" applyFont="1" applyFill="1" applyBorder="1" applyAlignment="1">
      <alignment horizontal="center" vertical="center"/>
    </xf>
    <xf numFmtId="169" fontId="11" fillId="0" borderId="0" xfId="10" applyNumberFormat="1" applyFont="1" applyFill="1" applyAlignment="1">
      <alignment horizontal="right" vertical="center"/>
    </xf>
    <xf numFmtId="169" fontId="11" fillId="0" borderId="1" xfId="10" applyNumberFormat="1" applyFont="1" applyFill="1" applyBorder="1" applyAlignment="1">
      <alignment horizontal="center" vertical="center" wrapText="1"/>
    </xf>
    <xf numFmtId="169" fontId="12" fillId="0" borderId="0" xfId="10" applyNumberFormat="1" applyFont="1" applyFill="1" applyAlignment="1">
      <alignment horizontal="center" vertical="center" wrapText="1"/>
    </xf>
    <xf numFmtId="169" fontId="11" fillId="0" borderId="0" xfId="10" applyNumberFormat="1" applyFont="1" applyFill="1" applyAlignment="1">
      <alignment vertical="center"/>
    </xf>
    <xf numFmtId="169" fontId="11" fillId="0" borderId="7" xfId="10" applyNumberFormat="1" applyFont="1" applyFill="1" applyBorder="1" applyAlignment="1">
      <alignment horizontal="center" vertical="center"/>
    </xf>
    <xf numFmtId="169" fontId="11" fillId="0" borderId="0" xfId="10" applyNumberFormat="1" applyFont="1" applyFill="1" applyAlignment="1">
      <alignment horizontal="center" vertical="center"/>
    </xf>
    <xf numFmtId="169" fontId="11" fillId="0" borderId="0" xfId="8" applyNumberFormat="1" applyFont="1" applyFill="1" applyAlignment="1">
      <alignment horizontal="center" vertical="center"/>
    </xf>
    <xf numFmtId="169" fontId="11" fillId="0" borderId="0" xfId="10" applyNumberFormat="1" applyFont="1" applyFill="1" applyAlignment="1">
      <alignment horizontal="center" vertical="center" wrapText="1"/>
    </xf>
    <xf numFmtId="169" fontId="11" fillId="0" borderId="0" xfId="8" applyNumberFormat="1" applyFont="1" applyFill="1" applyAlignment="1">
      <alignment horizontal="center" vertical="center" wrapText="1"/>
    </xf>
    <xf numFmtId="15" fontId="8" fillId="0" borderId="0" xfId="4" applyNumberFormat="1" applyFont="1" applyFill="1" applyAlignment="1">
      <alignment vertical="center"/>
    </xf>
    <xf numFmtId="169" fontId="8" fillId="0" borderId="0" xfId="4" applyNumberFormat="1" applyFont="1" applyFill="1" applyAlignment="1">
      <alignment horizontal="right" vertical="center"/>
    </xf>
    <xf numFmtId="169" fontId="11" fillId="0" borderId="0" xfId="8" applyNumberFormat="1" applyFont="1" applyFill="1" applyAlignment="1">
      <alignment horizontal="right" vertical="center"/>
    </xf>
    <xf numFmtId="169" fontId="11" fillId="0" borderId="0" xfId="0" applyNumberFormat="1" applyFont="1" applyFill="1" applyAlignment="1">
      <alignment horizontal="right" vertical="center"/>
    </xf>
    <xf numFmtId="169" fontId="8" fillId="0" borderId="2" xfId="4" applyNumberFormat="1" applyFont="1" applyFill="1" applyBorder="1" applyAlignment="1">
      <alignment horizontal="right" vertical="center"/>
    </xf>
    <xf numFmtId="169" fontId="11" fillId="0" borderId="1" xfId="8" applyNumberFormat="1" applyFont="1" applyFill="1" applyBorder="1" applyAlignment="1">
      <alignment horizontal="right" vertical="center"/>
    </xf>
    <xf numFmtId="169" fontId="11" fillId="0" borderId="1" xfId="10" applyNumberFormat="1" applyFont="1" applyFill="1" applyBorder="1" applyAlignment="1">
      <alignment horizontal="right" vertical="center"/>
    </xf>
    <xf numFmtId="0" fontId="20" fillId="0" borderId="0" xfId="4" applyFont="1" applyFill="1" applyAlignment="1">
      <alignment vertical="center"/>
    </xf>
    <xf numFmtId="169" fontId="10" fillId="0" borderId="0" xfId="4" applyNumberFormat="1" applyFont="1" applyFill="1" applyAlignment="1">
      <alignment vertical="center"/>
    </xf>
    <xf numFmtId="15" fontId="20" fillId="0" borderId="0" xfId="4" applyNumberFormat="1" applyFont="1" applyFill="1" applyAlignment="1">
      <alignment vertical="center"/>
    </xf>
    <xf numFmtId="15" fontId="10" fillId="0" borderId="0" xfId="4" applyNumberFormat="1" applyFont="1" applyFill="1" applyAlignment="1">
      <alignment vertical="center"/>
    </xf>
    <xf numFmtId="0" fontId="10" fillId="0" borderId="0" xfId="4" applyFont="1" applyFill="1" applyAlignment="1">
      <alignment horizontal="center" vertical="center"/>
    </xf>
    <xf numFmtId="169" fontId="10" fillId="0" borderId="1" xfId="4" applyNumberFormat="1" applyFont="1" applyFill="1" applyBorder="1" applyAlignment="1">
      <alignment vertical="center"/>
    </xf>
    <xf numFmtId="0" fontId="11" fillId="0" borderId="0" xfId="9" applyFont="1" applyFill="1" applyAlignment="1">
      <alignment vertical="center"/>
    </xf>
    <xf numFmtId="169" fontId="10" fillId="0" borderId="8" xfId="4" applyNumberFormat="1" applyFont="1" applyFill="1" applyBorder="1" applyAlignment="1">
      <alignment vertical="center"/>
    </xf>
    <xf numFmtId="0" fontId="21" fillId="0" borderId="0" xfId="4" applyFont="1" applyFill="1" applyAlignment="1">
      <alignment horizontal="left" vertical="center"/>
    </xf>
    <xf numFmtId="0" fontId="8" fillId="0" borderId="0" xfId="9" applyFont="1" applyFill="1" applyAlignment="1">
      <alignment vertical="center"/>
    </xf>
    <xf numFmtId="0" fontId="21" fillId="0" borderId="0" xfId="4" applyFont="1" applyFill="1" applyAlignment="1">
      <alignment vertical="center"/>
    </xf>
    <xf numFmtId="15" fontId="21" fillId="0" borderId="0" xfId="4" applyNumberFormat="1" applyFont="1" applyFill="1" applyAlignment="1">
      <alignment vertical="center"/>
    </xf>
    <xf numFmtId="0" fontId="15" fillId="0" borderId="0" xfId="4" applyFont="1" applyFill="1" applyAlignment="1">
      <alignment horizontal="center" vertical="center"/>
    </xf>
    <xf numFmtId="169" fontId="8" fillId="0" borderId="0" xfId="8" applyNumberFormat="1" applyFont="1" applyFill="1" applyAlignment="1">
      <alignment horizontal="right" vertical="center"/>
    </xf>
    <xf numFmtId="169" fontId="9" fillId="0" borderId="0" xfId="8" applyNumberFormat="1" applyFont="1" applyFill="1" applyAlignment="1">
      <alignment horizontal="right" vertical="center"/>
    </xf>
    <xf numFmtId="169" fontId="8" fillId="0" borderId="0" xfId="9" applyNumberFormat="1" applyFont="1" applyFill="1" applyAlignment="1">
      <alignment horizontal="right" vertical="center"/>
    </xf>
    <xf numFmtId="0" fontId="15" fillId="0" borderId="0" xfId="4" applyFont="1" applyFill="1" applyAlignment="1">
      <alignment vertical="center"/>
    </xf>
    <xf numFmtId="0" fontId="12" fillId="0" borderId="0" xfId="4" applyFont="1" applyFill="1" applyAlignment="1">
      <alignment horizontal="center" vertical="center"/>
    </xf>
    <xf numFmtId="169" fontId="11" fillId="0" borderId="0" xfId="4" applyNumberFormat="1" applyFont="1" applyFill="1" applyAlignment="1">
      <alignment horizontal="right" vertical="center"/>
    </xf>
    <xf numFmtId="169" fontId="12" fillId="0" borderId="0" xfId="4" applyNumberFormat="1" applyFont="1" applyFill="1" applyAlignment="1">
      <alignment horizontal="right" vertical="center"/>
    </xf>
    <xf numFmtId="169" fontId="21" fillId="0" borderId="0" xfId="4" applyNumberFormat="1" applyFont="1" applyFill="1" applyAlignment="1">
      <alignment horizontal="right" vertical="center"/>
    </xf>
    <xf numFmtId="169" fontId="11" fillId="0" borderId="0" xfId="9" applyNumberFormat="1" applyFont="1" applyFill="1" applyAlignment="1">
      <alignment horizontal="right" vertical="center"/>
    </xf>
    <xf numFmtId="169" fontId="10" fillId="0" borderId="0" xfId="4" applyNumberFormat="1" applyFont="1" applyFill="1" applyAlignment="1">
      <alignment horizontal="right" vertical="center"/>
    </xf>
    <xf numFmtId="169" fontId="9" fillId="0" borderId="4" xfId="4" applyNumberFormat="1" applyFont="1" applyFill="1" applyBorder="1" applyAlignment="1">
      <alignment horizontal="right" vertical="center"/>
    </xf>
    <xf numFmtId="169" fontId="9" fillId="0" borderId="0" xfId="8" applyNumberFormat="1" applyFont="1" applyFill="1" applyAlignment="1">
      <alignment vertical="center"/>
    </xf>
    <xf numFmtId="169" fontId="9" fillId="0" borderId="8" xfId="8" applyNumberFormat="1" applyFont="1" applyFill="1" applyBorder="1" applyAlignment="1">
      <alignment horizontal="right" vertical="center"/>
    </xf>
    <xf numFmtId="0" fontId="9" fillId="0" borderId="1" xfId="4" applyFont="1" applyFill="1" applyBorder="1" applyAlignment="1">
      <alignment vertical="center"/>
    </xf>
    <xf numFmtId="0" fontId="8" fillId="0" borderId="1" xfId="4" applyFont="1" applyFill="1" applyBorder="1" applyAlignment="1">
      <alignment vertical="center"/>
    </xf>
    <xf numFmtId="169" fontId="9" fillId="0" borderId="1" xfId="4" applyNumberFormat="1" applyFont="1" applyFill="1" applyBorder="1" applyAlignment="1">
      <alignment horizontal="right" vertical="center"/>
    </xf>
    <xf numFmtId="169" fontId="9" fillId="0" borderId="1" xfId="4" applyNumberFormat="1" applyFont="1" applyFill="1" applyBorder="1" applyAlignment="1">
      <alignment vertical="center"/>
    </xf>
    <xf numFmtId="165" fontId="8" fillId="0" borderId="1" xfId="4" applyNumberFormat="1" applyFont="1" applyFill="1" applyBorder="1" applyAlignment="1">
      <alignment horizontal="center" vertical="center"/>
    </xf>
    <xf numFmtId="0" fontId="12" fillId="0" borderId="0" xfId="4" applyFont="1" applyFill="1" applyAlignment="1">
      <alignment vertical="center"/>
    </xf>
    <xf numFmtId="165" fontId="11" fillId="0" borderId="0" xfId="8" applyNumberFormat="1" applyFont="1" applyFill="1" applyAlignment="1">
      <alignment horizontal="center" vertical="center"/>
    </xf>
    <xf numFmtId="165" fontId="11" fillId="0" borderId="0" xfId="10" applyNumberFormat="1" applyFont="1" applyFill="1" applyAlignment="1">
      <alignment horizontal="center" vertical="center"/>
    </xf>
    <xf numFmtId="15" fontId="11" fillId="0" borderId="1" xfId="8" quotePrefix="1" applyNumberFormat="1" applyFont="1" applyFill="1" applyBorder="1" applyAlignment="1">
      <alignment horizontal="center" vertical="center"/>
    </xf>
    <xf numFmtId="15" fontId="8" fillId="0" borderId="1" xfId="4" applyNumberFormat="1" applyFont="1" applyFill="1" applyBorder="1" applyAlignment="1">
      <alignment horizontal="center" vertical="center"/>
    </xf>
    <xf numFmtId="165" fontId="11" fillId="0" borderId="1" xfId="10" applyNumberFormat="1" applyFont="1" applyFill="1" applyBorder="1" applyAlignment="1">
      <alignment horizontal="center" vertical="center"/>
    </xf>
    <xf numFmtId="15" fontId="11" fillId="0" borderId="0" xfId="8" quotePrefix="1" applyNumberFormat="1" applyFont="1" applyFill="1" applyAlignment="1">
      <alignment horizontal="center" vertical="center"/>
    </xf>
    <xf numFmtId="165" fontId="11" fillId="0" borderId="0" xfId="8" applyNumberFormat="1" applyFont="1" applyFill="1" applyAlignment="1">
      <alignment horizontal="center" vertical="center" wrapText="1"/>
    </xf>
    <xf numFmtId="165" fontId="11" fillId="0" borderId="0" xfId="10" applyNumberFormat="1" applyFont="1" applyFill="1" applyAlignment="1">
      <alignment horizontal="right" vertical="center"/>
    </xf>
    <xf numFmtId="165" fontId="11" fillId="0" borderId="0" xfId="0" applyNumberFormat="1" applyFont="1" applyFill="1" applyAlignment="1">
      <alignment horizontal="right" vertical="center"/>
    </xf>
    <xf numFmtId="165" fontId="9" fillId="0" borderId="0" xfId="4" applyNumberFormat="1" applyFont="1" applyFill="1" applyAlignment="1">
      <alignment horizontal="center" vertical="center" wrapText="1"/>
    </xf>
    <xf numFmtId="165" fontId="11" fillId="0" borderId="0" xfId="8" applyNumberFormat="1" applyFont="1" applyFill="1" applyAlignment="1">
      <alignment horizontal="right" vertical="center"/>
    </xf>
    <xf numFmtId="0" fontId="8" fillId="0" borderId="0" xfId="4" applyFont="1" applyFill="1" applyAlignment="1">
      <alignment horizontal="right" vertical="center"/>
    </xf>
    <xf numFmtId="168" fontId="8" fillId="0" borderId="0" xfId="4" applyNumberFormat="1" applyFont="1" applyFill="1" applyAlignment="1">
      <alignment horizontal="right" vertical="center"/>
    </xf>
    <xf numFmtId="165" fontId="11" fillId="0" borderId="1" xfId="8" applyNumberFormat="1" applyFont="1" applyFill="1" applyBorder="1" applyAlignment="1">
      <alignment horizontal="right" vertical="center"/>
    </xf>
    <xf numFmtId="165" fontId="11" fillId="0" borderId="1" xfId="8" applyNumberFormat="1" applyFont="1" applyFill="1" applyBorder="1" applyAlignment="1">
      <alignment horizontal="right" vertical="center" wrapText="1"/>
    </xf>
    <xf numFmtId="165" fontId="8" fillId="0" borderId="2" xfId="4" applyNumberFormat="1" applyFont="1" applyFill="1" applyBorder="1" applyAlignment="1">
      <alignment horizontal="right" vertical="center" wrapText="1"/>
    </xf>
    <xf numFmtId="165" fontId="11" fillId="0" borderId="1" xfId="10" applyNumberFormat="1" applyFont="1" applyFill="1" applyBorder="1" applyAlignment="1">
      <alignment horizontal="right" vertical="center" wrapText="1"/>
    </xf>
    <xf numFmtId="168" fontId="8" fillId="0" borderId="2" xfId="4" applyNumberFormat="1" applyFont="1" applyFill="1" applyBorder="1" applyAlignment="1">
      <alignment horizontal="right" vertical="center"/>
    </xf>
    <xf numFmtId="165" fontId="11" fillId="0" borderId="0" xfId="8" applyNumberFormat="1" applyFont="1" applyFill="1" applyAlignment="1">
      <alignment horizontal="right" vertical="center" wrapText="1"/>
    </xf>
    <xf numFmtId="165" fontId="11" fillId="0" borderId="0" xfId="10" applyNumberFormat="1" applyFont="1" applyFill="1" applyAlignment="1">
      <alignment horizontal="right" vertical="center" wrapText="1"/>
    </xf>
    <xf numFmtId="0" fontId="8" fillId="0" borderId="0" xfId="8" applyFont="1" applyFill="1" applyAlignment="1">
      <alignment horizontal="left" vertical="center"/>
    </xf>
    <xf numFmtId="0" fontId="8" fillId="0" borderId="0" xfId="8" applyFont="1" applyFill="1" applyAlignment="1">
      <alignment vertical="center"/>
    </xf>
    <xf numFmtId="0" fontId="11" fillId="0" borderId="0" xfId="8" applyFont="1" applyFill="1" applyAlignment="1">
      <alignment vertical="center"/>
    </xf>
    <xf numFmtId="15" fontId="11" fillId="0" borderId="0" xfId="8" quotePrefix="1" applyNumberFormat="1" applyFont="1" applyFill="1" applyAlignment="1">
      <alignment vertical="center"/>
    </xf>
    <xf numFmtId="0" fontId="12" fillId="0" borderId="0" xfId="8" applyFont="1" applyFill="1" applyAlignment="1">
      <alignment horizontal="center" vertical="center"/>
    </xf>
    <xf numFmtId="169" fontId="8" fillId="0" borderId="0" xfId="6" applyNumberFormat="1" applyFont="1" applyFill="1" applyAlignment="1">
      <alignment horizontal="right" vertical="center"/>
    </xf>
    <xf numFmtId="169" fontId="9" fillId="0" borderId="0" xfId="6" applyNumberFormat="1" applyFont="1" applyFill="1" applyAlignment="1">
      <alignment horizontal="right" vertical="center"/>
    </xf>
    <xf numFmtId="168" fontId="12" fillId="0" borderId="0" xfId="8" applyNumberFormat="1" applyFont="1" applyFill="1" applyAlignment="1">
      <alignment horizontal="right" vertical="center"/>
    </xf>
    <xf numFmtId="0" fontId="12" fillId="0" borderId="0" xfId="8" applyFont="1" applyFill="1" applyAlignment="1">
      <alignment horizontal="left" vertical="center"/>
    </xf>
    <xf numFmtId="0" fontId="12" fillId="0" borderId="0" xfId="8" applyFont="1" applyFill="1" applyAlignment="1">
      <alignment vertical="center"/>
    </xf>
    <xf numFmtId="168" fontId="12" fillId="0" borderId="1" xfId="8" applyNumberFormat="1" applyFont="1" applyFill="1" applyBorder="1" applyAlignment="1">
      <alignment horizontal="right" vertical="center"/>
    </xf>
    <xf numFmtId="0" fontId="11" fillId="0" borderId="0" xfId="12" applyFont="1" applyFill="1" applyAlignment="1">
      <alignment horizontal="left" vertical="center"/>
    </xf>
    <xf numFmtId="0" fontId="11" fillId="0" borderId="0" xfId="8" quotePrefix="1" applyFont="1" applyFill="1" applyAlignment="1">
      <alignment vertical="center"/>
    </xf>
    <xf numFmtId="15" fontId="8" fillId="0" borderId="0" xfId="4" applyNumberFormat="1" applyFont="1" applyFill="1" applyAlignment="1">
      <alignment horizontal="right" vertical="center"/>
    </xf>
    <xf numFmtId="3" fontId="12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right" vertical="center"/>
    </xf>
    <xf numFmtId="167" fontId="12" fillId="0" borderId="0" xfId="0" applyNumberFormat="1" applyFont="1" applyFill="1" applyAlignment="1">
      <alignment horizontal="right" vertical="center"/>
    </xf>
    <xf numFmtId="15" fontId="9" fillId="0" borderId="0" xfId="4" applyNumberFormat="1" applyFont="1" applyFill="1" applyAlignment="1">
      <alignment vertical="center"/>
    </xf>
    <xf numFmtId="169" fontId="12" fillId="0" borderId="0" xfId="6608" applyNumberFormat="1" applyFont="1" applyFill="1" applyAlignment="1">
      <alignment horizontal="right" vertical="center"/>
    </xf>
    <xf numFmtId="169" fontId="12" fillId="0" borderId="0" xfId="6611" applyNumberFormat="1" applyFont="1" applyFill="1" applyAlignment="1">
      <alignment horizontal="right" vertical="center"/>
    </xf>
    <xf numFmtId="169" fontId="12" fillId="0" borderId="21" xfId="6611" applyNumberFormat="1" applyFont="1" applyFill="1" applyBorder="1" applyAlignment="1">
      <alignment horizontal="right" vertical="center"/>
    </xf>
    <xf numFmtId="0" fontId="8" fillId="0" borderId="2" xfId="4" applyFont="1" applyFill="1" applyBorder="1" applyAlignment="1">
      <alignment vertical="center"/>
    </xf>
    <xf numFmtId="0" fontId="11" fillId="0" borderId="0" xfId="5" applyFont="1" applyFill="1" applyAlignment="1">
      <alignment horizontal="left" vertical="center"/>
    </xf>
    <xf numFmtId="0" fontId="12" fillId="0" borderId="0" xfId="2" applyFont="1" applyFill="1" applyAlignment="1">
      <alignment vertical="center"/>
    </xf>
    <xf numFmtId="0" fontId="12" fillId="0" borderId="0" xfId="2" applyFont="1" applyFill="1" applyAlignment="1">
      <alignment horizontal="center" vertical="center"/>
    </xf>
    <xf numFmtId="169" fontId="12" fillId="0" borderId="0" xfId="2" applyNumberFormat="1" applyFont="1" applyFill="1" applyAlignment="1">
      <alignment horizontal="right" vertical="center"/>
    </xf>
    <xf numFmtId="174" fontId="12" fillId="0" borderId="0" xfId="2" applyNumberFormat="1" applyFont="1" applyFill="1" applyAlignment="1">
      <alignment horizontal="right" vertical="center"/>
    </xf>
    <xf numFmtId="169" fontId="12" fillId="0" borderId="0" xfId="2" applyNumberFormat="1" applyFont="1" applyFill="1" applyAlignment="1">
      <alignment vertical="center"/>
    </xf>
    <xf numFmtId="0" fontId="12" fillId="0" borderId="0" xfId="2" applyFont="1" applyFill="1" applyAlignment="1">
      <alignment horizontal="centerContinuous" vertical="center"/>
    </xf>
    <xf numFmtId="169" fontId="12" fillId="0" borderId="0" xfId="2" applyNumberFormat="1" applyFont="1" applyFill="1" applyAlignment="1">
      <alignment horizontal="centerContinuous" vertical="center"/>
    </xf>
    <xf numFmtId="0" fontId="12" fillId="0" borderId="5" xfId="2" applyFont="1" applyFill="1" applyBorder="1" applyAlignment="1">
      <alignment horizontal="centerContinuous" vertical="center"/>
    </xf>
    <xf numFmtId="0" fontId="12" fillId="0" borderId="5" xfId="2" applyFont="1" applyFill="1" applyBorder="1" applyAlignment="1">
      <alignment horizontal="center" vertical="center"/>
    </xf>
    <xf numFmtId="169" fontId="12" fillId="0" borderId="5" xfId="2" applyNumberFormat="1" applyFont="1" applyFill="1" applyBorder="1" applyAlignment="1">
      <alignment horizontal="right" vertical="center"/>
    </xf>
    <xf numFmtId="174" fontId="12" fillId="0" borderId="5" xfId="2" applyNumberFormat="1" applyFont="1" applyFill="1" applyBorder="1" applyAlignment="1">
      <alignment horizontal="right" vertical="center"/>
    </xf>
    <xf numFmtId="169" fontId="12" fillId="0" borderId="5" xfId="2" applyNumberFormat="1" applyFont="1" applyFill="1" applyBorder="1" applyAlignment="1">
      <alignment horizontal="centerContinuous" vertical="center"/>
    </xf>
    <xf numFmtId="0" fontId="11" fillId="0" borderId="0" xfId="2" applyFont="1" applyFill="1" applyAlignment="1">
      <alignment horizontal="left" vertical="center"/>
    </xf>
    <xf numFmtId="0" fontId="11" fillId="0" borderId="0" xfId="2" applyFont="1" applyFill="1" applyAlignment="1">
      <alignment horizontal="center" vertical="center"/>
    </xf>
    <xf numFmtId="0" fontId="11" fillId="0" borderId="0" xfId="2" applyFont="1" applyFill="1" applyAlignment="1">
      <alignment horizontal="centerContinuous" vertical="center"/>
    </xf>
    <xf numFmtId="165" fontId="11" fillId="0" borderId="1" xfId="13" applyNumberFormat="1" applyFont="1" applyFill="1" applyBorder="1" applyAlignment="1">
      <alignment horizontal="center" vertical="center"/>
    </xf>
    <xf numFmtId="165" fontId="11" fillId="0" borderId="0" xfId="2" applyNumberFormat="1" applyFont="1" applyFill="1" applyAlignment="1">
      <alignment horizontal="center" vertical="center"/>
    </xf>
    <xf numFmtId="169" fontId="8" fillId="0" borderId="0" xfId="4" applyNumberFormat="1" applyFont="1" applyFill="1" applyAlignment="1">
      <alignment horizontal="right" vertical="center" wrapText="1"/>
    </xf>
    <xf numFmtId="0" fontId="11" fillId="0" borderId="5" xfId="2" applyFont="1" applyFill="1" applyBorder="1" applyAlignment="1">
      <alignment horizontal="center" vertical="center"/>
    </xf>
    <xf numFmtId="169" fontId="11" fillId="0" borderId="5" xfId="5" applyNumberFormat="1" applyFont="1" applyFill="1" applyBorder="1" applyAlignment="1">
      <alignment horizontal="right" vertical="center"/>
    </xf>
    <xf numFmtId="165" fontId="11" fillId="0" borderId="0" xfId="5" applyNumberFormat="1" applyFont="1" applyFill="1" applyAlignment="1">
      <alignment horizontal="right" vertical="center"/>
    </xf>
    <xf numFmtId="165" fontId="11" fillId="0" borderId="5" xfId="5" applyNumberFormat="1" applyFont="1" applyFill="1" applyBorder="1" applyAlignment="1">
      <alignment horizontal="right" vertical="center"/>
    </xf>
    <xf numFmtId="0" fontId="11" fillId="0" borderId="0" xfId="14" applyFont="1" applyFill="1" applyAlignment="1">
      <alignment vertical="center"/>
    </xf>
    <xf numFmtId="0" fontId="12" fillId="0" borderId="0" xfId="14" applyFont="1" applyFill="1" applyAlignment="1">
      <alignment vertical="center"/>
    </xf>
    <xf numFmtId="0" fontId="11" fillId="0" borderId="0" xfId="14" applyFont="1" applyFill="1" applyAlignment="1">
      <alignment horizontal="center" vertical="center"/>
    </xf>
    <xf numFmtId="169" fontId="11" fillId="0" borderId="0" xfId="14" applyNumberFormat="1" applyFont="1" applyFill="1" applyAlignment="1">
      <alignment horizontal="right" vertical="center"/>
    </xf>
    <xf numFmtId="174" fontId="11" fillId="0" borderId="0" xfId="14" applyNumberFormat="1" applyFont="1" applyFill="1" applyAlignment="1">
      <alignment horizontal="right" vertical="center"/>
    </xf>
    <xf numFmtId="169" fontId="12" fillId="0" borderId="0" xfId="14" applyNumberFormat="1" applyFont="1" applyFill="1" applyAlignment="1">
      <alignment vertical="center"/>
    </xf>
    <xf numFmtId="167" fontId="11" fillId="0" borderId="0" xfId="14" applyNumberFormat="1" applyFont="1" applyFill="1" applyAlignment="1">
      <alignment horizontal="right" vertical="center"/>
    </xf>
    <xf numFmtId="0" fontId="12" fillId="0" borderId="0" xfId="14" applyFont="1" applyFill="1" applyAlignment="1">
      <alignment horizontal="center" vertical="center"/>
    </xf>
    <xf numFmtId="169" fontId="12" fillId="0" borderId="0" xfId="14" applyNumberFormat="1" applyFont="1" applyFill="1" applyAlignment="1">
      <alignment horizontal="right" vertical="center"/>
    </xf>
    <xf numFmtId="0" fontId="12" fillId="0" borderId="0" xfId="15" applyFont="1" applyFill="1" applyAlignment="1">
      <alignment vertical="center"/>
    </xf>
    <xf numFmtId="165" fontId="11" fillId="0" borderId="0" xfId="14" applyNumberFormat="1" applyFont="1" applyFill="1" applyAlignment="1">
      <alignment vertical="center"/>
    </xf>
    <xf numFmtId="165" fontId="12" fillId="0" borderId="0" xfId="14" applyNumberFormat="1" applyFont="1" applyFill="1" applyAlignment="1">
      <alignment vertical="center"/>
    </xf>
    <xf numFmtId="169" fontId="11" fillId="0" borderId="0" xfId="14" applyNumberFormat="1" applyFont="1" applyFill="1" applyAlignment="1">
      <alignment horizontal="right" vertical="center" wrapText="1"/>
    </xf>
    <xf numFmtId="169" fontId="11" fillId="0" borderId="0" xfId="14" applyNumberFormat="1" applyFont="1" applyFill="1" applyAlignment="1">
      <alignment horizontal="center" vertical="center"/>
    </xf>
    <xf numFmtId="169" fontId="12" fillId="0" borderId="0" xfId="14" applyNumberFormat="1" applyFont="1" applyFill="1" applyAlignment="1">
      <alignment horizontal="center" vertical="center"/>
    </xf>
    <xf numFmtId="167" fontId="11" fillId="0" borderId="0" xfId="14" applyNumberFormat="1" applyFont="1" applyFill="1" applyAlignment="1">
      <alignment horizontal="right" vertical="center" wrapText="1"/>
    </xf>
    <xf numFmtId="167" fontId="12" fillId="0" borderId="0" xfId="14" applyNumberFormat="1" applyFont="1" applyFill="1" applyAlignment="1">
      <alignment vertical="center"/>
    </xf>
    <xf numFmtId="165" fontId="12" fillId="0" borderId="0" xfId="14" quotePrefix="1" applyNumberFormat="1" applyFont="1" applyFill="1" applyAlignment="1">
      <alignment vertical="center"/>
    </xf>
    <xf numFmtId="0" fontId="12" fillId="0" borderId="0" xfId="14" quotePrefix="1" applyFont="1" applyFill="1" applyAlignment="1">
      <alignment vertical="center"/>
    </xf>
    <xf numFmtId="169" fontId="12" fillId="0" borderId="21" xfId="14" applyNumberFormat="1" applyFont="1" applyFill="1" applyBorder="1" applyAlignment="1">
      <alignment horizontal="right" vertical="center"/>
    </xf>
    <xf numFmtId="169" fontId="12" fillId="0" borderId="1" xfId="14" applyNumberFormat="1" applyFont="1" applyFill="1" applyBorder="1" applyAlignment="1">
      <alignment horizontal="right" vertical="center"/>
    </xf>
    <xf numFmtId="169" fontId="12" fillId="0" borderId="21" xfId="14" applyNumberFormat="1" applyFont="1" applyFill="1" applyBorder="1" applyAlignment="1">
      <alignment vertical="center"/>
    </xf>
    <xf numFmtId="0" fontId="12" fillId="0" borderId="0" xfId="14" applyFont="1" applyFill="1" applyAlignment="1">
      <alignment horizontal="left" vertical="center"/>
    </xf>
    <xf numFmtId="0" fontId="12" fillId="0" borderId="0" xfId="14" quotePrefix="1" applyFont="1" applyFill="1" applyAlignment="1">
      <alignment horizontal="left" vertical="center"/>
    </xf>
    <xf numFmtId="174" fontId="12" fillId="0" borderId="0" xfId="14" applyNumberFormat="1" applyFont="1" applyFill="1" applyAlignment="1">
      <alignment vertical="center"/>
    </xf>
    <xf numFmtId="0" fontId="12" fillId="0" borderId="1" xfId="6" applyFont="1" applyFill="1" applyBorder="1" applyAlignment="1">
      <alignment vertical="center"/>
    </xf>
    <xf numFmtId="0" fontId="12" fillId="0" borderId="1" xfId="14" applyFont="1" applyFill="1" applyBorder="1" applyAlignment="1">
      <alignment vertical="center"/>
    </xf>
    <xf numFmtId="0" fontId="12" fillId="0" borderId="1" xfId="14" applyFont="1" applyFill="1" applyBorder="1" applyAlignment="1">
      <alignment horizontal="center" vertical="center"/>
    </xf>
    <xf numFmtId="169" fontId="12" fillId="0" borderId="1" xfId="14" applyNumberFormat="1" applyFont="1" applyFill="1" applyBorder="1" applyAlignment="1">
      <alignment vertical="center"/>
    </xf>
    <xf numFmtId="174" fontId="12" fillId="0" borderId="0" xfId="2" applyNumberFormat="1" applyFont="1" applyFill="1" applyAlignment="1">
      <alignment vertical="center"/>
    </xf>
    <xf numFmtId="174" fontId="12" fillId="0" borderId="0" xfId="2" applyNumberFormat="1" applyFont="1" applyFill="1" applyAlignment="1">
      <alignment horizontal="centerContinuous" vertical="center"/>
    </xf>
    <xf numFmtId="174" fontId="12" fillId="0" borderId="5" xfId="2" applyNumberFormat="1" applyFont="1" applyFill="1" applyBorder="1" applyAlignment="1">
      <alignment horizontal="centerContinuous" vertical="center"/>
    </xf>
    <xf numFmtId="165" fontId="11" fillId="0" borderId="5" xfId="2" applyNumberFormat="1" applyFont="1" applyFill="1" applyBorder="1" applyAlignment="1">
      <alignment horizontal="center" vertical="center"/>
    </xf>
    <xf numFmtId="174" fontId="12" fillId="0" borderId="0" xfId="14" applyNumberFormat="1" applyFont="1" applyFill="1" applyAlignment="1">
      <alignment horizontal="right" vertical="center"/>
    </xf>
    <xf numFmtId="167" fontId="12" fillId="0" borderId="0" xfId="14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169" fontId="11" fillId="0" borderId="0" xfId="14" applyNumberFormat="1" applyFont="1" applyFill="1" applyAlignment="1">
      <alignment vertical="center" wrapText="1"/>
    </xf>
    <xf numFmtId="0" fontId="11" fillId="0" borderId="0" xfId="14" applyFont="1" applyFill="1" applyAlignment="1">
      <alignment vertical="center" wrapText="1"/>
    </xf>
    <xf numFmtId="0" fontId="11" fillId="0" borderId="0" xfId="14" applyFont="1" applyFill="1" applyAlignment="1">
      <alignment horizontal="center" vertical="center" wrapText="1"/>
    </xf>
    <xf numFmtId="169" fontId="12" fillId="0" borderId="8" xfId="14" applyNumberFormat="1" applyFont="1" applyFill="1" applyBorder="1" applyAlignment="1">
      <alignment horizontal="right" vertical="center"/>
    </xf>
    <xf numFmtId="167" fontId="12" fillId="0" borderId="1" xfId="14" applyNumberFormat="1" applyFont="1" applyFill="1" applyBorder="1" applyAlignment="1">
      <alignment vertical="center"/>
    </xf>
    <xf numFmtId="0" fontId="11" fillId="0" borderId="1" xfId="14" applyFont="1" applyFill="1" applyBorder="1" applyAlignment="1">
      <alignment horizontal="center" vertical="center" wrapText="1"/>
    </xf>
    <xf numFmtId="165" fontId="11" fillId="0" borderId="1" xfId="14" applyNumberFormat="1" applyFont="1" applyFill="1" applyBorder="1" applyAlignment="1">
      <alignment horizontal="center" vertical="center"/>
    </xf>
    <xf numFmtId="165" fontId="11" fillId="0" borderId="0" xfId="14" applyNumberFormat="1" applyFont="1" applyFill="1" applyAlignment="1">
      <alignment horizontal="center" vertical="center"/>
    </xf>
    <xf numFmtId="169" fontId="11" fillId="0" borderId="1" xfId="14" applyNumberFormat="1" applyFont="1" applyFill="1" applyBorder="1" applyAlignment="1">
      <alignment horizontal="right" vertical="center" wrapText="1"/>
    </xf>
    <xf numFmtId="174" fontId="11" fillId="0" borderId="0" xfId="14" applyNumberFormat="1" applyFont="1" applyFill="1" applyAlignment="1">
      <alignment horizontal="right" vertical="center" wrapText="1"/>
    </xf>
    <xf numFmtId="167" fontId="11" fillId="0" borderId="1" xfId="14" applyNumberFormat="1" applyFont="1" applyFill="1" applyBorder="1" applyAlignment="1">
      <alignment horizontal="right" vertical="center" wrapText="1"/>
    </xf>
    <xf numFmtId="0" fontId="11" fillId="0" borderId="0" xfId="14" applyFont="1" applyFill="1" applyAlignment="1">
      <alignment horizontal="right" vertical="center" wrapText="1"/>
    </xf>
    <xf numFmtId="165" fontId="11" fillId="0" borderId="0" xfId="14" applyNumberFormat="1" applyFont="1" applyFill="1" applyAlignment="1">
      <alignment horizontal="left" vertical="center"/>
    </xf>
  </cellXfs>
  <cellStyles count="7596">
    <cellStyle name="20% - Accent1 2" xfId="1232" xr:uid="{E68598DF-2569-497C-9F97-F6B2CB5608FD}"/>
    <cellStyle name="20% - Accent1 2 2" xfId="4505" xr:uid="{98B03E99-C80A-472D-BE30-51FEA2EB9B7B}"/>
    <cellStyle name="20% - Accent1 3" xfId="978" xr:uid="{72E740A4-DBED-456A-B4C9-5EA3A0F8E3BC}"/>
    <cellStyle name="20% - Accent1 3 2" xfId="4954" xr:uid="{3E7BCA1F-AC40-4768-9663-AF9E1B10BDAE}"/>
    <cellStyle name="20% - Accent1 3 3" xfId="5935" xr:uid="{46617D72-B85C-4699-B1EA-5528FC178A56}"/>
    <cellStyle name="20% - Accent1 3 4" xfId="6920" xr:uid="{2781FCA2-A4CE-4E5A-9FB6-792441C5BD97}"/>
    <cellStyle name="20% - Accent2 2" xfId="1261" xr:uid="{131A8CF8-CFC9-41CE-85E0-67D6F7598977}"/>
    <cellStyle name="20% - Accent2 2 2" xfId="4507" xr:uid="{050168F0-DEA6-41CA-85BA-1686CBF6910D}"/>
    <cellStyle name="20% - Accent2 3" xfId="981" xr:uid="{4037246F-03ED-4E3E-A269-23F38C76D37B}"/>
    <cellStyle name="20% - Accent2 3 2" xfId="4956" xr:uid="{0C9F9AAC-6583-41F8-B0A7-0585D7A89097}"/>
    <cellStyle name="20% - Accent2 3 3" xfId="5937" xr:uid="{D98E7F01-65D4-4B73-A4BB-7BC930EE24A3}"/>
    <cellStyle name="20% - Accent2 3 4" xfId="6922" xr:uid="{F0FBDE03-19D3-4854-9E2E-D55291DEAB55}"/>
    <cellStyle name="20% - Accent3 2" xfId="1075" xr:uid="{394744CC-43E0-4244-9B18-5CC2D266F926}"/>
    <cellStyle name="20% - Accent3 2 2" xfId="4496" xr:uid="{4C66F472-420D-434A-A379-4C2403355344}"/>
    <cellStyle name="20% - Accent3 3" xfId="984" xr:uid="{FFF1AD3C-5168-42FC-8940-D83756DF7AA4}"/>
    <cellStyle name="20% - Accent3 3 2" xfId="4958" xr:uid="{CDD097A0-0AFB-40D6-9512-C6088100E8D7}"/>
    <cellStyle name="20% - Accent3 3 3" xfId="5939" xr:uid="{5EC3573B-A375-4AC4-A6CA-E8289BE57209}"/>
    <cellStyle name="20% - Accent3 3 4" xfId="6924" xr:uid="{9561E092-2377-4BCA-8CEA-EF8F77F16CA5}"/>
    <cellStyle name="20% - Accent4 2" xfId="1234" xr:uid="{7F951698-7F38-47A6-812D-AF5F7FCD9FD9}"/>
    <cellStyle name="20% - Accent4 2 2" xfId="4506" xr:uid="{C86775BA-2E88-459D-9BD0-27216F669424}"/>
    <cellStyle name="20% - Accent4 3" xfId="987" xr:uid="{E63EF24A-51AE-4696-8F10-C5E136426AE2}"/>
    <cellStyle name="20% - Accent4 3 2" xfId="4960" xr:uid="{70E59EE9-24AF-4039-8C19-1B1824B7B797}"/>
    <cellStyle name="20% - Accent4 3 3" xfId="5941" xr:uid="{11AE6CF6-5B96-475F-9F46-8903511F0428}"/>
    <cellStyle name="20% - Accent4 3 4" xfId="6926" xr:uid="{ED54911F-2FCC-4278-82D7-C4A563868ECB}"/>
    <cellStyle name="20% - Accent5 2" xfId="1214" xr:uid="{884413E4-D9A2-413D-811F-70886C982AD9}"/>
    <cellStyle name="20% - Accent5 2 2" xfId="4503" xr:uid="{A1581D01-5B2E-44ED-9A54-5E7298382B9B}"/>
    <cellStyle name="20% - Accent5 3" xfId="990" xr:uid="{E2F185FF-3527-465C-8262-AC4F467FFD22}"/>
    <cellStyle name="20% - Accent5 3 2" xfId="4962" xr:uid="{FB49D81F-6A57-495C-9C74-0AA2337F7DEB}"/>
    <cellStyle name="20% - Accent5 3 3" xfId="5943" xr:uid="{778B9F97-0AE1-423D-AC96-26E90BEC4167}"/>
    <cellStyle name="20% - Accent5 3 4" xfId="6928" xr:uid="{0B4A0180-203D-41A1-AF3B-B0139DF47EE3}"/>
    <cellStyle name="20% - Accent6 2" xfId="1137" xr:uid="{4531A734-7860-4355-A26A-CC35E17FED60}"/>
    <cellStyle name="20% - Accent6 2 2" xfId="4499" xr:uid="{3084B3D5-B584-445A-B4BA-2F3D0F2710D4}"/>
    <cellStyle name="20% - Accent6 3" xfId="993" xr:uid="{72B92950-3698-4F66-9291-9508D7B160E5}"/>
    <cellStyle name="20% - Accent6 3 2" xfId="4964" xr:uid="{B0B01667-BEAD-4F47-AF6B-D02E6400FF78}"/>
    <cellStyle name="20% - Accent6 3 3" xfId="5945" xr:uid="{26554E9B-9189-457B-ADBB-312827B65FA8}"/>
    <cellStyle name="20% - Accent6 3 4" xfId="6930" xr:uid="{9A570805-994E-49EC-A1EE-3F14CA79BA53}"/>
    <cellStyle name="40% - Accent1 2" xfId="1205" xr:uid="{EDD7088C-2E7D-4A7E-A52C-2405F95A2B23}"/>
    <cellStyle name="40% - Accent1 2 2" xfId="4501" xr:uid="{55C05FF0-8D94-4141-AC8C-F059DB691C4E}"/>
    <cellStyle name="40% - Accent1 3" xfId="979" xr:uid="{65F121C4-F511-414A-9448-9D6CB7E29A2D}"/>
    <cellStyle name="40% - Accent1 3 2" xfId="4955" xr:uid="{BD88994F-D491-45CA-824D-53C505B0FA22}"/>
    <cellStyle name="40% - Accent1 3 3" xfId="5936" xr:uid="{2D638C8F-E407-4726-BE5C-84C8018939DD}"/>
    <cellStyle name="40% - Accent1 3 4" xfId="6921" xr:uid="{D854BB8B-8067-48BF-8DC3-25D825655966}"/>
    <cellStyle name="40% - Accent2 2" xfId="1213" xr:uid="{09371364-1748-4764-B437-1D67C74AC88D}"/>
    <cellStyle name="40% - Accent2 2 2" xfId="4502" xr:uid="{19687024-4E7B-46E7-9BEC-2EE619BDCFBA}"/>
    <cellStyle name="40% - Accent2 3" xfId="982" xr:uid="{E10C94DF-9690-4541-BB0A-C54A57F21AA6}"/>
    <cellStyle name="40% - Accent2 3 2" xfId="4957" xr:uid="{5A9377B0-18CC-4409-BF7D-5510CC62C2CB}"/>
    <cellStyle name="40% - Accent2 3 3" xfId="5938" xr:uid="{C148C9C9-F032-4424-94CC-1EF6F1CDDC7F}"/>
    <cellStyle name="40% - Accent2 3 4" xfId="6923" xr:uid="{4E6B6CDD-D9F3-4203-86BE-1B132775D11B}"/>
    <cellStyle name="40% - Accent3 2" xfId="1230" xr:uid="{77E3DD9B-773F-4A93-9738-2EE7B90028FF}"/>
    <cellStyle name="40% - Accent3 2 2" xfId="4504" xr:uid="{3AF90FBE-4224-4590-B983-3B58B4792A23}"/>
    <cellStyle name="40% - Accent3 3" xfId="985" xr:uid="{579A3962-B754-4C5C-A7E7-291469B7F7AF}"/>
    <cellStyle name="40% - Accent3 3 2" xfId="4959" xr:uid="{5154BCB8-DF40-48DA-ACB9-53440E163BCF}"/>
    <cellStyle name="40% - Accent3 3 3" xfId="5940" xr:uid="{E57B94E4-B3AA-4AC7-A757-89A9E108733C}"/>
    <cellStyle name="40% - Accent3 3 4" xfId="6925" xr:uid="{DAE7F8CE-58AA-4DE0-8C85-328587E3F0FD}"/>
    <cellStyle name="40% - Accent4 2" xfId="1105" xr:uid="{933C9486-5FCE-4D8F-AC3A-A3056B01FFF1}"/>
    <cellStyle name="40% - Accent4 2 2" xfId="4497" xr:uid="{FCA6A36C-2BA2-4A52-B6FA-D1D084DC54EF}"/>
    <cellStyle name="40% - Accent4 3" xfId="988" xr:uid="{8D60763A-7E21-46D4-9648-69B9221BDC08}"/>
    <cellStyle name="40% - Accent4 3 2" xfId="4961" xr:uid="{0A1D442E-D2FB-4E7D-882E-5B09FF9B9DAD}"/>
    <cellStyle name="40% - Accent4 3 3" xfId="5942" xr:uid="{58B7B762-5ABB-414C-9BD2-54BAA573BDD4}"/>
    <cellStyle name="40% - Accent4 3 4" xfId="6927" xr:uid="{DF996FF8-B600-42ED-9107-1B9D265AE1B3}"/>
    <cellStyle name="40% - Accent5 2" xfId="1287" xr:uid="{15F1A11A-1A2E-45B5-99A6-5851799D9DBD}"/>
    <cellStyle name="40% - Accent5 2 2" xfId="4508" xr:uid="{8C949A7C-DEC4-4075-9D4E-5628D3C731EB}"/>
    <cellStyle name="40% - Accent5 3" xfId="991" xr:uid="{E1BEE40C-7EF8-4D12-A4C9-C058F6446C7B}"/>
    <cellStyle name="40% - Accent5 3 2" xfId="4963" xr:uid="{A997C747-1AED-4C00-A04D-280B43C5DB34}"/>
    <cellStyle name="40% - Accent5 3 3" xfId="5944" xr:uid="{A4CD10C5-A42E-41B5-B7C4-1041CDA7F391}"/>
    <cellStyle name="40% - Accent5 3 4" xfId="6929" xr:uid="{96AE9AF5-B03F-4782-98DC-DCA76E25F038}"/>
    <cellStyle name="40% - Accent6 2" xfId="1128" xr:uid="{BDFF00A5-9614-4FD1-8EFE-F1313E4C6487}"/>
    <cellStyle name="40% - Accent6 2 2" xfId="4498" xr:uid="{3DC35FDA-D0CD-4AA6-9E2B-6902A8B9D520}"/>
    <cellStyle name="40% - Accent6 3" xfId="994" xr:uid="{BDF7B3C2-01AC-420F-9D2F-49775AE47FE9}"/>
    <cellStyle name="40% - Accent6 3 2" xfId="4965" xr:uid="{DF11BFEE-CF11-4767-A2C9-3E770F5E4CF1}"/>
    <cellStyle name="40% - Accent6 3 3" xfId="5946" xr:uid="{014C2056-D230-449E-9487-FA9EE7A985C8}"/>
    <cellStyle name="40% - Accent6 3 4" xfId="6931" xr:uid="{5B00FA9B-4C34-4336-B842-D44B38465A98}"/>
    <cellStyle name="60% - Accent1 2" xfId="1206" xr:uid="{58CB2806-5350-4AF5-821A-76C0868E6049}"/>
    <cellStyle name="60% - Accent1 2 2" xfId="5067" xr:uid="{ADAA3E13-0788-4376-A127-E16498FBCC12}"/>
    <cellStyle name="60% - Accent1 2 3" xfId="6049" xr:uid="{B7FF9955-0CD0-43F0-B0D6-4A2467A22C21}"/>
    <cellStyle name="60% - Accent1 2 4" xfId="7033" xr:uid="{4D3DA123-8460-4D41-97A4-70202B2F43F8}"/>
    <cellStyle name="60% - Accent1 3" xfId="1087" xr:uid="{E9F88571-880F-471C-B144-EE9551B86B15}"/>
    <cellStyle name="60% - Accent1 4" xfId="1260" xr:uid="{A1ABD654-1D78-477E-B239-4EBDEA0E0836}"/>
    <cellStyle name="60% - Accent2 2" xfId="1133" xr:uid="{30CA8EE0-A803-4418-ADFD-29023259E53C}"/>
    <cellStyle name="60% - Accent2 2 2" xfId="5044" xr:uid="{6C1678AC-0629-4D5C-80DC-DA37D47AD447}"/>
    <cellStyle name="60% - Accent2 2 3" xfId="6026" xr:uid="{7A06CEBA-57BD-416C-B3EE-1678175B7518}"/>
    <cellStyle name="60% - Accent2 2 4" xfId="7010" xr:uid="{630338D9-5663-4A7C-A8B2-F70BC67EAEBB}"/>
    <cellStyle name="60% - Accent2 3" xfId="1280" xr:uid="{6B290384-4D6A-4028-93BD-3DF4AC39FD12}"/>
    <cellStyle name="60% - Accent2 4" xfId="1244" xr:uid="{746CE596-7AA0-4E51-BDA4-166FBC5BAEF4}"/>
    <cellStyle name="60% - Accent3 2" xfId="1220" xr:uid="{07C30B54-0F68-4D5D-8073-586A6C8B013E}"/>
    <cellStyle name="60% - Accent3 2 2" xfId="5070" xr:uid="{25E96D5D-C076-40CE-AEFD-04C806B16CEE}"/>
    <cellStyle name="60% - Accent3 2 3" xfId="6052" xr:uid="{F2C9EC15-E4CF-4D62-B1BA-F08DA9092841}"/>
    <cellStyle name="60% - Accent3 2 4" xfId="7036" xr:uid="{9C69EB84-1174-4C8B-9A6F-62244206B62A}"/>
    <cellStyle name="60% - Accent3 3" xfId="1256" xr:uid="{CF2BDBE3-3D3B-4687-B923-1448A3710CD1}"/>
    <cellStyle name="60% - Accent3 4" xfId="1243" xr:uid="{A8D79A54-A3C2-4CBE-96FE-D5239F0EA16A}"/>
    <cellStyle name="60% - Accent4 2" xfId="1135" xr:uid="{B5AD7BB5-D916-4022-BB76-8C79243DE345}"/>
    <cellStyle name="60% - Accent4 2 2" xfId="5046" xr:uid="{141CA4FF-0917-4B7E-B417-C7180FACA981}"/>
    <cellStyle name="60% - Accent4 2 3" xfId="6028" xr:uid="{596E4DE1-FA32-4E0E-BC84-9B25995FC991}"/>
    <cellStyle name="60% - Accent4 2 4" xfId="7012" xr:uid="{1917E224-B39D-4242-B863-3BA83395256B}"/>
    <cellStyle name="60% - Accent4 3" xfId="1271" xr:uid="{3BC0E0D2-2145-4396-9398-A8245EDE13A3}"/>
    <cellStyle name="60% - Accent4 4" xfId="1104" xr:uid="{634A196C-CF21-4AA7-B6B1-E14731DAE336}"/>
    <cellStyle name="60% - Accent5 2" xfId="1289" xr:uid="{C77EAB65-6E82-4A95-9EAF-E5DAA6A3F84E}"/>
    <cellStyle name="60% - Accent5 2 2" xfId="5078" xr:uid="{6E1DE75C-4B76-482A-A73D-FECC065315EE}"/>
    <cellStyle name="60% - Accent5 2 3" xfId="6060" xr:uid="{EF833FC9-21CA-48F6-9790-D05A353C72CE}"/>
    <cellStyle name="60% - Accent5 2 4" xfId="7045" xr:uid="{EFF9DCD0-860E-48A1-B989-853BBFD5D94B}"/>
    <cellStyle name="60% - Accent5 3" xfId="1276" xr:uid="{B32E52CA-BD4D-4EBC-B764-4083861A3DD0}"/>
    <cellStyle name="60% - Accent5 4" xfId="1292" xr:uid="{04CB8052-A2BA-4448-A0BB-F637704E3C1A}"/>
    <cellStyle name="60% - Accent6 2" xfId="1082" xr:uid="{35591C65-96CB-4DA2-BB1E-59388D7B1C8C}"/>
    <cellStyle name="60% - Accent6 2 2" xfId="5029" xr:uid="{C8A9DB44-8E1A-4695-9AC8-EA1F4B369DF7}"/>
    <cellStyle name="60% - Accent6 2 3" xfId="6010" xr:uid="{794ADE27-0D87-4C23-BB63-9ED53222DCA4}"/>
    <cellStyle name="60% - Accent6 2 4" xfId="6995" xr:uid="{D2EE80B4-EF46-4A4F-B754-A37F21AED22B}"/>
    <cellStyle name="60% - Accent6 3" xfId="1107" xr:uid="{5F4FB1E9-51B4-4330-B0EB-D4629BB59139}"/>
    <cellStyle name="60% - Accent6 4" xfId="1131" xr:uid="{13ADD026-7DCA-40F9-95EA-EC7501F39DC8}"/>
    <cellStyle name="Accent1 2" xfId="1251" xr:uid="{C0208E92-8393-425F-B033-6D8AD3A2F38A}"/>
    <cellStyle name="Accent1 3" xfId="977" xr:uid="{29D19BB5-D8E1-4E3E-9405-0BA0EF9E97C5}"/>
    <cellStyle name="Accent2 2" xfId="1225" xr:uid="{8DFAACA1-DEC7-4D6F-8DF4-2BB9583E8D9B}"/>
    <cellStyle name="Accent2 3" xfId="980" xr:uid="{08824DFF-F24A-4A38-B006-A6DC303F1FD0}"/>
    <cellStyle name="Accent3 2" xfId="1263" xr:uid="{8CD08EEC-5B6D-4948-8EA1-B351E16946C4}"/>
    <cellStyle name="Accent3 3" xfId="983" xr:uid="{87229BA4-425C-4A8C-8908-55832E9C29C0}"/>
    <cellStyle name="Accent4 2" xfId="1208" xr:uid="{E145CFC7-C0E3-426C-8000-FE478B793A34}"/>
    <cellStyle name="Accent4 3" xfId="986" xr:uid="{1BC2AFC2-1318-4681-87FE-584463C55B13}"/>
    <cellStyle name="Accent5 2" xfId="1072" xr:uid="{E4685E8A-80B8-4A00-BFFD-B809E52ACE50}"/>
    <cellStyle name="Accent5 3" xfId="989" xr:uid="{A649430F-96A9-4EED-9D0B-0B4CA90C767C}"/>
    <cellStyle name="Accent6 2" xfId="1267" xr:uid="{CD73E41A-E7C2-4827-94BD-79AE66D595C2}"/>
    <cellStyle name="Accent6 3" xfId="992" xr:uid="{F467D35D-B890-49AD-82CA-907B4D004FC2}"/>
    <cellStyle name="Bad 2" xfId="1207" xr:uid="{16D23445-BCA8-4946-B929-D2936572E8D1}"/>
    <cellStyle name="Bad 3" xfId="968" xr:uid="{355F95E6-E072-40D4-89F3-9A4BC76B4163}"/>
    <cellStyle name="Calculation 2" xfId="1217" xr:uid="{BAE647DA-AF32-42DB-8648-0D74E5E7B9F1}"/>
    <cellStyle name="Calculation 3" xfId="971" xr:uid="{8AA94592-7A03-401B-9142-5295836401B6}"/>
    <cellStyle name="Check Cell 2" xfId="1227" xr:uid="{25DC1B5E-A1DE-4EDF-B363-6366133CB7B7}"/>
    <cellStyle name="Check Cell 3" xfId="973" xr:uid="{16F484AE-E267-494E-BC6E-3241FFE69483}"/>
    <cellStyle name="Comma 10" xfId="363" xr:uid="{E37DDF9A-8B4C-4D26-BB25-A3147F2A2F90}"/>
    <cellStyle name="Comma 10 10" xfId="1242" xr:uid="{BC7DFD39-9F6E-49BA-A74B-422F3F592396}"/>
    <cellStyle name="Comma 10 10 2" xfId="1528" xr:uid="{6C5A7FDF-ADB0-4CCE-83DE-EF4DE706ACFB}"/>
    <cellStyle name="Comma 10 10 2 2" xfId="2284" xr:uid="{D9D81C58-7378-4D49-A9AB-E680129F0442}"/>
    <cellStyle name="Comma 10 10 2 2 2" xfId="3982" xr:uid="{6B893686-1BCC-4617-90D0-D125376949C9}"/>
    <cellStyle name="Comma 10 10 2 3" xfId="3251" xr:uid="{B8661BD1-7738-4C63-ACC0-69ACA2EA5EDA}"/>
    <cellStyle name="Comma 10 10 3" xfId="1852" xr:uid="{35CDA153-3350-403B-8C82-20FA1F004F27}"/>
    <cellStyle name="Comma 10 10 3 2" xfId="3550" xr:uid="{5C08ACCD-9461-4588-849F-3EC38133AE4D}"/>
    <cellStyle name="Comma 10 10 4" xfId="3041" xr:uid="{4511DEA0-5B7D-4D3C-990E-323B4AC9AF7B}"/>
    <cellStyle name="Comma 10 11" xfId="1257" xr:uid="{0018772D-A73E-4AE1-AE3F-B01253BC578C}"/>
    <cellStyle name="Comma 10 11 2" xfId="1529" xr:uid="{BBCE299A-060F-43CF-9D07-5CA5352811DE}"/>
    <cellStyle name="Comma 10 11 2 2" xfId="2285" xr:uid="{A8410DB3-C895-46EB-A03B-84F59023C3B7}"/>
    <cellStyle name="Comma 10 11 2 2 2" xfId="3983" xr:uid="{EC555EB2-43B0-4458-9EDE-E6E13A8AE465}"/>
    <cellStyle name="Comma 10 11 2 3" xfId="3252" xr:uid="{003F7650-41FD-4335-8FB3-745713B95C7E}"/>
    <cellStyle name="Comma 10 11 3" xfId="1961" xr:uid="{484F95EA-FA97-412B-880B-5AF08BEFD3A1}"/>
    <cellStyle name="Comma 10 11 3 2" xfId="3659" xr:uid="{48318BFB-56F4-4AE4-8498-77375C762C62}"/>
    <cellStyle name="Comma 10 11 4" xfId="3052" xr:uid="{615A19E6-DB83-4559-93C3-AA2B9D73679A}"/>
    <cellStyle name="Comma 10 12" xfId="1530" xr:uid="{483DB573-11F1-4337-9475-66A5EEA6C9A1}"/>
    <cellStyle name="Comma 10 12 2" xfId="2286" xr:uid="{34D0F3AF-9D88-4923-B888-9F0EF471EC3C}"/>
    <cellStyle name="Comma 10 12 2 2" xfId="3984" xr:uid="{32807083-9FE7-49AD-89CB-D8B03A9A20A8}"/>
    <cellStyle name="Comma 10 12 3" xfId="3253" xr:uid="{8B690E86-DE74-464D-8AB4-CB5C60926A7B}"/>
    <cellStyle name="Comma 10 13" xfId="4418" xr:uid="{2938D87C-2222-425E-A6AB-D1D60153CCA7}"/>
    <cellStyle name="Comma 10 14" xfId="4459" xr:uid="{E60F6852-4BC3-4542-8753-272F90C2962F}"/>
    <cellStyle name="Comma 10 15" xfId="546" xr:uid="{9DC84B78-04F3-4682-BCE4-4CFAAC31CAD1}"/>
    <cellStyle name="Comma 10 16" xfId="518" xr:uid="{9A20595D-5FCD-4AB7-B072-560BA5C500D7}"/>
    <cellStyle name="Comma 10 2" xfId="369" xr:uid="{A3D0D7F3-ECE1-47FE-B168-89D811FCD968}"/>
    <cellStyle name="Comma 10 2 10" xfId="1228" xr:uid="{5FE5E14D-1900-48A4-9E66-D259D67FDE53}"/>
    <cellStyle name="Comma 10 2 10 2" xfId="1531" xr:uid="{CF64C246-B777-49CD-AB35-A94A67D76D78}"/>
    <cellStyle name="Comma 10 2 10 2 2" xfId="2287" xr:uid="{02F22C9C-670A-4E17-88BC-52DCD2BC9E79}"/>
    <cellStyle name="Comma 10 2 10 2 2 2" xfId="3985" xr:uid="{B42D44EE-44B8-4A43-B9BA-2C5EB65C560A}"/>
    <cellStyle name="Comma 10 2 10 2 3" xfId="3254" xr:uid="{0B77BCDA-F54F-4E35-984D-2DBC8440D693}"/>
    <cellStyle name="Comma 10 2 10 3" xfId="1862" xr:uid="{138F9966-47F8-46B4-82CE-9E51D1AF551F}"/>
    <cellStyle name="Comma 10 2 10 3 2" xfId="3560" xr:uid="{AE818F7C-A114-4AED-B9EE-CCCC19909A1C}"/>
    <cellStyle name="Comma 10 2 10 4" xfId="3030" xr:uid="{17BA269C-16B5-493C-93FA-9FE6066DBBCA}"/>
    <cellStyle name="Comma 10 2 11" xfId="1532" xr:uid="{F903176E-C554-4822-889C-D77B9BEFFA95}"/>
    <cellStyle name="Comma 10 2 11 2" xfId="2288" xr:uid="{B7F239E6-6688-43DC-83A8-EE0045C0DC8D}"/>
    <cellStyle name="Comma 10 2 11 2 2" xfId="3986" xr:uid="{21605EBE-E0E0-4FF4-996E-B6C923359D9B}"/>
    <cellStyle name="Comma 10 2 11 3" xfId="3255" xr:uid="{DBFAC3E0-86A3-43DC-AE8D-376CD75F65C9}"/>
    <cellStyle name="Comma 10 2 12" xfId="561" xr:uid="{75086A94-4D82-4BF3-87CA-BE4C34D7D3EB}"/>
    <cellStyle name="Comma 10 2 2" xfId="550" xr:uid="{124B8EF4-806C-4632-BBFF-4D4837B598B6}"/>
    <cellStyle name="Comma 10 2 2 2" xfId="164" xr:uid="{E78925F5-15E2-4E1B-BFE9-A76F6B692EF6}"/>
    <cellStyle name="Comma 10 2 2 2 2" xfId="290" xr:uid="{0FA78B76-FCAB-4278-8207-D206C84B6710}"/>
    <cellStyle name="Comma 10 2 2 2 2 2" xfId="2585" xr:uid="{214DC276-B86F-40D4-AFCB-EAA8FC99EBE0}"/>
    <cellStyle name="Comma 10 2 2 2 2 2 2" xfId="4279" xr:uid="{E51003B7-45B0-4441-9232-56132FD00332}"/>
    <cellStyle name="Comma 10 2 2 2 2 3" xfId="3016" xr:uid="{41C9FCEA-C812-4E14-8023-C99EBC8AD584}"/>
    <cellStyle name="Comma 10 2 2 2 2 4" xfId="1204" xr:uid="{F0C19F17-9024-4CA1-A6BF-5132C86E6041}"/>
    <cellStyle name="Comma 10 2 2 2 3" xfId="1533" xr:uid="{0D075A31-A0E2-4178-99DA-7B95A71FC428}"/>
    <cellStyle name="Comma 10 2 2 2 3 2" xfId="2670" xr:uid="{7056C366-3B81-4012-9CB2-491BC2BE6656}"/>
    <cellStyle name="Comma 10 2 2 2 3 2 2" xfId="4353" xr:uid="{6E64A046-987B-44BB-997E-A76E39F438A3}"/>
    <cellStyle name="Comma 10 2 2 2 3 3" xfId="3256" xr:uid="{69D6B6FA-6371-48FA-83F2-0C80881F5219}"/>
    <cellStyle name="Comma 10 2 2 2 4" xfId="2072" xr:uid="{08E16E64-AFAE-45F7-92B7-C617A4EA5C19}"/>
    <cellStyle name="Comma 10 2 2 2 4 2" xfId="3770" xr:uid="{A065F15D-9634-40AF-B774-9DD136B07D19}"/>
    <cellStyle name="Comma 10 2 2 2 5" xfId="2289" xr:uid="{9B2446FF-E7C9-4D4C-8672-9301A262DDA7}"/>
    <cellStyle name="Comma 10 2 2 2 5 2" xfId="3987" xr:uid="{4A9C2E02-714E-45C8-8C05-D8A3E05EE20E}"/>
    <cellStyle name="Comma 10 2 2 2 6" xfId="2884" xr:uid="{DEC16879-8E1A-4A0F-B2C1-595A6167899A}"/>
    <cellStyle name="Comma 10 2 2 2 7" xfId="840" xr:uid="{ED3A4AA0-52DE-4A97-847F-3723CC60EBF2}"/>
    <cellStyle name="Comma 10 2 2 3" xfId="729" xr:uid="{2A446A73-2B0A-4793-AA9B-0D1992EA497B}"/>
    <cellStyle name="Comma 10 2 2 3 2" xfId="2616" xr:uid="{EF136903-03F1-4989-A34D-67C5C588A61B}"/>
    <cellStyle name="Comma 10 2 2 3 2 2" xfId="4310" xr:uid="{7763B612-F9E3-4B27-A737-1400F70E4DC7}"/>
    <cellStyle name="Comma 10 2 2 3 3" xfId="2942" xr:uid="{4F43A2C7-C1D1-403B-9E37-318E01105CC7}"/>
    <cellStyle name="Comma 10 2 2 4" xfId="1293" xr:uid="{DEE90B0C-0CF6-4477-910F-AD8D4F6C3BDD}"/>
    <cellStyle name="Comma 10 2 2 4 2" xfId="2271" xr:uid="{126BA037-E13D-4823-8FFF-B215A472EF3B}"/>
    <cellStyle name="Comma 10 2 2 4 2 2" xfId="3969" xr:uid="{8A92D6A8-33C6-468A-B3E3-CC1E7A63D9FF}"/>
    <cellStyle name="Comma 10 2 2 4 3" xfId="3077" xr:uid="{5289F3D1-8FFD-4B78-8230-5DB97435B89B}"/>
    <cellStyle name="Comma 10 2 2 5" xfId="1970" xr:uid="{CF8B6007-43C3-46FC-84EE-4F2E674FA0C4}"/>
    <cellStyle name="Comma 10 2 2 5 2" xfId="3668" xr:uid="{1DCA661F-6DAE-49AE-9948-5530C16EFD23}"/>
    <cellStyle name="Comma 10 2 2 6" xfId="1984" xr:uid="{C73775F8-AF28-4C77-9A03-A4139D8384EC}"/>
    <cellStyle name="Comma 10 2 2 6 2" xfId="3682" xr:uid="{2BE8869A-4587-4502-AD49-495FC498817E}"/>
    <cellStyle name="Comma 10 2 2 7" xfId="2804" xr:uid="{2FC1198E-BE67-4590-B73A-1B4E50BF4EAA}"/>
    <cellStyle name="Comma 10 2 3" xfId="761" xr:uid="{21023886-1077-4F05-9B0C-D98A9AC37181}"/>
    <cellStyle name="Comma 10 2 3 2" xfId="1144" xr:uid="{FCD27CC9-947D-4115-8E49-203445308238}"/>
    <cellStyle name="Comma 10 2 3 2 2" xfId="1534" xr:uid="{2F692D9E-4795-4E63-9151-E6ECF7F72997}"/>
    <cellStyle name="Comma 10 2 3 2 2 2" xfId="2671" xr:uid="{A11426B7-E2C8-46BD-A93D-F92D45F0BC7C}"/>
    <cellStyle name="Comma 10 2 3 2 2 2 2" xfId="4354" xr:uid="{BAC415F7-E0F6-48E6-B7F3-C1AD7075D2C5}"/>
    <cellStyle name="Comma 10 2 3 2 2 3" xfId="3257" xr:uid="{FD486A1A-7A8C-4FE8-B81E-21574C4C9989}"/>
    <cellStyle name="Comma 10 2 3 2 3" xfId="2290" xr:uid="{40DEA862-B957-45CE-ABBA-A6C4D593907F}"/>
    <cellStyle name="Comma 10 2 3 2 3 2" xfId="3988" xr:uid="{6C0D4668-E381-475F-B348-AA297C382BBC}"/>
    <cellStyle name="Comma 10 2 3 2 4" xfId="2609" xr:uid="{6458AC64-324B-472B-88C2-EB484257A8D3}"/>
    <cellStyle name="Comma 10 2 3 2 4 2" xfId="4303" xr:uid="{63E615F7-9F70-44D6-967E-8D704D399560}"/>
    <cellStyle name="Comma 10 2 3 2 5" xfId="2957" xr:uid="{32991257-4C10-4CFE-823E-00E8766B4314}"/>
    <cellStyle name="Comma 10 2 3 3" xfId="1294" xr:uid="{07E4D472-173A-4EA3-899C-5634718C14D5}"/>
    <cellStyle name="Comma 10 2 3 3 2" xfId="174" xr:uid="{21E8E0AB-0197-4208-8EB4-D86CD1201506}"/>
    <cellStyle name="Comma 10 2 3 3 2 2" xfId="3981" xr:uid="{D2A64F19-5075-42FB-BE46-6F06C9FA1F13}"/>
    <cellStyle name="Comma 10 2 3 3 2 3" xfId="2283" xr:uid="{41965679-FFFF-49EE-97CE-A67F4CC4CE5B}"/>
    <cellStyle name="Comma 10 2 3 3 2 4" xfId="7585" xr:uid="{D6190072-1021-424E-9816-D88282D6D831}"/>
    <cellStyle name="Comma 10 2 3 3 3" xfId="3078" xr:uid="{609240C5-5036-4041-96BF-FC1890056A39}"/>
    <cellStyle name="Comma 10 2 3 3 4" xfId="171" xr:uid="{D24F4F2A-AF77-4535-A27C-BB767B5D1963}"/>
    <cellStyle name="Comma 10 2 3 3 5" xfId="115" xr:uid="{E6EAFD50-1CDD-4DE9-AD09-A21E7BD0E45D}"/>
    <cellStyle name="Comma 10 2 3 3 5 2" xfId="7488" xr:uid="{08A77F92-C3D9-4221-8A13-B1DB7C30F602}"/>
    <cellStyle name="Comma 10 2 3 3 8" xfId="117" xr:uid="{3A9AC1CF-99D4-4D0D-A3E6-586EBF05843C}"/>
    <cellStyle name="Comma 10 2 3 3 8 2" xfId="139" xr:uid="{E50F63E9-4B8E-4868-A0EE-03BB7BF8B283}"/>
    <cellStyle name="Comma 10 2 3 3 8 2 2" xfId="7206" xr:uid="{2E848069-020D-4C0E-A2AE-FAD0E3BA5F56}"/>
    <cellStyle name="Comma 10 2 3 3 8 3" xfId="6797" xr:uid="{85445259-AE3A-4C93-B9DB-3154C2B41240}"/>
    <cellStyle name="Comma 10 2 3 4" xfId="1998" xr:uid="{8EF652FD-6B74-4FDE-98BB-82CF06018646}"/>
    <cellStyle name="Comma 10 2 3 4 2" xfId="3696" xr:uid="{513919AF-E2AC-49E1-A9AE-4BF6AB38E4DA}"/>
    <cellStyle name="Comma 10 2 3 5" xfId="1958" xr:uid="{965A3CDE-253B-485B-AF69-3844B6868BD3}"/>
    <cellStyle name="Comma 10 2 3 5 2" xfId="3656" xr:uid="{2567356C-9145-47A5-A176-DFE1072BBE1A}"/>
    <cellStyle name="Comma 10 2 3 6" xfId="2818" xr:uid="{3A85492D-5DC9-4231-B4CF-EE180C20DF31}"/>
    <cellStyle name="Comma 10 2 4" xfId="793" xr:uid="{0576C69B-1823-468C-9D10-1AFE30AF8374}"/>
    <cellStyle name="Comma 10 2 4 2" xfId="1176" xr:uid="{4903EB0E-DBD0-4EB1-A0B7-9E7DE9E31F04}"/>
    <cellStyle name="Comma 10 2 4 2 2" xfId="2291" xr:uid="{EDA806B2-1616-44C5-9363-24DC7DB79F98}"/>
    <cellStyle name="Comma 10 2 4 2 2 2" xfId="3989" xr:uid="{2B9A44B1-F0CC-4223-9893-7C127E29FB61}"/>
    <cellStyle name="Comma 10 2 4 2 3" xfId="2988" xr:uid="{D4A6E2A9-777F-4852-964D-9C166E0C2C43}"/>
    <cellStyle name="Comma 10 2 4 3" xfId="2032" xr:uid="{624B3A6C-CD94-4618-B0A8-B8C8995CB231}"/>
    <cellStyle name="Comma 10 2 4 3 2" xfId="3730" xr:uid="{F5DB8FF5-9C7E-4828-8BD6-62C1BAD1E17C}"/>
    <cellStyle name="Comma 10 2 4 4" xfId="2851" xr:uid="{32CFA5BA-6990-40BE-B618-97A7B1E881E4}"/>
    <cellStyle name="Comma 10 2 5" xfId="592" xr:uid="{17943446-625C-4021-A198-7CBA1BCB958A}"/>
    <cellStyle name="Comma 10 2 5 2" xfId="1535" xr:uid="{AC410FC3-CB91-408A-8170-E7AEBDC93D0F}"/>
    <cellStyle name="Comma 10 2 5 2 2" xfId="2292" xr:uid="{67210541-2DEA-4928-8005-FB1E381A280C}"/>
    <cellStyle name="Comma 10 2 5 2 2 2" xfId="3990" xr:uid="{46C01D0B-4E71-4B99-BB5D-4BC5C7D51890}"/>
    <cellStyle name="Comma 10 2 5 2 3" xfId="3258" xr:uid="{F1EDEE5C-4B39-4BE9-B84F-2B372492E99A}"/>
    <cellStyle name="Comma 10 2 5 3" xfId="1112" xr:uid="{6A3A2CFD-EBC9-47CF-9497-A8284A540C2A}"/>
    <cellStyle name="Comma 10 2 5 3 2" xfId="1947" xr:uid="{8A8BBA79-3D3F-4FA9-885A-155EFDFD20E0}"/>
    <cellStyle name="Comma 10 2 5 3 2 2" xfId="3645" xr:uid="{9EB28475-346E-47C7-A3A4-DBFB7B861AF1}"/>
    <cellStyle name="Comma 10 2 5 3 3" xfId="2932" xr:uid="{F141F35A-DB7E-4A0C-B00F-4E7AEC29C3C0}"/>
    <cellStyle name="Comma 10 2 5 4" xfId="1871" xr:uid="{94466890-D696-448A-B353-9F4BC6B89AF5}"/>
    <cellStyle name="Comma 10 2 5 4 2" xfId="3569" xr:uid="{4987D0DE-CEFE-4D5B-A57D-A9558763969B}"/>
    <cellStyle name="Comma 10 2 5 5" xfId="1885" xr:uid="{C476A6FF-4D7D-4FB5-8700-617D1D5328C9}"/>
    <cellStyle name="Comma 10 2 5 5 2" xfId="3583" xr:uid="{20BE9BD4-4494-4790-B0A7-D478D89D4B3C}"/>
    <cellStyle name="Comma 10 2 5 6" xfId="2753" xr:uid="{C9AA8B7A-D05E-4583-8807-2A54267D8525}"/>
    <cellStyle name="Comma 10 2 6" xfId="1231" xr:uid="{CF78B354-9E16-46AF-AA61-9F1CF2E080CE}"/>
    <cellStyle name="Comma 10 2 6 2" xfId="1536" xr:uid="{EF46CCA0-4E7C-4C76-AAE5-19EAEF6C29FA}"/>
    <cellStyle name="Comma 10 2 6 2 2" xfId="2293" xr:uid="{691D73DF-F4B3-4A14-99A3-17CA94C0B943}"/>
    <cellStyle name="Comma 10 2 6 2 2 2" xfId="3991" xr:uid="{D9866740-0C1B-4146-AB40-179853F889F3}"/>
    <cellStyle name="Comma 10 2 6 2 3" xfId="3259" xr:uid="{4E69E90A-3DAF-44C1-B9EE-BC08A36540EC}"/>
    <cellStyle name="Comma 10 2 6 3" xfId="1925" xr:uid="{6A95D5E5-0A0F-477C-8F1B-B80C52B90B6A}"/>
    <cellStyle name="Comma 10 2 6 3 2" xfId="3623" xr:uid="{99CA472B-734D-452D-9CB5-1AB075A8BD0A}"/>
    <cellStyle name="Comma 10 2 6 4" xfId="3032" xr:uid="{EDD21023-380D-426D-8D45-A9227419A977}"/>
    <cellStyle name="Comma 10 2 7" xfId="491" xr:uid="{928085ED-F8CE-4573-92EA-FAAEED133282}"/>
    <cellStyle name="Comma 10 2 7 2" xfId="1537" xr:uid="{9448CD7A-20C4-4F94-B08F-3E617A7CD262}"/>
    <cellStyle name="Comma 10 2 7 2 2" xfId="2294" xr:uid="{EFE09E2A-AEE2-4717-AE7A-64E83A4A2032}"/>
    <cellStyle name="Comma 10 2 7 2 2 2" xfId="3992" xr:uid="{DAE15988-9B72-404A-BD40-22EC7B5FF323}"/>
    <cellStyle name="Comma 10 2 7 2 3" xfId="3260" xr:uid="{D28B7769-A523-4D9E-971C-A62A7B7B69BD}"/>
    <cellStyle name="Comma 10 2 7 3" xfId="1976" xr:uid="{5E927B40-8F5F-4ACF-8ABB-D348DBC617BD}"/>
    <cellStyle name="Comma 10 2 7 3 2" xfId="3674" xr:uid="{37259697-5196-4191-82D1-3D4DAABFE63F}"/>
    <cellStyle name="Comma 10 2 7 4" xfId="3076" xr:uid="{B910197A-DA88-438D-9915-64A8E5245A5B}"/>
    <cellStyle name="Comma 10 2 7 5" xfId="1291" xr:uid="{9DD13D87-46C0-4F22-8104-A0192BAA8902}"/>
    <cellStyle name="Comma 10 2 7 6" xfId="4764" xr:uid="{06B518F3-D60A-46D0-AF49-B0AC96F0450F}"/>
    <cellStyle name="Comma 10 2 7 7" xfId="5745" xr:uid="{C0687D5C-5750-43E3-BC3E-59662CB03633}"/>
    <cellStyle name="Comma 10 2 7 8" xfId="6729" xr:uid="{F76158C5-D4D4-4B95-8120-69596A6DCED2}"/>
    <cellStyle name="Comma 10 2 8" xfId="1118" xr:uid="{60971AE5-8085-48C4-B9F4-D63D2DC90663}"/>
    <cellStyle name="Comma 10 2 8 2" xfId="1538" xr:uid="{0B07B59E-54AE-4F12-BEAF-658C5125F971}"/>
    <cellStyle name="Comma 10 2 8 2 2" xfId="2295" xr:uid="{66079EE8-039F-4612-9E24-90F5DD989006}"/>
    <cellStyle name="Comma 10 2 8 2 2 2" xfId="3993" xr:uid="{750270BF-6EBF-4FAC-A6E7-AD6F14315B20}"/>
    <cellStyle name="Comma 10 2 8 2 3" xfId="3261" xr:uid="{AE50D4EA-8B6F-447A-8CCD-878DAFF519CD}"/>
    <cellStyle name="Comma 10 2 8 3" xfId="1989" xr:uid="{40CF9092-76EB-4956-B3E5-F275D8EFA767}"/>
    <cellStyle name="Comma 10 2 8 3 2" xfId="3687" xr:uid="{13E1A1F6-80F8-4A4F-91B3-332BE23353F2}"/>
    <cellStyle name="Comma 10 2 8 4" xfId="2938" xr:uid="{AD0DE5E2-C8EB-41A8-BD0E-3E36351EFC01}"/>
    <cellStyle name="Comma 10 2 9" xfId="1110" xr:uid="{E58348E6-ACE2-4A6E-8934-B844454A2826}"/>
    <cellStyle name="Comma 10 2 9 2" xfId="1539" xr:uid="{8D7A24A6-0623-4ED0-9318-D2E6961457C4}"/>
    <cellStyle name="Comma 10 2 9 2 2" xfId="2296" xr:uid="{F77277E5-5AF4-4499-8EA0-D3C247C4FFCC}"/>
    <cellStyle name="Comma 10 2 9 2 2 2" xfId="3994" xr:uid="{78E5DC07-936B-4BBC-8D70-3DC8D150CB2D}"/>
    <cellStyle name="Comma 10 2 9 2 3" xfId="3262" xr:uid="{1184F9F6-8CF8-44BD-945E-29244E031990}"/>
    <cellStyle name="Comma 10 2 9 3" xfId="2078" xr:uid="{111190D5-5237-4306-BF45-A742534442CE}"/>
    <cellStyle name="Comma 10 2 9 3 2" xfId="3776" xr:uid="{98330D5F-9081-470E-BC72-E32E03C32059}"/>
    <cellStyle name="Comma 10 2 9 4" xfId="2930" xr:uid="{1239A1AA-4BE2-4E0F-BD81-31BC8CB61004}"/>
    <cellStyle name="Comma 10 3" xfId="412" xr:uid="{552E15ED-135D-4F59-910C-F6B5D747AAD8}"/>
    <cellStyle name="Comma 10 3 2" xfId="1122" xr:uid="{392A7958-56E6-4482-B6AC-6CA8298DDE53}"/>
    <cellStyle name="Comma 10 3 2 2" xfId="1540" xr:uid="{E373AD29-97A9-4471-9925-72C0E32A2C6A}"/>
    <cellStyle name="Comma 10 3 2 2 2" xfId="2672" xr:uid="{9A9CEB05-43CC-421A-8BBE-E1DCAE151EEA}"/>
    <cellStyle name="Comma 10 3 2 2 2 2" xfId="4355" xr:uid="{BDB1FF4B-1D10-49DC-AD49-008865755EC8}"/>
    <cellStyle name="Comma 10 3 2 2 3" xfId="3263" xr:uid="{86685947-3A8D-4795-8859-0A73943FB3AC}"/>
    <cellStyle name="Comma 10 3 2 3" xfId="2297" xr:uid="{01BA82BE-58A0-4D3C-B7C6-FFD242E6DBC2}"/>
    <cellStyle name="Comma 10 3 2 3 2" xfId="3995" xr:uid="{F5541D84-090B-4521-9A50-18844B84C035}"/>
    <cellStyle name="Comma 10 3 2 4" xfId="2074" xr:uid="{5DCA7CD6-A45E-4191-BEFB-B7507F2D9552}"/>
    <cellStyle name="Comma 10 3 2 4 2" xfId="3772" xr:uid="{B186B700-49CF-458C-8632-F784A7441A98}"/>
    <cellStyle name="Comma 10 3 2 5" xfId="2943" xr:uid="{DCFD7366-F678-4172-BB95-AA97BCD280ED}"/>
    <cellStyle name="Comma 10 3 3" xfId="1247" xr:uid="{A4C3AEA5-ED85-489C-8EFF-293DA0F04700}"/>
    <cellStyle name="Comma 10 3 3 2" xfId="2267" xr:uid="{10CEA24D-7259-4258-81FA-79894AA3E0EB}"/>
    <cellStyle name="Comma 10 3 3 2 2" xfId="3965" xr:uid="{4A3AAA99-FEED-4548-AC1C-E204754E73F9}"/>
    <cellStyle name="Comma 10 3 3 3" xfId="3044" xr:uid="{D8266DB5-9D3F-4BDD-8567-4F4F9E123111}"/>
    <cellStyle name="Comma 10 3 4" xfId="1971" xr:uid="{06608C2C-BF95-45FE-B0F3-BF849FCD3496}"/>
    <cellStyle name="Comma 10 3 4 2" xfId="3669" xr:uid="{E8CBC059-F066-4C98-91F0-8B6FD8C61799}"/>
    <cellStyle name="Comma 10 3 5" xfId="1943" xr:uid="{03EBBA2C-0629-474A-8C23-CC27DA40AE2C}"/>
    <cellStyle name="Comma 10 3 5 2" xfId="3641" xr:uid="{2D5FF6AF-2386-499E-B297-798552D61D5C}"/>
    <cellStyle name="Comma 10 3 6" xfId="2805" xr:uid="{AABA7340-875B-40F3-8BFA-E98870DE39F1}"/>
    <cellStyle name="Comma 10 3 7" xfId="1033" xr:uid="{89B85AA2-DF02-420A-B7D7-DBF688260F50}"/>
    <cellStyle name="Comma 10 4" xfId="812" xr:uid="{9CC23A6F-9147-4AB5-B551-E331DA6E9A11}"/>
    <cellStyle name="Comma 10 4 2" xfId="1188" xr:uid="{6D514071-9873-4E3B-91E6-6DDDF28C18E2}"/>
    <cellStyle name="Comma 10 4 2 2" xfId="2298" xr:uid="{19C94A68-BBC4-4C15-888A-354F930DB9C8}"/>
    <cellStyle name="Comma 10 4 2 2 2" xfId="3996" xr:uid="{00A88227-E803-477F-AB81-D0CA1BF7AB7A}"/>
    <cellStyle name="Comma 10 4 2 3" xfId="3000" xr:uid="{0F3DDE45-0BB3-4BBB-BCB9-23D5CB3081EA}"/>
    <cellStyle name="Comma 10 4 3" xfId="2047" xr:uid="{70575504-6D2A-4F24-8C0C-92E0D07843D6}"/>
    <cellStyle name="Comma 10 4 3 2" xfId="3745" xr:uid="{4FB4BAFF-109B-4FD6-BB03-9BEC3D2FB22C}"/>
    <cellStyle name="Comma 10 4 4" xfId="2863" xr:uid="{24BBE0C8-E707-42F3-A99E-C54CC53521DE}"/>
    <cellStyle name="Comma 10 5" xfId="710" xr:uid="{5DEF86B7-380A-4E0E-AB3C-805786F4E663}"/>
    <cellStyle name="Comma 10 5 2" xfId="1541" xr:uid="{8E27CD75-309B-4839-88DD-175B847BAF52}"/>
    <cellStyle name="Comma 10 5 2 2" xfId="2299" xr:uid="{A309F98A-1B3C-464B-AA50-2003A19A2F09}"/>
    <cellStyle name="Comma 10 5 2 2 2" xfId="3997" xr:uid="{C299888D-36E5-4B91-8BC5-7C7F5170AD7A}"/>
    <cellStyle name="Comma 10 5 2 3" xfId="3264" xr:uid="{98E62251-3AF1-4073-AF5C-28285080EA92}"/>
    <cellStyle name="Comma 10 5 3" xfId="1953" xr:uid="{4BB5046F-F53F-43F0-BB2D-2EFAF56BC898}"/>
    <cellStyle name="Comma 10 5 3 2" xfId="3651" xr:uid="{942E13DA-0298-44DA-B24A-061C7570A1DF}"/>
    <cellStyle name="Comma 10 5 4" xfId="2793" xr:uid="{FF3D744E-343F-4EC0-B898-0AC4ED495B1A}"/>
    <cellStyle name="Comma 10 6" xfId="158" xr:uid="{32B224B0-466B-41ED-9D99-ED1A6BC61275}"/>
    <cellStyle name="Comma 10 6 2" xfId="1542" xr:uid="{75A420C4-1938-4377-853E-673AE9810015}"/>
    <cellStyle name="Comma 10 6 2 2" xfId="2300" xr:uid="{72AA7F29-3C5C-408A-9DD1-D3855CFFC5D2}"/>
    <cellStyle name="Comma 10 6 2 2 2" xfId="3998" xr:uid="{1709176C-BFAA-4B68-A08B-21C623F0FBF9}"/>
    <cellStyle name="Comma 10 6 2 3" xfId="3265" xr:uid="{BBDBC575-4422-4D44-981E-83CECB963C73}"/>
    <cellStyle name="Comma 10 6 3" xfId="1978" xr:uid="{8F445C03-8001-492E-8465-61232265F973}"/>
    <cellStyle name="Comma 10 6 3 2" xfId="3676" xr:uid="{BF9E4E42-136F-4357-A337-BB92AD241498}"/>
    <cellStyle name="Comma 10 6 4" xfId="3035" xr:uid="{BA6753DA-A6B0-4C1A-99C3-2986E2B336DA}"/>
    <cellStyle name="Comma 10 6 5" xfId="1236" xr:uid="{2C779441-18F3-4518-AB4B-9722CA433BB4}"/>
    <cellStyle name="Comma 10 7" xfId="1284" xr:uid="{0347F480-B5B9-4DC4-8543-F840E320A4E8}"/>
    <cellStyle name="Comma 10 7 2" xfId="1543" xr:uid="{82D5095B-51A2-4969-A111-01BC040ADAC6}"/>
    <cellStyle name="Comma 10 7 2 2" xfId="2301" xr:uid="{95EDD8FF-376B-4F7C-8BC9-D0E60623CBE6}"/>
    <cellStyle name="Comma 10 7 2 2 2" xfId="3999" xr:uid="{31257B86-B8E5-44EB-B266-8AA7ABD1FD89}"/>
    <cellStyle name="Comma 10 7 2 3" xfId="3266" xr:uid="{60287E5D-E714-4E9B-B2C7-7C5B28C55A52}"/>
    <cellStyle name="Comma 10 7 3" xfId="1977" xr:uid="{3B6153D6-8FB3-45D3-91E9-B4741272331D}"/>
    <cellStyle name="Comma 10 7 3 2" xfId="3675" xr:uid="{C380FE18-3933-4313-A0C5-61C158451DFA}"/>
    <cellStyle name="Comma 10 7 4" xfId="3071" xr:uid="{C1044FE8-C642-4018-A62D-1C67779636FE}"/>
    <cellStyle name="Comma 10 8" xfId="1285" xr:uid="{1F976338-D22F-4073-9426-EDC1CA15C603}"/>
    <cellStyle name="Comma 10 8 2" xfId="1544" xr:uid="{D7619EA1-F2D6-4BB7-8425-B444E6CDD8FC}"/>
    <cellStyle name="Comma 10 8 2 2" xfId="2302" xr:uid="{06383952-9F9B-43C8-BD46-3254B9E57FD1}"/>
    <cellStyle name="Comma 10 8 2 2 2" xfId="4000" xr:uid="{815F96C8-D852-4EDB-BE61-B6E4AFDAB0FB}"/>
    <cellStyle name="Comma 10 8 2 3" xfId="3267" xr:uid="{58F877E5-6225-4E90-A4B9-9AAD535B6B7D}"/>
    <cellStyle name="Comma 10 8 3" xfId="1895" xr:uid="{47801C77-D05C-4D9F-978A-00167F9BDB3C}"/>
    <cellStyle name="Comma 10 8 3 2" xfId="3593" xr:uid="{B165DC5E-C661-47A0-B811-A5B34BECBD9D}"/>
    <cellStyle name="Comma 10 8 4" xfId="3072" xr:uid="{39DD4FB3-9D03-4EE6-A220-315C09F5202A}"/>
    <cellStyle name="Comma 10 9" xfId="1270" xr:uid="{C2A17A10-6A24-40DD-9CD2-81C33D29C6E5}"/>
    <cellStyle name="Comma 10 9 2" xfId="1545" xr:uid="{93EC38A4-5852-4F80-8643-EFBAE617B090}"/>
    <cellStyle name="Comma 10 9 2 2" xfId="2303" xr:uid="{0CB84427-E085-49E0-9057-4A6F91F38182}"/>
    <cellStyle name="Comma 10 9 2 2 2" xfId="4001" xr:uid="{03FEB38D-09B0-4F9E-9325-FBA648DA0EB0}"/>
    <cellStyle name="Comma 10 9 2 3" xfId="3268" xr:uid="{F5B688A4-AF80-4A6F-ADBC-E533CDF48C1B}"/>
    <cellStyle name="Comma 10 9 3" xfId="1914" xr:uid="{3FC2BFA6-B1ED-442B-ABF6-30997E66D564}"/>
    <cellStyle name="Comma 10 9 3 2" xfId="3612" xr:uid="{F121EAFB-76A5-4233-BEEA-F13344CBD27F}"/>
    <cellStyle name="Comma 10 9 4" xfId="3061" xr:uid="{DB6EF20F-111C-4C2D-A544-01D050CC50AE}"/>
    <cellStyle name="Comma 100 10" xfId="11" xr:uid="{5C56A28B-121F-4CB6-9561-CF16B6089FB3}"/>
    <cellStyle name="Comma 100 10 2" xfId="264" xr:uid="{C539DFC5-7553-4F7C-BE0F-152426D1FB30}"/>
    <cellStyle name="Comma 100 10 2 2 2 2 2 2" xfId="55" xr:uid="{79274929-98E0-434C-A56E-CC1E19BE4C72}"/>
    <cellStyle name="Comma 100 10 2 2 2 2 2 2 2" xfId="198" xr:uid="{2D238DAA-F466-418C-9017-2E376A898A9D}"/>
    <cellStyle name="Comma 100 10 4 2" xfId="281" xr:uid="{FF80F0DD-B1AF-411A-89E6-F5AB7A627F5D}"/>
    <cellStyle name="Comma 100 8 2 2" xfId="282" xr:uid="{6004E6C7-1130-40AD-A407-32A4153217C5}"/>
    <cellStyle name="Comma 100 9 2" xfId="325" xr:uid="{60A06B96-6934-4680-9D7B-20B6317D76B0}"/>
    <cellStyle name="Comma 11" xfId="138" xr:uid="{2C1596A0-78AA-45BE-8A7D-47D79837BD4E}"/>
    <cellStyle name="Comma 11 10" xfId="1113" xr:uid="{7AB1634B-4C23-467D-91AE-60A2808DCDC1}"/>
    <cellStyle name="Comma 11 10 2" xfId="1546" xr:uid="{5118770D-3462-4FF9-BFA3-4B9420AE560A}"/>
    <cellStyle name="Comma 11 10 2 2" xfId="2304" xr:uid="{FC2BD058-B856-4000-BCB5-7E1F058C5922}"/>
    <cellStyle name="Comma 11 10 2 2 2" xfId="4002" xr:uid="{3A9FB17C-5E8A-4E47-B0A8-23661D807B63}"/>
    <cellStyle name="Comma 11 10 2 3" xfId="3269" xr:uid="{3ABEC3E7-5CDB-4AA8-B8C4-2A2E2C227DEB}"/>
    <cellStyle name="Comma 11 10 3" xfId="1918" xr:uid="{C859DA92-C01F-49BD-A5E9-3938040453E4}"/>
    <cellStyle name="Comma 11 10 3 2" xfId="3616" xr:uid="{42D7C062-E5D9-44C9-BC61-CCF64BA43F54}"/>
    <cellStyle name="Comma 11 10 4" xfId="2933" xr:uid="{03D36043-DD13-4CCE-BF41-7332F4BB23A2}"/>
    <cellStyle name="Comma 11 11" xfId="1254" xr:uid="{F4188CCC-4BBA-42C9-B411-07F718C78573}"/>
    <cellStyle name="Comma 11 11 2" xfId="1547" xr:uid="{6E7E2816-9259-402D-A57D-2B0282597CD1}"/>
    <cellStyle name="Comma 11 11 2 2" xfId="2305" xr:uid="{4451FD93-F257-441A-864A-1F6CBA9D13CD}"/>
    <cellStyle name="Comma 11 11 2 2 2" xfId="4003" xr:uid="{BB1B5EC7-BBAE-434C-AF68-925CCA0CCEF5}"/>
    <cellStyle name="Comma 11 11 2 3" xfId="3270" xr:uid="{DAB82E56-DD0E-499E-B0B0-12B186C185FC}"/>
    <cellStyle name="Comma 11 11 3" xfId="1923" xr:uid="{380769F7-493C-4947-A1C4-C7113081E01B}"/>
    <cellStyle name="Comma 11 11 3 2" xfId="3621" xr:uid="{A56FD40C-66DE-4A88-BCF8-7EF941585EBB}"/>
    <cellStyle name="Comma 11 11 4" xfId="3050" xr:uid="{0180B8A1-9586-4D75-8BF0-BFB47E1ED2EE}"/>
    <cellStyle name="Comma 11 12" xfId="1548" xr:uid="{3EF322B1-81B6-448E-AD17-2E7E89D11A5A}"/>
    <cellStyle name="Comma 11 12 2" xfId="2306" xr:uid="{D378794F-7D0E-4E16-B57E-56317C3853D7}"/>
    <cellStyle name="Comma 11 12 2 2" xfId="4004" xr:uid="{4E1B5410-5CD3-488F-B1BE-A989EDC22AC4}"/>
    <cellStyle name="Comma 11 12 3" xfId="3271" xr:uid="{F1A23599-5E91-4D85-8F64-E9473B6B074C}"/>
    <cellStyle name="Comma 11 13" xfId="1246" xr:uid="{01730AEB-A78B-4BCD-A163-5F1669DE8D0C}"/>
    <cellStyle name="Comma 11 13 2" xfId="2581" xr:uid="{2402AE80-A98C-4206-A458-FF71071AA421}"/>
    <cellStyle name="Comma 11 13 2 2" xfId="4275" xr:uid="{F5BE7C58-A2C9-45A2-A46C-BD1DAB0400D9}"/>
    <cellStyle name="Comma 11 13 3" xfId="3043" xr:uid="{EA9A0442-077C-471A-911D-30CBAF860941}"/>
    <cellStyle name="Comma 11 14" xfId="540" xr:uid="{48434D5E-8DDC-4B80-9504-F06AC0F49CE4}"/>
    <cellStyle name="Comma 11 14 2" xfId="2712" xr:uid="{C666A55C-773C-49FA-A751-ADF454985ACD}"/>
    <cellStyle name="Comma 11 14 2 2" xfId="4390" xr:uid="{807072BE-8618-466C-A423-799E34C65720}"/>
    <cellStyle name="Comma 11 14 3" xfId="3538" xr:uid="{0D71187D-5641-46FD-A29C-33B74006BA83}"/>
    <cellStyle name="Comma 11 15" xfId="1952" xr:uid="{A373E0DF-1832-4EBB-B14C-795BC16F3463}"/>
    <cellStyle name="Comma 11 15 2" xfId="3650" xr:uid="{C3A09244-D418-4E29-8A8F-9F6CBCEA0CE4}"/>
    <cellStyle name="Comma 11 16" xfId="1936" xr:uid="{BF8309D2-B2DF-4A32-A035-110F1D139BC6}"/>
    <cellStyle name="Comma 11 16 2" xfId="3634" xr:uid="{8EEF815B-FCE1-43A4-AFD6-948660DD9B65}"/>
    <cellStyle name="Comma 11 17" xfId="2792" xr:uid="{DCF1FD69-475A-4716-8408-407014E36FD6}"/>
    <cellStyle name="Comma 11 18" xfId="4417" xr:uid="{346D67C9-9A20-48C0-8CC5-514B72BF3AAA}"/>
    <cellStyle name="Comma 11 19" xfId="4458" xr:uid="{94F9C1BD-2040-43EF-9B9E-CA400281925B}"/>
    <cellStyle name="Comma 11 2" xfId="811" xr:uid="{A3EC7CE1-352C-492F-BA24-C551BEFF2CB4}"/>
    <cellStyle name="Comma 11 2 10" xfId="1266" xr:uid="{490B1C6D-670A-4696-A0E7-899CDFE6061B}"/>
    <cellStyle name="Comma 11 2 10 2" xfId="1549" xr:uid="{31668E59-95B6-4BD1-89CC-ECDD26D77C89}"/>
    <cellStyle name="Comma 11 2 10 2 2" xfId="2307" xr:uid="{A6B603D3-2088-4569-A5CC-8F0D1FB2947F}"/>
    <cellStyle name="Comma 11 2 10 2 2 2" xfId="4005" xr:uid="{54A398DB-CC29-4CD5-969C-2D989F883249}"/>
    <cellStyle name="Comma 11 2 10 2 3" xfId="3272" xr:uid="{26D96EAF-D383-4560-BF9C-1892D8396363}"/>
    <cellStyle name="Comma 11 2 10 3" xfId="2049" xr:uid="{380BA732-B054-4E10-B5E7-BE6A45481698}"/>
    <cellStyle name="Comma 11 2 10 3 2" xfId="3747" xr:uid="{44C224AD-64FE-4A54-90C8-3E79486FAA55}"/>
    <cellStyle name="Comma 11 2 10 4" xfId="3058" xr:uid="{97754BD3-2867-4E9A-B27F-3C70642846C4}"/>
    <cellStyle name="Comma 11 2 11" xfId="1550" xr:uid="{06ED7894-4BD0-4DF1-978C-096D648E3183}"/>
    <cellStyle name="Comma 11 2 11 2" xfId="2308" xr:uid="{B17A9FA4-53A5-4748-8C67-75857E5DD993}"/>
    <cellStyle name="Comma 11 2 11 2 2" xfId="4006" xr:uid="{88ADD529-2BBE-411C-95FF-2680CA65B890}"/>
    <cellStyle name="Comma 11 2 11 3" xfId="3273" xr:uid="{4A251F77-83DC-4800-99B8-2FFDD026B4B4}"/>
    <cellStyle name="Comma 11 2 12" xfId="1209" xr:uid="{3EED647C-04BE-4C3F-B8DD-14E7DF6F7EF9}"/>
    <cellStyle name="Comma 11 2 12 2" xfId="2257" xr:uid="{6B8C3682-8F7B-4F48-90AB-7B6A3DD6DE6E}"/>
    <cellStyle name="Comma 11 2 12 2 2" xfId="3955" xr:uid="{82BBCCB2-8564-41EC-9590-83746DD78DEF}"/>
    <cellStyle name="Comma 11 2 12 3" xfId="3017" xr:uid="{FC930A39-30DD-401A-910E-BA6CDE271ED3}"/>
    <cellStyle name="Comma 11 2 13" xfId="2046" xr:uid="{2BD8E9E1-EFB8-45A0-8BEB-C847C95B8553}"/>
    <cellStyle name="Comma 11 2 13 2" xfId="3744" xr:uid="{2147D7DF-9405-4A5D-AB41-B1A13010164F}"/>
    <cellStyle name="Comma 11 2 14" xfId="1855" xr:uid="{848BE4C9-4F8D-4E09-9011-0C9D1188205B}"/>
    <cellStyle name="Comma 11 2 14 2" xfId="3553" xr:uid="{408CE262-437C-4630-88A9-7623811EFA86}"/>
    <cellStyle name="Comma 11 2 15" xfId="2862" xr:uid="{01C989EF-FA55-4410-AF5F-10D1221BDE9F}"/>
    <cellStyle name="Comma 11 2 2" xfId="827" xr:uid="{FF1D330A-88C8-4983-8505-CBB0CCF711D3}"/>
    <cellStyle name="Comma 11 2 2 2" xfId="1201" xr:uid="{C66CAA4D-C66F-46F2-BA28-7A443099971A}"/>
    <cellStyle name="Comma 11 2 2 2 2" xfId="1551" xr:uid="{7A903E82-C45D-4D5C-8B70-753C58DF7F8A}"/>
    <cellStyle name="Comma 11 2 2 2 2 2" xfId="2673" xr:uid="{67A6C244-3B59-4011-8308-C848617FEEFF}"/>
    <cellStyle name="Comma 11 2 2 2 2 2 2" xfId="4356" xr:uid="{8BCC6A61-0B3D-42BF-8B21-805D4E962733}"/>
    <cellStyle name="Comma 11 2 2 2 2 3" xfId="3274" xr:uid="{E21EBDE3-668B-4469-8CB2-99F2B33F7EA7}"/>
    <cellStyle name="Comma 11 2 2 2 3" xfId="2309" xr:uid="{E1D17936-808B-406A-90D6-E9FC049F6B9B}"/>
    <cellStyle name="Comma 11 2 2 2 3 2" xfId="4007" xr:uid="{BE39C900-7370-4BB4-BA33-EF019586F0ED}"/>
    <cellStyle name="Comma 11 2 2 2 4" xfId="2587" xr:uid="{2BCA1CE7-F2AD-4149-AC0D-2F9E83C3D9B9}"/>
    <cellStyle name="Comma 11 2 2 2 4 2" xfId="4281" xr:uid="{7ABBCB15-87DC-4C73-8E73-304B3F696900}"/>
    <cellStyle name="Comma 11 2 2 2 5" xfId="3013" xr:uid="{DCC5F6FC-A857-4016-B33B-A81DB667CCEA}"/>
    <cellStyle name="Comma 11 2 2 3" xfId="1248" xr:uid="{7714C722-A8B6-40D5-964E-028D20C46CEF}"/>
    <cellStyle name="Comma 11 2 2 3 2" xfId="2580" xr:uid="{E0391A57-B729-4202-AF32-F205F23F4273}"/>
    <cellStyle name="Comma 11 2 2 3 2 2" xfId="4274" xr:uid="{82604506-6F0F-4312-96C9-17B1559DA567}"/>
    <cellStyle name="Comma 11 2 2 3 3" xfId="3045" xr:uid="{328FA877-14C8-4F81-A94F-23F73C4741CA}"/>
    <cellStyle name="Comma 11 2 2 4" xfId="2062" xr:uid="{6B2A825B-50E6-4FC6-A22E-6644A5E324CB}"/>
    <cellStyle name="Comma 11 2 2 4 2" xfId="3760" xr:uid="{95F8D821-EAE5-442E-AAFF-D8FB750E93C0}"/>
    <cellStyle name="Comma 11 2 2 5" xfId="1843" xr:uid="{32DF97E8-2D16-4F64-8CBC-EA839B4E9A88}"/>
    <cellStyle name="Comma 11 2 2 5 2" xfId="3546" xr:uid="{7DE68EB6-13D1-4896-B552-B7462FC72BD1}"/>
    <cellStyle name="Comma 11 2 2 6" xfId="2876" xr:uid="{88766F68-DF20-4F32-B2A6-C72DEFBC8AA2}"/>
    <cellStyle name="Comma 11 2 3" xfId="1187" xr:uid="{7935C419-567D-4C3D-A4FD-198E75545D3A}"/>
    <cellStyle name="Comma 11 2 3 2" xfId="1552" xr:uid="{1A34C6BF-F501-481A-90F2-46AA8D6C263D}"/>
    <cellStyle name="Comma 11 2 3 2 2" xfId="2310" xr:uid="{012C5829-8D09-4DC4-9680-27ED812D5365}"/>
    <cellStyle name="Comma 11 2 3 2 2 2" xfId="4008" xr:uid="{C8565285-008C-4971-8A23-4DC3A1D7B75B}"/>
    <cellStyle name="Comma 11 2 3 2 3" xfId="3275" xr:uid="{BDBD8E83-BF75-436E-932F-AF4203201097}"/>
    <cellStyle name="Comma 11 2 3 3" xfId="1239" xr:uid="{1E9BB0B3-F272-44F7-A5D5-9A99A7C92D61}"/>
    <cellStyle name="Comma 11 2 3 3 2" xfId="2266" xr:uid="{D0718FA0-1ABB-4B40-82F8-A06C1343C3DF}"/>
    <cellStyle name="Comma 11 2 3 3 2 2" xfId="3964" xr:uid="{D1A1E19B-4223-452D-8DE8-CF63B9DB6BC4}"/>
    <cellStyle name="Comma 11 2 3 3 3" xfId="3038" xr:uid="{55F27610-5764-4325-8EF4-B3A4C278F989}"/>
    <cellStyle name="Comma 11 2 3 4" xfId="1864" xr:uid="{44C959F3-8B3D-4B41-B2BB-0AB79A42514B}"/>
    <cellStyle name="Comma 11 2 3 4 2" xfId="3562" xr:uid="{AA687CA8-2236-4BBD-8892-1F4A8433FF59}"/>
    <cellStyle name="Comma 11 2 3 5" xfId="2593" xr:uid="{B91B8024-80AD-44A5-8E69-EE252DBF0645}"/>
    <cellStyle name="Comma 11 2 3 5 2" xfId="4287" xr:uid="{6A5B080D-7F12-4498-9044-66CE2E75AA5F}"/>
    <cellStyle name="Comma 11 2 3 6" xfId="2999" xr:uid="{A9457D43-732B-4A6B-B500-7F89292B316B}"/>
    <cellStyle name="Comma 11 2 4" xfId="817" xr:uid="{00B3E1A6-0C4B-4500-81DA-D2778EE482ED}"/>
    <cellStyle name="Comma 11 2 4 10" xfId="4850" xr:uid="{42BE4288-96C8-4D69-9FC9-439B8E20F27B}"/>
    <cellStyle name="Comma 11 2 4 11" xfId="5831" xr:uid="{2BC53DD7-1932-4E4F-A111-B0A20F10B28C}"/>
    <cellStyle name="Comma 11 2 4 12" xfId="6815" xr:uid="{96EA87CB-2FA2-4062-8DEE-CF887476D493}"/>
    <cellStyle name="Comma 11 2 4 2" xfId="349" xr:uid="{2AB56B5C-F590-4DC2-96D7-534F83A4C185}"/>
    <cellStyle name="Comma 11 2 4 2 10" xfId="6657" xr:uid="{3DDCADDB-6218-481C-A709-78CDAA4B13CF}"/>
    <cellStyle name="Comma 11 2 4 2 2" xfId="385" xr:uid="{BA78CC0F-A986-4721-AD21-54D18B2DAD33}"/>
    <cellStyle name="Comma 11 2 4 2 2 2" xfId="2598" xr:uid="{F70159C7-D0A4-4A9F-B11D-EEDC7AA4BD25}"/>
    <cellStyle name="Comma 11 2 4 2 2 2 2" xfId="4292" xr:uid="{F8E964D4-4403-40CF-B7DE-1F0FC33CD1D2}"/>
    <cellStyle name="Comma 11 2 4 2 2 2 2 2" xfId="5520" xr:uid="{C1230314-0EFC-42DC-99D1-EC46D9BA9A0D}"/>
    <cellStyle name="Comma 11 2 4 2 2 2 2 3" xfId="6501" xr:uid="{060C253B-41DD-47D5-9E86-774161A028A5}"/>
    <cellStyle name="Comma 11 2 4 2 2 2 2 4" xfId="7498" xr:uid="{8381F08B-6C66-4A02-A5AC-7B7AD0E414FF}"/>
    <cellStyle name="Comma 11 2 4 2 2 2 3" xfId="5241" xr:uid="{D5E50EDF-AF17-4AF4-A90A-6955AB6F2168}"/>
    <cellStyle name="Comma 11 2 4 2 2 2 4" xfId="6224" xr:uid="{1ECD885E-FF9D-424E-AA7D-098BD2470A07}"/>
    <cellStyle name="Comma 11 2 4 2 2 2 5" xfId="7214" xr:uid="{71C5DD7F-8160-465C-BB13-121A1626A6A7}"/>
    <cellStyle name="Comma 11 2 4 2 2 3" xfId="2987" xr:uid="{47CD8E46-F64D-48AE-8AD3-36C9E4AFD29E}"/>
    <cellStyle name="Comma 11 2 4 2 2 3 2" xfId="5351" xr:uid="{3DB8D6B6-3E78-4258-B2BF-0CAD95648498}"/>
    <cellStyle name="Comma 11 2 4 2 2 3 3" xfId="6333" xr:uid="{13FBB296-A6E9-4B28-9F5B-D61F5C51F1EC}"/>
    <cellStyle name="Comma 11 2 4 2 2 3 4" xfId="7324" xr:uid="{C00D4F04-B228-49C6-88AF-13EEA75158A1}"/>
    <cellStyle name="Comma 11 2 4 2 2 4" xfId="1175" xr:uid="{A11B2435-A013-454F-93D4-001F8174862F}"/>
    <cellStyle name="Comma 11 2 4 2 2 4 2" xfId="5059" xr:uid="{D61F0B6C-455E-4D5D-BA37-BD1789B613CF}"/>
    <cellStyle name="Comma 11 2 4 2 2 4 3" xfId="6041" xr:uid="{749F7534-5114-4354-9521-FC87F83503DF}"/>
    <cellStyle name="Comma 11 2 4 2 2 4 4" xfId="7025" xr:uid="{CAABB569-D6A3-4A08-A69E-106FA0C2DD74}"/>
    <cellStyle name="Comma 11 2 4 2 2 5" xfId="4703" xr:uid="{61CC7C95-1190-47C2-AF41-C6EBFE991C18}"/>
    <cellStyle name="Comma 11 2 4 2 2 6" xfId="5684" xr:uid="{91E427A6-860F-43BC-AD1A-71D95137F540}"/>
    <cellStyle name="Comma 11 2 4 2 2 7" xfId="6667" xr:uid="{9DE8EC2C-93FE-4D72-9CB5-A7D6740942DE}"/>
    <cellStyle name="Comma 11 2 4 2 3" xfId="1553" xr:uid="{B262FD76-3E2C-4479-A9E4-99080A9A7FFF}"/>
    <cellStyle name="Comma 11 2 4 2 3 2" xfId="333" xr:uid="{4B7CB7F3-52F0-4F73-939F-C662D8CACA79}"/>
    <cellStyle name="Comma 11 2 4 2 3 2 2" xfId="4357" xr:uid="{942E453D-A3B7-4673-A4AA-38DDF6CFD4EF}"/>
    <cellStyle name="Comma 11 2 4 2 3 2 3" xfId="2674" xr:uid="{E798C102-228F-48CD-A040-29D1D47C130D}"/>
    <cellStyle name="Comma 11 2 4 2 3 2 4" xfId="4680" xr:uid="{42547492-6902-4F7C-951A-96EED1EA5E0D}"/>
    <cellStyle name="Comma 11 2 4 2 3 2 5" xfId="5661" xr:uid="{7560CA60-5FAD-49B8-981E-5829566BA4E6}"/>
    <cellStyle name="Comma 11 2 4 2 3 2 6" xfId="6643" xr:uid="{ECEDAD27-D3B0-439B-A1C8-D1D0AF3DF24C}"/>
    <cellStyle name="Comma 11 2 4 2 3 3" xfId="3276" xr:uid="{A71274FC-6FAA-45FA-A87E-A54CDE5C0510}"/>
    <cellStyle name="Comma 11 2 4 2 4" xfId="2031" xr:uid="{5643327D-0693-4575-BE7D-A75BD941A4EC}"/>
    <cellStyle name="Comma 11 2 4 2 4 2" xfId="3729" xr:uid="{7A32FB08-5067-459D-9BDB-6AF0C263537C}"/>
    <cellStyle name="Comma 11 2 4 2 4 2 2" xfId="5463" xr:uid="{640889E5-C36B-4C2D-B784-DD61449F2E6B}"/>
    <cellStyle name="Comma 11 2 4 2 4 2 3" xfId="6447" xr:uid="{BD984C36-B603-45EB-81E7-732B77E5C0BA}"/>
    <cellStyle name="Comma 11 2 4 2 4 2 4" xfId="7436" xr:uid="{29DB2184-FE02-43AD-9243-AAB7A7FE5731}"/>
    <cellStyle name="Comma 11 2 4 2 4 3" xfId="5183" xr:uid="{61B66096-4B69-4BA1-87A5-B451479B1F97}"/>
    <cellStyle name="Comma 11 2 4 2 4 4" xfId="6166" xr:uid="{62EB9369-DA16-4495-8C9F-E0ADC1CAEB95}"/>
    <cellStyle name="Comma 11 2 4 2 4 5" xfId="7153" xr:uid="{248DFA08-DF47-4EF5-AFAA-C51A7FEFB99C}"/>
    <cellStyle name="Comma 11 2 4 2 5" xfId="2311" xr:uid="{D4CD80E7-A649-41F8-9C55-4253B95CD8FA}"/>
    <cellStyle name="Comma 11 2 4 2 5 2" xfId="4009" xr:uid="{93322958-8F7E-4906-BAF4-891BC8DAD926}"/>
    <cellStyle name="Comma 11 2 4 2 6" xfId="2850" xr:uid="{799009B9-C81C-486E-AC05-009AF933EF7C}"/>
    <cellStyle name="Comma 11 2 4 2 6 2" xfId="5313" xr:uid="{D257EBC7-53B3-4521-835C-73333E6AE158}"/>
    <cellStyle name="Comma 11 2 4 2 6 3" xfId="6295" xr:uid="{E6B45BF1-F1D1-4749-9CBA-AC29F07EACEC}"/>
    <cellStyle name="Comma 11 2 4 2 6 4" xfId="7285" xr:uid="{845B1C5B-823F-4AFA-9FE7-D68774D2316A}"/>
    <cellStyle name="Comma 11 2 4 2 7" xfId="1057" xr:uid="{B3B76C38-2D1D-442B-8CB3-308F2A06C017}"/>
    <cellStyle name="Comma 11 2 4 2 7 2" xfId="5016" xr:uid="{7B415AF7-B691-425E-ACCE-5DDC0FFE2385}"/>
    <cellStyle name="Comma 11 2 4 2 7 3" xfId="5997" xr:uid="{4B23F066-05F3-4BB0-9FEE-A3F4EA4CF23F}"/>
    <cellStyle name="Comma 11 2 4 2 7 4" xfId="6982" xr:uid="{231B4422-F203-4C03-936C-035CAB9EDBF3}"/>
    <cellStyle name="Comma 11 2 4 2 8" xfId="4693" xr:uid="{436DF23F-4ECE-4A1F-9A84-B968BE9619F1}"/>
    <cellStyle name="Comma 11 2 4 2 9" xfId="5674" xr:uid="{C716285E-D922-4527-8EA3-A4386054B384}"/>
    <cellStyle name="Comma 11 2 4 3" xfId="762" xr:uid="{9E44B65F-B290-4321-90CD-859979A98D86}"/>
    <cellStyle name="Comma 11 2 4 3 2" xfId="928" xr:uid="{5A46F681-B750-4BB7-9E51-3A09E2527E55}"/>
    <cellStyle name="Comma 11 2 4 3 2 2" xfId="1981" xr:uid="{651D9F78-0415-41A3-B221-7E76EAA86689}"/>
    <cellStyle name="Comma 11 2 4 3 2 2 2" xfId="3679" xr:uid="{BE21BEF7-A5B7-4FF2-B92E-905E0CC6BF6A}"/>
    <cellStyle name="Comma 11 2 4 3 2 2 2 2" xfId="5448" xr:uid="{8FD078BD-B982-4872-A968-D75B5BA6791F}"/>
    <cellStyle name="Comma 11 2 4 3 2 2 2 3" xfId="6432" xr:uid="{03713106-08C0-481B-8599-72184B6F9206}"/>
    <cellStyle name="Comma 11 2 4 3 2 2 2 4" xfId="7422" xr:uid="{BE975F4E-279D-4688-9593-0A4266DD810E}"/>
    <cellStyle name="Comma 11 2 4 3 2 2 3" xfId="5167" xr:uid="{7E4FC4D7-ADB7-4B45-B5E9-84BC2555C66C}"/>
    <cellStyle name="Comma 11 2 4 3 2 2 4" xfId="6151" xr:uid="{7E8F2A18-0FE6-4EC0-9BB7-A06DDBD4FA69}"/>
    <cellStyle name="Comma 11 2 4 3 2 2 5" xfId="7139" xr:uid="{7C6A1B58-CDE3-4ACF-B36D-D9993C5FB8C9}"/>
    <cellStyle name="Comma 11 2 4 3 2 3" xfId="2958" xr:uid="{E70C3867-EA37-42A8-ABA1-FC9D98155DD7}"/>
    <cellStyle name="Comma 11 2 4 3 2 3 2" xfId="5341" xr:uid="{7950FA48-7087-4103-B714-83424CF92D1A}"/>
    <cellStyle name="Comma 11 2 4 3 2 3 3" xfId="6323" xr:uid="{A92B8E34-53C0-4262-8670-2778CB9ECBBE}"/>
    <cellStyle name="Comma 11 2 4 3 2 3 4" xfId="7314" xr:uid="{6EB2E5E6-B0D1-4C84-9EE5-3EE6976F0EBA}"/>
    <cellStyle name="Comma 11 2 4 3 2 4" xfId="1145" xr:uid="{71B1EDD2-B368-4A9D-89F0-44EC989C1294}"/>
    <cellStyle name="Comma 11 2 4 3 2 4 2" xfId="5048" xr:uid="{BD81ED46-7B60-451A-BC9E-7A3F557AF9FA}"/>
    <cellStyle name="Comma 11 2 4 3 2 4 3" xfId="6030" xr:uid="{A495C848-FDB0-4B8C-94A0-8C56C7CA31B5}"/>
    <cellStyle name="Comma 11 2 4 3 2 4 4" xfId="7014" xr:uid="{4EFD5BF6-CD18-4F7F-A685-B3A20B5C256A}"/>
    <cellStyle name="Comma 11 2 4 3 2 5" xfId="4922" xr:uid="{75708DC9-C0DD-4539-9F9D-4394C5574F10}"/>
    <cellStyle name="Comma 11 2 4 3 2 6" xfId="5903" xr:uid="{8F74D8E0-514A-49C7-B37B-CC31CEE966CE}"/>
    <cellStyle name="Comma 11 2 4 3 2 7" xfId="6888" xr:uid="{22F62C4B-4DB6-41D9-9565-8CEEEC2325E8}"/>
    <cellStyle name="Comma 11 2 4 3 3" xfId="1999" xr:uid="{26C22B52-FCF5-40C6-8150-60B339D7241C}"/>
    <cellStyle name="Comma 11 2 4 3 3 2" xfId="3697" xr:uid="{DCC2F1AF-9D25-473D-81E4-DC0C5F42B028}"/>
    <cellStyle name="Comma 11 2 4 3 3 2 2" xfId="5451" xr:uid="{9D77ED80-15FB-4AEF-8A54-864D3ABA19F0}"/>
    <cellStyle name="Comma 11 2 4 3 3 2 3" xfId="6435" xr:uid="{980002B3-D838-4869-89E5-94FAD766E3AD}"/>
    <cellStyle name="Comma 11 2 4 3 3 2 4" xfId="7425" xr:uid="{9D513D81-2664-4A68-8A0A-3AAC940EB10A}"/>
    <cellStyle name="Comma 11 2 4 3 3 3" xfId="5171" xr:uid="{77A00073-A500-4D97-9896-CD6D776D86B0}"/>
    <cellStyle name="Comma 11 2 4 3 3 4" xfId="6155" xr:uid="{F23CBDDF-2F8A-42DE-9383-7D17E7A5294A}"/>
    <cellStyle name="Comma 11 2 4 3 3 5" xfId="7142" xr:uid="{D1556D0C-C076-49CD-9686-7CB5BD0507E0}"/>
    <cellStyle name="Comma 11 2 4 3 4" xfId="2819" xr:uid="{DB269B20-F783-4C3A-A0F6-7EB5983CB3B9}"/>
    <cellStyle name="Comma 11 2 4 3 4 2" xfId="5302" xr:uid="{91BA720E-16A6-4EED-88CA-53E09C9766C7}"/>
    <cellStyle name="Comma 11 2 4 3 4 3" xfId="6283" xr:uid="{FC3C6E89-5E38-463E-978D-57443CF5E6C1}"/>
    <cellStyle name="Comma 11 2 4 3 4 4" xfId="7274" xr:uid="{F2316C3D-7A87-4D40-9CDB-297F279C1F26}"/>
    <cellStyle name="Comma 11 2 4 3 5" xfId="1045" xr:uid="{808AAB80-EDDF-4E94-A333-6F8628D51B78}"/>
    <cellStyle name="Comma 11 2 4 3 5 2" xfId="5004" xr:uid="{0BF3CCB9-56DD-40E3-9EA9-95742909E251}"/>
    <cellStyle name="Comma 11 2 4 3 5 3" xfId="5985" xr:uid="{589FC09C-9EE0-424E-8D51-3B43EC8F9D84}"/>
    <cellStyle name="Comma 11 2 4 3 5 4" xfId="6970" xr:uid="{B35A4488-1911-4AFF-8DBC-717E5526333C}"/>
    <cellStyle name="Comma 11 2 4 3 6" xfId="4838" xr:uid="{48FB751C-306B-4564-BF19-423E230F65A2}"/>
    <cellStyle name="Comma 11 2 4 3 7" xfId="5818" xr:uid="{8C52D1D8-697E-46CF-A536-1E60DD556B0A}"/>
    <cellStyle name="Comma 11 2 4 3 8" xfId="6803" xr:uid="{B3FC9B06-A6A4-4882-A895-E271A3B67201}"/>
    <cellStyle name="Comma 11 2 4 4" xfId="940" xr:uid="{5B52C82D-C920-4C07-87A2-30562EC0915B}"/>
    <cellStyle name="Comma 11 2 4 4 2" xfId="2126" xr:uid="{3331F52C-6D4B-435D-BA69-BBB6214D58B3}"/>
    <cellStyle name="Comma 11 2 4 4 2 2" xfId="3824" xr:uid="{5B44E767-B7BB-4DB0-A585-C815BD60BFF2}"/>
    <cellStyle name="Comma 11 2 4 4 2 2 2" xfId="5476" xr:uid="{73901A58-5917-43A7-904F-175B2EBAEFE6}"/>
    <cellStyle name="Comma 11 2 4 4 2 2 3" xfId="6459" xr:uid="{66510A57-BBCA-4239-B90F-190E5E641955}"/>
    <cellStyle name="Comma 11 2 4 4 2 2 4" xfId="7449" xr:uid="{6C0C2B90-FB0C-412B-B934-08FD777CE7EA}"/>
    <cellStyle name="Comma 11 2 4 4 2 3" xfId="5198" xr:uid="{1045679B-D232-4148-A838-76C6C122865F}"/>
    <cellStyle name="Comma 11 2 4 4 2 4" xfId="6178" xr:uid="{0EA5545C-B881-44F1-8CFD-161B23A98159}"/>
    <cellStyle name="Comma 11 2 4 4 2 5" xfId="7167" xr:uid="{7D51EE63-E84F-451F-91A2-FAD400171393}"/>
    <cellStyle name="Comma 11 2 4 4 3" xfId="3004" xr:uid="{10D3013B-7AD3-4ECE-985A-D6C9612A03DF}"/>
    <cellStyle name="Comma 11 2 4 4 3 2" xfId="5353" xr:uid="{CC623DE1-3EEC-4BBB-A625-A26AB6B4C4B4}"/>
    <cellStyle name="Comma 11 2 4 4 3 3" xfId="6335" xr:uid="{AC73CCE6-3215-4B5E-AA32-E3EE8D6C87D7}"/>
    <cellStyle name="Comma 11 2 4 4 3 4" xfId="7326" xr:uid="{A1B626E9-2221-40FD-AEA5-01BBC5CCA037}"/>
    <cellStyle name="Comma 11 2 4 4 4" xfId="1192" xr:uid="{D494E2A8-5E83-4FD6-99CC-D57A513EF4EC}"/>
    <cellStyle name="Comma 11 2 4 4 4 2" xfId="5061" xr:uid="{70715354-F028-420E-90D1-36704698F88A}"/>
    <cellStyle name="Comma 11 2 4 4 4 3" xfId="6043" xr:uid="{FCB52792-B451-46B7-8849-CC6CCF5017DD}"/>
    <cellStyle name="Comma 11 2 4 4 4 4" xfId="7027" xr:uid="{0C5AE598-D5EF-47C6-AF16-B7811666FB95}"/>
    <cellStyle name="Comma 11 2 4 4 5" xfId="4934" xr:uid="{564A81BE-EBBC-45B0-9D55-88AF7A9A0DA8}"/>
    <cellStyle name="Comma 11 2 4 4 6" xfId="5915" xr:uid="{96FD899A-2361-47BF-9496-046F7F305A78}"/>
    <cellStyle name="Comma 11 2 4 4 7" xfId="6900" xr:uid="{EA2C9EDC-ED89-4722-9891-2A9B4D796691}"/>
    <cellStyle name="Comma 11 2 4 5" xfId="1210" xr:uid="{804D72E3-A931-4BA9-99F4-7CDE45C1F189}"/>
    <cellStyle name="Comma 11 2 4 5 2" xfId="2584" xr:uid="{423AAC5C-1191-4F7E-B5E2-F816FE1A1C71}"/>
    <cellStyle name="Comma 11 2 4 5 2 2" xfId="4278" xr:uid="{31214D6E-7659-4EF3-AC27-CF563B2529E1}"/>
    <cellStyle name="Comma 11 2 4 5 3" xfId="3018" xr:uid="{03DD773D-2AAF-4E17-BE62-33DF8DBA9BEC}"/>
    <cellStyle name="Comma 11 2 4 6" xfId="2051" xr:uid="{DB359BC7-3A20-448E-8F99-92BBA3636257}"/>
    <cellStyle name="Comma 11 2 4 6 2" xfId="3749" xr:uid="{99CBAF70-B6D2-4C21-8B25-6AD2ADDFB1C9}"/>
    <cellStyle name="Comma 11 2 4 6 2 2" xfId="5466" xr:uid="{FD3C1A5A-E636-4CBC-9A4A-9835C7805699}"/>
    <cellStyle name="Comma 11 2 4 6 2 3" xfId="6450" xr:uid="{5546B210-2882-4F50-8698-359245753D3C}"/>
    <cellStyle name="Comma 11 2 4 6 2 4" xfId="7439" xr:uid="{95176DA7-0618-45AC-9985-B63C0201C002}"/>
    <cellStyle name="Comma 11 2 4 6 3" xfId="5186" xr:uid="{1CFE84EF-9CED-4F3D-AE91-3F14928F11CF}"/>
    <cellStyle name="Comma 11 2 4 6 4" xfId="6169" xr:uid="{8BF328E4-DBE2-44D6-ACE8-FD27DA89ACA2}"/>
    <cellStyle name="Comma 11 2 4 6 5" xfId="7156" xr:uid="{2DD86257-7F79-4B26-9417-E47D28E34620}"/>
    <cellStyle name="Comma 11 2 4 7" xfId="1894" xr:uid="{AA7C2F44-E0EE-45E4-8CEC-D903DE0D44C1}"/>
    <cellStyle name="Comma 11 2 4 7 2" xfId="3592" xr:uid="{727DEA72-11D5-4BBA-A099-1B785347CDC1}"/>
    <cellStyle name="Comma 11 2 4 8" xfId="2867" xr:uid="{995F88D8-D00D-46C5-9F1E-27735E445D5C}"/>
    <cellStyle name="Comma 11 2 4 8 2" xfId="5314" xr:uid="{51FB406C-4C01-4BDE-83A8-A672B27B11A8}"/>
    <cellStyle name="Comma 11 2 4 8 3" xfId="6296" xr:uid="{2C7B1476-5667-42D3-845A-11995B7A3322}"/>
    <cellStyle name="Comma 11 2 4 8 4" xfId="7287" xr:uid="{DF8DFCB4-4A80-4FF6-9F69-D51BE1A44527}"/>
    <cellStyle name="Comma 11 2 4 9" xfId="1058" xr:uid="{01871953-8A76-409B-B873-F425362A380D}"/>
    <cellStyle name="Comma 11 2 4 9 2" xfId="5017" xr:uid="{BBF506F1-BF27-4DEA-97CF-16D375DF3A7C}"/>
    <cellStyle name="Comma 11 2 4 9 3" xfId="5998" xr:uid="{CDE8D7FD-7A80-4B41-B935-3BC499A38F78}"/>
    <cellStyle name="Comma 11 2 4 9 4" xfId="6983" xr:uid="{A47B2EF6-8AF6-498B-B97B-CD31968A278F}"/>
    <cellStyle name="Comma 11 2 5" xfId="1273" xr:uid="{12C68322-FE48-4BCD-BD42-D2D828DE6ACC}"/>
    <cellStyle name="Comma 11 2 5 2" xfId="1554" xr:uid="{A9228B1C-2FBA-4740-8E71-980463FB060F}"/>
    <cellStyle name="Comma 11 2 5 2 2" xfId="2312" xr:uid="{9ECA4CC0-7F4F-4CA8-B06E-E43BB0080981}"/>
    <cellStyle name="Comma 11 2 5 2 2 2" xfId="4010" xr:uid="{82FBCB8C-A952-456B-BC46-24C8F84EC802}"/>
    <cellStyle name="Comma 11 2 5 2 3" xfId="2575" xr:uid="{B5E3C033-8DE8-416C-BAF4-0E44599D5BB6}"/>
    <cellStyle name="Comma 11 2 5 2 3 2" xfId="4271" xr:uid="{3DD4D049-A120-4128-AA4F-4F41E4642472}"/>
    <cellStyle name="Comma 11 2 5 2 4" xfId="3277" xr:uid="{FC3BF2BD-3A91-4CD6-85AF-37BA1BF4094A}"/>
    <cellStyle name="Comma 11 2 5 3" xfId="1940" xr:uid="{ADABE612-C250-48B8-B821-EC672B2EBFD5}"/>
    <cellStyle name="Comma 11 2 5 3 2" xfId="3638" xr:uid="{7863310B-0811-497B-B0C6-4BCEB74C9FF4}"/>
    <cellStyle name="Comma 11 2 5 4" xfId="2669" xr:uid="{8A9802D5-4B08-4264-8987-7C4BF6FA69CB}"/>
    <cellStyle name="Comma 11 2 5 4 2" xfId="4352" xr:uid="{607D014B-F73A-47FA-9FAC-4EFD599383D0}"/>
    <cellStyle name="Comma 11 2 5 5" xfId="3063" xr:uid="{716143A8-22E5-4E0A-80F8-86C0B6C3CC31}"/>
    <cellStyle name="Comma 11 2 6" xfId="1221" xr:uid="{D3363E59-BC5C-41F0-A086-736092834892}"/>
    <cellStyle name="Comma 11 2 6 2" xfId="1555" xr:uid="{92539231-F071-4C7E-9342-7638759E9418}"/>
    <cellStyle name="Comma 11 2 6 2 2" xfId="2313" xr:uid="{2FADA93B-2C00-4BB8-936B-844F04E4899C}"/>
    <cellStyle name="Comma 11 2 6 2 2 2" xfId="4011" xr:uid="{F66A0F49-96AD-4529-ADDB-8202D759599A}"/>
    <cellStyle name="Comma 11 2 6 2 3" xfId="3278" xr:uid="{7ED4678F-A6AA-4568-A2D2-8DA58BB187AD}"/>
    <cellStyle name="Comma 11 2 6 3" xfId="1884" xr:uid="{EB8F53EB-BFC3-41DA-8258-6DC00A100A40}"/>
    <cellStyle name="Comma 11 2 6 3 2" xfId="3582" xr:uid="{D974375E-47F5-43C9-8088-3F3BE1D5BF65}"/>
    <cellStyle name="Comma 11 2 6 4" xfId="3025" xr:uid="{155241CC-A075-4A8C-8EF7-96295DAB9063}"/>
    <cellStyle name="Comma 11 2 7" xfId="1275" xr:uid="{2E7C441A-C473-4F93-8117-C37955F3F965}"/>
    <cellStyle name="Comma 11 2 7 2" xfId="1556" xr:uid="{D4AD8B59-FF68-4EC0-A31D-F1EFAA361928}"/>
    <cellStyle name="Comma 11 2 7 2 2" xfId="2314" xr:uid="{934BFF2F-3B46-4A1B-823F-CB8E932AE301}"/>
    <cellStyle name="Comma 11 2 7 2 2 2" xfId="4012" xr:uid="{E3E9080B-9938-4549-A1AD-A095D7C6D17D}"/>
    <cellStyle name="Comma 11 2 7 2 3" xfId="3279" xr:uid="{3BE1C1E3-EE0B-4A80-8246-93297072D269}"/>
    <cellStyle name="Comma 11 2 7 3" xfId="1913" xr:uid="{2EF931D0-398C-4035-9679-7C2B16AF479A}"/>
    <cellStyle name="Comma 11 2 7 3 2" xfId="3611" xr:uid="{F60A031F-28FF-419A-AB87-91CD469BED15}"/>
    <cellStyle name="Comma 11 2 7 4" xfId="3065" xr:uid="{E9FB453D-B811-49D3-B865-F856B89EE2DD}"/>
    <cellStyle name="Comma 11 2 8" xfId="1283" xr:uid="{EF638A71-0CE3-4702-8E46-7DB534FE49BF}"/>
    <cellStyle name="Comma 11 2 8 2" xfId="1557" xr:uid="{1BE3360D-643B-4098-87AF-E25925A4FF3F}"/>
    <cellStyle name="Comma 11 2 8 2 2" xfId="2315" xr:uid="{D41BA0AD-6DA9-4D08-AFB3-3CBD740B0392}"/>
    <cellStyle name="Comma 11 2 8 2 2 2" xfId="4013" xr:uid="{B1E7B29E-A119-4ADC-A74B-F800AF3D5409}"/>
    <cellStyle name="Comma 11 2 8 2 3" xfId="3280" xr:uid="{9EB27126-E422-47A5-845A-06153D3F2829}"/>
    <cellStyle name="Comma 11 2 8 3" xfId="1912" xr:uid="{CB883581-14C4-4067-9FE4-E502CA81713E}"/>
    <cellStyle name="Comma 11 2 8 3 2" xfId="3610" xr:uid="{65C3F821-409D-4CC8-9658-6A04D025C051}"/>
    <cellStyle name="Comma 11 2 8 4" xfId="3070" xr:uid="{89EC2568-8061-4B89-8B47-846B39FFA569}"/>
    <cellStyle name="Comma 11 2 9" xfId="1108" xr:uid="{22F0AF27-5AD2-4A7F-8181-4A0A3198D74E}"/>
    <cellStyle name="Comma 11 2 9 2" xfId="1558" xr:uid="{24602562-7046-4554-982A-FA0FF085AE58}"/>
    <cellStyle name="Comma 11 2 9 2 2" xfId="2316" xr:uid="{291747D2-0575-4136-91A8-68CBE460FB36}"/>
    <cellStyle name="Comma 11 2 9 2 2 2" xfId="4014" xr:uid="{B0FB00E6-E8EE-4AD2-94C7-6A4E5741FCD6}"/>
    <cellStyle name="Comma 11 2 9 2 3" xfId="3281" xr:uid="{D505C4DD-8CC4-491C-A8B4-4927BC8C7A9F}"/>
    <cellStyle name="Comma 11 2 9 3" xfId="1928" xr:uid="{B5905EF4-1284-41DC-9E30-CBD59C86D4B1}"/>
    <cellStyle name="Comma 11 2 9 3 2" xfId="3626" xr:uid="{AE1D492B-381D-4875-91FC-EC00384DA787}"/>
    <cellStyle name="Comma 11 2 9 4" xfId="2928" xr:uid="{094FEDE5-72C4-42C7-A3FB-7A525E6C2322}"/>
    <cellStyle name="Comma 11 20" xfId="4541" xr:uid="{8D4E094E-7547-4074-965E-7ADF470C61B3}"/>
    <cellStyle name="Comma 11 20 2" xfId="146" xr:uid="{C919D91A-5071-4209-98D4-5FAA3F918153}"/>
    <cellStyle name="Comma 11 20 2 2" xfId="335" xr:uid="{47E5F527-AB2A-40DE-A736-DE46DBEBC04C}"/>
    <cellStyle name="Comma 11 20 2 2 2" xfId="4681" xr:uid="{B17EB408-0571-4C9A-B728-ADB370EA5405}"/>
    <cellStyle name="Comma 11 20 2 2 3" xfId="5662" xr:uid="{DDE1CD71-CD2A-4C2D-BFCA-F864F768121B}"/>
    <cellStyle name="Comma 11 20 2 2 4" xfId="6644" xr:uid="{5F8FEED7-D75D-43F1-A176-BBD0B6A999DD}"/>
    <cellStyle name="Comma 11 20 3" xfId="5585" xr:uid="{D2B64A26-FDA4-44A8-882B-965A2B8CBBF1}"/>
    <cellStyle name="Comma 11 20 4" xfId="6566" xr:uid="{6F487502-E661-46A7-A503-9037242F9571}"/>
    <cellStyle name="Comma 11 20 5" xfId="7563" xr:uid="{F94738B8-9846-48F5-99FD-EEC02D20E20C}"/>
    <cellStyle name="Comma 11 21" xfId="709" xr:uid="{98928166-7922-4C74-B257-6685842E0A07}"/>
    <cellStyle name="Comma 11 22" xfId="461" xr:uid="{7897A7FF-1D4A-47C0-B809-58525CA239CB}"/>
    <cellStyle name="Comma 11 23" xfId="4757" xr:uid="{C656FD8B-0EF5-4C02-B389-CC3F104B873D}"/>
    <cellStyle name="Comma 11 24" xfId="5738" xr:uid="{E9B4E588-7A79-4BA8-8C5F-D4344AA50926}"/>
    <cellStyle name="Comma 11 25" xfId="6721" xr:uid="{97550A45-8BED-4AE9-A94C-F73EC4E01340}"/>
    <cellStyle name="Comma 11 3" xfId="825" xr:uid="{73D898FA-27E8-47D1-94E7-412AD5781CFA}"/>
    <cellStyle name="Comma 11 3 2" xfId="1199" xr:uid="{B0F0C1D4-B60F-4D28-8FCA-B158B54B4CE8}"/>
    <cellStyle name="Comma 11 3 2 2" xfId="1559" xr:uid="{8C0D35E0-C90B-46A2-B218-C3FA95DE0F61}"/>
    <cellStyle name="Comma 11 3 2 2 2" xfId="2675" xr:uid="{47334689-5681-40FB-AAC1-43FE909A8B2A}"/>
    <cellStyle name="Comma 11 3 2 2 2 2" xfId="4358" xr:uid="{3F71E634-C0EF-4BC5-AAA8-A1B35F1BB0CC}"/>
    <cellStyle name="Comma 11 3 2 2 3" xfId="3282" xr:uid="{30A82D6A-9E60-455F-ACA9-C51535AF6642}"/>
    <cellStyle name="Comma 11 3 2 3" xfId="2317" xr:uid="{96363FBF-0CAA-494B-AA62-85822C28D466}"/>
    <cellStyle name="Comma 11 3 2 3 2" xfId="4015" xr:uid="{7722E94A-89DF-46E2-BED8-6550B5B67C29}"/>
    <cellStyle name="Comma 11 3 2 4" xfId="2588" xr:uid="{CD65CDEC-B46C-4D36-9367-6444EE9B2926}"/>
    <cellStyle name="Comma 11 3 2 4 2" xfId="4282" xr:uid="{82DF654B-9505-4B1D-9A32-5A60F03A321E}"/>
    <cellStyle name="Comma 11 3 2 5" xfId="3011" xr:uid="{0693DEA2-EB43-4C19-80D2-59B710FC39BD}"/>
    <cellStyle name="Comma 11 3 3" xfId="1250" xr:uid="{A20356F7-F44C-4605-9F40-E748C42E49B3}"/>
    <cellStyle name="Comma 11 3 3 2" xfId="2579" xr:uid="{7C625405-624E-4475-B64A-637388AC3E6E}"/>
    <cellStyle name="Comma 11 3 3 2 2" xfId="4273" xr:uid="{118344AD-B3F8-4823-8F45-3CBC8541FB15}"/>
    <cellStyle name="Comma 11 3 3 3" xfId="3047" xr:uid="{0C874F2B-98ED-4CFA-B3D2-B0A9A9CB3589}"/>
    <cellStyle name="Comma 11 3 4" xfId="2059" xr:uid="{F1B51243-BE60-466E-B3BD-DFB7F73AB06A}"/>
    <cellStyle name="Comma 11 3 4 2" xfId="3757" xr:uid="{934FCD34-19BB-4CD0-8CF3-6F5664DA1878}"/>
    <cellStyle name="Comma 11 3 5" xfId="1934" xr:uid="{79CF1A5F-297E-4F69-8BA3-D58CD0EDE1A6}"/>
    <cellStyle name="Comma 11 3 5 2" xfId="3632" xr:uid="{3EDCF9EB-8666-4716-9238-2AC63AE1FB22}"/>
    <cellStyle name="Comma 11 3 6" xfId="2874" xr:uid="{C57C645D-8C8F-41A9-8980-5F03F33E8B55}"/>
    <cellStyle name="Comma 11 4" xfId="1114" xr:uid="{08128934-F36A-4F2E-B460-CA96B0F60463}"/>
    <cellStyle name="Comma 11 4 2" xfId="1560" xr:uid="{B98BCF19-68D6-4015-90D0-FDCDB687F056}"/>
    <cellStyle name="Comma 11 4 2 2" xfId="2318" xr:uid="{87DB024F-C417-4E32-9171-A5AA382E6B6A}"/>
    <cellStyle name="Comma 11 4 2 2 2" xfId="4016" xr:uid="{1C1A7EA0-AC96-4C92-BB19-558304954CF1}"/>
    <cellStyle name="Comma 11 4 2 3" xfId="3283" xr:uid="{820D696E-8723-4008-AFA9-E35A85E14BAC}"/>
    <cellStyle name="Comma 11 4 3" xfId="1111" xr:uid="{DDE28B7E-E14B-4A90-8ADB-B9739CC1771C}"/>
    <cellStyle name="Comma 11 4 3 2" xfId="2620" xr:uid="{E190F41D-2014-4C6E-B516-C4C3A814EA03}"/>
    <cellStyle name="Comma 11 4 3 2 2" xfId="4313" xr:uid="{2D57EEB3-1D61-47AA-B667-2C320739E4DA}"/>
    <cellStyle name="Comma 11 4 3 3" xfId="2931" xr:uid="{D5461D58-44E8-4531-882A-6620F2187F94}"/>
    <cellStyle name="Comma 11 4 4" xfId="1919" xr:uid="{398EB44C-FA81-4853-81C1-CB23A8420E58}"/>
    <cellStyle name="Comma 11 4 4 2" xfId="3617" xr:uid="{FDA9454A-BC47-42C6-BA04-7A866D9810DE}"/>
    <cellStyle name="Comma 11 4 5" xfId="1866" xr:uid="{D92A25DA-6FBE-4ECA-86EE-75B62FFC4D06}"/>
    <cellStyle name="Comma 11 4 5 2" xfId="3564" xr:uid="{C0A87C28-6430-4428-A60C-88656F6322B1}"/>
    <cellStyle name="Comma 11 4 6" xfId="2934" xr:uid="{E2A16C94-440C-4C4B-A498-61B21CD23812}"/>
    <cellStyle name="Comma 11 5" xfId="1085" xr:uid="{C76AAD93-0EE7-48A1-960B-9841DFB10B14}"/>
    <cellStyle name="Comma 11 5 2" xfId="1561" xr:uid="{5FD5FDF0-88F0-4F09-B845-E5CBD0A79909}"/>
    <cellStyle name="Comma 11 5 2 2" xfId="2319" xr:uid="{39868B9C-3484-4692-8E27-540E54C91E52}"/>
    <cellStyle name="Comma 11 5 2 2 2" xfId="4017" xr:uid="{C37A6984-D633-4DE4-B8B6-33580E165356}"/>
    <cellStyle name="Comma 11 5 2 3" xfId="3284" xr:uid="{8705E45E-393A-4CE0-AD44-2D09DBB5D25D}"/>
    <cellStyle name="Comma 11 5 3" xfId="1882" xr:uid="{82462C7E-A4C4-4D63-B05F-CA82BF4DADB5}"/>
    <cellStyle name="Comma 11 5 3 2" xfId="3580" xr:uid="{BC2D0094-996C-42E4-8DB1-98BB4DEFE8FA}"/>
    <cellStyle name="Comma 11 5 4" xfId="2908" xr:uid="{3A2702D2-E4E7-43F9-93E3-8ADE514A0104}"/>
    <cellStyle name="Comma 11 6" xfId="141" xr:uid="{A0C7D29D-CA89-4DF0-B6F4-609F8312C3C5}"/>
    <cellStyle name="Comma 11 6 2" xfId="142" xr:uid="{203290BD-44E5-4046-B39B-F20063B200E1}"/>
    <cellStyle name="Comma 11 6 2 2" xfId="2320" xr:uid="{6ADDCC84-C804-46AB-80E2-CC600F30DA89}"/>
    <cellStyle name="Comma 11 6 2 2 2" xfId="4018" xr:uid="{FDC2ED3F-0612-407E-9001-8223DCDAD881}"/>
    <cellStyle name="Comma 11 6 2 3" xfId="3285" xr:uid="{5F0D2628-3016-48CF-AD0E-C3A3E96E6820}"/>
    <cellStyle name="Comma 11 6 2 4" xfId="1562" xr:uid="{87270297-47B5-46A5-90DC-F360DC215BAC}"/>
    <cellStyle name="Comma 11 6 3" xfId="1842" xr:uid="{37DF91FB-6241-4855-9313-8E5E37BCAD13}"/>
    <cellStyle name="Comma 11 6 3 2" xfId="3545" xr:uid="{E5651AE3-F007-4A7C-9907-AAC322E70F27}"/>
    <cellStyle name="Comma 11 6 4" xfId="3027" xr:uid="{FAB0764E-9DD4-448D-A397-20FE7C7E57B2}"/>
    <cellStyle name="Comma 11 6 5" xfId="1223" xr:uid="{9011375E-DB29-448C-BE90-84C56D6B2EA5}"/>
    <cellStyle name="Comma 11 7" xfId="105" xr:uid="{15764DC2-DCE7-4DCC-AFFE-1CBA7DADE7FD}"/>
    <cellStyle name="Comma 11 7 2" xfId="1563" xr:uid="{B5505A0F-3835-44F5-9711-5B4ECF3D0726}"/>
    <cellStyle name="Comma 11 7 2 2" xfId="2321" xr:uid="{593B389B-D787-495D-86AC-4A6800CF6478}"/>
    <cellStyle name="Comma 11 7 2 2 2" xfId="4019" xr:uid="{183196C2-E0D1-4C2D-91AB-2E1A83725B7A}"/>
    <cellStyle name="Comma 11 7 2 3" xfId="3286" xr:uid="{734117C7-D711-415F-99CA-A90F622359BD}"/>
    <cellStyle name="Comma 11 7 3" xfId="1960" xr:uid="{1BDF7D72-F185-4FC5-AC7D-2E14DF5EFAC1}"/>
    <cellStyle name="Comma 11 7 3 2" xfId="3658" xr:uid="{B339CE44-9230-4AB2-A208-07D58033D9C5}"/>
    <cellStyle name="Comma 11 7 4" xfId="3023" xr:uid="{B6FB359E-3330-43CB-B538-26468E690DB2}"/>
    <cellStyle name="Comma 11 7 5" xfId="1218" xr:uid="{1C91C401-352A-456F-85EB-B3C99354E7D4}"/>
    <cellStyle name="Comma 11 8" xfId="1070" xr:uid="{62B2A045-B7C5-4059-9396-B9D89EE74882}"/>
    <cellStyle name="Comma 11 8 2" xfId="1564" xr:uid="{D633541D-A142-40B0-B976-7189B5C56411}"/>
    <cellStyle name="Comma 11 8 2 2" xfId="2322" xr:uid="{BBC41DF8-06E4-4CD6-8549-5566ED587B9A}"/>
    <cellStyle name="Comma 11 8 2 2 2" xfId="4020" xr:uid="{BC8C8296-7DFA-42BA-9C71-70405B5D8B6F}"/>
    <cellStyle name="Comma 11 8 2 3" xfId="3287" xr:uid="{251168BA-2C4B-4CB9-85F7-7B22039E396C}"/>
    <cellStyle name="Comma 11 8 3" xfId="1959" xr:uid="{4DB73708-3AE3-40D3-922E-14BF91D82579}"/>
    <cellStyle name="Comma 11 8 3 2" xfId="3657" xr:uid="{49691E34-1FC1-4A6E-A873-DE24ACF5C35B}"/>
    <cellStyle name="Comma 11 8 4" xfId="2897" xr:uid="{544C25FA-667D-4C26-BC71-725391FE2ABF}"/>
    <cellStyle name="Comma 11 9" xfId="1116" xr:uid="{CC2E4544-86D8-443A-B617-52FFFD53C6B6}"/>
    <cellStyle name="Comma 11 9 2" xfId="1565" xr:uid="{C2FDC34E-3C0C-4E56-90A8-7F918DBE7B30}"/>
    <cellStyle name="Comma 11 9 2 2" xfId="2323" xr:uid="{06625DEC-5265-4DD5-B902-9F03FA4AFE8F}"/>
    <cellStyle name="Comma 11 9 2 2 2" xfId="4021" xr:uid="{B2268435-228A-4DA8-8CDB-DAB05CBED3BC}"/>
    <cellStyle name="Comma 11 9 2 3" xfId="3288" xr:uid="{FE3220A7-0521-42C5-BE65-BF94687F5183}"/>
    <cellStyle name="Comma 11 9 3" xfId="1888" xr:uid="{CDCDF0C9-5EB0-4560-A251-84F2F26304FE}"/>
    <cellStyle name="Comma 11 9 3 2" xfId="3586" xr:uid="{47A53E9A-4727-4214-BBCB-68EF7A37FAE5}"/>
    <cellStyle name="Comma 11 9 4" xfId="2936" xr:uid="{099E0CB2-E586-4058-B839-2B403EBDD965}"/>
    <cellStyle name="Comma 12" xfId="163" xr:uid="{B7D87B01-83EA-4C02-8F09-4C1679C93A29}"/>
    <cellStyle name="Comma 12 10" xfId="1274" xr:uid="{F8F9B125-35D0-4C00-80C5-1E6205386D84}"/>
    <cellStyle name="Comma 12 10 2" xfId="1567" xr:uid="{C93F9764-066F-4BAB-A4BB-88BDBD4EDB02}"/>
    <cellStyle name="Comma 12 10 2 2" xfId="2325" xr:uid="{5DFC4261-8C80-47C9-B55A-2310E137F180}"/>
    <cellStyle name="Comma 12 10 2 2 2" xfId="4023" xr:uid="{2EC6657E-B040-48A7-AE6C-8D302569D13C}"/>
    <cellStyle name="Comma 12 10 2 3" xfId="3290" xr:uid="{0252AF8B-C39A-4F6E-879E-BC5A738BDA96}"/>
    <cellStyle name="Comma 12 10 3" xfId="1922" xr:uid="{70081165-5DB9-464F-99BA-2150E5F12E69}"/>
    <cellStyle name="Comma 12 10 3 2" xfId="3620" xr:uid="{D13561C6-0B1C-4896-882D-6B4714608FF5}"/>
    <cellStyle name="Comma 12 10 4" xfId="3064" xr:uid="{8E61FD37-475D-40A2-88E2-A28F4A9BA48E}"/>
    <cellStyle name="Comma 12 11" xfId="1568" xr:uid="{A8879EED-460B-44AB-99CE-D1DF5F864212}"/>
    <cellStyle name="Comma 12 11 2" xfId="2326" xr:uid="{68D70D08-53FE-4B18-B7C1-4A8F0F1DCC78}"/>
    <cellStyle name="Comma 12 11 2 2" xfId="4024" xr:uid="{7115504A-BD61-4E2F-9661-A54C2751CFD6}"/>
    <cellStyle name="Comma 12 11 3" xfId="3291" xr:uid="{1B269439-D691-4F84-9B57-9FEC6F65A950}"/>
    <cellStyle name="Comma 12 12" xfId="1566" xr:uid="{9D974094-FB08-44BB-9286-20E9C1F6E46E}"/>
    <cellStyle name="Comma 12 12 2" xfId="2324" xr:uid="{7DA7C4E8-839E-40B7-8E62-C7554471E480}"/>
    <cellStyle name="Comma 12 12 2 2" xfId="4022" xr:uid="{6A71802C-218E-492B-8E3D-F7091A8CE346}"/>
    <cellStyle name="Comma 12 12 3" xfId="3289" xr:uid="{64E298B5-3963-498C-865C-F040C242B5B4}"/>
    <cellStyle name="Comma 12 13" xfId="381" xr:uid="{D1A3B59E-3F8B-4B1D-9909-057D7A2AF892}"/>
    <cellStyle name="Comma 12 13 2" xfId="89" xr:uid="{D296A08A-95DA-4555-9F01-CEC9EF2243E1}"/>
    <cellStyle name="Comma 12 13 2 2" xfId="1939" xr:uid="{F6953904-1EEF-4FF8-A611-B3572DD5CBBE}"/>
    <cellStyle name="Comma 12 13 2 2 2" xfId="3637" xr:uid="{EF721F2B-0B8E-42BA-B4DD-DD28B9B59920}"/>
    <cellStyle name="Comma 12 13 2 2 2 2" xfId="5433" xr:uid="{D0DCF171-AE1C-4F80-8100-6C6B2FF846BD}"/>
    <cellStyle name="Comma 12 13 2 2 2 3" xfId="6417" xr:uid="{1331A368-C39E-496F-A0AC-DEEB72BBF38C}"/>
    <cellStyle name="Comma 12 13 2 2 2 4" xfId="7409" xr:uid="{3F1EAE83-B349-4488-AA2C-E9F618793302}"/>
    <cellStyle name="Comma 12 13 2 2 3" xfId="5154" xr:uid="{8B7B1FAC-97C2-4B3D-9478-B9BE10462F0E}"/>
    <cellStyle name="Comma 12 13 2 2 4" xfId="6138" xr:uid="{729A4E1E-2B97-424F-8A1E-AE7153F678A5}"/>
    <cellStyle name="Comma 12 13 2 2 5" xfId="7126" xr:uid="{4E8F9012-C153-4D75-B1C2-5AF65E75DDF8}"/>
    <cellStyle name="Comma 12 13 2 3" xfId="2949" xr:uid="{DF3DF15B-6430-4A4F-8A10-52960675C00A}"/>
    <cellStyle name="Comma 12 13 2 3 2" xfId="5339" xr:uid="{3DB24395-3EEF-42ED-81C2-063B5F657D46}"/>
    <cellStyle name="Comma 12 13 2 3 3" xfId="6321" xr:uid="{CE4BE566-A4D0-4030-A78F-035E854DF004}"/>
    <cellStyle name="Comma 12 13 2 3 4" xfId="7312" xr:uid="{836258CE-985B-4772-A1EA-008730A0CC79}"/>
    <cellStyle name="Comma 12 13 2 4" xfId="1134" xr:uid="{69E39738-BA5F-4CE3-B1CB-431A080224EC}"/>
    <cellStyle name="Comma 12 13 2 4 2" xfId="5045" xr:uid="{E8AA4AE0-DA5C-4865-84F5-55A8415E5BB4}"/>
    <cellStyle name="Comma 12 13 2 4 3" xfId="6027" xr:uid="{9BD9DA06-CDA5-4E34-8E7F-1CC061E61A5B}"/>
    <cellStyle name="Comma 12 13 2 4 4" xfId="7011" xr:uid="{09786BDC-D61D-47A9-9067-A43A03DA067F}"/>
    <cellStyle name="Comma 12 13 2 5" xfId="924" xr:uid="{F0964DAA-4D6A-4AA7-B07F-2C9C132D875A}"/>
    <cellStyle name="Comma 12 13 2 6" xfId="4918" xr:uid="{F47DD66D-49A1-491A-B8CA-F44878C905FB}"/>
    <cellStyle name="Comma 12 13 2 7" xfId="5899" xr:uid="{F8014391-5BB9-406A-8E23-4E5422EB9510}"/>
    <cellStyle name="Comma 12 13 2 8" xfId="6884" xr:uid="{59D3BDBA-E03D-48D6-BDD1-DEAC33783A94}"/>
    <cellStyle name="Comma 12 13 3" xfId="1985" xr:uid="{3B737B86-503B-4DDB-8716-238CDB2FD57B}"/>
    <cellStyle name="Comma 12 13 3 2" xfId="3683" xr:uid="{59BD3356-F998-4222-BC45-ABC21434E01B}"/>
    <cellStyle name="Comma 12 13 3 2 2" xfId="5449" xr:uid="{0532D82D-6D4B-477C-B005-76044127FDA9}"/>
    <cellStyle name="Comma 12 13 3 2 3" xfId="6433" xr:uid="{1CAC76B6-7C13-4606-879C-4141CAB0EBBE}"/>
    <cellStyle name="Comma 12 13 3 2 4" xfId="7423" xr:uid="{E3E23EC9-E387-4624-A75A-E2B60DF0A342}"/>
    <cellStyle name="Comma 12 13 3 3" xfId="5168" xr:uid="{C894D0A5-EFCA-4E52-B54D-DC5E9F0AC684}"/>
    <cellStyle name="Comma 12 13 3 4" xfId="6152" xr:uid="{29AF98E6-DDA9-4EA4-91D6-CA6F6DC89E65}"/>
    <cellStyle name="Comma 12 13 3 5" xfId="7140" xr:uid="{525473AD-D164-468D-8B98-FB5A0C1E47EE}"/>
    <cellStyle name="Comma 12 13 4" xfId="339" xr:uid="{E327F64A-9183-4510-A270-27964E20713F}"/>
    <cellStyle name="Comma 12 13 4 2" xfId="2810" xr:uid="{7F75D3A0-63B2-410B-A97A-420454CC6A93}"/>
    <cellStyle name="Comma 12 13 4 2 2" xfId="5300" xr:uid="{95200D4D-7E5A-41E0-B2D3-976036EC7B8E}"/>
    <cellStyle name="Comma 12 13 4 2 3" xfId="6281" xr:uid="{9F830F7D-DFAE-4494-89AD-197CE4064D28}"/>
    <cellStyle name="Comma 12 13 4 2 4" xfId="7272" xr:uid="{E9275CAC-8DE2-4C09-B1AC-34DCEA69769C}"/>
    <cellStyle name="Comma 12 13 4 3" xfId="4683" xr:uid="{EB90D971-9972-4A2B-B9C2-67495620B4BA}"/>
    <cellStyle name="Comma 12 13 4 4" xfId="5664" xr:uid="{CF63665D-4514-4B42-937D-4F3FA77BE6E4}"/>
    <cellStyle name="Comma 12 13 4 5" xfId="6646" xr:uid="{D137015C-89ED-4F89-8662-D66C68E9C969}"/>
    <cellStyle name="Comma 12 13 5" xfId="1039" xr:uid="{E957D4AB-1FDA-4F69-94A5-DE935C80209D}"/>
    <cellStyle name="Comma 12 13 5 2" xfId="5000" xr:uid="{F4D1AD0C-5F83-47EA-B20E-4F307E12BF4A}"/>
    <cellStyle name="Comma 12 13 5 3" xfId="5981" xr:uid="{2906F4B9-F37C-4930-B928-665B17FCE74B}"/>
    <cellStyle name="Comma 12 13 5 4" xfId="6966" xr:uid="{B8CCF9A3-512A-4845-A8C6-3A756BDCD477}"/>
    <cellStyle name="Comma 12 13 6" xfId="4702" xr:uid="{B0BBB56D-D262-42FA-B000-B715D681A5DA}"/>
    <cellStyle name="Comma 12 13 7" xfId="5683" xr:uid="{3C0B14B3-AAF4-41F3-8667-9096E600A03D}"/>
    <cellStyle name="Comma 12 13 8" xfId="6666" xr:uid="{D3844F48-0608-40D6-8918-B1963A7966F5}"/>
    <cellStyle name="Comma 12 14" xfId="1290" xr:uid="{A9CF088C-73BD-408D-AF8D-7DD21018FA6E}"/>
    <cellStyle name="Comma 12 14 2" xfId="2280" xr:uid="{46713961-AD19-47B8-A7E8-27F778766A14}"/>
    <cellStyle name="Comma 12 14 2 2" xfId="3978" xr:uid="{87742C19-3AFC-4D44-8F55-36FB3A9DF5F5}"/>
    <cellStyle name="Comma 12 14 3" xfId="3075" xr:uid="{B9D6191D-1CE2-4F17-93F0-18EEB3205AC7}"/>
    <cellStyle name="Comma 12 15" xfId="1974" xr:uid="{F75421A0-4E9A-47A9-B6D7-994B99C52D02}"/>
    <cellStyle name="Comma 12 15 2" xfId="3672" xr:uid="{779E5C9D-51FF-488B-82F5-B61D6E9EE9AA}"/>
    <cellStyle name="Comma 12 15 2 2" xfId="5446" xr:uid="{0190B9AC-A958-4880-9E8F-EED727D6E647}"/>
    <cellStyle name="Comma 12 15 2 3" xfId="6431" xr:uid="{E52FDB9A-EECB-49A7-8D97-1707779F0232}"/>
    <cellStyle name="Comma 12 15 2 4" xfId="7421" xr:uid="{CCEF95E0-C8F5-4858-BC6E-982B94537A89}"/>
    <cellStyle name="Comma 12 15 3" xfId="5166" xr:uid="{4966D0B8-DA18-402D-A5B0-67357D58A2A1}"/>
    <cellStyle name="Comma 12 15 4" xfId="6150" xr:uid="{A6DC3C1A-E8B8-4A1B-8AEF-A2646E8E10AF}"/>
    <cellStyle name="Comma 12 15 5" xfId="7138" xr:uid="{A4E36087-831D-46B4-95D6-55ABEE6B1D7D}"/>
    <cellStyle name="Comma 12 16" xfId="1887" xr:uid="{0E038F5D-8108-421A-AE86-FD505867CE83}"/>
    <cellStyle name="Comma 12 16 2" xfId="3585" xr:uid="{BD20AEC8-CD0E-42B0-B0E0-EF8CB63A30E2}"/>
    <cellStyle name="Comma 12 17" xfId="2806" xr:uid="{D59E7BC9-6742-4428-8818-7CDDE3B2A854}"/>
    <cellStyle name="Comma 12 17 2" xfId="5298" xr:uid="{5C3788B5-99BF-43B5-ABEB-9DAE61C2C8FF}"/>
    <cellStyle name="Comma 12 17 3" xfId="6279" xr:uid="{8A6649CC-14AB-4F67-AC16-A6860B93076E}"/>
    <cellStyle name="Comma 12 17 4" xfId="7270" xr:uid="{5A8F763A-3684-42A1-963F-E841E6323FB6}"/>
    <cellStyle name="Comma 12 18" xfId="1035" xr:uid="{D668FED0-B7EE-4E46-B682-0C5DF19B1DFD}"/>
    <cellStyle name="Comma 12 18 2" xfId="4997" xr:uid="{3D1E7AFF-B415-4190-A1E9-CF6A32A73056}"/>
    <cellStyle name="Comma 12 18 3" xfId="5978" xr:uid="{FE505C44-A036-4451-8697-CFBA8A6EC2D6}"/>
    <cellStyle name="Comma 12 18 4" xfId="6963" xr:uid="{301D34D1-AA3A-4ED0-9785-C9186B37EB78}"/>
    <cellStyle name="Comma 12 19" xfId="464" xr:uid="{2FBDA382-EDA9-4549-9C6D-8D17529B0CC0}"/>
    <cellStyle name="Comma 12 2" xfId="206" xr:uid="{B4284511-5298-47A4-99C7-AA01699A98CD}"/>
    <cellStyle name="Comma 12 2 10" xfId="5896" xr:uid="{3CFB30BD-7D59-407E-947A-35EC60924F68}"/>
    <cellStyle name="Comma 12 2 11" xfId="6881" xr:uid="{7304534F-60C8-4F57-87DE-BB8E61C50BD2}"/>
    <cellStyle name="Comma 12 2 2" xfId="1569" xr:uid="{0B62A813-6FFE-411B-AEF0-89A166523964}"/>
    <cellStyle name="Comma 12 2 2 2" xfId="2327" xr:uid="{C30A9B0C-3729-475E-A589-D7EB81D4414C}"/>
    <cellStyle name="Comma 12 2 2 2 2" xfId="4025" xr:uid="{EF31D634-D554-40B4-9F8A-BEE51C63A229}"/>
    <cellStyle name="Comma 12 2 2 3" xfId="3292" xr:uid="{39190EA5-86AA-45FA-A449-C0BEB2D3D99A}"/>
    <cellStyle name="Comma 12 2 3" xfId="1277" xr:uid="{F1C15DA5-BD66-417D-9C4F-41F53F01DE88}"/>
    <cellStyle name="Comma 12 2 3 2" xfId="2270" xr:uid="{CD4C3769-EBC9-405C-9DC1-8934D8C5B128}"/>
    <cellStyle name="Comma 12 2 3 2 2" xfId="3968" xr:uid="{4F81F343-41A7-4E75-8579-7170A556C4D7}"/>
    <cellStyle name="Comma 12 2 3 3" xfId="3066" xr:uid="{701E6D73-F483-4763-8685-C0E7491CB40D}"/>
    <cellStyle name="Comma 12 2 4" xfId="1987" xr:uid="{B3C8DB5B-4B72-47D0-9D76-370B12193C89}"/>
    <cellStyle name="Comma 12 2 4 2" xfId="3685" xr:uid="{CFCE593C-ED26-4598-9B85-90BD151C9838}"/>
    <cellStyle name="Comma 12 2 5" xfId="1856" xr:uid="{2442EFAC-549E-4CFF-9304-E117CBD68190}"/>
    <cellStyle name="Comma 12 2 5 2" xfId="3554" xr:uid="{D35D35FC-6AE9-4957-8F13-EDC31EB60CFA}"/>
    <cellStyle name="Comma 12 2 5 2 2" xfId="5411" xr:uid="{A0889F4D-0CC8-498E-A7CC-3755B7585181}"/>
    <cellStyle name="Comma 12 2 5 2 3" xfId="6395" xr:uid="{C0BE10F7-4F66-4762-A44B-E255E50EC92B}"/>
    <cellStyle name="Comma 12 2 5 2 4" xfId="7386" xr:uid="{16BC6FE4-DE93-46A6-BA0F-C4E6C1065F51}"/>
    <cellStyle name="Comma 12 2 5 3" xfId="5131" xr:uid="{255531A5-EAD4-45D1-A3F5-2DB4784C06EB}"/>
    <cellStyle name="Comma 12 2 5 4" xfId="6115" xr:uid="{DAE43E38-2093-49AA-B2D6-F0ECAA24BE25}"/>
    <cellStyle name="Comma 12 2 5 5" xfId="7103" xr:uid="{F77C86E6-9059-463B-AE2A-034AB4812528}"/>
    <cellStyle name="Comma 12 2 6" xfId="2945" xr:uid="{BA4490A8-DC1A-435C-9FFB-949DA774B6EF}"/>
    <cellStyle name="Comma 12 2 6 2" xfId="5338" xr:uid="{9A27EC17-6F1F-4625-AA1F-F903AF4D2906}"/>
    <cellStyle name="Comma 12 2 6 3" xfId="6320" xr:uid="{F0A42723-58D0-4B70-ADA5-33F73917D135}"/>
    <cellStyle name="Comma 12 2 6 4" xfId="7311" xr:uid="{26A4E2E2-0C96-405D-96FF-49FC20775EB4}"/>
    <cellStyle name="Comma 12 2 7" xfId="1124" xr:uid="{7A0CFE96-938E-47F9-8E1D-BA2B266FD3D4}"/>
    <cellStyle name="Comma 12 2 7 2" xfId="5043" xr:uid="{3B467DF0-6350-4A70-BCBB-467699C3B0CE}"/>
    <cellStyle name="Comma 12 2 7 3" xfId="6025" xr:uid="{2695432C-024E-4CD7-96FD-17694DE537E4}"/>
    <cellStyle name="Comma 12 2 7 4" xfId="7009" xr:uid="{6EF3AB0D-64AB-4140-83C9-232BB3858C9F}"/>
    <cellStyle name="Comma 12 2 8" xfId="921" xr:uid="{E239B1A2-B69D-4B04-8838-4656664F1A24}"/>
    <cellStyle name="Comma 12 2 9" xfId="4915" xr:uid="{6BB321FA-E2FD-441A-BF51-0666FC2CEBDF}"/>
    <cellStyle name="Comma 12 20" xfId="4760" xr:uid="{B6EB3B79-AA12-412A-96D4-32BF3486621F}"/>
    <cellStyle name="Comma 12 21" xfId="5741" xr:uid="{289E3068-130E-4362-8C1D-AC368E1FE4BB}"/>
    <cellStyle name="Comma 12 22" xfId="6724" xr:uid="{B956F161-3A6B-4AD6-8077-8D670A314C84}"/>
    <cellStyle name="Comma 12 3" xfId="234" xr:uid="{CB486C1A-D8EE-46A6-85B4-3F7FBB1A6D1B}"/>
    <cellStyle name="Comma 12 3 2" xfId="1570" xr:uid="{5EA96D33-7B34-4082-8A50-637A9063FFC3}"/>
    <cellStyle name="Comma 12 3 2 2" xfId="2328" xr:uid="{57A1666D-286F-43D5-A887-EBEA2A29E809}"/>
    <cellStyle name="Comma 12 3 2 2 2" xfId="4026" xr:uid="{0BEC980A-91BD-4011-B428-F8611338827E}"/>
    <cellStyle name="Comma 12 3 2 3" xfId="3293" xr:uid="{5B334685-BE06-4145-8B2D-E6B796738531}"/>
    <cellStyle name="Comma 12 3 3" xfId="1921" xr:uid="{FF5FE7C8-B36B-4D6F-8F38-95020139AE12}"/>
    <cellStyle name="Comma 12 3 3 2" xfId="3619" xr:uid="{4ECCF9E1-BDD9-41D3-94D5-D7D41411B35A}"/>
    <cellStyle name="Comma 12 3 4" xfId="3021" xr:uid="{A6E3726C-EB49-4492-B058-9BFAAA386A6A}"/>
    <cellStyle name="Comma 12 3 5" xfId="1215" xr:uid="{BB4EA7FB-8A31-46B1-A8A8-7558102D1FA9}"/>
    <cellStyle name="Comma 12 4" xfId="1224" xr:uid="{73723031-ADB6-4A96-9C8C-8F031265F58E}"/>
    <cellStyle name="Comma 12 4 2" xfId="1571" xr:uid="{AA861B24-6CEE-4A17-BB70-49BA9F6F2063}"/>
    <cellStyle name="Comma 12 4 2 2" xfId="2329" xr:uid="{C452ED97-B298-407E-A48F-C4179ECC7A22}"/>
    <cellStyle name="Comma 12 4 2 2 2" xfId="4027" xr:uid="{9F08A40C-C926-4BCF-9AFB-00871D13312D}"/>
    <cellStyle name="Comma 12 4 2 3" xfId="3294" xr:uid="{A2A6D095-4D1F-4648-8EDF-9737E5A45FC1}"/>
    <cellStyle name="Comma 12 4 3" xfId="2061" xr:uid="{EA9874F0-2139-4F32-8320-4E0FC49E6470}"/>
    <cellStyle name="Comma 12 4 3 2" xfId="3759" xr:uid="{C8E8F049-0C6E-4D21-935D-CC1EC061798E}"/>
    <cellStyle name="Comma 12 4 4" xfId="3028" xr:uid="{F7518A15-E76F-4B6D-9E35-61D17104F61A}"/>
    <cellStyle name="Comma 12 5" xfId="1211" xr:uid="{39D4B989-320C-400C-9C04-DF4508D7A885}"/>
    <cellStyle name="Comma 12 5 2" xfId="1572" xr:uid="{817C1EB3-5BE9-4F50-AD22-0439342F13A0}"/>
    <cellStyle name="Comma 12 5 2 2" xfId="2330" xr:uid="{36751C18-E8AD-467D-8576-1C51E48F7464}"/>
    <cellStyle name="Comma 12 5 2 2 2" xfId="4028" xr:uid="{DB421D93-45CD-46C9-9649-18F11B7C90FD}"/>
    <cellStyle name="Comma 12 5 2 3" xfId="3295" xr:uid="{83106294-4E0F-4FFB-BBD1-2150D1B0E0BE}"/>
    <cellStyle name="Comma 12 5 3" xfId="1920" xr:uid="{47CE551E-9AC6-42FB-8392-44AA68263914}"/>
    <cellStyle name="Comma 12 5 3 2" xfId="3618" xr:uid="{E96BEDC9-91DB-4E79-B66C-1C0DCD7414CC}"/>
    <cellStyle name="Comma 12 5 4" xfId="3019" xr:uid="{4BD7DCDA-BAC9-4D75-8A67-09B7D1E312E5}"/>
    <cellStyle name="Comma 12 6" xfId="1233" xr:uid="{9EBB99A1-11AB-4810-934D-2198EFC2E7C9}"/>
    <cellStyle name="Comma 12 6 2" xfId="1573" xr:uid="{EEDFA48E-E4DE-4507-954F-8DF1CA15306D}"/>
    <cellStyle name="Comma 12 6 2 2" xfId="2331" xr:uid="{B94084E8-652D-4A85-B094-A5F05EBC8FAE}"/>
    <cellStyle name="Comma 12 6 2 2 2" xfId="4029" xr:uid="{40DDF427-FDDF-4C65-A6EB-C5946651678E}"/>
    <cellStyle name="Comma 12 6 2 3" xfId="3296" xr:uid="{9E689DFD-21F1-4105-80D2-86B308916FD9}"/>
    <cellStyle name="Comma 12 6 3" xfId="1860" xr:uid="{6C4D9B3A-9731-4A42-ADCF-16B4374E7B60}"/>
    <cellStyle name="Comma 12 6 3 2" xfId="3558" xr:uid="{A3A02606-80EE-4D02-BD68-9AC3DC0E074D}"/>
    <cellStyle name="Comma 12 6 4" xfId="3033" xr:uid="{DDAE6F22-61E4-4D07-B60A-CDD86C389880}"/>
    <cellStyle name="Comma 12 7" xfId="1258" xr:uid="{7C1CF840-C5C0-4DB5-89C0-90351EC9E0EA}"/>
    <cellStyle name="Comma 12 7 2" xfId="1574" xr:uid="{4E9A10F0-0361-4613-9C54-E4FDD6C73DE3}"/>
    <cellStyle name="Comma 12 7 2 2" xfId="2332" xr:uid="{B9C558E5-D605-45DB-85CF-D0A7B36920DB}"/>
    <cellStyle name="Comma 12 7 2 2 2" xfId="95" xr:uid="{F6A2DDFB-EE60-40F8-BD01-C7C43FD14850}"/>
    <cellStyle name="Comma 12 7 2 2 2 2" xfId="4030" xr:uid="{48211FE1-825B-42D2-A5CD-08B4D724C1D5}"/>
    <cellStyle name="Comma 12 7 2 3" xfId="3297" xr:uid="{51F44CB8-7579-43FE-AE60-DF3C4D5913D5}"/>
    <cellStyle name="Comma 12 7 3" xfId="2042" xr:uid="{BFD4E3BC-94CF-4E2E-829D-C1F795F368CD}"/>
    <cellStyle name="Comma 12 7 3 2" xfId="3740" xr:uid="{641A1888-6301-4869-8237-B91D1644A40E}"/>
    <cellStyle name="Comma 12 7 4" xfId="3053" xr:uid="{C2C46CB5-9380-47E7-90E5-0FDCCF435531}"/>
    <cellStyle name="Comma 12 8" xfId="313" xr:uid="{E83EBC87-5C2D-4976-99FA-E202256B0068}"/>
    <cellStyle name="Comma 12 8 2" xfId="1575" xr:uid="{D1349BB7-CC45-4F33-A69D-233D2EBEC690}"/>
    <cellStyle name="Comma 12 8 2 2" xfId="2333" xr:uid="{358FA32D-3C7C-4685-BF86-520CE6BBEFFC}"/>
    <cellStyle name="Comma 12 8 2 2 2" xfId="4031" xr:uid="{9B3A910D-DB0B-4CD2-A404-F1A0CA70839F}"/>
    <cellStyle name="Comma 12 8 2 3" xfId="3298" xr:uid="{7DAAC23E-56EB-42F4-ACEE-6C8C945125FB}"/>
    <cellStyle name="Comma 12 8 3" xfId="1983" xr:uid="{CEDC8B38-7B3F-43A8-A1BA-92381BB8B4FF}"/>
    <cellStyle name="Comma 12 8 3 2" xfId="3681" xr:uid="{6A20DAEC-3557-45B4-976D-1277992BD733}"/>
    <cellStyle name="Comma 12 8 4" xfId="2944" xr:uid="{34CD6672-8538-417C-A0BB-F145AA265CAA}"/>
    <cellStyle name="Comma 12 8 5" xfId="1123" xr:uid="{2015523B-BD93-4911-8D6F-C64473EE16A0}"/>
    <cellStyle name="Comma 12 8 6" xfId="4668" xr:uid="{F086D853-BEF3-4D2E-BE10-697D7AA27287}"/>
    <cellStyle name="Comma 12 8 7" xfId="5649" xr:uid="{813C5170-DBA6-4782-A24E-A938B9079C97}"/>
    <cellStyle name="Comma 12 8 8" xfId="6631" xr:uid="{E940F3EA-3384-4503-85B6-CEADBB7EDBF6}"/>
    <cellStyle name="Comma 12 9" xfId="1212" xr:uid="{0AF9541F-8512-41E4-B337-CCA8064AE94E}"/>
    <cellStyle name="Comma 12 9 2" xfId="1576" xr:uid="{D4458840-FA5F-485E-881F-BCE78EC751F6}"/>
    <cellStyle name="Comma 12 9 2 2" xfId="2334" xr:uid="{D70028B4-CFD8-4899-A9B1-432652D4FA7D}"/>
    <cellStyle name="Comma 12 9 2 2 2" xfId="4032" xr:uid="{B417FF1F-2DA8-4517-BD09-5910819D1ED6}"/>
    <cellStyle name="Comma 12 9 2 3" xfId="3299" xr:uid="{6F3F286E-4005-41B1-8EF3-5925054A5073}"/>
    <cellStyle name="Comma 12 9 3" xfId="2058" xr:uid="{2FA964F1-CF87-48D8-9202-1FB9D2B31EBC}"/>
    <cellStyle name="Comma 12 9 3 2" xfId="3756" xr:uid="{748B34F1-8BFB-433F-A0AE-64E65EEDB6F5}"/>
    <cellStyle name="Comma 12 9 4" xfId="3020" xr:uid="{FC9E1389-C8B6-4BA2-AA0F-D2D25A3BA8C7}"/>
    <cellStyle name="Comma 13" xfId="357" xr:uid="{27BF89C3-B692-4159-8840-308ECB0BE82B}"/>
    <cellStyle name="Comma 13 10" xfId="1237" xr:uid="{8CFA8EEB-8976-4424-B2B5-6294C53FEC62}"/>
    <cellStyle name="Comma 13 10 2" xfId="1578" xr:uid="{8A73351E-F673-4CC9-858E-92242DC0FDFC}"/>
    <cellStyle name="Comma 13 10 2 2" xfId="2336" xr:uid="{042B699D-5924-48AD-93CD-A79DCE372C35}"/>
    <cellStyle name="Comma 13 10 2 2 2" xfId="4034" xr:uid="{C6C04180-2D88-48C1-B29E-693D76BB7FD9}"/>
    <cellStyle name="Comma 13 10 2 2 2 2" xfId="5494" xr:uid="{3046C44E-7244-4587-ADAE-13641165DBC6}"/>
    <cellStyle name="Comma 13 10 2 2 2 3" xfId="6476" xr:uid="{0AC30797-B7E4-446D-88CB-CFB5301F6456}"/>
    <cellStyle name="Comma 13 10 2 2 2 4" xfId="7467" xr:uid="{0D4EB757-9606-40B0-8502-973A2FC7A1C7}"/>
    <cellStyle name="Comma 13 10 2 2 3" xfId="5216" xr:uid="{984FC841-A1F4-4EAE-BBB5-684A49A2D4CA}"/>
    <cellStyle name="Comma 13 10 2 2 4" xfId="6197" xr:uid="{562B41E9-F42F-486A-A497-74045601660B}"/>
    <cellStyle name="Comma 13 10 2 2 5" xfId="7187" xr:uid="{424BA137-AE42-4E41-BF5C-0298D58F23B7}"/>
    <cellStyle name="Comma 13 10 2 3" xfId="3301" xr:uid="{E726342B-6C63-4B67-A2BE-CFD672180B88}"/>
    <cellStyle name="Comma 13 10 2 3 2" xfId="5380" xr:uid="{B0049EEF-C2FB-419C-98F6-8E2D38F571BD}"/>
    <cellStyle name="Comma 13 10 2 3 3" xfId="6365" xr:uid="{076D1CDB-58DF-4951-BBCF-F45D4CEC7599}"/>
    <cellStyle name="Comma 13 10 2 3 4" xfId="7355" xr:uid="{5E0CBC24-C13F-440A-AA98-F8330000EBC6}"/>
    <cellStyle name="Comma 13 10 2 4" xfId="5096" xr:uid="{9F1527BC-ADAE-4F00-B568-0A91B0DB1B63}"/>
    <cellStyle name="Comma 13 10 2 5" xfId="6079" xr:uid="{5CBCB6EF-5CDB-4838-9877-82F4F5FDD88E}"/>
    <cellStyle name="Comma 13 10 2 6" xfId="7067" xr:uid="{521C79D8-DBFE-4AD4-9B90-DB9FC082488E}"/>
    <cellStyle name="Comma 13 10 3" xfId="1863" xr:uid="{12B093D8-6D84-4901-9B39-31FFCA545775}"/>
    <cellStyle name="Comma 13 10 3 2" xfId="3561" xr:uid="{084F653A-CC7C-45B2-8CF1-8B07F2465C55}"/>
    <cellStyle name="Comma 13 10 3 2 2" xfId="5414" xr:uid="{482571BA-4F2C-446B-BEDC-AC258523E7DD}"/>
    <cellStyle name="Comma 13 10 3 2 3" xfId="6398" xr:uid="{5FCC1AD7-5D51-4B64-8209-B4C77E584418}"/>
    <cellStyle name="Comma 13 10 3 2 4" xfId="7389" xr:uid="{CC493FBC-1289-457E-91CE-B6FA92B785D9}"/>
    <cellStyle name="Comma 13 10 3 3" xfId="5135" xr:uid="{7712A132-42CF-47A7-94A4-D00CA6BC96AB}"/>
    <cellStyle name="Comma 13 10 3 4" xfId="6118" xr:uid="{9E30401E-2CB5-4476-8FEB-26C913A8B72B}"/>
    <cellStyle name="Comma 13 10 3 5" xfId="7106" xr:uid="{229BEB13-BEDD-49DD-A07A-661F9E1E1613}"/>
    <cellStyle name="Comma 13 10 4" xfId="3036" xr:uid="{DF48D29F-13A3-48BA-90EF-7B5B6938ED24}"/>
    <cellStyle name="Comma 13 10 4 2" xfId="5363" xr:uid="{18EDA717-D452-46B5-9421-1955F31FEF8C}"/>
    <cellStyle name="Comma 13 10 4 3" xfId="6345" xr:uid="{FE9461C0-ED1D-4605-A371-C88504136197}"/>
    <cellStyle name="Comma 13 10 4 4" xfId="7336" xr:uid="{2F992246-6CB6-440E-987F-17D12EBCB208}"/>
    <cellStyle name="Comma 13 10 5" xfId="5073" xr:uid="{28255F83-654C-417C-AB7A-BAB7D4EB8901}"/>
    <cellStyle name="Comma 13 10 6" xfId="6055" xr:uid="{6F3C420A-25B7-4ABC-BDAD-00BD180BB684}"/>
    <cellStyle name="Comma 13 10 7" xfId="7039" xr:uid="{AD0DA1E6-4800-4CA6-93C2-6832F8CF6A5A}"/>
    <cellStyle name="Comma 13 11" xfId="1577" xr:uid="{C31E06CF-4139-45A2-98AF-0A53720213F8}"/>
    <cellStyle name="Comma 13 11 2" xfId="2335" xr:uid="{76E98301-BCA2-48EC-889A-9808045D9D7E}"/>
    <cellStyle name="Comma 13 11 2 2" xfId="4033" xr:uid="{4BC934ED-9536-4D72-B8B4-379A7E7DC67B}"/>
    <cellStyle name="Comma 13 11 2 2 2" xfId="5493" xr:uid="{936646D1-36C7-4556-B628-0159FD4A3E2C}"/>
    <cellStyle name="Comma 13 11 2 2 3" xfId="6475" xr:uid="{0DA89031-1D61-4729-B5D4-F98E32DBA77A}"/>
    <cellStyle name="Comma 13 11 2 2 4" xfId="7466" xr:uid="{8AD68528-105F-4E3C-991D-4AFE3A0656A6}"/>
    <cellStyle name="Comma 13 11 2 3" xfId="5215" xr:uid="{470B0299-AD6C-4111-8BE3-FB4A331D8E44}"/>
    <cellStyle name="Comma 13 11 2 4" xfId="6196" xr:uid="{A5A1FE44-0824-4A35-8D5D-A05B39FF41AD}"/>
    <cellStyle name="Comma 13 11 2 5" xfId="7186" xr:uid="{5E34D475-A8D0-415F-AC87-137C769C40FB}"/>
    <cellStyle name="Comma 13 11 3" xfId="3300" xr:uid="{4779D499-1A79-4EE2-BFA8-80EC00EED69F}"/>
    <cellStyle name="Comma 13 11 3 2" xfId="5379" xr:uid="{C1A8B888-EFF8-4600-9952-D846A6D930F1}"/>
    <cellStyle name="Comma 13 11 3 3" xfId="6364" xr:uid="{357341BE-7AA2-4B47-BC76-614975FE4A15}"/>
    <cellStyle name="Comma 13 11 3 4" xfId="7354" xr:uid="{74E7D99D-7AD9-4056-8340-93B49C64DD65}"/>
    <cellStyle name="Comma 13 11 4" xfId="5095" xr:uid="{AC2042F6-C569-413D-BC51-00B82882172B}"/>
    <cellStyle name="Comma 13 11 5" xfId="6078" xr:uid="{49991876-AA95-46F0-8E43-5D274C848DBA}"/>
    <cellStyle name="Comma 13 11 6" xfId="7066" xr:uid="{32DE5E8F-A3B7-4498-AF5C-A5F7567A651A}"/>
    <cellStyle name="Comma 13 12" xfId="1799" xr:uid="{1182F618-9272-4A74-B436-4A7AE7075236}"/>
    <cellStyle name="Comma 13 12 2" xfId="2566" xr:uid="{ED4807B1-9D79-4813-911C-55811BDA9D6C}"/>
    <cellStyle name="Comma 13 12 2 2" xfId="4264" xr:uid="{567F91B6-6D57-423A-A89D-60F21BFCE6E2}"/>
    <cellStyle name="Comma 13 12 2 2 2" xfId="5513" xr:uid="{38AD0486-C440-4FBD-9D8D-4CB5E3A2B00D}"/>
    <cellStyle name="Comma 13 12 2 2 3" xfId="6495" xr:uid="{1F24E834-101C-4BBF-9FD9-E867A22DAFC6}"/>
    <cellStyle name="Comma 13 12 2 2 4" xfId="7492" xr:uid="{1EA2959C-ED7A-4640-A82F-C4DABAFAB6A0}"/>
    <cellStyle name="Comma 13 12 2 3" xfId="5235" xr:uid="{244CEB8A-D052-4086-B2BE-777C3B8D9582}"/>
    <cellStyle name="Comma 13 12 2 4" xfId="6218" xr:uid="{A1A2F474-7873-4CD6-9869-ACC9FFFB8612}"/>
    <cellStyle name="Comma 13 12 2 5" xfId="7208" xr:uid="{DE36D207-A71C-4C7E-BC40-20825F9524F4}"/>
    <cellStyle name="Comma 13 12 3" xfId="3522" xr:uid="{E410D652-1D69-438C-A6BA-275560FE7D26}"/>
    <cellStyle name="Comma 13 12 3 2" xfId="5401" xr:uid="{30AB64B2-E855-42FB-9F69-FAF05F9542AD}"/>
    <cellStyle name="Comma 13 12 3 3" xfId="6385" xr:uid="{5D8892BC-2475-40F3-B4F6-73001A05FC38}"/>
    <cellStyle name="Comma 13 12 3 4" xfId="7376" xr:uid="{5A98FCFE-E85A-4C26-9D16-EB895B92E65E}"/>
    <cellStyle name="Comma 13 12 4" xfId="5117" xr:uid="{8D46E284-57D8-4316-9569-2EDDFD3B008E}"/>
    <cellStyle name="Comma 13 12 5" xfId="6101" xr:uid="{6F850640-41EB-44C9-A8CB-E6E419DC83A4}"/>
    <cellStyle name="Comma 13 12 6" xfId="7088" xr:uid="{BE92137A-FA68-431C-8389-90EB11D95F1F}"/>
    <cellStyle name="Comma 13 13" xfId="1272" xr:uid="{E118318D-EECD-4CF6-9ABA-09F7FFC064C1}"/>
    <cellStyle name="Comma 13 13 2" xfId="2578" xr:uid="{B23BA9B5-EBF5-4026-92B5-E7C1DD734ED1}"/>
    <cellStyle name="Comma 13 13 2 2" xfId="4272" xr:uid="{BAF3C02B-4F4C-4365-9D35-A5495CC054B6}"/>
    <cellStyle name="Comma 13 13 2 2 2" xfId="5517" xr:uid="{242CDD53-6C5D-41EF-989D-38D1BAB6D736}"/>
    <cellStyle name="Comma 13 13 2 2 3" xfId="6498" xr:uid="{50BA5E5D-B7EA-4D97-914F-1F80FF5B4D66}"/>
    <cellStyle name="Comma 13 13 2 2 4" xfId="7495" xr:uid="{43873FF4-42D9-4F28-89F4-02356FA0D9DE}"/>
    <cellStyle name="Comma 13 13 2 3" xfId="5238" xr:uid="{C00F2D1A-3F85-4CEC-AC23-8BCC89323A8B}"/>
    <cellStyle name="Comma 13 13 2 4" xfId="6221" xr:uid="{46416F98-F5FF-4CAF-A2C3-B6001A83F193}"/>
    <cellStyle name="Comma 13 13 2 5" xfId="7211" xr:uid="{C6CAC435-17C3-4844-9D80-6F0314E23CAC}"/>
    <cellStyle name="Comma 13 13 3" xfId="3062" xr:uid="{C2524224-E4B3-4C13-B46D-42F5DF56FFE9}"/>
    <cellStyle name="Comma 13 13 3 2" xfId="5367" xr:uid="{6C8EF930-6194-4315-AD7C-7B5DF67F9525}"/>
    <cellStyle name="Comma 13 13 3 3" xfId="6349" xr:uid="{30E926E1-46B3-4617-BBD5-29140C45C952}"/>
    <cellStyle name="Comma 13 13 3 4" xfId="7340" xr:uid="{00F030BF-5363-42C5-927F-B09417F1A669}"/>
    <cellStyle name="Comma 13 13 4" xfId="5077" xr:uid="{5FB7E294-BCAA-4729-81CA-06C03843E47A}"/>
    <cellStyle name="Comma 13 13 5" xfId="6059" xr:uid="{9A0CD55D-5D79-4C4E-A7D9-4515198ACC3A}"/>
    <cellStyle name="Comma 13 13 6" xfId="7043" xr:uid="{3894F405-B1D5-4406-95D8-2394272DD709}"/>
    <cellStyle name="Comma 13 14" xfId="1868" xr:uid="{1C4F84A7-AAA8-439F-90D0-AF5EB11D2E78}"/>
    <cellStyle name="Comma 13 14 2" xfId="3566" xr:uid="{76E17337-BB34-4C11-BCD6-A32D9B9BE0F2}"/>
    <cellStyle name="Comma 13 15" xfId="1917" xr:uid="{2AEE1C9E-8D4E-488A-89E3-9A8960DFF1DF}"/>
    <cellStyle name="Comma 13 15 2" xfId="3615" xr:uid="{4091BE3E-2616-4822-A47B-B13413961A2C}"/>
    <cellStyle name="Comma 13 15 2 2" xfId="5428" xr:uid="{0607A1DE-299F-4567-9CA3-105C9690729D}"/>
    <cellStyle name="Comma 13 15 2 3" xfId="6412" xr:uid="{6FA0E900-0DAF-4F3D-8FBA-35BDB296EB24}"/>
    <cellStyle name="Comma 13 15 2 4" xfId="7404" xr:uid="{BE03EAED-FF69-4BC6-B569-E29FE0F22939}"/>
    <cellStyle name="Comma 13 15 3" xfId="5149" xr:uid="{25B17869-765B-4AA4-9131-12FBFDBB64FC}"/>
    <cellStyle name="Comma 13 15 4" xfId="6132" xr:uid="{547A91DB-D9C3-4127-B368-13783AACF2DF}"/>
    <cellStyle name="Comma 13 15 5" xfId="7121" xr:uid="{81E1549D-ED20-42A1-8BE7-1C781572502C}"/>
    <cellStyle name="Comma 13 16" xfId="2723" xr:uid="{6223FD0D-D13D-4166-8E6E-2221AC31595B}"/>
    <cellStyle name="Comma 13 16 2" xfId="4393" xr:uid="{9F3EAA46-BD32-442A-921B-7D77E2B629B1}"/>
    <cellStyle name="Comma 13 17" xfId="2726" xr:uid="{6E0D1DC1-6D58-429E-A156-78406EEC8175}"/>
    <cellStyle name="Comma 13 17 2" xfId="4395" xr:uid="{97C61442-72A0-48FC-8C93-5B7D7061E1B5}"/>
    <cellStyle name="Comma 13 18" xfId="2751" xr:uid="{0DBBC0DA-B555-4E85-8946-86B03CB907DE}"/>
    <cellStyle name="Comma 13 19" xfId="4483" xr:uid="{DAD458E8-AA1A-4F1F-A7F0-762C7555BBBF}"/>
    <cellStyle name="Comma 13 2" xfId="88" xr:uid="{FA8A7543-EA70-4106-89C5-78D482292412}"/>
    <cellStyle name="Comma 13 2 2" xfId="1143" xr:uid="{AE7C00BB-114B-4A2A-B14E-08B26007FA04}"/>
    <cellStyle name="Comma 13 2 2 2" xfId="1579" xr:uid="{66242843-4A6A-48DE-88D9-E7941C7E4F06}"/>
    <cellStyle name="Comma 13 2 2 2 2" xfId="2676" xr:uid="{D28851B6-E814-43AC-AA0E-225BAB8E19B3}"/>
    <cellStyle name="Comma 13 2 2 2 2 2" xfId="4359" xr:uid="{9FF0E63B-B91E-4FF3-AB08-B05B3DF42C7B}"/>
    <cellStyle name="Comma 13 2 2 2 2 2 2" xfId="5541" xr:uid="{C65C2215-4ED6-4EF9-B04F-CF3D8C4DB400}"/>
    <cellStyle name="Comma 13 2 2 2 2 2 3" xfId="6522" xr:uid="{1EA7875D-B9F1-42DE-B1F4-E113D18F880D}"/>
    <cellStyle name="Comma 13 2 2 2 2 2 4" xfId="7519" xr:uid="{E80BD8D0-C44A-4846-A69D-006DC028EA04}"/>
    <cellStyle name="Comma 13 2 2 2 2 3" xfId="5264" xr:uid="{3CE7DE33-1CFD-4316-8655-4C81040D5AF6}"/>
    <cellStyle name="Comma 13 2 2 2 2 4" xfId="6245" xr:uid="{C95B8F9B-72D7-4AB2-8339-105F160BF7FA}"/>
    <cellStyle name="Comma 13 2 2 2 2 5" xfId="7235" xr:uid="{CF211081-6EBA-4443-B667-EAB989B67E30}"/>
    <cellStyle name="Comma 13 2 2 2 3" xfId="3302" xr:uid="{0A173077-B240-4F9F-885C-8DDDCFB7EFE0}"/>
    <cellStyle name="Comma 13 2 2 2 3 2" xfId="5381" xr:uid="{0BD37BFF-BB12-4798-B5EB-C83DB16C2F71}"/>
    <cellStyle name="Comma 13 2 2 2 3 3" xfId="6366" xr:uid="{A606DA24-3677-457E-B923-43C637CA5F65}"/>
    <cellStyle name="Comma 13 2 2 2 3 4" xfId="7356" xr:uid="{957A0B29-A0C1-4F9F-8A97-170E9BBC3E0C}"/>
    <cellStyle name="Comma 13 2 2 2 4" xfId="5097" xr:uid="{A0ED5C76-E209-40D7-B4D7-93EA4285A71A}"/>
    <cellStyle name="Comma 13 2 2 2 5" xfId="6080" xr:uid="{15A2986C-E598-4FA6-9C14-6C702865A097}"/>
    <cellStyle name="Comma 13 2 2 2 6" xfId="7068" xr:uid="{9211B26F-BFB6-45D1-9949-33B971599F4A}"/>
    <cellStyle name="Comma 13 2 2 3" xfId="2337" xr:uid="{A4ACFFA0-22BA-4E84-965E-7233E404FF91}"/>
    <cellStyle name="Comma 13 2 2 3 2" xfId="4035" xr:uid="{26A1C0FD-62C0-4FD3-8F6F-8F8A52088F8B}"/>
    <cellStyle name="Comma 13 2 2 3 2 2" xfId="5495" xr:uid="{A12B12BE-C003-40E5-82BC-B0989E00154D}"/>
    <cellStyle name="Comma 13 2 2 3 2 3" xfId="6477" xr:uid="{89EC8366-393B-4302-B7E0-132332E4466D}"/>
    <cellStyle name="Comma 13 2 2 3 2 4" xfId="7468" xr:uid="{CD61DEC5-BA6B-4F4E-9725-8126FFC0772A}"/>
    <cellStyle name="Comma 13 2 2 3 3" xfId="5217" xr:uid="{A7F8CAFA-6F8E-479E-97CA-7D590C4D9D6E}"/>
    <cellStyle name="Comma 13 2 2 3 4" xfId="6198" xr:uid="{61BCBAE0-517D-4B15-BDEA-CFCF0947DFC4}"/>
    <cellStyle name="Comma 13 2 2 3 5" xfId="7188" xr:uid="{253BA589-73A3-4E2F-9B0B-9A22F830C35C}"/>
    <cellStyle name="Comma 13 2 2 4" xfId="1932" xr:uid="{6CF26A83-2A69-4DB7-81AE-FC6B79AA60BD}"/>
    <cellStyle name="Comma 13 2 2 4 2" xfId="3630" xr:uid="{CD085443-B0B0-4250-BE72-20A14E9C67F9}"/>
    <cellStyle name="Comma 13 2 2 5" xfId="2956" xr:uid="{ECFB2232-CF69-47AC-9784-48951ED76C09}"/>
    <cellStyle name="Comma 13 2 3" xfId="197" xr:uid="{2B7517DC-CAB6-46EA-91ED-21037D134E7D}"/>
    <cellStyle name="Comma 13 2 3 2" xfId="2269" xr:uid="{1D1BA426-A39B-4CF4-A653-4445C3B06906}"/>
    <cellStyle name="Comma 13 2 3 2 2" xfId="3967" xr:uid="{7532EB4B-4317-4D68-BC96-337DFC9B0A0B}"/>
    <cellStyle name="Comma 13 2 3 2 2 2" xfId="5491" xr:uid="{9E1ADE15-B12F-4C71-8FFF-FB5CD97A3189}"/>
    <cellStyle name="Comma 13 2 3 2 2 3" xfId="6474" xr:uid="{F2A84FAA-95D5-4DBE-B470-8B764DF7B658}"/>
    <cellStyle name="Comma 13 2 3 2 2 4" xfId="7465" xr:uid="{6CF220F6-3B69-419C-93B6-45FF7F380975}"/>
    <cellStyle name="Comma 13 2 3 2 3" xfId="5212" xr:uid="{03FD792C-EE89-4FE9-B7D9-E90F75DE5D21}"/>
    <cellStyle name="Comma 13 2 3 2 4" xfId="6193" xr:uid="{76E3C8BF-4385-43A0-8983-A06C55D3C416}"/>
    <cellStyle name="Comma 13 2 3 2 5" xfId="7184" xr:uid="{B5B19311-CE5D-4FDF-A740-AAF191EF5D5A}"/>
    <cellStyle name="Comma 13 2 3 3" xfId="3054" xr:uid="{43A5EB03-7EC5-42A2-B840-3A951DC3EAFE}"/>
    <cellStyle name="Comma 13 2 3 3 2" xfId="5364" xr:uid="{B02CFA26-CAF6-4959-9AA3-A5F3EBFACCA6}"/>
    <cellStyle name="Comma 13 2 3 3 3" xfId="6346" xr:uid="{9FCA5E1F-5F02-45E7-88D4-E114B8FF7624}"/>
    <cellStyle name="Comma 13 2 3 3 4" xfId="7337" xr:uid="{BB867BB6-B052-4060-BF9E-9C15B5C62611}"/>
    <cellStyle name="Comma 13 2 3 4" xfId="1259" xr:uid="{F0C6C033-8C2E-4347-949A-EA0C05BECFDF}"/>
    <cellStyle name="Comma 13 2 3 4 2" xfId="5074" xr:uid="{6AA989D4-379C-4EFD-99D2-043B1CCF8579}"/>
    <cellStyle name="Comma 13 2 3 4 3" xfId="6056" xr:uid="{03338783-5C76-45B4-93E4-C302AE2C00B3}"/>
    <cellStyle name="Comma 13 2 3 4 4" xfId="7040" xr:uid="{8BB720FC-95E3-479C-9518-1FF40F6E1C62}"/>
    <cellStyle name="Comma 13 2 4" xfId="1997" xr:uid="{E6BC9ED0-53C9-424C-9D18-E3DF71C941AC}"/>
    <cellStyle name="Comma 13 2 4 2" xfId="3695" xr:uid="{652B8C34-C7D0-49E8-A81C-3E76DC2C0921}"/>
    <cellStyle name="Comma 13 2 5" xfId="1963" xr:uid="{05E278CB-3655-4BFA-89F4-B1C6E530DBBC}"/>
    <cellStyle name="Comma 13 2 5 2" xfId="3661" xr:uid="{2C55D096-7BAB-4B74-951C-235BE7A56618}"/>
    <cellStyle name="Comma 13 2 5 2 2" xfId="5441" xr:uid="{44B4B630-6A8B-41A6-941C-76CF540699A1}"/>
    <cellStyle name="Comma 13 2 5 2 3" xfId="6426" xr:uid="{32DE3815-5DCF-4A34-BDF1-4AAFD65E12F2}"/>
    <cellStyle name="Comma 13 2 5 2 4" xfId="7416" xr:uid="{9E836416-9E4A-43DF-A424-11EE91859A79}"/>
    <cellStyle name="Comma 13 2 5 3" xfId="5161" xr:uid="{3CDEC879-4900-49E1-B0CA-545B26E1F10D}"/>
    <cellStyle name="Comma 13 2 5 4" xfId="6145" xr:uid="{211016DD-211D-4480-B8F2-125E53916E83}"/>
    <cellStyle name="Comma 13 2 5 5" xfId="7133" xr:uid="{06A00302-CDE4-46CE-9430-A987B02794F8}"/>
    <cellStyle name="Comma 13 2 6" xfId="2817" xr:uid="{FAEF801A-60A0-4EFA-9CD9-09EE004FBAB2}"/>
    <cellStyle name="Comma 13 2 7" xfId="760" xr:uid="{85A91C2C-F4D6-4B3B-87FF-191FB9A28C88}"/>
    <cellStyle name="Comma 13 20" xfId="4479" xr:uid="{A69E509F-2D32-4BCB-A14F-59CA1DE65DFC}"/>
    <cellStyle name="Comma 13 21" xfId="998" xr:uid="{E647EBE7-FB86-4198-8BCC-0D3DBCBEE20A}"/>
    <cellStyle name="Comma 13 22" xfId="589" xr:uid="{A53CCF19-AE7B-4612-80B3-56EAE2C73FD1}"/>
    <cellStyle name="Comma 13 23" xfId="7592" xr:uid="{6344799B-8671-454B-8080-ACC79517B566}"/>
    <cellStyle name="Comma 13 3" xfId="1077" xr:uid="{EFCBB293-681C-4619-9535-19D090D4AF95}"/>
    <cellStyle name="Comma 13 3 2" xfId="1580" xr:uid="{3C7D37D2-6373-47D1-998C-E1D36C0871DD}"/>
    <cellStyle name="Comma 13 3 2 2" xfId="2338" xr:uid="{1D8F3A87-9D0D-4D2B-94B4-351C8DACA8E5}"/>
    <cellStyle name="Comma 13 3 2 2 2" xfId="4036" xr:uid="{31C9F13D-3546-4F33-8CDD-9653B7804D7A}"/>
    <cellStyle name="Comma 13 3 2 2 2 2" xfId="5496" xr:uid="{F1ECEBAC-C203-424C-B55B-6A633A2FD8B7}"/>
    <cellStyle name="Comma 13 3 2 2 2 3" xfId="6478" xr:uid="{C99BB5CF-E68A-4F0C-A095-9BD6AC326A3E}"/>
    <cellStyle name="Comma 13 3 2 2 2 4" xfId="7469" xr:uid="{6292E342-3788-408B-83A5-59AB696257BE}"/>
    <cellStyle name="Comma 13 3 2 2 3" xfId="5218" xr:uid="{37824706-A86B-42B4-BD2C-636352CAEA17}"/>
    <cellStyle name="Comma 13 3 2 2 4" xfId="6199" xr:uid="{BB7E9F14-6D91-41C2-9621-6B0B76E69A72}"/>
    <cellStyle name="Comma 13 3 2 2 5" xfId="7189" xr:uid="{371D2B20-7B69-4D1F-A4F5-6056C4AF10C9}"/>
    <cellStyle name="Comma 13 3 2 3" xfId="3303" xr:uid="{8903E93A-8483-4F6F-B8B6-B064B25370D0}"/>
    <cellStyle name="Comma 13 3 2 3 2" xfId="5382" xr:uid="{16EC9260-DF51-4FDB-A888-623361BC9EB1}"/>
    <cellStyle name="Comma 13 3 2 3 3" xfId="6367" xr:uid="{DAED24B4-BEDF-405B-BA4A-8A6BD5C87F41}"/>
    <cellStyle name="Comma 13 3 2 3 4" xfId="7357" xr:uid="{A45337B8-ECF5-4199-A986-B7CFB7EE31A5}"/>
    <cellStyle name="Comma 13 3 2 4" xfId="5098" xr:uid="{1DC32B72-CE0F-477C-80C8-A2A7E94B6D83}"/>
    <cellStyle name="Comma 13 3 2 5" xfId="6081" xr:uid="{0D52D171-962E-44AF-96E4-D697430DBE99}"/>
    <cellStyle name="Comma 13 3 2 6" xfId="7069" xr:uid="{9FEF7C7B-69A5-4EC0-A259-10FC105FF932}"/>
    <cellStyle name="Comma 13 3 3" xfId="1235" xr:uid="{32F6B039-7570-493D-960E-D0112E698C7B}"/>
    <cellStyle name="Comma 13 3 3 2" xfId="2583" xr:uid="{91BC48BF-90D0-42E9-A405-A55C909213CD}"/>
    <cellStyle name="Comma 13 3 3 2 2" xfId="4277" xr:uid="{CF82F881-36CE-41F9-B6FC-1C30EDE6A8D4}"/>
    <cellStyle name="Comma 13 3 3 2 2 2" xfId="5518" xr:uid="{E2D82B1C-3290-47B2-A41B-BD0679C90908}"/>
    <cellStyle name="Comma 13 3 3 2 2 3" xfId="6499" xr:uid="{AEA87E50-0F47-4D10-8492-B56B984EAD59}"/>
    <cellStyle name="Comma 13 3 3 2 2 4" xfId="7496" xr:uid="{79F0AAC3-727E-4F46-9776-1ECBFF21BC41}"/>
    <cellStyle name="Comma 13 3 3 2 3" xfId="5239" xr:uid="{17CA60A8-8213-4E42-A2B2-0D79B0BC6ABF}"/>
    <cellStyle name="Comma 13 3 3 2 4" xfId="6222" xr:uid="{84AF53EE-2A65-44CF-80A8-9212F305D914}"/>
    <cellStyle name="Comma 13 3 3 2 5" xfId="7212" xr:uid="{7C870EF1-D7FC-439C-97AF-7ED24894DD98}"/>
    <cellStyle name="Comma 13 3 3 3" xfId="3034" xr:uid="{4A1D1C54-B24B-4290-ACA0-0803BC2599F6}"/>
    <cellStyle name="Comma 13 3 3 3 2" xfId="5362" xr:uid="{3894DB3E-54A5-4016-9949-9E6FC2103A59}"/>
    <cellStyle name="Comma 13 3 3 3 3" xfId="6344" xr:uid="{18631715-B4CD-4442-AC83-0828E4218BD8}"/>
    <cellStyle name="Comma 13 3 3 3 4" xfId="7335" xr:uid="{49AF0A13-90BA-459E-8AA2-764CA0491490}"/>
    <cellStyle name="Comma 13 3 3 4" xfId="5072" xr:uid="{C37B9C80-B3E2-4E9A-9DDD-8D0F361729E3}"/>
    <cellStyle name="Comma 13 3 3 5" xfId="6054" xr:uid="{0BC2B194-C6FB-4FF3-AE92-0C36EF316CF5}"/>
    <cellStyle name="Comma 13 3 3 6" xfId="7038" xr:uid="{FF9F65E3-401B-44EF-9958-B0EE38464838}"/>
    <cellStyle name="Comma 13 3 4" xfId="1946" xr:uid="{88FE8573-D8B8-428D-983D-8F6404AD9C75}"/>
    <cellStyle name="Comma 13 3 4 2" xfId="3644" xr:uid="{F6D5E745-95CD-44B2-96F4-72FE83BD33AF}"/>
    <cellStyle name="Comma 13 3 4 2 2" xfId="5437" xr:uid="{9B2F40BD-A95E-4309-9A12-C3F813262B37}"/>
    <cellStyle name="Comma 13 3 4 2 3" xfId="6420" xr:uid="{9BFF8A2C-8D24-49A1-9123-DA412DD92FCA}"/>
    <cellStyle name="Comma 13 3 4 2 4" xfId="7412" xr:uid="{629AE7CB-B8D1-4B0A-86DC-C1501BABD1EF}"/>
    <cellStyle name="Comma 13 3 4 3" xfId="5157" xr:uid="{8EA8E954-DE0D-46D2-8953-B4FFAF97D653}"/>
    <cellStyle name="Comma 13 3 4 4" xfId="6141" xr:uid="{DB593D32-50B5-49CB-BE5F-6A936C7B1D2E}"/>
    <cellStyle name="Comma 13 3 4 5" xfId="7129" xr:uid="{F7088FED-1970-45D5-8E77-5A139D5D9E5F}"/>
    <cellStyle name="Comma 13 3 5" xfId="2633" xr:uid="{1D2F8FBF-2DC7-4597-AF72-13AB76B6009A}"/>
    <cellStyle name="Comma 13 3 5 2" xfId="4325" xr:uid="{AD781335-93E1-4CC8-916B-47C81DE09BD8}"/>
    <cellStyle name="Comma 13 3 6" xfId="2901" xr:uid="{2F199672-DED4-434F-B04B-6BC6609EDFEC}"/>
    <cellStyle name="Comma 13 4" xfId="1216" xr:uid="{EBB27E63-DF48-4C66-A830-50C49E0FED06}"/>
    <cellStyle name="Comma 13 4 2" xfId="1581" xr:uid="{EAF859BF-8401-4AED-8504-E4E7F0E4B698}"/>
    <cellStyle name="Comma 13 4 2 2" xfId="2339" xr:uid="{2BF39349-7167-44A5-8643-4E8CAB811F0A}"/>
    <cellStyle name="Comma 13 4 2 2 2" xfId="4037" xr:uid="{512DDC90-7B50-4753-8BA5-AB9306543218}"/>
    <cellStyle name="Comma 13 4 2 2 2 2" xfId="5497" xr:uid="{A63B050B-DEEC-457C-AE75-BD3D1BFBB6FA}"/>
    <cellStyle name="Comma 13 4 2 2 2 3" xfId="6479" xr:uid="{7C18F3A3-FF57-48FF-B189-713EE4F1AB6C}"/>
    <cellStyle name="Comma 13 4 2 2 2 4" xfId="7470" xr:uid="{AC503C31-5497-46EA-8FB3-F43851418FC7}"/>
    <cellStyle name="Comma 13 4 2 2 3" xfId="5219" xr:uid="{BA3318DC-BF47-465D-8802-C2E8AE4CE34F}"/>
    <cellStyle name="Comma 13 4 2 2 4" xfId="6200" xr:uid="{046A44D7-74AB-4DEC-8AB5-C5010FBA9B3C}"/>
    <cellStyle name="Comma 13 4 2 2 5" xfId="7190" xr:uid="{1010073B-D0DD-4D95-BBD6-5C21E1D2AF8C}"/>
    <cellStyle name="Comma 13 4 2 3" xfId="3304" xr:uid="{71F0CE20-5C39-47A9-8CF4-820374D768A0}"/>
    <cellStyle name="Comma 13 4 2 3 2" xfId="5383" xr:uid="{7C2E13A7-733B-46C9-B496-31EA9236E5C1}"/>
    <cellStyle name="Comma 13 4 2 3 3" xfId="6368" xr:uid="{7F12CB2E-3106-46E1-AD82-26924140A4FD}"/>
    <cellStyle name="Comma 13 4 2 3 4" xfId="7358" xr:uid="{64466BB4-6C01-4F53-B38E-3413B45A9530}"/>
    <cellStyle name="Comma 13 4 2 4" xfId="5099" xr:uid="{3965EF83-C8FE-480A-9C12-BEB3859DC9AB}"/>
    <cellStyle name="Comma 13 4 2 5" xfId="6082" xr:uid="{CA90A457-C39C-47C1-AD8D-A6D5F5F95FD6}"/>
    <cellStyle name="Comma 13 4 2 6" xfId="7070" xr:uid="{46958282-0C09-41EC-8ED9-EBA8219C61A6}"/>
    <cellStyle name="Comma 13 4 3" xfId="1942" xr:uid="{A99297CB-0C5D-4607-A7F4-83649E8816BD}"/>
    <cellStyle name="Comma 13 4 3 2" xfId="3640" xr:uid="{A90CE275-7746-4CFE-A29A-CFA50DE2331C}"/>
    <cellStyle name="Comma 13 4 3 2 2" xfId="5435" xr:uid="{D93B3A78-76E2-405B-AC74-490595B40105}"/>
    <cellStyle name="Comma 13 4 3 2 3" xfId="6418" xr:uid="{8B07CA84-6B04-4F80-8094-670B44584236}"/>
    <cellStyle name="Comma 13 4 3 2 4" xfId="7410" xr:uid="{AE1A7388-265E-4DDE-B715-427491EACB61}"/>
    <cellStyle name="Comma 13 4 3 3" xfId="5155" xr:uid="{E767E9E1-4D6E-4B7C-BC29-C94C59B953E7}"/>
    <cellStyle name="Comma 13 4 3 4" xfId="6139" xr:uid="{AA2FC89A-1824-43AB-807D-E9E657CBA995}"/>
    <cellStyle name="Comma 13 4 3 5" xfId="7127" xr:uid="{9CBCBE42-BB9E-478D-953C-00E115DF5E41}"/>
    <cellStyle name="Comma 13 4 4" xfId="3022" xr:uid="{CAA343AD-3453-4222-9C27-8A0A1C8D8B1E}"/>
    <cellStyle name="Comma 13 4 4 2" xfId="5359" xr:uid="{86AC53BC-53E9-41F3-8398-F6A157D58D74}"/>
    <cellStyle name="Comma 13 4 4 3" xfId="6341" xr:uid="{28FF2A2E-B9A2-4357-B06D-C3C0C7EA1F93}"/>
    <cellStyle name="Comma 13 4 4 4" xfId="7332" xr:uid="{51B4E54C-7C7F-4344-8AD6-685E7D979C17}"/>
    <cellStyle name="Comma 13 4 5" xfId="5068" xr:uid="{B5D7A3A2-4BC5-40E8-82C0-871AA81B6A83}"/>
    <cellStyle name="Comma 13 4 6" xfId="6050" xr:uid="{085B6CFF-3DD2-4B18-AB68-CFAA41CD25D7}"/>
    <cellStyle name="Comma 13 4 7" xfId="7034" xr:uid="{F95D9FAB-AC47-42CA-8D58-B3F2BB9444FF}"/>
    <cellStyle name="Comma 13 5" xfId="1229" xr:uid="{092461FC-1557-465F-8DED-BBA72EA2CD7A}"/>
    <cellStyle name="Comma 13 5 2" xfId="1582" xr:uid="{69F83783-43BC-411D-A637-B3640B5C89F3}"/>
    <cellStyle name="Comma 13 5 2 2" xfId="2340" xr:uid="{556DCAE6-A6A6-41FB-9E05-9C4DADD0B003}"/>
    <cellStyle name="Comma 13 5 2 2 2" xfId="4038" xr:uid="{61C0C887-4E6A-41E7-9F32-707652BB0698}"/>
    <cellStyle name="Comma 13 5 2 2 2 2" xfId="5498" xr:uid="{10D0A28F-FBC7-4EF6-BD9F-11EE152CF401}"/>
    <cellStyle name="Comma 13 5 2 2 2 3" xfId="6480" xr:uid="{B5037EB6-9962-40C0-BC00-9B8D9AF77697}"/>
    <cellStyle name="Comma 13 5 2 2 2 4" xfId="7471" xr:uid="{F69E8FBB-B113-4A1F-9CB6-4E0F9D69EDE1}"/>
    <cellStyle name="Comma 13 5 2 2 3" xfId="5220" xr:uid="{99592F13-BB1B-48E5-9BB5-BC55CDA1236C}"/>
    <cellStyle name="Comma 13 5 2 2 4" xfId="6201" xr:uid="{3E319673-D508-436F-961E-9EA17ECE04A5}"/>
    <cellStyle name="Comma 13 5 2 2 5" xfId="7191" xr:uid="{9464D0FC-2C63-420A-8B72-6EC14934EDCB}"/>
    <cellStyle name="Comma 13 5 2 3" xfId="3305" xr:uid="{2590B6AE-8C69-4768-BB3C-54C098C4F3EE}"/>
    <cellStyle name="Comma 13 5 2 3 2" xfId="5384" xr:uid="{829B4264-256E-43AD-B525-19954B4F150D}"/>
    <cellStyle name="Comma 13 5 2 3 3" xfId="6369" xr:uid="{346B927F-2802-431E-B005-291622FC67E9}"/>
    <cellStyle name="Comma 13 5 2 3 4" xfId="7359" xr:uid="{17D128D4-B8B4-45DC-B286-15DF487E09A9}"/>
    <cellStyle name="Comma 13 5 2 4" xfId="5100" xr:uid="{AB1B6EBB-5A53-4237-A764-98282A13FED6}"/>
    <cellStyle name="Comma 13 5 2 5" xfId="6083" xr:uid="{5EB1165D-2069-4946-BA08-47D64F759807}"/>
    <cellStyle name="Comma 13 5 2 6" xfId="7071" xr:uid="{4833E5FD-9C2D-4AC8-BCD8-3243D56BEA7D}"/>
    <cellStyle name="Comma 13 5 3" xfId="1949" xr:uid="{80AADE0B-CB7B-48BA-80E3-DA962D3A2FF4}"/>
    <cellStyle name="Comma 13 5 3 2" xfId="3647" xr:uid="{8094051F-F919-4AF1-AC77-7EC8C4396016}"/>
    <cellStyle name="Comma 13 5 3 2 2" xfId="5438" xr:uid="{BCC69D25-9F3F-4F12-A88E-FB4A16FE9004}"/>
    <cellStyle name="Comma 13 5 3 2 3" xfId="6422" xr:uid="{0D86A214-AC09-4A05-8E94-5A7DD48B00B0}"/>
    <cellStyle name="Comma 13 5 3 2 4" xfId="7413" xr:uid="{B5FF0239-CDE3-498B-A0FD-D29CA5E49BE9}"/>
    <cellStyle name="Comma 13 5 3 3" xfId="5158" xr:uid="{C4CAE32B-C4A6-4481-A173-029162E4999F}"/>
    <cellStyle name="Comma 13 5 3 4" xfId="6142" xr:uid="{91C3CE1E-B648-4C54-B584-30BE1393EBD0}"/>
    <cellStyle name="Comma 13 5 3 5" xfId="7130" xr:uid="{396E89FD-D053-48E9-A070-CFCDCFBBCEE3}"/>
    <cellStyle name="Comma 13 5 4" xfId="3031" xr:uid="{A0EE626B-290C-455F-BC43-0064BF1E51FB}"/>
    <cellStyle name="Comma 13 5 4 2" xfId="5361" xr:uid="{C008A9D6-D7E1-4489-AA8B-633529922D59}"/>
    <cellStyle name="Comma 13 5 4 3" xfId="6343" xr:uid="{DFF3B762-431B-4799-B46E-12C788643E47}"/>
    <cellStyle name="Comma 13 5 4 4" xfId="7334" xr:uid="{A61C2467-8244-426B-AB37-C75098A60FB0}"/>
    <cellStyle name="Comma 13 5 5" xfId="5071" xr:uid="{625654FC-389B-4049-8DBB-A29EADAD4939}"/>
    <cellStyle name="Comma 13 5 6" xfId="6053" xr:uid="{BA17FEF9-9337-4DBE-A59A-8AEB0BBD8E27}"/>
    <cellStyle name="Comma 13 5 7" xfId="7037" xr:uid="{EBF722A1-3FFA-441E-A3FA-B8172B33A77E}"/>
    <cellStyle name="Comma 13 6" xfId="1264" xr:uid="{B8254B6A-D0F2-4E11-AF52-CEF029EA4621}"/>
    <cellStyle name="Comma 13 6 2" xfId="1583" xr:uid="{6934A441-B5DB-4B65-88B0-F4EC676639B4}"/>
    <cellStyle name="Comma 13 6 2 2" xfId="2341" xr:uid="{8AEF8E3C-891F-44B8-8B4F-4B47BE62DFC5}"/>
    <cellStyle name="Comma 13 6 2 2 2" xfId="4039" xr:uid="{98E1D993-5A9B-475B-B484-5BB12B3D781B}"/>
    <cellStyle name="Comma 13 6 2 2 2 2" xfId="5499" xr:uid="{D0A77EF5-9CAC-49C7-BA59-74C30E0C7239}"/>
    <cellStyle name="Comma 13 6 2 2 2 3" xfId="6481" xr:uid="{A1E7177F-D798-4ABC-A2D0-2913C31E7443}"/>
    <cellStyle name="Comma 13 6 2 2 2 4" xfId="7472" xr:uid="{B4941C9A-1E2F-4DEF-A138-3B8C41CBDE11}"/>
    <cellStyle name="Comma 13 6 2 2 3" xfId="5221" xr:uid="{061900F8-A825-419F-AA6B-A1A0ADA264CC}"/>
    <cellStyle name="Comma 13 6 2 2 4" xfId="6202" xr:uid="{E28A6244-48DF-42F3-800F-1E9258A2A134}"/>
    <cellStyle name="Comma 13 6 2 2 5" xfId="7192" xr:uid="{541072C5-A2C5-43CE-BC92-646B6952B7EC}"/>
    <cellStyle name="Comma 13 6 2 3" xfId="3306" xr:uid="{CFA70B3D-B5D2-48D1-808F-5379A00C56D2}"/>
    <cellStyle name="Comma 13 6 2 3 2" xfId="5385" xr:uid="{80B18557-7418-4549-AE58-A397277C04CA}"/>
    <cellStyle name="Comma 13 6 2 3 3" xfId="6370" xr:uid="{65618759-79DA-4C61-912A-6C588AF09155}"/>
    <cellStyle name="Comma 13 6 2 3 4" xfId="7360" xr:uid="{40249972-30D0-478B-8CAB-B30C6E553EB2}"/>
    <cellStyle name="Comma 13 6 2 4" xfId="5101" xr:uid="{17451596-0B5A-4864-80D7-C0A5B7562C96}"/>
    <cellStyle name="Comma 13 6 2 5" xfId="6084" xr:uid="{F24B477D-75B1-4925-9287-F000C3D25F44}"/>
    <cellStyle name="Comma 13 6 2 6" xfId="7072" xr:uid="{8D18473B-3C84-4F02-9754-F8638E8E10C2}"/>
    <cellStyle name="Comma 13 6 3" xfId="1930" xr:uid="{2D60C03D-2D91-41B6-BC7F-3E0F5A6A8781}"/>
    <cellStyle name="Comma 13 6 3 2" xfId="3628" xr:uid="{A06D532E-9417-4C98-82F7-7A3332A5282A}"/>
    <cellStyle name="Comma 13 6 3 2 2" xfId="5431" xr:uid="{59C57F9D-4AFC-4519-9A17-CA545925CDAE}"/>
    <cellStyle name="Comma 13 6 3 2 3" xfId="6415" xr:uid="{12EBF92D-7061-4553-829A-AF74128D5A20}"/>
    <cellStyle name="Comma 13 6 3 2 4" xfId="7407" xr:uid="{F48A108F-AA96-4682-A211-6DE26D967CB3}"/>
    <cellStyle name="Comma 13 6 3 3" xfId="5152" xr:uid="{CE49D1D5-10F1-43B7-B5FD-BF635E6EC7F6}"/>
    <cellStyle name="Comma 13 6 3 4" xfId="6136" xr:uid="{1E404CF6-2CA6-43D7-84C4-796575F1F3F4}"/>
    <cellStyle name="Comma 13 6 3 5" xfId="7124" xr:uid="{A0EBB133-3468-4061-95BC-6AFE21607D7B}"/>
    <cellStyle name="Comma 13 6 4" xfId="3056" xr:uid="{AFA2FC2B-51FB-4B3C-B7B6-18F8D8FF0F53}"/>
    <cellStyle name="Comma 13 6 4 2" xfId="5366" xr:uid="{45F28F5C-B738-47E4-93D6-F9F635718DD4}"/>
    <cellStyle name="Comma 13 6 4 3" xfId="6348" xr:uid="{F5990EA8-ACF9-4D0E-801C-BFA05DB2A923}"/>
    <cellStyle name="Comma 13 6 4 4" xfId="7339" xr:uid="{7342AF32-FD2E-42CC-BB44-9A24A9C6A753}"/>
    <cellStyle name="Comma 13 6 5" xfId="5076" xr:uid="{AFF75B10-D87D-453A-9181-1DDD9016EA14}"/>
    <cellStyle name="Comma 13 6 6" xfId="6058" xr:uid="{71D58B3B-9705-4C62-AED5-CA93354E2DCF}"/>
    <cellStyle name="Comma 13 6 7" xfId="7042" xr:uid="{E7EB5CBB-49B6-423A-95AF-D58BDDB1E8FF}"/>
    <cellStyle name="Comma 13 7" xfId="1262" xr:uid="{8F035BF9-969F-4D7D-8684-F959D21E62F1}"/>
    <cellStyle name="Comma 13 7 2" xfId="1584" xr:uid="{D454BE39-1879-4EA3-939B-FE24DD8C1369}"/>
    <cellStyle name="Comma 13 7 2 2" xfId="2342" xr:uid="{75AF64DF-A9DB-4BCC-97CC-7F6FAD62C635}"/>
    <cellStyle name="Comma 13 7 2 2 2" xfId="4040" xr:uid="{6D63AF9A-09B1-4273-9EC3-F9B9645F558E}"/>
    <cellStyle name="Comma 13 7 2 2 2 2" xfId="5500" xr:uid="{B93959F7-362B-478B-9094-49E5A87E9A3C}"/>
    <cellStyle name="Comma 13 7 2 2 2 3" xfId="6482" xr:uid="{328353A3-4218-4958-9DC3-CA7A1087D671}"/>
    <cellStyle name="Comma 13 7 2 2 2 4" xfId="7473" xr:uid="{C3BF1B32-26FF-4DE5-BFD8-437562A75AAA}"/>
    <cellStyle name="Comma 13 7 2 2 3" xfId="5222" xr:uid="{5F4934EC-64CD-4A88-B423-71407872A837}"/>
    <cellStyle name="Comma 13 7 2 2 4" xfId="6203" xr:uid="{E1DC99B0-CA00-40A3-B728-AD3093721640}"/>
    <cellStyle name="Comma 13 7 2 2 5" xfId="7193" xr:uid="{0CCCAF47-5D5C-462F-8EBA-D850A8FA794C}"/>
    <cellStyle name="Comma 13 7 2 3" xfId="3307" xr:uid="{1AEE66B1-C9B6-43C2-B5A6-B664652ADC80}"/>
    <cellStyle name="Comma 13 7 2 3 2" xfId="5386" xr:uid="{3DCC28E4-5FFE-41B5-99A6-DFC3EF413611}"/>
    <cellStyle name="Comma 13 7 2 3 3" xfId="6371" xr:uid="{2494CE27-AD5A-425B-945C-1AE6C5AF4DC5}"/>
    <cellStyle name="Comma 13 7 2 3 4" xfId="7361" xr:uid="{1FBF6829-E3BD-4361-820A-198B8A188270}"/>
    <cellStyle name="Comma 13 7 2 4" xfId="5102" xr:uid="{77232FB1-06CF-426B-8F31-61DF0270D482}"/>
    <cellStyle name="Comma 13 7 2 5" xfId="6085" xr:uid="{F02A9D80-A1F5-4C57-A893-AE4BD7E3B874}"/>
    <cellStyle name="Comma 13 7 2 6" xfId="7073" xr:uid="{EC446F90-F364-4F6C-BFAC-E4FEBE49BFB6}"/>
    <cellStyle name="Comma 13 7 3" xfId="2075" xr:uid="{12A5B315-4F1C-421B-912D-229F365C8921}"/>
    <cellStyle name="Comma 13 7 3 2" xfId="3773" xr:uid="{2A775327-D695-4C97-B06E-48A8494C84B0}"/>
    <cellStyle name="Comma 13 7 3 2 2" xfId="5474" xr:uid="{5542C274-559D-4139-870B-3439FCE7EB71}"/>
    <cellStyle name="Comma 13 7 3 2 3" xfId="6458" xr:uid="{02FC10E9-9650-4199-8A02-92037BC8F4FE}"/>
    <cellStyle name="Comma 13 7 3 2 4" xfId="7447" xr:uid="{C9A4B913-ABC2-42A0-8E84-5B988CECCB23}"/>
    <cellStyle name="Comma 13 7 3 3" xfId="5194" xr:uid="{61B1137E-933B-4A11-98C2-4943BC328B4B}"/>
    <cellStyle name="Comma 13 7 3 4" xfId="6177" xr:uid="{DB544712-8A1F-490A-B683-7BBC013D0356}"/>
    <cellStyle name="Comma 13 7 3 5" xfId="7165" xr:uid="{55C1F05C-3D5D-401E-A48A-1D7E137788A8}"/>
    <cellStyle name="Comma 13 7 4" xfId="3055" xr:uid="{D479FA3A-0D48-4B00-8E86-AD2AC06B1DE9}"/>
    <cellStyle name="Comma 13 7 4 2" xfId="5365" xr:uid="{50A995A8-EBD0-43BA-896A-AF0F8AADEE20}"/>
    <cellStyle name="Comma 13 7 4 3" xfId="6347" xr:uid="{6FEBFBD7-F5D7-4965-BA99-6B9ABE5BB715}"/>
    <cellStyle name="Comma 13 7 4 4" xfId="7338" xr:uid="{8E7739AB-C1D9-4777-BD07-DF2531E26A83}"/>
    <cellStyle name="Comma 13 7 5" xfId="5075" xr:uid="{7992C712-50D1-4E2F-9812-B808DB74CB3A}"/>
    <cellStyle name="Comma 13 7 6" xfId="6057" xr:uid="{AE183900-1AC9-4C4F-A03B-2E7491E58788}"/>
    <cellStyle name="Comma 13 7 7" xfId="7041" xr:uid="{E7048F44-ABC3-4164-857B-BAC1F0C02633}"/>
    <cellStyle name="Comma 13 8" xfId="1184" xr:uid="{F279EC59-F5D8-489A-867A-E715E8680B22}"/>
    <cellStyle name="Comma 13 8 2" xfId="1585" xr:uid="{3C1DBF42-B530-4BDF-ACA0-C27F2F93693B}"/>
    <cellStyle name="Comma 13 8 2 2" xfId="2343" xr:uid="{58E9C200-6798-4E38-BBE5-A2A3F0F0E72F}"/>
    <cellStyle name="Comma 13 8 2 2 2" xfId="4041" xr:uid="{A29D924E-F39E-4875-8EEE-E054ADF68A99}"/>
    <cellStyle name="Comma 13 8 2 2 2 2" xfId="5501" xr:uid="{34EB2395-A8EA-4911-A766-BB92C4A6E3CF}"/>
    <cellStyle name="Comma 13 8 2 2 2 3" xfId="6483" xr:uid="{C9944F8B-E08D-4BA4-B3CF-6CDF0E281733}"/>
    <cellStyle name="Comma 13 8 2 2 2 4" xfId="7474" xr:uid="{54AEF5F0-BB5E-4CBB-85AC-A5F5D67E437D}"/>
    <cellStyle name="Comma 13 8 2 2 3" xfId="5223" xr:uid="{899D759B-CE50-4889-9238-59F787D1D048}"/>
    <cellStyle name="Comma 13 8 2 2 4" xfId="6204" xr:uid="{1B844812-CEB5-4D67-8FA4-E2AC126CFFED}"/>
    <cellStyle name="Comma 13 8 2 2 5" xfId="7194" xr:uid="{37DE899C-367F-4D07-90F4-7C1C1170CF29}"/>
    <cellStyle name="Comma 13 8 2 3" xfId="3308" xr:uid="{2AF7B23F-6F5E-4A90-A98B-DE8B418B6F8B}"/>
    <cellStyle name="Comma 13 8 2 3 2" xfId="5387" xr:uid="{B2B2DAAC-240E-4174-8728-7AB37EDB5133}"/>
    <cellStyle name="Comma 13 8 2 3 3" xfId="6372" xr:uid="{C0271E6E-E3FF-4188-84D5-9D6A1953D9C1}"/>
    <cellStyle name="Comma 13 8 2 3 4" xfId="7362" xr:uid="{E8C8DF61-87E8-440A-ABAD-4572BB7261E6}"/>
    <cellStyle name="Comma 13 8 2 4" xfId="5103" xr:uid="{7B32FDB2-E729-45E7-871B-7344398750EE}"/>
    <cellStyle name="Comma 13 8 2 5" xfId="6086" xr:uid="{26DDA6D3-FAE8-451B-9DF8-50D573263521}"/>
    <cellStyle name="Comma 13 8 2 6" xfId="7074" xr:uid="{314DA658-28C9-4BCA-B8D2-E52390AC95D7}"/>
    <cellStyle name="Comma 13 8 3" xfId="1950" xr:uid="{E9A2F91C-F2E3-4E90-BDF7-37357D16DF95}"/>
    <cellStyle name="Comma 13 8 3 2" xfId="3648" xr:uid="{C8AEC2C3-EFD0-4CC3-801D-F24F968DDED3}"/>
    <cellStyle name="Comma 13 8 3 2 2" xfId="5439" xr:uid="{C6133A6D-F462-4EE7-A376-E7C9F7CEB0A6}"/>
    <cellStyle name="Comma 13 8 3 2 3" xfId="6423" xr:uid="{2A4086B8-BCE6-409B-9C6C-70A8802D0516}"/>
    <cellStyle name="Comma 13 8 3 2 4" xfId="7414" xr:uid="{98AC2467-9F86-4942-9C7F-25D398AE06E7}"/>
    <cellStyle name="Comma 13 8 3 3" xfId="5159" xr:uid="{77E0DC63-AB37-4443-95D3-A33488543A48}"/>
    <cellStyle name="Comma 13 8 3 4" xfId="6143" xr:uid="{7C712A32-3A84-4CB1-9C38-42B4BFCE013D}"/>
    <cellStyle name="Comma 13 8 3 5" xfId="7131" xr:uid="{D5053E2E-1107-4924-9E60-BD95C8543C3D}"/>
    <cellStyle name="Comma 13 8 4" xfId="2996" xr:uid="{90F80829-CF2D-4F67-A8C9-81DA97CDA5C2}"/>
    <cellStyle name="Comma 13 8 4 2" xfId="5352" xr:uid="{491A8CD3-52D3-44DD-AFBC-C29E5D6FF291}"/>
    <cellStyle name="Comma 13 8 4 3" xfId="6334" xr:uid="{0F5B022B-6082-4DEC-95E8-332C2C03DDB5}"/>
    <cellStyle name="Comma 13 8 4 4" xfId="7325" xr:uid="{058C94C0-6E41-4B5D-B31F-D2A286B90EC1}"/>
    <cellStyle name="Comma 13 8 5" xfId="5060" xr:uid="{67539EBF-163B-4C70-9AC6-97D02C440E9B}"/>
    <cellStyle name="Comma 13 8 6" xfId="6042" xr:uid="{6FE2DF8C-A02B-4454-9B40-81B92EACF4ED}"/>
    <cellStyle name="Comma 13 8 7" xfId="7026" xr:uid="{C7F6270A-5DCC-4C9F-A16C-B8D41898E9BC}"/>
    <cellStyle name="Comma 13 9" xfId="1219" xr:uid="{E7495660-7777-453D-9DF1-7012D4131CD1}"/>
    <cellStyle name="Comma 13 9 2" xfId="1586" xr:uid="{945AA853-7393-478E-B1C8-BF7A51E57B37}"/>
    <cellStyle name="Comma 13 9 2 2" xfId="2344" xr:uid="{F1EC5746-19AD-431F-87F6-8CEACCCED524}"/>
    <cellStyle name="Comma 13 9 2 2 2" xfId="4042" xr:uid="{2DE2D122-5DCA-4DCA-98F6-29B8BBE931AC}"/>
    <cellStyle name="Comma 13 9 2 2 2 2" xfId="5502" xr:uid="{862C083A-321A-46D3-9BC5-0679C0862832}"/>
    <cellStyle name="Comma 13 9 2 2 2 3" xfId="6484" xr:uid="{BAE435A8-E844-4648-8154-F21911545FDE}"/>
    <cellStyle name="Comma 13 9 2 2 2 4" xfId="7475" xr:uid="{986574D9-E486-42C2-9DB1-C2978470BED7}"/>
    <cellStyle name="Comma 13 9 2 2 3" xfId="5224" xr:uid="{6A3BDAD7-2DC1-4E2E-962B-89B4CAB16B03}"/>
    <cellStyle name="Comma 13 9 2 2 4" xfId="6205" xr:uid="{071B9780-4B4C-4D3B-B1A3-731CB51B29BD}"/>
    <cellStyle name="Comma 13 9 2 2 5" xfId="7195" xr:uid="{0401C55C-4C4A-4388-A0FF-8CDE83922D78}"/>
    <cellStyle name="Comma 13 9 2 3" xfId="3309" xr:uid="{BE65856A-AAE4-4A5D-9785-6A00F6CCCE22}"/>
    <cellStyle name="Comma 13 9 2 3 2" xfId="5388" xr:uid="{6553E728-D8D5-4A0E-AE61-1E5D55D624ED}"/>
    <cellStyle name="Comma 13 9 2 3 3" xfId="6373" xr:uid="{588AC1A6-C24E-4070-97A1-AA08181D1A57}"/>
    <cellStyle name="Comma 13 9 2 3 4" xfId="7363" xr:uid="{12C82844-26D5-4328-850C-D2AD26E006A6}"/>
    <cellStyle name="Comma 13 9 2 4" xfId="5104" xr:uid="{29597B98-275E-4857-A18B-72D3D626C552}"/>
    <cellStyle name="Comma 13 9 2 5" xfId="6087" xr:uid="{B4A6C160-DA8F-4F25-B6FE-8AE81F0183EC}"/>
    <cellStyle name="Comma 13 9 2 6" xfId="7075" xr:uid="{6924A6B8-ED5B-4236-A791-59E4F43E1232}"/>
    <cellStyle name="Comma 13 9 3" xfId="2073" xr:uid="{36D13CC7-7A42-41C7-A832-2B3D49D6552D}"/>
    <cellStyle name="Comma 13 9 3 2" xfId="3771" xr:uid="{79677CF1-9D7F-480D-BDDB-CEC45CF78670}"/>
    <cellStyle name="Comma 13 9 3 2 2" xfId="5473" xr:uid="{95C02A83-7210-439B-8C52-077804E21CAC}"/>
    <cellStyle name="Comma 13 9 3 2 3" xfId="6457" xr:uid="{9A062ED8-6A1C-40C1-9528-5D36E4114751}"/>
    <cellStyle name="Comma 13 9 3 2 4" xfId="7446" xr:uid="{5BEDC7B1-CCFC-4D09-AE6B-BF655ABFE222}"/>
    <cellStyle name="Comma 13 9 3 3" xfId="5193" xr:uid="{0560B94E-3BA7-4278-A996-8E2E923DB51C}"/>
    <cellStyle name="Comma 13 9 3 4" xfId="6176" xr:uid="{CD5554BB-B76B-42AA-8DCF-8690A7BBB44D}"/>
    <cellStyle name="Comma 13 9 3 5" xfId="7164" xr:uid="{C067A1F4-B457-4F4D-B222-5BAA86E671E8}"/>
    <cellStyle name="Comma 13 9 4" xfId="3024" xr:uid="{3BCA316E-B765-40C0-9175-EC720E54D131}"/>
    <cellStyle name="Comma 13 9 4 2" xfId="5360" xr:uid="{13EE7A9E-2E18-4ED7-82A0-EC5A8A817E86}"/>
    <cellStyle name="Comma 13 9 4 3" xfId="6342" xr:uid="{CED9C475-9BBA-4E4B-9479-14F0D1CDC316}"/>
    <cellStyle name="Comma 13 9 4 4" xfId="7333" xr:uid="{B487306B-312B-4F6F-954C-B15951C62C85}"/>
    <cellStyle name="Comma 13 9 5" xfId="5069" xr:uid="{33C83FA5-AF67-47F7-B547-689082CF1C82}"/>
    <cellStyle name="Comma 13 9 6" xfId="6051" xr:uid="{22EC5483-BF41-46FB-B552-F878CCA38641}"/>
    <cellStyle name="Comma 13 9 7" xfId="7035" xr:uid="{4353B2AA-417A-4773-AB85-CEF8723DFD6A}"/>
    <cellStyle name="Comma 14" xfId="66" xr:uid="{484F9941-4E44-4784-9BB6-D664C7FB91C8}"/>
    <cellStyle name="Comma 14 10" xfId="2814" xr:uid="{FA08DB07-FB10-4D6A-9EB4-9C2D3FEA570E}"/>
    <cellStyle name="Comma 14 10 2" xfId="5301" xr:uid="{8D693204-8371-41EB-8824-119C695BBFC6}"/>
    <cellStyle name="Comma 14 10 3" xfId="6282" xr:uid="{0A3EE5CA-B98A-424E-977C-BB339422A559}"/>
    <cellStyle name="Comma 14 10 4" xfId="7273" xr:uid="{E20B3818-19B9-46CA-8BBB-0F3780B71B58}"/>
    <cellStyle name="Comma 14 11" xfId="1044" xr:uid="{0BEFDD09-6E2D-40E3-91FB-23A52AD48C36}"/>
    <cellStyle name="Comma 14 11 2" xfId="5003" xr:uid="{ED481C5B-5B59-43CA-8340-B82BDC9D74AA}"/>
    <cellStyle name="Comma 14 11 3" xfId="5984" xr:uid="{7F1E7B57-CFF5-4FB3-8835-3E22CB8BD69C}"/>
    <cellStyle name="Comma 14 11 4" xfId="6969" xr:uid="{12A4FEA8-A331-4AFA-8A31-A02409B14F61}"/>
    <cellStyle name="Comma 14 12" xfId="756" xr:uid="{7381B799-0D97-49E1-A0DB-8E92BE508E24}"/>
    <cellStyle name="Comma 14 12 2" xfId="4836" xr:uid="{CFFB23D6-D947-4650-9291-1A7CCB5E85EE}"/>
    <cellStyle name="Comma 14 12 3" xfId="5817" xr:uid="{CCDAF261-69FB-427B-928B-51BFD8992019}"/>
    <cellStyle name="Comma 14 12 4" xfId="6802" xr:uid="{4291A299-D2CD-4636-B360-9C5AA539B4D4}"/>
    <cellStyle name="Comma 14 13" xfId="474" xr:uid="{45A71B75-7681-447F-9BC2-29D0D7B617B6}"/>
    <cellStyle name="Comma 14 2" xfId="927" xr:uid="{E16A0B8C-C318-4F10-B755-D1493F4FEFC2}"/>
    <cellStyle name="Comma 14 2 10" xfId="6887" xr:uid="{34199877-D624-4C9B-957B-C9F076708733}"/>
    <cellStyle name="Comma 14 2 2" xfId="1588" xr:uid="{24238AD1-49BE-42AB-97DA-BD58A1322E72}"/>
    <cellStyle name="Comma 14 2 2 2" xfId="2346" xr:uid="{E6D1B360-4F34-4533-9AD8-F035883BC14D}"/>
    <cellStyle name="Comma 14 2 2 2 2" xfId="4044" xr:uid="{E943625E-48C1-4CB6-A827-77146E8E9369}"/>
    <cellStyle name="Comma 14 2 2 3" xfId="3311" xr:uid="{5C2F31E0-C716-4C4E-8C53-29AEA64B135A}"/>
    <cellStyle name="Comma 14 2 3" xfId="1106" xr:uid="{EE848ED6-C309-4421-9B39-7B61BC04DDF3}"/>
    <cellStyle name="Comma 14 2 3 2" xfId="2621" xr:uid="{50A3E584-0F8B-4530-A4F7-49C8A45E7E2A}"/>
    <cellStyle name="Comma 14 2 3 2 2" xfId="4314" xr:uid="{6BCA1556-95E8-416E-95A6-9C8198A65B6D}"/>
    <cellStyle name="Comma 14 2 3 3" xfId="2927" xr:uid="{476B7C31-3BE6-4A43-B8B1-243069D1635B}"/>
    <cellStyle name="Comma 14 2 4" xfId="1954" xr:uid="{7A37A76A-AF42-4F5C-B58D-4E7E75045D07}"/>
    <cellStyle name="Comma 14 2 4 2" xfId="3652" xr:uid="{3843011F-1A00-447B-A0E9-3E56E38F329F}"/>
    <cellStyle name="Comma 14 2 5" xfId="2611" xr:uid="{A16D5D9B-7F91-4C86-844E-0251F7442884}"/>
    <cellStyle name="Comma 14 2 5 2" xfId="4305" xr:uid="{D7796CFF-B044-4696-B6D6-F5B1CAD48927}"/>
    <cellStyle name="Comma 14 2 5 2 2" xfId="5526" xr:uid="{FBF403D9-C821-482E-BAAE-5A0CE2CE2BD8}"/>
    <cellStyle name="Comma 14 2 5 2 3" xfId="6507" xr:uid="{1548389A-B35A-4E4A-B2C9-DB69147E8468}"/>
    <cellStyle name="Comma 14 2 5 2 4" xfId="7504" xr:uid="{7F0F5B32-73C0-4B60-A72E-45B8656A9E8C}"/>
    <cellStyle name="Comma 14 2 5 3" xfId="5247" xr:uid="{5E3829C8-02AB-4DD5-AD72-A4E59F5864C2}"/>
    <cellStyle name="Comma 14 2 5 4" xfId="6230" xr:uid="{84E007AB-A9AB-4DF6-8CF4-5947E23A170A}"/>
    <cellStyle name="Comma 14 2 5 5" xfId="7220" xr:uid="{29B08F00-2731-414A-8482-924E56F75BD6}"/>
    <cellStyle name="Comma 14 2 6" xfId="2953" xr:uid="{82285CF7-FCAD-4EA4-9F69-0A87F0EB35BE}"/>
    <cellStyle name="Comma 14 2 6 2" xfId="5340" xr:uid="{DDC834B0-73F0-41D9-B097-E0FAB4EC236E}"/>
    <cellStyle name="Comma 14 2 6 3" xfId="6322" xr:uid="{8491C21E-50F4-4487-A41D-248164B755AA}"/>
    <cellStyle name="Comma 14 2 6 4" xfId="7313" xr:uid="{B5BF488D-5604-4610-8C32-135A0AC3206E}"/>
    <cellStyle name="Comma 14 2 7" xfId="1140" xr:uid="{132297F8-B79F-496B-A07A-A6717A3DF740}"/>
    <cellStyle name="Comma 14 2 7 2" xfId="5047" xr:uid="{BFFE758C-3125-44BB-9FDA-F229B6370661}"/>
    <cellStyle name="Comma 14 2 7 3" xfId="6029" xr:uid="{271C19FB-0858-467A-B832-29CCD4F3F303}"/>
    <cellStyle name="Comma 14 2 7 4" xfId="7013" xr:uid="{F9718053-4D20-4F30-9065-DE3F81161F93}"/>
    <cellStyle name="Comma 14 2 8" xfId="4921" xr:uid="{7253DDBF-8764-46FB-B0BA-D6DB46D1AA06}"/>
    <cellStyle name="Comma 14 2 9" xfId="5902" xr:uid="{4CEAC516-AF97-4DB5-947F-C652F7186815}"/>
    <cellStyle name="Comma 14 3" xfId="1282" xr:uid="{90890EDF-FB41-43DA-8459-2C5FD0F5F548}"/>
    <cellStyle name="Comma 14 3 2" xfId="1589" xr:uid="{B6E88CCE-2800-449F-B562-2BD1B5DD0E57}"/>
    <cellStyle name="Comma 14 3 2 2" xfId="2347" xr:uid="{814E3B80-D0E6-4E93-8823-7FABA5D20177}"/>
    <cellStyle name="Comma 14 3 2 2 2" xfId="4045" xr:uid="{50ADB5A3-29A2-4612-8B89-7B80E11DEE5F}"/>
    <cellStyle name="Comma 14 3 2 3" xfId="3312" xr:uid="{B237AD06-95AA-495A-89B6-EF5A4FCCF11A}"/>
    <cellStyle name="Comma 14 3 3" xfId="2077" xr:uid="{FC13C17B-022A-4AB2-966F-BB634ED10675}"/>
    <cellStyle name="Comma 14 3 3 2" xfId="3775" xr:uid="{D363200B-D5BF-46D3-B783-7B4F5D8220D6}"/>
    <cellStyle name="Comma 14 3 4" xfId="3069" xr:uid="{21A51345-C0D5-446E-BFF3-B75FF3481FBD}"/>
    <cellStyle name="Comma 14 4" xfId="1268" xr:uid="{B432EE81-44ED-4520-AF8E-54BDE7476BF7}"/>
    <cellStyle name="Comma 14 4 2" xfId="1590" xr:uid="{CAB10538-860C-4E65-A73B-93ECF81C0FB8}"/>
    <cellStyle name="Comma 14 4 2 2" xfId="2348" xr:uid="{1D628DDB-4856-4A86-B2EB-AE8D82606C51}"/>
    <cellStyle name="Comma 14 4 2 2 2" xfId="4046" xr:uid="{6D05C212-1484-4C45-B780-61D260DAC91C}"/>
    <cellStyle name="Comma 14 4 2 3" xfId="3313" xr:uid="{1B8640B9-CF8F-4669-B6FB-AC9D8396D848}"/>
    <cellStyle name="Comma 14 4 3" xfId="1926" xr:uid="{EF0AEAEC-3AC1-40FB-A0D5-598BAB977336}"/>
    <cellStyle name="Comma 14 4 3 2" xfId="3624" xr:uid="{2477BBB6-BC76-43E6-9C69-821508650D9E}"/>
    <cellStyle name="Comma 14 4 4" xfId="3059" xr:uid="{F6248071-A7E7-4072-B6B1-C257AB70BE47}"/>
    <cellStyle name="Comma 14 5" xfId="1591" xr:uid="{6AE6AFD6-3EAE-4125-B19A-621AB2A01EC6}"/>
    <cellStyle name="Comma 14 5 2" xfId="2349" xr:uid="{88F51D30-0F09-4793-94E3-0853FEF6BEDC}"/>
    <cellStyle name="Comma 14 5 2 2" xfId="4047" xr:uid="{386E0376-DF84-40A0-97D8-0398680056E9}"/>
    <cellStyle name="Comma 14 5 3" xfId="3314" xr:uid="{EE8319EA-B43B-4A60-A9FF-9987A9D0A7B2}"/>
    <cellStyle name="Comma 14 6" xfId="1587" xr:uid="{857C39D8-7632-4FD0-BC00-4AE3C8DB347E}"/>
    <cellStyle name="Comma 14 6 2" xfId="2345" xr:uid="{22F3F324-A9A1-4BB0-B48B-C678FE633FCA}"/>
    <cellStyle name="Comma 14 6 2 2" xfId="4043" xr:uid="{876164FE-2A11-4917-ABD1-CD3DB68CF1E7}"/>
    <cellStyle name="Comma 14 6 3" xfId="3310" xr:uid="{1939FF05-14A6-40B5-98DC-658388175E56}"/>
    <cellStyle name="Comma 14 7" xfId="1249" xr:uid="{8BDCCFD3-B253-436B-B81B-7F65D386E8C2}"/>
    <cellStyle name="Comma 14 7 2" xfId="2268" xr:uid="{36A7B846-B028-43AE-B388-D26F5857C445}"/>
    <cellStyle name="Comma 14 7 2 2" xfId="3966" xr:uid="{D1292DF2-43EA-47D6-A00B-BCE4BD8BCA7C}"/>
    <cellStyle name="Comma 14 7 3" xfId="3046" xr:uid="{CF9E1799-5EDF-401A-A34B-917AC57E5E55}"/>
    <cellStyle name="Comma 14 8" xfId="1993" xr:uid="{6C7E0532-F131-4501-8FEA-60E05F9BE954}"/>
    <cellStyle name="Comma 14 8 2" xfId="3691" xr:uid="{5D5A8CD9-6E8F-4B64-B1F0-1A3B8947A88F}"/>
    <cellStyle name="Comma 14 8 2 2" xfId="5450" xr:uid="{2CDDB405-55BE-4DD3-8288-1F2354FC56FF}"/>
    <cellStyle name="Comma 14 8 2 3" xfId="6434" xr:uid="{C9AAE231-8A60-4EAE-A0FD-2BD5752E4BEB}"/>
    <cellStyle name="Comma 14 8 2 4" xfId="7424" xr:uid="{435972E1-B59E-4AFB-BDA0-99915DE7E151}"/>
    <cellStyle name="Comma 14 8 3" xfId="5169" xr:uid="{4245D301-05FF-41F4-A237-44B98B4CE074}"/>
    <cellStyle name="Comma 14 8 4" xfId="6154" xr:uid="{03C9699A-F5C3-4362-A4CE-1DA4AD6C5BD4}"/>
    <cellStyle name="Comma 14 8 5" xfId="7141" xr:uid="{01C62F43-6D1C-470E-B723-C299CFBA5A0D}"/>
    <cellStyle name="Comma 14 9" xfId="2066" xr:uid="{08548D57-DA90-48A5-9682-7B9902DAE70A}"/>
    <cellStyle name="Comma 14 9 2" xfId="3764" xr:uid="{EA87F096-0B19-4C7C-B971-D068B78A6309}"/>
    <cellStyle name="Comma 15" xfId="351" xr:uid="{44CEB918-B357-4C42-A06C-D6975910B6F8}"/>
    <cellStyle name="Comma 15 2" xfId="600" xr:uid="{EB940FD3-192C-44B9-87BC-F778BAC3F8F1}"/>
    <cellStyle name="Comma 15 2 2" xfId="768" xr:uid="{DE57F779-7AFB-43C1-91AC-EFD2A2FF8F4E}"/>
    <cellStyle name="Comma 15 2 2 2" xfId="930" xr:uid="{BCD4A91D-1250-44BF-BE2F-893C9FCDE653}"/>
    <cellStyle name="Comma 15 2 2 2 2" xfId="603" xr:uid="{987B723D-0316-4D09-BD31-9A5FCA96EFAB}"/>
    <cellStyle name="Comma 15 2 2 2 2 2" xfId="770" xr:uid="{F2E1AF7E-B8B1-49DB-A55B-5C303FFE149F}"/>
    <cellStyle name="Comma 15 2 2 2 2 2 2" xfId="931" xr:uid="{C95AD1A5-91DA-4729-95C1-40F6342B0D28}"/>
    <cellStyle name="Comma 15 2 2 2 2 2 2 2" xfId="2608" xr:uid="{A2D39132-182D-4490-A0F5-9287085256D8}"/>
    <cellStyle name="Comma 15 2 2 2 2 2 2 2 2" xfId="4302" xr:uid="{68A0F41A-B03F-40C1-A297-26561B04A9F7}"/>
    <cellStyle name="Comma 15 2 2 2 2 2 2 2 2 2" xfId="5525" xr:uid="{78C17415-F09D-4EF5-9D89-07A40414141B}"/>
    <cellStyle name="Comma 15 2 2 2 2 2 2 2 2 3" xfId="6506" xr:uid="{94039BEF-6FAC-4D72-9306-811E416129F8}"/>
    <cellStyle name="Comma 15 2 2 2 2 2 2 2 2 4" xfId="7503" xr:uid="{4B8CC397-2DED-4261-BC35-10F3343B1A37}"/>
    <cellStyle name="Comma 15 2 2 2 2 2 2 2 3" xfId="5246" xr:uid="{7725F26B-85C3-429B-9C67-2A9BC4A1EA77}"/>
    <cellStyle name="Comma 15 2 2 2 2 2 2 2 4" xfId="6229" xr:uid="{8E3F03D3-8DBA-4B57-8F74-0B763CD90055}"/>
    <cellStyle name="Comma 15 2 2 2 2 2 2 2 5" xfId="7219" xr:uid="{3C561722-F7D5-4AE3-8C51-C56BFCA1500C}"/>
    <cellStyle name="Comma 15 2 2 2 2 2 2 3" xfId="2964" xr:uid="{6A4AA77C-E68E-4CFD-B118-3773DE248028}"/>
    <cellStyle name="Comma 15 2 2 2 2 2 2 3 2" xfId="5343" xr:uid="{0DD00F7E-7F49-4B73-A5C5-821518B05C08}"/>
    <cellStyle name="Comma 15 2 2 2 2 2 2 3 3" xfId="6325" xr:uid="{1A37FAAB-1AF0-47C7-8994-C858235CD303}"/>
    <cellStyle name="Comma 15 2 2 2 2 2 2 3 4" xfId="7316" xr:uid="{407B8425-614C-4C28-B169-B285C092D1E6}"/>
    <cellStyle name="Comma 15 2 2 2 2 2 2 4" xfId="1153" xr:uid="{39C091AD-B8BB-43BB-BAF6-0AADC71A69BA}"/>
    <cellStyle name="Comma 15 2 2 2 2 2 2 4 2" xfId="5051" xr:uid="{69259F27-49E3-4ED4-9CC7-BC07964B10F4}"/>
    <cellStyle name="Comma 15 2 2 2 2 2 2 4 3" xfId="6033" xr:uid="{66E5D679-3E50-482D-9FD4-81AFA934BB79}"/>
    <cellStyle name="Comma 15 2 2 2 2 2 2 4 4" xfId="7017" xr:uid="{F16F4582-9A39-4A4F-A8DB-0FB47DFD9D65}"/>
    <cellStyle name="Comma 15 2 2 2 2 2 2 5" xfId="4925" xr:uid="{34AD8AD8-40E3-48B8-856E-3B7C446F0ABD}"/>
    <cellStyle name="Comma 15 2 2 2 2 2 2 6" xfId="5906" xr:uid="{692561EF-C62C-4558-8200-FEACE5EACFF3}"/>
    <cellStyle name="Comma 15 2 2 2 2 2 2 7" xfId="6891" xr:uid="{D34D9C25-FD66-4833-8164-0E740E99DBDB}"/>
    <cellStyle name="Comma 15 2 2 2 2 2 3" xfId="2007" xr:uid="{82593707-2C89-4749-B056-50A3EC9A2F48}"/>
    <cellStyle name="Comma 15 2 2 2 2 2 3 2" xfId="3705" xr:uid="{0FAF6615-4AF2-44AA-9A55-FCE1E60A4934}"/>
    <cellStyle name="Comma 15 2 2 2 2 2 3 2 2" xfId="5454" xr:uid="{4FCC5799-1ADF-4DE3-B54A-CB53369C72B9}"/>
    <cellStyle name="Comma 15 2 2 2 2 2 3 2 3" xfId="6438" xr:uid="{BFF90459-B252-4F45-998F-24555BF7834D}"/>
    <cellStyle name="Comma 15 2 2 2 2 2 3 2 4" xfId="7428" xr:uid="{4D6FA893-EAE3-48CA-9598-B7E6BABE6342}"/>
    <cellStyle name="Comma 15 2 2 2 2 2 3 3" xfId="5174" xr:uid="{2533C84E-6458-4B03-B76E-CF0C7B62ECB6}"/>
    <cellStyle name="Comma 15 2 2 2 2 2 3 4" xfId="6158" xr:uid="{149CF714-662E-4565-8EEA-743E02AF0B83}"/>
    <cellStyle name="Comma 15 2 2 2 2 2 3 5" xfId="7145" xr:uid="{D5D168EE-94B8-42A1-B0E3-2A966E39A990}"/>
    <cellStyle name="Comma 15 2 2 2 2 2 4" xfId="2827" xr:uid="{08CD01C9-1072-4FD7-84CB-C97961625C70}"/>
    <cellStyle name="Comma 15 2 2 2 2 2 4 2" xfId="5305" xr:uid="{2E88CDE7-4C91-42EA-A7FF-11C327F3617B}"/>
    <cellStyle name="Comma 15 2 2 2 2 2 4 3" xfId="6286" xr:uid="{D75F3A4C-E1FC-4C4C-8CBD-A1F9D6742B06}"/>
    <cellStyle name="Comma 15 2 2 2 2 2 4 4" xfId="7277" xr:uid="{42E738E8-6E13-4EFA-9250-8D49CEAF4BE5}"/>
    <cellStyle name="Comma 15 2 2 2 2 2 5" xfId="1048" xr:uid="{2D26EDDB-17AE-466F-B0ED-561998F3A655}"/>
    <cellStyle name="Comma 15 2 2 2 2 2 5 2" xfId="5007" xr:uid="{B03F6819-4BC1-4848-8EDF-A95F85B49F2B}"/>
    <cellStyle name="Comma 15 2 2 2 2 2 5 3" xfId="5988" xr:uid="{0C4835A6-20FD-4AB9-879F-E9FA654C51AE}"/>
    <cellStyle name="Comma 15 2 2 2 2 2 5 4" xfId="6973" xr:uid="{D401B451-2166-45DA-97F0-DE7BD998F67C}"/>
    <cellStyle name="Comma 15 2 2 2 2 2 6" xfId="4841" xr:uid="{DEFD9821-04EE-47B3-A523-32F56AB1B9DB}"/>
    <cellStyle name="Comma 15 2 2 2 2 2 7" xfId="5821" xr:uid="{14F8B831-E55F-414A-826F-5888BAC8C882}"/>
    <cellStyle name="Comma 15 2 2 2 2 2 8" xfId="6806" xr:uid="{342A4B9F-FB29-44F1-869A-FE95DE16058D}"/>
    <cellStyle name="Comma 15 2 2 2 2 3" xfId="896" xr:uid="{E83BD98B-3C24-4008-B532-69910CA7AF60}"/>
    <cellStyle name="Comma 15 2 2 2 2 3 2" xfId="1889" xr:uid="{16A7967F-DEB0-408F-9D53-C3B994332879}"/>
    <cellStyle name="Comma 15 2 2 2 2 3 2 2" xfId="3587" xr:uid="{D384191A-A566-46B3-8356-A12499307D32}"/>
    <cellStyle name="Comma 15 2 2 2 2 3 2 2 2" xfId="5419" xr:uid="{B304AA40-70CE-4FA2-92B8-1448F5DE8D6A}"/>
    <cellStyle name="Comma 15 2 2 2 2 3 2 2 3" xfId="6403" xr:uid="{0D72EB73-D314-4907-BECD-628C03A31D88}"/>
    <cellStyle name="Comma 15 2 2 2 2 3 2 2 4" xfId="7395" xr:uid="{F58C47E5-D520-4EC1-B312-26FA8872AC7E}"/>
    <cellStyle name="Comma 15 2 2 2 2 3 2 3" xfId="5140" xr:uid="{C0FE2AE9-40FA-4953-8AA7-2D610B397DCB}"/>
    <cellStyle name="Comma 15 2 2 2 2 3 2 4" xfId="6123" xr:uid="{D09F28AF-2612-460D-A291-199D4B234DFB}"/>
    <cellStyle name="Comma 15 2 2 2 2 3 2 5" xfId="7111" xr:uid="{186BA3AE-24A9-4C4C-ADA0-B219EF158BEC}"/>
    <cellStyle name="Comma 15 2 2 2 2 3 3" xfId="2907" xr:uid="{4CEF5908-48B0-4E13-95EF-004E0F2688DF}"/>
    <cellStyle name="Comma 15 2 2 2 2 3 3 2" xfId="5326" xr:uid="{54C664F8-8C23-40FE-92A2-62AF62262C10}"/>
    <cellStyle name="Comma 15 2 2 2 2 3 3 3" xfId="6308" xr:uid="{AEDCAE62-877C-4A53-A6A7-E6B5B2E3A903}"/>
    <cellStyle name="Comma 15 2 2 2 2 3 3 4" xfId="7299" xr:uid="{A188B1F4-D7CB-4901-8616-BB2512639331}"/>
    <cellStyle name="Comma 15 2 2 2 2 3 4" xfId="1084" xr:uid="{BCF76571-33F6-4CD9-92F5-535CB182DFEF}"/>
    <cellStyle name="Comma 15 2 2 2 2 3 4 2" xfId="5031" xr:uid="{4E4BCF09-D07A-4EAA-B1C9-C1F60DBB1F8F}"/>
    <cellStyle name="Comma 15 2 2 2 2 3 4 3" xfId="6012" xr:uid="{EBA6310A-6589-470A-8127-74B4A2C4424A}"/>
    <cellStyle name="Comma 15 2 2 2 2 3 4 4" xfId="6997" xr:uid="{60904C44-6CA5-4DB8-A7F1-B2D72B576E70}"/>
    <cellStyle name="Comma 15 2 2 2 2 3 5" xfId="4890" xr:uid="{928067C6-5D62-44B7-B845-72D3E2664E30}"/>
    <cellStyle name="Comma 15 2 2 2 2 3 6" xfId="5871" xr:uid="{5A1CFA87-F11A-4A0D-8BA6-EFDC6628DEC5}"/>
    <cellStyle name="Comma 15 2 2 2 2 3 7" xfId="6856" xr:uid="{F09E6BFF-8B41-4BFC-9D4A-542237C8006F}"/>
    <cellStyle name="Comma 15 2 2 2 2 4" xfId="1883" xr:uid="{71D676DB-DD7D-4108-B13A-226310A2323E}"/>
    <cellStyle name="Comma 15 2 2 2 2 4 2" xfId="3581" xr:uid="{9354AB07-46DE-4283-86F0-BCCAA76A8DFE}"/>
    <cellStyle name="Comma 15 2 2 2 2 4 2 2" xfId="5417" xr:uid="{C2A7D476-89D8-4E8E-9C00-BE93D4FACCEC}"/>
    <cellStyle name="Comma 15 2 2 2 2 4 2 3" xfId="6401" xr:uid="{8A00145D-9074-48BC-B6F6-AB2E595563C0}"/>
    <cellStyle name="Comma 15 2 2 2 2 4 2 4" xfId="7393" xr:uid="{9297D1F7-B69B-44BF-925A-A11BB6DBEBC5}"/>
    <cellStyle name="Comma 15 2 2 2 2 4 3" xfId="5138" xr:uid="{AF420671-059D-4176-9922-91B17A561E33}"/>
    <cellStyle name="Comma 15 2 2 2 2 4 4" xfId="6121" xr:uid="{A98CC26D-DF62-44DE-BFC6-DA5EF632DB10}"/>
    <cellStyle name="Comma 15 2 2 2 2 4 5" xfId="7109" xr:uid="{51C14912-7276-4FA7-83C9-F615EF75E8CE}"/>
    <cellStyle name="Comma 15 2 2 2 2 5" xfId="2761" xr:uid="{F180775D-2754-4BB1-8122-EE4084881ED7}"/>
    <cellStyle name="Comma 15 2 2 2 2 5 2" xfId="5284" xr:uid="{3AE35EC9-9BCD-475E-B107-4F2CBF729197}"/>
    <cellStyle name="Comma 15 2 2 2 2 5 3" xfId="6265" xr:uid="{D478F01C-C98A-4700-A55D-75ACDD097CA8}"/>
    <cellStyle name="Comma 15 2 2 2 2 5 4" xfId="7256" xr:uid="{58254AEB-E6FD-42EA-9F0B-E2A828839D28}"/>
    <cellStyle name="Comma 15 2 2 2 2 6" xfId="1006" xr:uid="{7A47CFB4-D4A7-4677-8480-7E006F12228A}"/>
    <cellStyle name="Comma 15 2 2 2 2 6 2" xfId="4972" xr:uid="{8BC66822-FCD8-4380-9206-E9082E575584}"/>
    <cellStyle name="Comma 15 2 2 2 2 6 3" xfId="5953" xr:uid="{263913E9-CFE7-4B59-A411-7AFB16730950}"/>
    <cellStyle name="Comma 15 2 2 2 2 6 4" xfId="6938" xr:uid="{A90B0528-7723-4C69-A252-C94A7883613A}"/>
    <cellStyle name="Comma 15 2 2 2 2 7" xfId="4807" xr:uid="{B5F524D6-67E3-41D1-80CD-EECB70E4C2D2}"/>
    <cellStyle name="Comma 15 2 2 2 2 8" xfId="5786" xr:uid="{526E77C8-8589-4A90-94E1-3444EA355E18}"/>
    <cellStyle name="Comma 15 2 2 2 2 9" xfId="6770" xr:uid="{06BD72C8-371F-415F-BC17-43D1AA1C6BB9}"/>
    <cellStyle name="Comma 15 2 2 2 3" xfId="1151" xr:uid="{2B0ED942-05B1-4772-B8F5-BB26C84EABAF}"/>
    <cellStyle name="Comma 15 2 2 2 3 2" xfId="5050" xr:uid="{6A99C8D9-D3B9-4EDD-ABD5-AD45190C3F38}"/>
    <cellStyle name="Comma 15 2 2 2 3 3" xfId="6032" xr:uid="{25CA3A50-BA94-49E6-98C1-6230ADB48696}"/>
    <cellStyle name="Comma 15 2 2 2 3 4" xfId="7016" xr:uid="{96EA9FFE-2712-4C22-AE8D-585178F0CBD2}"/>
    <cellStyle name="Comma 15 2 2 2 4" xfId="4924" xr:uid="{CB693BB6-A2C1-4757-BB3B-A7336857246A}"/>
    <cellStyle name="Comma 15 2 2 2 5" xfId="5905" xr:uid="{2BFCB08C-30A8-4425-937B-0864C737B971}"/>
    <cellStyle name="Comma 15 2 2 2 6" xfId="6890" xr:uid="{43B0BE04-E559-494C-AAB3-F6A0D927A49E}"/>
    <cellStyle name="Comma 15 2 2 3" xfId="2005" xr:uid="{BC60DBBB-206F-4187-8EF0-58DF27E59581}"/>
    <cellStyle name="Comma 15 2 2 3 2" xfId="3703" xr:uid="{34E56147-4AA4-47A9-9385-7FD58C54B052}"/>
    <cellStyle name="Comma 15 2 2 3 2 2" xfId="5453" xr:uid="{A592F9DB-432E-4CF5-9738-7E3847D36878}"/>
    <cellStyle name="Comma 15 2 2 3 2 3" xfId="6437" xr:uid="{DE317DD0-4A2B-4DD9-958B-F7774F4063AC}"/>
    <cellStyle name="Comma 15 2 2 3 2 4" xfId="7427" xr:uid="{2531D5D4-C76C-4CAC-A698-1EDAB4C7C65A}"/>
    <cellStyle name="Comma 15 2 2 3 3" xfId="5173" xr:uid="{038E811C-8E05-4794-852F-9080D6AC5C76}"/>
    <cellStyle name="Comma 15 2 2 3 4" xfId="6157" xr:uid="{46C59BC2-D83E-42ED-BF4F-CA07D1492DE0}"/>
    <cellStyle name="Comma 15 2 2 3 5" xfId="7144" xr:uid="{1F0D2D38-882E-4451-BD53-6554AA8CC592}"/>
    <cellStyle name="Comma 15 2 2 4" xfId="2825" xr:uid="{A6A72A9F-D1CD-4702-A228-8D884C289B33}"/>
    <cellStyle name="Comma 15 2 2 4 2" xfId="5304" xr:uid="{615F069A-5FB9-4A19-BF64-3E4D26C03F2C}"/>
    <cellStyle name="Comma 15 2 2 4 3" xfId="6285" xr:uid="{6B08170E-7C2C-4DDD-BDB9-FD3BDBD0DD29}"/>
    <cellStyle name="Comma 15 2 2 4 4" xfId="7276" xr:uid="{BF5BCE69-13D0-4A7D-B350-1E99E09DAF3A}"/>
    <cellStyle name="Comma 15 2 2 5" xfId="1047" xr:uid="{BD752951-FB6B-4256-A435-FEB9B097FEE1}"/>
    <cellStyle name="Comma 15 2 2 5 2" xfId="5006" xr:uid="{4D03DA53-161E-447D-8CFA-2BAA930E0C43}"/>
    <cellStyle name="Comma 15 2 2 5 3" xfId="5987" xr:uid="{5F3450BE-AFD0-48CF-AF0C-62C51EAF5563}"/>
    <cellStyle name="Comma 15 2 2 5 4" xfId="6972" xr:uid="{4CF4A8C0-5FC3-4280-817C-C083CEDE446B}"/>
    <cellStyle name="Comma 15 2 2 6" xfId="4840" xr:uid="{522E82F1-720A-4111-83D1-87049E289F92}"/>
    <cellStyle name="Comma 15 2 2 7" xfId="5820" xr:uid="{BAE5FCE7-EBFD-4F88-A097-61356CC0FC55}"/>
    <cellStyle name="Comma 15 2 2 8" xfId="6805" xr:uid="{E64E699B-5869-4D69-ADCD-90FDBA5B521A}"/>
    <cellStyle name="Comma 15 2 3" xfId="895" xr:uid="{8042BDEE-6DEB-4D82-A845-B185C1621104}"/>
    <cellStyle name="Comma 15 2 3 2" xfId="1927" xr:uid="{9602CF7F-52A8-459F-8DC6-A4505CF4493C}"/>
    <cellStyle name="Comma 15 2 3 2 2" xfId="3625" xr:uid="{E5D9DDEB-15C3-46EA-874E-5C39940F0CFA}"/>
    <cellStyle name="Comma 15 2 3 2 2 2" xfId="5429" xr:uid="{53545909-B002-46D2-A693-E7E025B5D32F}"/>
    <cellStyle name="Comma 15 2 3 2 2 3" xfId="6413" xr:uid="{83D1E9E0-0534-4146-B8BC-514715A32FAC}"/>
    <cellStyle name="Comma 15 2 3 2 2 4" xfId="7405" xr:uid="{C7ED8FA1-5D3E-4ED7-B74B-C5C336D27CC6}"/>
    <cellStyle name="Comma 15 2 3 2 3" xfId="5150" xr:uid="{4752BF82-015C-4BE5-9FE9-160EC3B97F37}"/>
    <cellStyle name="Comma 15 2 3 2 4" xfId="6134" xr:uid="{5132F67B-01C6-425A-850B-3C7DBDFAADC5}"/>
    <cellStyle name="Comma 15 2 3 2 5" xfId="7122" xr:uid="{AE21EC54-A74D-4B89-B12E-71811A777CD0}"/>
    <cellStyle name="Comma 15 2 3 3" xfId="2906" xr:uid="{12C2012C-E156-4777-9624-BE32E13BA7B4}"/>
    <cellStyle name="Comma 15 2 3 3 2" xfId="5325" xr:uid="{1128366A-1F9D-4C5D-BE6B-97CFD8DFE939}"/>
    <cellStyle name="Comma 15 2 3 3 3" xfId="6307" xr:uid="{29EE76D1-0C12-4F1A-A406-609A78FB3F7E}"/>
    <cellStyle name="Comma 15 2 3 3 4" xfId="7298" xr:uid="{50D2E3FE-EFAC-455B-8C4F-91D80B90E478}"/>
    <cellStyle name="Comma 15 2 3 4" xfId="1083" xr:uid="{11BC0775-32B7-46CD-8167-41A5E62E669E}"/>
    <cellStyle name="Comma 15 2 3 4 2" xfId="5030" xr:uid="{D4F22670-F68F-4851-9C45-4DF6889E6002}"/>
    <cellStyle name="Comma 15 2 3 4 3" xfId="6011" xr:uid="{F2EDF1DC-7FFD-48A3-ADF5-353B46BDC3E1}"/>
    <cellStyle name="Comma 15 2 3 4 4" xfId="6996" xr:uid="{093AC876-D355-4563-88C2-D1BACA85CE28}"/>
    <cellStyle name="Comma 15 2 3 5" xfId="4889" xr:uid="{EA241451-3968-4A3F-975F-7B8B507C6113}"/>
    <cellStyle name="Comma 15 2 3 6" xfId="5870" xr:uid="{02F78E56-5B2D-4AF1-996C-4B472D00B363}"/>
    <cellStyle name="Comma 15 2 3 7" xfId="6855" xr:uid="{F23FD797-4B8F-410C-BCB4-B789FBC4EB17}"/>
    <cellStyle name="Comma 15 2 4" xfId="1880" xr:uid="{F2D799BE-4113-4DDC-A237-515099DC7253}"/>
    <cellStyle name="Comma 15 2 4 2" xfId="3578" xr:uid="{9E08C250-4FF5-4777-9B58-0CBC23E1E822}"/>
    <cellStyle name="Comma 15 2 4 2 2" xfId="5416" xr:uid="{EA9B5C65-42C0-47A9-B8B5-3C1D7533686D}"/>
    <cellStyle name="Comma 15 2 4 2 3" xfId="6400" xr:uid="{DC960423-1E10-4B9F-B979-BDEEE8D14276}"/>
    <cellStyle name="Comma 15 2 4 2 4" xfId="7391" xr:uid="{5689416F-C7E9-43DC-BE79-9FA419981DD2}"/>
    <cellStyle name="Comma 15 2 4 3" xfId="5137" xr:uid="{59487FEF-076E-4C40-924C-72D69BE3E233}"/>
    <cellStyle name="Comma 15 2 4 4" xfId="6120" xr:uid="{882009A6-0792-4629-8316-571A06CDFD5A}"/>
    <cellStyle name="Comma 15 2 4 5" xfId="7108" xr:uid="{9EC54494-C096-4BE6-940B-F2CBABACF94C}"/>
    <cellStyle name="Comma 15 2 5" xfId="2759" xr:uid="{D0D7DF2D-4E84-4E51-A86F-3332F2F91756}"/>
    <cellStyle name="Comma 15 2 5 2" xfId="5282" xr:uid="{DD15A915-8B7D-4170-9A15-1266B831E7FF}"/>
    <cellStyle name="Comma 15 2 5 3" xfId="6263" xr:uid="{24DC1115-1292-4C9E-9845-403FB9A2004F}"/>
    <cellStyle name="Comma 15 2 5 4" xfId="7254" xr:uid="{8E0533CE-C54E-4A89-A1F5-FA58DA8D562F}"/>
    <cellStyle name="Comma 15 2 6" xfId="1005" xr:uid="{8112E87D-4733-4988-B92E-4A1C850AC844}"/>
    <cellStyle name="Comma 15 2 6 2" xfId="4971" xr:uid="{8460B212-C356-4625-A675-18F92BC1E82D}"/>
    <cellStyle name="Comma 15 2 6 3" xfId="5952" xr:uid="{86C2655A-04BB-4430-83F7-E239FB5A03FC}"/>
    <cellStyle name="Comma 15 2 6 4" xfId="6937" xr:uid="{01F7C4C8-DC8B-4212-9A68-AD672F5AFDC3}"/>
    <cellStyle name="Comma 15 2 7" xfId="4806" xr:uid="{EABB9B8A-DEE6-4E83-B744-2D9C206E8058}"/>
    <cellStyle name="Comma 15 2 8" xfId="5785" xr:uid="{0021E057-871F-4985-85D0-97181EF5922C}"/>
    <cellStyle name="Comma 15 2 9" xfId="6769" xr:uid="{611E8086-1F95-4574-8245-DCBADF398C41}"/>
    <cellStyle name="Comma 15 3" xfId="1194" xr:uid="{74CBC83E-DCD4-45D7-84F9-A33C28571FEB}"/>
    <cellStyle name="Comma 15 3 2" xfId="2589" xr:uid="{59AD9F87-E8E9-4446-B08E-62488C141952}"/>
    <cellStyle name="Comma 15 3 2 2" xfId="4283" xr:uid="{201A3950-7760-4BDB-AE51-FA07D4C808A2}"/>
    <cellStyle name="Comma 15 3 3" xfId="3006" xr:uid="{3059D851-9296-4DEE-B91D-E57640555B36}"/>
    <cellStyle name="Comma 15 4" xfId="2053" xr:uid="{9D0267F6-D981-4237-9935-10DFC4338AAB}"/>
    <cellStyle name="Comma 15 4 2" xfId="3751" xr:uid="{72C75271-1916-429B-8D84-6F718A435A73}"/>
    <cellStyle name="Comma 15 5" xfId="2869" xr:uid="{0577ED69-0C04-4F4F-B59E-B1639A71B997}"/>
    <cellStyle name="Comma 15 6" xfId="819" xr:uid="{D3CCA2C0-1C7B-47B0-9017-499A2838C97B}"/>
    <cellStyle name="Comma 15 7" xfId="7158" xr:uid="{78ACDFA3-EB77-4F3D-9F13-1C156CC5662C}"/>
    <cellStyle name="Comma 150" xfId="46" xr:uid="{408EC35E-39AB-4323-9682-BA0F1E357B05}"/>
    <cellStyle name="Comma 159" xfId="617" xr:uid="{6883693E-BAFD-4E81-B518-4C745F3CFE0A}"/>
    <cellStyle name="Comma 159 10" xfId="5789" xr:uid="{D03D3AE1-BF24-40BF-BB66-1E891E080C23}"/>
    <cellStyle name="Comma 159 11" xfId="6773" xr:uid="{FEAA6296-8193-4D54-BD1D-3026FAB1D1FC}"/>
    <cellStyle name="Comma 159 2" xfId="777" xr:uid="{10279C18-F463-42AC-940D-362D98E2D502}"/>
    <cellStyle name="Comma 159 2 2" xfId="932" xr:uid="{CEB55E84-DED5-41F5-8535-2DB39639B266}"/>
    <cellStyle name="Comma 159 2 2 2" xfId="2605" xr:uid="{FDF64892-C5E5-44AF-BDE9-B8DCA7A8EE5A}"/>
    <cellStyle name="Comma 159 2 2 2 2" xfId="4299" xr:uid="{DC49A505-8E66-4D31-8EF2-7FB94DD73391}"/>
    <cellStyle name="Comma 159 2 2 2 2 2" xfId="5524" xr:uid="{629F7BDA-736B-4858-A011-5BAC01F7F8B4}"/>
    <cellStyle name="Comma 159 2 2 2 2 3" xfId="6505" xr:uid="{2058DDEB-7364-48E1-B10A-0341609581DE}"/>
    <cellStyle name="Comma 159 2 2 2 2 4" xfId="7502" xr:uid="{B3C3744C-5CC2-499F-A7F4-F291AD994340}"/>
    <cellStyle name="Comma 159 2 2 2 3" xfId="5245" xr:uid="{A3F62154-5DB5-4DDB-9F31-F6CC6334E495}"/>
    <cellStyle name="Comma 159 2 2 2 4" xfId="6228" xr:uid="{6A7DEB3C-1D20-428B-9FD7-4CCD5EF8E386}"/>
    <cellStyle name="Comma 159 2 2 2 5" xfId="7218" xr:uid="{4DDD4C89-E3C2-4106-A9B6-FD2DCEDE443F}"/>
    <cellStyle name="Comma 159 2 2 3" xfId="2971" xr:uid="{16EDB44F-5BFE-43A5-B016-A3C7DBB6FD2E}"/>
    <cellStyle name="Comma 159 2 2 3 2" xfId="5344" xr:uid="{9E6B5957-95D4-4AE1-8621-FC159285A96F}"/>
    <cellStyle name="Comma 159 2 2 3 3" xfId="6326" xr:uid="{9AC82BD9-ABD8-4C5D-9D14-542F31FB4277}"/>
    <cellStyle name="Comma 159 2 2 3 4" xfId="7317" xr:uid="{7D52604E-7DD0-4B4D-8361-C82C7052F42D}"/>
    <cellStyle name="Comma 159 2 2 4" xfId="1160" xr:uid="{E389101F-167C-4F51-85A0-ED4A7BE56211}"/>
    <cellStyle name="Comma 159 2 2 4 2" xfId="5052" xr:uid="{84A6BC0E-0367-4A2A-AC69-3E42E9C3285D}"/>
    <cellStyle name="Comma 159 2 2 4 3" xfId="6034" xr:uid="{34F92054-561B-45B7-B362-F964CD773479}"/>
    <cellStyle name="Comma 159 2 2 4 4" xfId="7018" xr:uid="{074DFC60-B42A-4303-A27D-482A26A0F171}"/>
    <cellStyle name="Comma 159 2 2 5" xfId="4926" xr:uid="{068107A1-30F5-4AB1-BAC7-764845F3CE72}"/>
    <cellStyle name="Comma 159 2 2 6" xfId="5907" xr:uid="{D5A5A02F-64AD-451B-A4AE-096927AEC0AC}"/>
    <cellStyle name="Comma 159 2 2 7" xfId="6892" xr:uid="{F4FC24AE-5E8E-4E49-9036-55C46D27DB79}"/>
    <cellStyle name="Comma 159 2 3" xfId="2014" xr:uid="{6660C5A4-41EA-4DA3-8C19-3569EB04272A}"/>
    <cellStyle name="Comma 159 2 3 2" xfId="3712" xr:uid="{299824EA-FD12-4E96-9968-6207A8FBE166}"/>
    <cellStyle name="Comma 159 2 3 2 2" xfId="5456" xr:uid="{B81728C0-F6C3-4E40-B9A4-EAB33C85A9AB}"/>
    <cellStyle name="Comma 159 2 3 2 3" xfId="6440" xr:uid="{0D70CAE4-90DB-43EF-906C-022E3E908CEC}"/>
    <cellStyle name="Comma 159 2 3 2 4" xfId="7429" xr:uid="{FF9CE80E-5BD9-493D-A7DA-35E0F62C0B4B}"/>
    <cellStyle name="Comma 159 2 3 3" xfId="5176" xr:uid="{158D336B-0864-48FF-BF23-32EF22A6EE2C}"/>
    <cellStyle name="Comma 159 2 3 4" xfId="6159" xr:uid="{B7DC5D7A-62D8-400C-81D5-0FA48FE0ED74}"/>
    <cellStyle name="Comma 159 2 3 5" xfId="7146" xr:uid="{2080B55C-44E3-4586-A916-C791A4F4CC26}"/>
    <cellStyle name="Comma 159 2 4" xfId="2834" xr:uid="{2F2D0663-B17B-4350-BF91-88196A3DDDA6}"/>
    <cellStyle name="Comma 159 2 4 2" xfId="5306" xr:uid="{879A8DE9-DDA9-47C2-9758-3E171328C6E0}"/>
    <cellStyle name="Comma 159 2 4 3" xfId="6288" xr:uid="{5D579040-3A30-48BD-A049-4DA2FE073C07}"/>
    <cellStyle name="Comma 159 2 4 4" xfId="7278" xr:uid="{8B2B4DED-B3E2-4B68-A39D-818E0EAB1EFA}"/>
    <cellStyle name="Comma 159 2 5" xfId="1049" xr:uid="{4D3FF670-7CA6-48E9-9ABA-F738BB6469BD}"/>
    <cellStyle name="Comma 159 2 5 2" xfId="5008" xr:uid="{E83400F8-250E-4810-8C9B-90FF2367F37D}"/>
    <cellStyle name="Comma 159 2 5 3" xfId="5989" xr:uid="{43F510EB-82D3-4131-880A-D15C3CF46B94}"/>
    <cellStyle name="Comma 159 2 5 4" xfId="6974" xr:uid="{AD99A02D-393A-4A0B-8337-95E3A72A1D45}"/>
    <cellStyle name="Comma 159 2 6" xfId="4842" xr:uid="{64C198C6-6C5A-45D5-98F1-C28A9BB96D1E}"/>
    <cellStyle name="Comma 159 2 7" xfId="5822" xr:uid="{6C42D7B9-3D51-4D09-B0BF-3C230B1321A5}"/>
    <cellStyle name="Comma 159 2 8" xfId="6807" xr:uid="{49EBE67B-FFC7-42D6-BDE7-7F0F6819358F}"/>
    <cellStyle name="Comma 159 3" xfId="899" xr:uid="{537B02FD-9FA4-4233-9049-DC2F5C7CC2A9}"/>
    <cellStyle name="Comma 159 3 2" xfId="2629" xr:uid="{C1E0595C-7FE9-4A2C-8561-D495DCE8C125}"/>
    <cellStyle name="Comma 159 3 2 2" xfId="4322" xr:uid="{F0A16C8A-D9E6-4FC6-A724-23E4B6E61C0C}"/>
    <cellStyle name="Comma 159 3 2 2 2" xfId="5532" xr:uid="{78652035-E66F-4B76-8C17-BD2A0E8E3912}"/>
    <cellStyle name="Comma 159 3 2 2 3" xfId="6513" xr:uid="{E0C41751-74D5-4A1E-A57A-41ED3C0947C5}"/>
    <cellStyle name="Comma 159 3 2 2 4" xfId="7510" xr:uid="{F57E1B2B-7F6B-4FDB-BA3E-11A837BFB601}"/>
    <cellStyle name="Comma 159 3 2 3" xfId="5253" xr:uid="{6A6DA682-B80C-499E-963E-DD1AAFBAAA59}"/>
    <cellStyle name="Comma 159 3 2 4" xfId="6236" xr:uid="{4E214D9C-69C5-4B9C-9692-608DB5C1B963}"/>
    <cellStyle name="Comma 159 3 2 5" xfId="7226" xr:uid="{45037C4C-4C57-4007-BD7C-7DE67152DD8A}"/>
    <cellStyle name="Comma 159 3 3" xfId="2912" xr:uid="{CA0ECC68-DCC3-4F41-89D7-7316812E2A8C}"/>
    <cellStyle name="Comma 159 3 3 2" xfId="5327" xr:uid="{035B838E-5B3D-453D-A071-7F229049D387}"/>
    <cellStyle name="Comma 159 3 3 3" xfId="6309" xr:uid="{48750EBD-2B94-4C4D-A4FF-FAB6E9AC1862}"/>
    <cellStyle name="Comma 159 3 3 4" xfId="7300" xr:uid="{7C71C1B7-0F5F-4122-AFD2-224E8635C934}"/>
    <cellStyle name="Comma 159 3 4" xfId="1090" xr:uid="{B71BDFDC-A653-406F-9A80-D91DE7A8A32B}"/>
    <cellStyle name="Comma 159 3 4 2" xfId="5032" xr:uid="{3D65AC64-1CBC-4E81-9D63-F58C1D990235}"/>
    <cellStyle name="Comma 159 3 4 3" xfId="6013" xr:uid="{2AD13390-87FF-47CF-997A-D64AB0774C1D}"/>
    <cellStyle name="Comma 159 3 4 4" xfId="6998" xr:uid="{240B04F8-BC19-48E7-8FCD-06341479436F}"/>
    <cellStyle name="Comma 159 3 5" xfId="4893" xr:uid="{345CF916-1B53-4905-B470-48B60F41DC18}"/>
    <cellStyle name="Comma 159 3 6" xfId="5874" xr:uid="{8422BE0E-70A1-47A4-AC75-DC6C8F3DB4B7}"/>
    <cellStyle name="Comma 159 3 7" xfId="6859" xr:uid="{FBEDD86D-9292-4636-B590-FC14A2146343}"/>
    <cellStyle name="Comma 159 4" xfId="1896" xr:uid="{33E0E4F2-E5CD-4193-B7F7-3FD9A2B13A03}"/>
    <cellStyle name="Comma 159 4 2" xfId="3594" xr:uid="{9E0F3E25-FEDB-4CD0-B907-BEB87C318FB1}"/>
    <cellStyle name="Comma 159 4 2 2" xfId="5421" xr:uid="{F726C854-008E-47B0-832E-44DA1B2EB927}"/>
    <cellStyle name="Comma 159 4 2 3" xfId="6405" xr:uid="{92DF95B7-471D-4837-B762-3C9E337CA489}"/>
    <cellStyle name="Comma 159 4 2 4" xfId="7397" xr:uid="{5F84A189-52D1-49AF-A943-0B365AE5126F}"/>
    <cellStyle name="Comma 159 4 3" xfId="5142" xr:uid="{DDC3AAA4-2E48-4B37-9046-A1BEC7EE3F08}"/>
    <cellStyle name="Comma 159 4 4" xfId="6125" xr:uid="{6C52E8E5-927F-49CF-B4BC-5C728327A85D}"/>
    <cellStyle name="Comma 159 4 5" xfId="7113" xr:uid="{5BB67C9C-39B1-40D0-975D-BEBBABBD82D2}"/>
    <cellStyle name="Comma 159 5" xfId="2765" xr:uid="{19D95576-260D-4493-A15D-FD5A95D99370}"/>
    <cellStyle name="Comma 159 5 2" xfId="5285" xr:uid="{9F57C68A-76E1-4ABD-9366-92973A0789B7}"/>
    <cellStyle name="Comma 159 5 3" xfId="6266" xr:uid="{4ABB3971-51C0-43B9-AE3B-00808648978F}"/>
    <cellStyle name="Comma 159 5 4" xfId="7257" xr:uid="{BE3C541D-3BA2-40A9-A88D-330B8EC9EBBD}"/>
    <cellStyle name="Comma 159 6" xfId="4400" xr:uid="{62E073C1-AFD7-44B1-8A88-FA86E9A706B8}"/>
    <cellStyle name="Comma 159 6 2" xfId="5554" xr:uid="{4E50037D-3E18-4EA1-87ED-8FF86F1C20EB}"/>
    <cellStyle name="Comma 159 6 3" xfId="6535" xr:uid="{82AB737E-3420-402E-B7A5-0383F559F243}"/>
    <cellStyle name="Comma 159 6 4" xfId="7532" xr:uid="{901375A3-D066-4AEE-A5C7-EB1E09F8ED08}"/>
    <cellStyle name="Comma 159 7" xfId="4435" xr:uid="{55E204E0-0EF4-434E-816B-884D4419A898}"/>
    <cellStyle name="Comma 159 7 2" xfId="5567" xr:uid="{ED795628-97C2-48B3-A46C-6546DCA6A57B}"/>
    <cellStyle name="Comma 159 7 3" xfId="6548" xr:uid="{700E0B04-1B83-4EAB-9037-13C8966DAA01}"/>
    <cellStyle name="Comma 159 7 4" xfId="7545" xr:uid="{13E385B2-E789-442A-A03A-1A21ED702C19}"/>
    <cellStyle name="Comma 159 8" xfId="1011" xr:uid="{75E218AE-4FCD-44BF-B040-F362CEB71031}"/>
    <cellStyle name="Comma 159 8 2" xfId="4975" xr:uid="{FCC0A269-4401-424A-9FD5-481460A1D44E}"/>
    <cellStyle name="Comma 159 8 3" xfId="5956" xr:uid="{198424A8-33C4-4859-AA5D-6F79E773CB6C}"/>
    <cellStyle name="Comma 159 8 4" xfId="6941" xr:uid="{C7E0066B-88DE-488A-ABE1-7288903B44AF}"/>
    <cellStyle name="Comma 159 9" xfId="4810" xr:uid="{4A5CD12E-69F2-4866-A3D2-94A0A7519C20}"/>
    <cellStyle name="Comma 16" xfId="582" xr:uid="{BC82D62B-67E4-47D8-82C3-AF46A6B4F35A}"/>
    <cellStyle name="Comma 16 2" xfId="891" xr:uid="{17D21D65-E8D9-424E-BFF3-626B9EB19409}"/>
    <cellStyle name="Comma 16 2 2" xfId="3559" xr:uid="{7E790C1B-3397-4F39-B712-0435C3D673DB}"/>
    <cellStyle name="Comma 16 2 2 2" xfId="5413" xr:uid="{372223CD-2678-490A-81AE-1DD249ED5E1C}"/>
    <cellStyle name="Comma 16 2 2 3" xfId="6397" xr:uid="{5644C57A-7E89-476D-A58C-2BDC9733E232}"/>
    <cellStyle name="Comma 16 2 2 4" xfId="7388" xr:uid="{22E90B35-A1A0-4C97-A2E0-D096A5E2E440}"/>
    <cellStyle name="Comma 16 2 3" xfId="1861" xr:uid="{5F1B9C24-F185-4AAD-913E-6C157FDD8FEC}"/>
    <cellStyle name="Comma 16 2 3 2" xfId="5133" xr:uid="{ECFEC9AD-128A-401D-B188-DF25253F3AAE}"/>
    <cellStyle name="Comma 16 2 3 3" xfId="6117" xr:uid="{17AF6265-D653-4ED3-8A58-72B83244B89B}"/>
    <cellStyle name="Comma 16 2 3 4" xfId="7105" xr:uid="{82E46529-A278-493E-A87D-683EF9CCCB84}"/>
    <cellStyle name="Comma 16 2 4" xfId="4885" xr:uid="{996F4C4A-75AA-423A-ABB2-ABF9605656DE}"/>
    <cellStyle name="Comma 16 2 5" xfId="5866" xr:uid="{5CFF8E27-2934-48B0-B434-77A1B14743B5}"/>
    <cellStyle name="Comma 16 2 6" xfId="6851" xr:uid="{6FB41A6A-5179-43CA-B00F-CC85DB695ED2}"/>
    <cellStyle name="Comma 16 3" xfId="2748" xr:uid="{2E4F3868-E138-4E2A-88ED-9D116B2E7B4C}"/>
    <cellStyle name="Comma 16 3 2" xfId="5280" xr:uid="{F245EAA0-8B3E-4911-A2DB-BEDEAD811005}"/>
    <cellStyle name="Comma 16 3 3" xfId="6261" xr:uid="{93598C0D-8BD6-4F9B-8808-E2EAB02C401D}"/>
    <cellStyle name="Comma 16 3 4" xfId="7252" xr:uid="{503DE65E-0D47-4A21-A8E6-1E0B436C0014}"/>
    <cellStyle name="Comma 16 4" xfId="1074" xr:uid="{EF3A1122-CB46-484C-BC0C-42AB8B7A81CC}"/>
    <cellStyle name="Comma 16 4 2" xfId="5027" xr:uid="{521C174D-654C-4075-B162-6069820BE102}"/>
    <cellStyle name="Comma 16 4 3" xfId="6008" xr:uid="{1AD4F4B6-C606-42AB-ACB2-5496B09DD742}"/>
    <cellStyle name="Comma 16 4 4" xfId="6993" xr:uid="{0448981E-D616-4010-9013-6BF69285D1A5}"/>
    <cellStyle name="Comma 16 5" xfId="4802" xr:uid="{BBF72302-5D7F-46AE-B585-5C3CA1A1FFFE}"/>
    <cellStyle name="Comma 16 6" xfId="5782" xr:uid="{FB76B6C9-7B1B-42A0-801C-A5E79A4D2408}"/>
    <cellStyle name="Comma 16 7" xfId="6766" xr:uid="{3B73AB6D-4853-4C2F-B9CD-1B724400DE6D}"/>
    <cellStyle name="Comma 160" xfId="618" xr:uid="{BAD73096-4EF3-4FCD-9EF8-B81EC9852A7B}"/>
    <cellStyle name="Comma 160 10" xfId="5790" xr:uid="{F9889B15-74B6-448E-A6AA-7E757B719A6E}"/>
    <cellStyle name="Comma 160 11" xfId="6774" xr:uid="{D9F7F833-BB3E-485F-B574-B88EB97E4263}"/>
    <cellStyle name="Comma 160 2" xfId="778" xr:uid="{BE8BB68F-CDEE-4DD3-BA37-EA8B89239734}"/>
    <cellStyle name="Comma 160 2 2" xfId="933" xr:uid="{617AAE64-906B-41DD-9DBD-351497C93C66}"/>
    <cellStyle name="Comma 160 2 2 2" xfId="2572" xr:uid="{EBAC29D4-92C0-4379-96DD-44EF6212947E}"/>
    <cellStyle name="Comma 160 2 2 2 2" xfId="4270" xr:uid="{07190F43-79F2-4BD3-8771-F3454B57988E}"/>
    <cellStyle name="Comma 160 2 2 2 2 2" xfId="5516" xr:uid="{1785430D-F407-4851-9EC4-1FCEAC9A1B29}"/>
    <cellStyle name="Comma 160 2 2 2 2 3" xfId="6497" xr:uid="{D8615653-1BA5-46DC-80ED-F503759EC7E3}"/>
    <cellStyle name="Comma 160 2 2 2 2 4" xfId="7494" xr:uid="{BE36D727-6696-42FD-8C92-8AE7B8778835}"/>
    <cellStyle name="Comma 160 2 2 2 3" xfId="5237" xr:uid="{A41EE6B0-6763-41CB-9D89-168B2507D17C}"/>
    <cellStyle name="Comma 160 2 2 2 4" xfId="6220" xr:uid="{78F86AB7-0A6F-4771-A9E7-5566E2066477}"/>
    <cellStyle name="Comma 160 2 2 2 5" xfId="7210" xr:uid="{3C95848E-C577-47CC-9124-A14E790ABF79}"/>
    <cellStyle name="Comma 160 2 2 3" xfId="2972" xr:uid="{3C9B0825-DB53-4C1B-82AF-DF01F1608732}"/>
    <cellStyle name="Comma 160 2 2 3 2" xfId="5345" xr:uid="{D78EDB69-CC1E-45A0-8FC8-63F0FBD6BA45}"/>
    <cellStyle name="Comma 160 2 2 3 3" xfId="6327" xr:uid="{3FFBEC81-2B05-447C-9F10-FBAE574DBDBE}"/>
    <cellStyle name="Comma 160 2 2 3 4" xfId="7318" xr:uid="{CC6AB029-9EFD-4AEC-B265-84772CB6176F}"/>
    <cellStyle name="Comma 160 2 2 4" xfId="1161" xr:uid="{298D36E0-97B5-47C7-9305-68B57155F713}"/>
    <cellStyle name="Comma 160 2 2 4 2" xfId="5053" xr:uid="{CBCD0012-56FF-4FA5-9800-1FEC1EDD67AB}"/>
    <cellStyle name="Comma 160 2 2 4 3" xfId="6035" xr:uid="{95CDD884-04C6-4FD6-A8D1-6C2C79E9B215}"/>
    <cellStyle name="Comma 160 2 2 4 4" xfId="7019" xr:uid="{3AB0DBAB-187D-4FD5-9BB7-917AF84A4FED}"/>
    <cellStyle name="Comma 160 2 2 5" xfId="4927" xr:uid="{55D503D5-297D-4CDA-B6D9-4854B4FFA340}"/>
    <cellStyle name="Comma 160 2 2 6" xfId="5908" xr:uid="{DBD6595C-A508-4169-AD6E-065681770A07}"/>
    <cellStyle name="Comma 160 2 2 7" xfId="6893" xr:uid="{8FBF58E7-579D-4426-963B-BEAAAC30E7F4}"/>
    <cellStyle name="Comma 160 2 3" xfId="2015" xr:uid="{1D80930E-35B2-4199-A7CF-4B76D2D246EF}"/>
    <cellStyle name="Comma 160 2 3 2" xfId="3713" xr:uid="{FAED63CF-3ED2-4451-8CE9-9F6420F96C88}"/>
    <cellStyle name="Comma 160 2 3 2 2" xfId="5457" xr:uid="{25CA249E-4DF6-425E-949E-2767066EAE71}"/>
    <cellStyle name="Comma 160 2 3 2 3" xfId="6441" xr:uid="{A77B363A-4350-4571-B217-108024C3CBBF}"/>
    <cellStyle name="Comma 160 2 3 2 4" xfId="7430" xr:uid="{28A780B7-3A96-4B0A-899B-5338EEA649A2}"/>
    <cellStyle name="Comma 160 2 3 3" xfId="5177" xr:uid="{CE258830-8AE8-4B6F-961D-AFAC78275BAD}"/>
    <cellStyle name="Comma 160 2 3 4" xfId="6160" xr:uid="{4BA88DE9-6027-47B4-9A1C-BE20B59652EF}"/>
    <cellStyle name="Comma 160 2 3 5" xfId="7147" xr:uid="{21327DA3-FA0D-4FFA-9560-5F746015B975}"/>
    <cellStyle name="Comma 160 2 4" xfId="2835" xr:uid="{2E0F74F2-F332-4AA3-B808-C2DB2983B52D}"/>
    <cellStyle name="Comma 160 2 4 2" xfId="5307" xr:uid="{44EBBFC7-2BAE-46BF-9D8E-E9B7735DC6E5}"/>
    <cellStyle name="Comma 160 2 4 3" xfId="6289" xr:uid="{F87D9C53-1C69-4267-9CED-082EDC545F2E}"/>
    <cellStyle name="Comma 160 2 4 4" xfId="7279" xr:uid="{E22D4292-F0AD-410D-B118-2B80C33E8A74}"/>
    <cellStyle name="Comma 160 2 5" xfId="1050" xr:uid="{A33BA6FD-BFB0-4145-BD5F-55408A21ABDC}"/>
    <cellStyle name="Comma 160 2 5 2" xfId="5009" xr:uid="{E56D1D60-C77C-4A98-9B6B-3726D3FE421F}"/>
    <cellStyle name="Comma 160 2 5 3" xfId="5990" xr:uid="{4E27C97B-0B5E-459A-9478-85C64E2C2645}"/>
    <cellStyle name="Comma 160 2 5 4" xfId="6975" xr:uid="{DB022ADE-29FF-4C6A-9FD0-44985B194F0C}"/>
    <cellStyle name="Comma 160 2 6" xfId="4843" xr:uid="{C26502DF-18A2-445B-9FB4-72E8B2C3892E}"/>
    <cellStyle name="Comma 160 2 7" xfId="5823" xr:uid="{4B609E1F-956F-4942-B9AB-F7AAEEA6A1A5}"/>
    <cellStyle name="Comma 160 2 8" xfId="6808" xr:uid="{54E9127C-0AAC-4239-8862-ECEA9D542683}"/>
    <cellStyle name="Comma 160 3" xfId="900" xr:uid="{A9990CFF-B539-4BEC-9579-776C8FABDF4D}"/>
    <cellStyle name="Comma 160 3 2" xfId="2628" xr:uid="{D2E24BFE-AD84-4452-9926-ACC8BBFEB19A}"/>
    <cellStyle name="Comma 160 3 2 2" xfId="4321" xr:uid="{BD589A61-A239-4668-B4B0-7E9D19E02BB7}"/>
    <cellStyle name="Comma 160 3 2 2 2" xfId="5531" xr:uid="{A1520EC1-B696-429B-9F36-E1C00469CE94}"/>
    <cellStyle name="Comma 160 3 2 2 3" xfId="6512" xr:uid="{F7191EC1-2187-4E71-9DE2-6F8526714939}"/>
    <cellStyle name="Comma 160 3 2 2 4" xfId="7509" xr:uid="{353E3181-FB86-4414-A473-D581C039DD51}"/>
    <cellStyle name="Comma 160 3 2 3" xfId="5252" xr:uid="{1C4FF465-14D7-4D49-A36A-CC3E275D8CC3}"/>
    <cellStyle name="Comma 160 3 2 4" xfId="6235" xr:uid="{A9486838-04BE-4DF7-8126-573E3A307C06}"/>
    <cellStyle name="Comma 160 3 2 5" xfId="7225" xr:uid="{541207F0-375B-4D4B-8D90-294F4DA511EA}"/>
    <cellStyle name="Comma 160 3 3" xfId="2913" xr:uid="{9FC08E24-C088-4148-8837-3507C9507461}"/>
    <cellStyle name="Comma 160 3 3 2" xfId="5328" xr:uid="{59002FE2-D889-4DB0-B2F2-3E6585B96D22}"/>
    <cellStyle name="Comma 160 3 3 3" xfId="6310" xr:uid="{91EAC0AB-5BA2-4815-86F1-035EA65E813A}"/>
    <cellStyle name="Comma 160 3 3 4" xfId="7301" xr:uid="{83DDBB62-ABB8-46D3-89AE-0EC7920DC43C}"/>
    <cellStyle name="Comma 160 3 4" xfId="1091" xr:uid="{B37A7E8E-E634-4AAA-9F5A-A3D8120E6ED3}"/>
    <cellStyle name="Comma 160 3 4 2" xfId="5033" xr:uid="{9AC89E1B-C5C9-46DD-A0D1-FBD292DFAF63}"/>
    <cellStyle name="Comma 160 3 4 3" xfId="6014" xr:uid="{21FEEA1A-F560-4CDA-ADF2-55C18F517A81}"/>
    <cellStyle name="Comma 160 3 4 4" xfId="6999" xr:uid="{0922D154-EBF8-4021-9E9D-D8A016006535}"/>
    <cellStyle name="Comma 160 3 5" xfId="4894" xr:uid="{5705CC48-F19B-4C24-9FCD-FF13E7374BAB}"/>
    <cellStyle name="Comma 160 3 6" xfId="5875" xr:uid="{F74F57D8-7108-4310-820A-3CC748A3AFF9}"/>
    <cellStyle name="Comma 160 3 7" xfId="6860" xr:uid="{9261BE22-E02B-4B8C-B3C7-BFBAD11D3A86}"/>
    <cellStyle name="Comma 160 4" xfId="1897" xr:uid="{4F5C9C84-D1A3-460F-8F39-FCF5B6F926CF}"/>
    <cellStyle name="Comma 160 4 2" xfId="3595" xr:uid="{214FB1EF-2AA1-4F27-A9D1-819714A6974C}"/>
    <cellStyle name="Comma 160 4 2 2" xfId="5422" xr:uid="{D1A4F8F0-64CA-4F2B-B027-2511CF59AB16}"/>
    <cellStyle name="Comma 160 4 2 3" xfId="6406" xr:uid="{93CFF5E8-402C-433E-9D6E-4B7050585FF5}"/>
    <cellStyle name="Comma 160 4 2 4" xfId="7398" xr:uid="{A5586713-AD2B-487B-B3DB-A759ED7EB7C5}"/>
    <cellStyle name="Comma 160 4 3" xfId="5143" xr:uid="{80C30774-5AC8-42E2-8473-B3FFAD008319}"/>
    <cellStyle name="Comma 160 4 4" xfId="6126" xr:uid="{3E75B5C1-B0A3-4CDC-914D-A64ECAC0DEEA}"/>
    <cellStyle name="Comma 160 4 5" xfId="7114" xr:uid="{0B2F6969-190E-4BDB-B154-1D8FAC9BF463}"/>
    <cellStyle name="Comma 160 5" xfId="2766" xr:uid="{DF02843F-3178-4F44-BF1A-20D4181A5E26}"/>
    <cellStyle name="Comma 160 5 2" xfId="5286" xr:uid="{8909E873-401F-44D5-8414-FE70D5950FA4}"/>
    <cellStyle name="Comma 160 5 3" xfId="6267" xr:uid="{6A58E088-EDD4-48CA-8EAF-F00B22319903}"/>
    <cellStyle name="Comma 160 5 4" xfId="7258" xr:uid="{EAAC65B4-521D-48FB-94E5-B62D10DC288A}"/>
    <cellStyle name="Comma 160 6" xfId="4401" xr:uid="{C52C3674-781D-4433-A6D2-3EA078CF1A92}"/>
    <cellStyle name="Comma 160 6 2" xfId="5555" xr:uid="{461A8518-25BD-4DB6-964D-D4BF2C5E3E3A}"/>
    <cellStyle name="Comma 160 6 3" xfId="6536" xr:uid="{3042E11C-66EC-4935-8260-4115B7E5750C}"/>
    <cellStyle name="Comma 160 6 4" xfId="7533" xr:uid="{18F55465-DF40-4188-876D-8DB658CF078E}"/>
    <cellStyle name="Comma 160 7" xfId="4436" xr:uid="{3F95C6B8-991F-4E18-A607-37246BDE40A1}"/>
    <cellStyle name="Comma 160 7 2" xfId="5568" xr:uid="{E42464EC-3B65-40B1-85B6-6B4F7A68320A}"/>
    <cellStyle name="Comma 160 7 3" xfId="6549" xr:uid="{EA7CE10E-368E-456E-A4E6-9EF29235F4BF}"/>
    <cellStyle name="Comma 160 7 4" xfId="7546" xr:uid="{13032015-8363-44EF-979E-C00B9A74D793}"/>
    <cellStyle name="Comma 160 8" xfId="1012" xr:uid="{D4E0E37D-8FCC-47C1-8B6F-2C438429A347}"/>
    <cellStyle name="Comma 160 8 2" xfId="4976" xr:uid="{085E1AA0-6068-4061-BFE5-6C0C2BA7F307}"/>
    <cellStyle name="Comma 160 8 3" xfId="5957" xr:uid="{C9DECC10-2278-4F5F-B6C1-E3CB09E4974F}"/>
    <cellStyle name="Comma 160 8 4" xfId="6942" xr:uid="{4B85C5EA-D3BF-422B-A607-A3D3EC6E7FD3}"/>
    <cellStyle name="Comma 160 9" xfId="4811" xr:uid="{7359A123-229D-4CC5-8FBA-48AE5919A750}"/>
    <cellStyle name="Comma 161" xfId="619" xr:uid="{8C3AAACA-8A84-47A8-8FAB-4193D0AC079D}"/>
    <cellStyle name="Comma 161 10" xfId="5791" xr:uid="{EA2371A4-BADF-4C00-B288-217666D7F8EF}"/>
    <cellStyle name="Comma 161 11" xfId="6775" xr:uid="{B5B35A76-3CEC-46AD-909F-B07DBEFCCFB6}"/>
    <cellStyle name="Comma 161 2" xfId="779" xr:uid="{1898A2CC-6200-4C4C-B8C1-75C5AF72B4CC}"/>
    <cellStyle name="Comma 161 2 2" xfId="934" xr:uid="{C77DF40B-BFE2-454A-B602-399472EEB66E}"/>
    <cellStyle name="Comma 161 2 2 2" xfId="2604" xr:uid="{B3505F45-65ED-47AD-9578-ECBB8A8D69EC}"/>
    <cellStyle name="Comma 161 2 2 2 2" xfId="4298" xr:uid="{C945F81E-7761-4FFD-9EE0-17DCD9983F68}"/>
    <cellStyle name="Comma 161 2 2 2 2 2" xfId="5523" xr:uid="{4A99AA58-CA5C-4698-B7C1-297774B4AE07}"/>
    <cellStyle name="Comma 161 2 2 2 2 3" xfId="6504" xr:uid="{B079A76D-D6C2-42AC-A783-79BE26D52717}"/>
    <cellStyle name="Comma 161 2 2 2 2 4" xfId="7501" xr:uid="{6D29CEA9-B75B-4E87-A96B-9ED76D9F7891}"/>
    <cellStyle name="Comma 161 2 2 2 3" xfId="5244" xr:uid="{1C983A57-34F7-406D-B981-E997AA165ECD}"/>
    <cellStyle name="Comma 161 2 2 2 4" xfId="6227" xr:uid="{7808F280-FA56-4D1C-89FF-310BACD46DB2}"/>
    <cellStyle name="Comma 161 2 2 2 5" xfId="7217" xr:uid="{7312877F-063C-4C9D-8C75-5D3D6729A27B}"/>
    <cellStyle name="Comma 161 2 2 3" xfId="2973" xr:uid="{57D61254-62CB-4C0B-9FDD-E60EBBA5F95D}"/>
    <cellStyle name="Comma 161 2 2 3 2" xfId="5346" xr:uid="{C4218238-2096-4663-93C3-498202D574F5}"/>
    <cellStyle name="Comma 161 2 2 3 3" xfId="6328" xr:uid="{D492790D-3BAD-4D0E-9F3E-6F943C34EBA3}"/>
    <cellStyle name="Comma 161 2 2 3 4" xfId="7319" xr:uid="{672AA8E8-E635-4205-A228-C1393444A5A5}"/>
    <cellStyle name="Comma 161 2 2 4" xfId="1162" xr:uid="{1222BF03-1D74-4E46-A161-F894C7000BB6}"/>
    <cellStyle name="Comma 161 2 2 4 2" xfId="5054" xr:uid="{0930F5CB-5FD2-4CA4-A556-B2EB60D13FE1}"/>
    <cellStyle name="Comma 161 2 2 4 3" xfId="6036" xr:uid="{EA8F92A6-782A-4926-BE65-4D381F2F3DF8}"/>
    <cellStyle name="Comma 161 2 2 4 4" xfId="7020" xr:uid="{47FB5C12-5E7E-4005-AA5C-260AE6001D8E}"/>
    <cellStyle name="Comma 161 2 2 5" xfId="4928" xr:uid="{834CD87A-B42E-476A-B060-20AF4C727EF4}"/>
    <cellStyle name="Comma 161 2 2 6" xfId="5909" xr:uid="{2DD03199-4DC4-4F09-9B1D-1DD17053E26C}"/>
    <cellStyle name="Comma 161 2 2 7" xfId="6894" xr:uid="{0C4EA52A-0242-4BC5-BF74-9F8440B7EDD7}"/>
    <cellStyle name="Comma 161 2 3" xfId="2016" xr:uid="{64C87C2C-477E-4411-B858-5774D041ABA6}"/>
    <cellStyle name="Comma 161 2 3 2" xfId="3714" xr:uid="{2CF022E1-1FFB-4D1F-9B73-05758EB6DC7A}"/>
    <cellStyle name="Comma 161 2 3 2 2" xfId="5458" xr:uid="{E85C9ADE-FB4F-4FC3-BBD6-656AA97D8CA2}"/>
    <cellStyle name="Comma 161 2 3 2 3" xfId="6442" xr:uid="{0DD46E52-3AB6-488B-9D25-D3A651BBAE2D}"/>
    <cellStyle name="Comma 161 2 3 2 4" xfId="7431" xr:uid="{1FE67F09-C91A-4742-B323-0D9EA7063960}"/>
    <cellStyle name="Comma 161 2 3 3" xfId="5178" xr:uid="{15846CEF-32D8-4D7A-B959-14DB1CEEC8AE}"/>
    <cellStyle name="Comma 161 2 3 4" xfId="6161" xr:uid="{66F7B644-0631-4E4C-A822-9DC28500BA95}"/>
    <cellStyle name="Comma 161 2 3 5" xfId="7148" xr:uid="{7C008AC2-72CF-41AB-B4A8-3F3C6EEBF75E}"/>
    <cellStyle name="Comma 161 2 4" xfId="2836" xr:uid="{9F6F2720-B31C-4B6D-8387-51C37B31EB35}"/>
    <cellStyle name="Comma 161 2 4 2" xfId="5308" xr:uid="{B75E83E9-E2D6-4172-A46A-8969947D4D9D}"/>
    <cellStyle name="Comma 161 2 4 3" xfId="6290" xr:uid="{2B0F1274-B4BB-4098-A8C9-76BD6648D4A9}"/>
    <cellStyle name="Comma 161 2 4 4" xfId="7280" xr:uid="{921ED8FD-31D7-43CB-B71E-CF19F95505DC}"/>
    <cellStyle name="Comma 161 2 5" xfId="1051" xr:uid="{94218598-8181-4E23-B334-C489A0B26B3B}"/>
    <cellStyle name="Comma 161 2 5 2" xfId="5010" xr:uid="{AF5210E4-CFD5-4799-B324-B7811BC30EBE}"/>
    <cellStyle name="Comma 161 2 5 3" xfId="5991" xr:uid="{F64F09E4-9D0C-45D3-A621-FDBE010F534C}"/>
    <cellStyle name="Comma 161 2 5 4" xfId="6976" xr:uid="{EACEA340-C692-4B2B-84C5-84D16D1A14F3}"/>
    <cellStyle name="Comma 161 2 6" xfId="4844" xr:uid="{C59CD2EA-BB76-4C48-9BC1-7288D600E4B1}"/>
    <cellStyle name="Comma 161 2 7" xfId="5824" xr:uid="{3D36B7EA-2F2D-4339-9946-835F0D31C4A8}"/>
    <cellStyle name="Comma 161 2 8" xfId="6809" xr:uid="{06CDCE11-23E3-45F2-86F1-46096661324F}"/>
    <cellStyle name="Comma 161 3" xfId="901" xr:uid="{91A6B301-9B16-4E08-B40C-5BA4A036FBE1}"/>
    <cellStyle name="Comma 161 3 2" xfId="1886" xr:uid="{28C4D94D-BE80-48D4-9357-C069FE2F3E58}"/>
    <cellStyle name="Comma 161 3 2 2" xfId="3584" xr:uid="{A8D37620-592F-474D-94B5-4056133EC583}"/>
    <cellStyle name="Comma 161 3 2 2 2" xfId="5418" xr:uid="{02A0E5BE-8F9A-4CF6-A065-23832A1CB6A3}"/>
    <cellStyle name="Comma 161 3 2 2 3" xfId="6402" xr:uid="{D4B5F3A7-56AB-47F8-B95A-E5AA686B78FE}"/>
    <cellStyle name="Comma 161 3 2 2 4" xfId="7394" xr:uid="{C8C65DDE-098D-4CD5-91B7-D73997D78BDD}"/>
    <cellStyle name="Comma 161 3 2 3" xfId="5139" xr:uid="{FB218FAA-EE88-4C2B-A9D6-110ECD7357EF}"/>
    <cellStyle name="Comma 161 3 2 4" xfId="6122" xr:uid="{61DAE386-298B-4087-9974-C2CC93836A12}"/>
    <cellStyle name="Comma 161 3 2 5" xfId="7110" xr:uid="{78212B3B-92C5-47CB-B734-BA22C30BB086}"/>
    <cellStyle name="Comma 161 3 3" xfId="2914" xr:uid="{999B12D6-F450-445F-A578-E7AF6FA6FC9C}"/>
    <cellStyle name="Comma 161 3 3 2" xfId="5329" xr:uid="{C469BA68-1E12-4886-B6BC-49BB160188C6}"/>
    <cellStyle name="Comma 161 3 3 3" xfId="6311" xr:uid="{D4BFCB86-0A59-4652-AF33-98E4B465EBB1}"/>
    <cellStyle name="Comma 161 3 3 4" xfId="7302" xr:uid="{285C6BED-332F-44B9-B50A-FF7F510D7CFF}"/>
    <cellStyle name="Comma 161 3 4" xfId="1092" xr:uid="{B032ABDE-3D82-4FFF-AB91-CE9E62C97D35}"/>
    <cellStyle name="Comma 161 3 4 2" xfId="5034" xr:uid="{C62711AA-6602-4582-BCF8-74E2FA5FC777}"/>
    <cellStyle name="Comma 161 3 4 3" xfId="6015" xr:uid="{A56E1FF6-B3A2-4946-AD3C-6BB6F6D53DA0}"/>
    <cellStyle name="Comma 161 3 4 4" xfId="7000" xr:uid="{523F0551-4401-4AF4-A85C-7C060A1B2A69}"/>
    <cellStyle name="Comma 161 3 5" xfId="4895" xr:uid="{6C6CBBBF-3A86-4DD2-9D61-B963C9C23C58}"/>
    <cellStyle name="Comma 161 3 6" xfId="5876" xr:uid="{87005BFF-6786-4595-87FB-8BE7A9917262}"/>
    <cellStyle name="Comma 161 3 7" xfId="6861" xr:uid="{7A63A2F0-2FB7-402B-8884-7D8DB437AA13}"/>
    <cellStyle name="Comma 161 4" xfId="1898" xr:uid="{0B9A8220-63F5-4411-84D4-5963771F29E5}"/>
    <cellStyle name="Comma 161 4 2" xfId="3596" xr:uid="{DC42C09E-8849-4493-93A5-A86A917BD446}"/>
    <cellStyle name="Comma 161 4 2 2" xfId="5423" xr:uid="{622182B4-2275-41E5-AE96-E96E8D0E7345}"/>
    <cellStyle name="Comma 161 4 2 3" xfId="6407" xr:uid="{F7DEBD65-0273-465C-A3F4-22A11836E515}"/>
    <cellStyle name="Comma 161 4 2 4" xfId="7399" xr:uid="{3D6D1CB1-C845-4B3A-9D3B-D900365EC447}"/>
    <cellStyle name="Comma 161 4 3" xfId="5144" xr:uid="{60556122-9B7A-496C-A8A5-FF554687258C}"/>
    <cellStyle name="Comma 161 4 4" xfId="6127" xr:uid="{4729A0A1-14C6-4F3D-91CF-5461D701F83F}"/>
    <cellStyle name="Comma 161 4 5" xfId="7115" xr:uid="{F287864C-6EA9-4948-BC83-C772942974C1}"/>
    <cellStyle name="Comma 161 5" xfId="2767" xr:uid="{437B35BD-DADA-467E-9E5C-4FA3C5F03CA4}"/>
    <cellStyle name="Comma 161 5 2" xfId="5287" xr:uid="{C169DF40-3B52-481B-8293-7510F94AF1A2}"/>
    <cellStyle name="Comma 161 5 3" xfId="6268" xr:uid="{27D12BED-F769-45B3-9CB6-09F38540DC86}"/>
    <cellStyle name="Comma 161 5 4" xfId="7259" xr:uid="{8BBCA76D-D43E-4783-8893-DCD7355813EB}"/>
    <cellStyle name="Comma 161 6" xfId="4402" xr:uid="{A14C81CC-EE69-4EAB-A9D0-B4A0F0FA6C58}"/>
    <cellStyle name="Comma 161 6 2" xfId="5556" xr:uid="{25BB6804-1F12-4D77-BA25-BDC89CD83A28}"/>
    <cellStyle name="Comma 161 6 3" xfId="6537" xr:uid="{22811178-5E2D-4D14-BB01-98AB732B460F}"/>
    <cellStyle name="Comma 161 6 4" xfId="7534" xr:uid="{E54B5D8D-9063-41BA-9093-C994C103C5EB}"/>
    <cellStyle name="Comma 161 7" xfId="4437" xr:uid="{78984694-6B4E-484B-B7C9-F5F195FEDAE1}"/>
    <cellStyle name="Comma 161 7 2" xfId="5569" xr:uid="{E4AB9887-08B9-4023-BD7D-85F6424816AB}"/>
    <cellStyle name="Comma 161 7 3" xfId="6550" xr:uid="{24F8F787-89D4-4F05-BB93-F50639A34EC9}"/>
    <cellStyle name="Comma 161 7 4" xfId="7547" xr:uid="{9B2BC2F7-66A9-4C20-B4A3-C3C5F9B4E6F5}"/>
    <cellStyle name="Comma 161 8" xfId="1013" xr:uid="{4311CA0F-1EC4-4020-BA5E-EB77C4D8AE5E}"/>
    <cellStyle name="Comma 161 8 2" xfId="4977" xr:uid="{A16B5305-7036-49E8-AA27-7A9428CED40E}"/>
    <cellStyle name="Comma 161 8 3" xfId="5958" xr:uid="{803C3FA9-DC75-47E9-BB2E-0E3A0172F563}"/>
    <cellStyle name="Comma 161 8 4" xfId="6943" xr:uid="{83DEB3B8-048D-409E-8604-BE19D6288AC6}"/>
    <cellStyle name="Comma 161 9" xfId="4812" xr:uid="{BC69251E-850D-4CFA-A2EA-AA41528AFFC6}"/>
    <cellStyle name="Comma 162" xfId="620" xr:uid="{A437091B-B71A-437B-9922-117C25B0A857}"/>
    <cellStyle name="Comma 162 10" xfId="5792" xr:uid="{DA922221-34E9-47E2-84B2-D460B2D6243A}"/>
    <cellStyle name="Comma 162 11" xfId="6776" xr:uid="{595AB13E-1975-4FE0-B349-867EE269A81F}"/>
    <cellStyle name="Comma 162 2" xfId="780" xr:uid="{6A7C5FFA-0494-463E-88FB-D088245FD7DD}"/>
    <cellStyle name="Comma 162 2 2" xfId="935" xr:uid="{FE772EB1-AD62-4020-ACE1-2119BF61342B}"/>
    <cellStyle name="Comma 162 2 2 2" xfId="2035" xr:uid="{5F301223-6616-4A26-99C7-4F47615DD9F3}"/>
    <cellStyle name="Comma 162 2 2 2 2" xfId="3733" xr:uid="{55382D6F-B2E2-4BB2-B920-81F3B294197C}"/>
    <cellStyle name="Comma 162 2 2 2 2 2" xfId="5464" xr:uid="{814438EF-BB78-4554-B4A3-CDB4A0DA2EAF}"/>
    <cellStyle name="Comma 162 2 2 2 2 3" xfId="6448" xr:uid="{CFC09B8A-B258-45BE-9591-8B3F7539CED9}"/>
    <cellStyle name="Comma 162 2 2 2 2 4" xfId="7437" xr:uid="{4B52B1B4-4E95-4147-97FF-0C6FDBD7F6C5}"/>
    <cellStyle name="Comma 162 2 2 2 3" xfId="5184" xr:uid="{BD5A84DF-D685-42CE-BD6A-11FB0F26B36B}"/>
    <cellStyle name="Comma 162 2 2 2 4" xfId="6167" xr:uid="{70D07179-6040-4ED1-B509-359ED2199708}"/>
    <cellStyle name="Comma 162 2 2 2 5" xfId="7154" xr:uid="{8C1A426D-2FB1-4D54-8869-37A3662E3172}"/>
    <cellStyle name="Comma 162 2 2 3" xfId="2974" xr:uid="{6DEF63DA-3484-4D95-AA29-448F57C98FA5}"/>
    <cellStyle name="Comma 162 2 2 3 2" xfId="5347" xr:uid="{9354960A-6CD8-481E-B87B-2439963FB7E4}"/>
    <cellStyle name="Comma 162 2 2 3 3" xfId="6329" xr:uid="{2F5E95EF-5DFB-425A-B77C-9103D6B1DA20}"/>
    <cellStyle name="Comma 162 2 2 3 4" xfId="7320" xr:uid="{E5106FD8-5B1C-4997-A54A-30A9A136983D}"/>
    <cellStyle name="Comma 162 2 2 4" xfId="1163" xr:uid="{9511445F-E6A9-4BA5-8422-ACD89229D649}"/>
    <cellStyle name="Comma 162 2 2 4 2" xfId="5055" xr:uid="{AB4CD96C-EF8F-4000-9528-569D414AEF14}"/>
    <cellStyle name="Comma 162 2 2 4 3" xfId="6037" xr:uid="{A6B34644-95AD-4730-A9D9-6C85606F1121}"/>
    <cellStyle name="Comma 162 2 2 4 4" xfId="7021" xr:uid="{D6E8A410-5F6F-458A-A474-2298D332FA39}"/>
    <cellStyle name="Comma 162 2 2 5" xfId="4929" xr:uid="{6763A476-F3C5-48AA-8904-0002ADD943A0}"/>
    <cellStyle name="Comma 162 2 2 6" xfId="5910" xr:uid="{2DF0AB09-C81B-4B2B-8739-0561D5B45BFE}"/>
    <cellStyle name="Comma 162 2 2 7" xfId="6895" xr:uid="{4941BB7F-4562-4DCA-8A22-49BC9AE00E74}"/>
    <cellStyle name="Comma 162 2 3" xfId="2017" xr:uid="{5D8F570A-FE8C-477D-97E7-0BAD9AE614B4}"/>
    <cellStyle name="Comma 162 2 3 2" xfId="3715" xr:uid="{73BC0C29-0D2D-484B-875E-05B2CB0ADD70}"/>
    <cellStyle name="Comma 162 2 3 2 2" xfId="5459" xr:uid="{4C6C79BC-5982-49FB-BDA0-CA8316DE0331}"/>
    <cellStyle name="Comma 162 2 3 2 3" xfId="6443" xr:uid="{2CA5C48F-09B6-4BAF-9E7B-47F92B33FE71}"/>
    <cellStyle name="Comma 162 2 3 2 4" xfId="7432" xr:uid="{1D2653BB-68C3-4464-981F-C41718305195}"/>
    <cellStyle name="Comma 162 2 3 3" xfId="5179" xr:uid="{2E06359E-7F1F-4103-AD4B-367E22A82078}"/>
    <cellStyle name="Comma 162 2 3 4" xfId="6162" xr:uid="{31746985-1ABE-4A99-A575-10029F3FAA85}"/>
    <cellStyle name="Comma 162 2 3 5" xfId="7149" xr:uid="{33F0F5A7-C207-4451-81FC-440849A1210B}"/>
    <cellStyle name="Comma 162 2 4" xfId="2837" xr:uid="{9ACA6EDA-CE58-439D-BE1D-4A42532998AC}"/>
    <cellStyle name="Comma 162 2 4 2" xfId="5309" xr:uid="{562BB1D0-3081-4167-A16D-7F7CCE98FC87}"/>
    <cellStyle name="Comma 162 2 4 3" xfId="6291" xr:uid="{620AC977-B018-47BA-8FC0-D76BC954667B}"/>
    <cellStyle name="Comma 162 2 4 4" xfId="7281" xr:uid="{9D4CDF75-53E0-4482-9EBB-F054E3586659}"/>
    <cellStyle name="Comma 162 2 5" xfId="1052" xr:uid="{F3DC171A-D7A3-4935-9B1F-BAFFA43DF020}"/>
    <cellStyle name="Comma 162 2 5 2" xfId="5011" xr:uid="{37EE57EC-E471-4930-AD9B-F785889BDDE7}"/>
    <cellStyle name="Comma 162 2 5 3" xfId="5992" xr:uid="{CBD99632-CDD7-4D69-A24F-264B89BEE06B}"/>
    <cellStyle name="Comma 162 2 5 4" xfId="6977" xr:uid="{F0F4621F-790A-4717-B8BA-643F4F025B3E}"/>
    <cellStyle name="Comma 162 2 6" xfId="4845" xr:uid="{587C2A7F-564A-47CA-8B27-0EF41FD1F51A}"/>
    <cellStyle name="Comma 162 2 7" xfId="5825" xr:uid="{73AD0AE2-4258-44CF-B37C-3E3DC40988D3}"/>
    <cellStyle name="Comma 162 2 8" xfId="6810" xr:uid="{69F86C3D-97BA-4B05-A777-DDB1E78858A2}"/>
    <cellStyle name="Comma 162 3" xfId="902" xr:uid="{A104FBE3-6E60-4DE8-A569-EF8CF4CADEBF}"/>
    <cellStyle name="Comma 162 3 2" xfId="1944" xr:uid="{4D9BC77E-AD4C-4502-A436-279E8246899F}"/>
    <cellStyle name="Comma 162 3 2 2" xfId="3642" xr:uid="{A740E541-4CB7-4BEF-92D5-0350CCAB0A3B}"/>
    <cellStyle name="Comma 162 3 2 2 2" xfId="5436" xr:uid="{F0E0D80F-699B-4550-8328-C110FD7FEEE9}"/>
    <cellStyle name="Comma 162 3 2 2 3" xfId="6419" xr:uid="{D52AA7A2-E548-4B97-A5F9-0841F3B140CA}"/>
    <cellStyle name="Comma 162 3 2 2 4" xfId="7411" xr:uid="{D014C607-DA98-448F-B759-3D27D74B5BE9}"/>
    <cellStyle name="Comma 162 3 2 3" xfId="5156" xr:uid="{B58A1042-7229-4D60-873A-42E3102EFF68}"/>
    <cellStyle name="Comma 162 3 2 4" xfId="6140" xr:uid="{2CA586DC-BE60-4B1A-9E7B-95D4A2DB15C6}"/>
    <cellStyle name="Comma 162 3 2 5" xfId="7128" xr:uid="{822B058E-2249-49EE-A351-0FD866C3E76D}"/>
    <cellStyle name="Comma 162 3 3" xfId="2915" xr:uid="{F48FCE44-8BC9-4772-BD93-1AF5BA5498B4}"/>
    <cellStyle name="Comma 162 3 3 2" xfId="5330" xr:uid="{41FDA9E8-7044-4A4C-920E-F40F62C186B6}"/>
    <cellStyle name="Comma 162 3 3 3" xfId="6312" xr:uid="{0D73E6BB-1D7C-4532-AAD5-69DAD9518716}"/>
    <cellStyle name="Comma 162 3 3 4" xfId="7303" xr:uid="{B920FE73-8C6C-494F-8EC5-08D9EA09C405}"/>
    <cellStyle name="Comma 162 3 4" xfId="1093" xr:uid="{ABACB749-59D6-450D-AACE-68B56339D673}"/>
    <cellStyle name="Comma 162 3 4 2" xfId="5035" xr:uid="{E610DE14-0CEF-4CEB-AC9E-42A0B139AAE2}"/>
    <cellStyle name="Comma 162 3 4 3" xfId="6016" xr:uid="{5229E65A-10BA-4AA2-9793-3FDD9878EF8E}"/>
    <cellStyle name="Comma 162 3 4 4" xfId="7001" xr:uid="{582DE6FE-E983-4305-A03E-030CAA1A424B}"/>
    <cellStyle name="Comma 162 3 5" xfId="4896" xr:uid="{EC1E256E-7211-4570-9CB4-0D098BC902DE}"/>
    <cellStyle name="Comma 162 3 6" xfId="5877" xr:uid="{C7CBB024-AEF4-4855-9F36-63B55917B977}"/>
    <cellStyle name="Comma 162 3 7" xfId="6862" xr:uid="{8DB39C77-4730-4016-B272-E2DC1D3FB6C1}"/>
    <cellStyle name="Comma 162 4" xfId="1899" xr:uid="{3CF6A5A6-72EF-490F-BC3D-207C01ED6934}"/>
    <cellStyle name="Comma 162 4 2" xfId="3597" xr:uid="{CDD497B2-4582-4CB9-ABBE-FA499C4DA600}"/>
    <cellStyle name="Comma 162 4 2 2" xfId="5424" xr:uid="{B8A014BC-BB71-4AF5-8055-228D2E4B66DD}"/>
    <cellStyle name="Comma 162 4 2 3" xfId="6408" xr:uid="{D0C7C4C6-4FEE-4D82-9D78-96B4C4D19FE6}"/>
    <cellStyle name="Comma 162 4 2 4" xfId="7400" xr:uid="{6C11361F-C6C7-4CB3-8B10-BC94143DE593}"/>
    <cellStyle name="Comma 162 4 3" xfId="5145" xr:uid="{98AD37C6-5526-4FCF-A980-0C2EAE93EE98}"/>
    <cellStyle name="Comma 162 4 4" xfId="6128" xr:uid="{092A831F-9D6A-49F3-8514-03FA60988D02}"/>
    <cellStyle name="Comma 162 4 5" xfId="7116" xr:uid="{BB182DC6-5C6A-4F59-838A-F1F1A80A1866}"/>
    <cellStyle name="Comma 162 5" xfId="2768" xr:uid="{B984A90E-8CBF-459B-86D0-75C7F31F43B0}"/>
    <cellStyle name="Comma 162 5 2" xfId="5288" xr:uid="{0237BD4A-616F-4D8C-960F-3C94686D8004}"/>
    <cellStyle name="Comma 162 5 3" xfId="6269" xr:uid="{CB9BE448-5F90-4654-9B7B-E53B79C3A485}"/>
    <cellStyle name="Comma 162 5 4" xfId="7260" xr:uid="{A2E5FCE6-0CE7-4F97-9504-D081B7CF5FFD}"/>
    <cellStyle name="Comma 162 6" xfId="4403" xr:uid="{2901E5CA-CC42-4039-B884-5D318C077E5F}"/>
    <cellStyle name="Comma 162 6 2" xfId="5557" xr:uid="{DD8BA54F-35FD-4E26-89F6-2BF444FCE4B2}"/>
    <cellStyle name="Comma 162 6 3" xfId="6538" xr:uid="{489BE305-384A-406C-AD32-B06C92FED821}"/>
    <cellStyle name="Comma 162 6 4" xfId="7535" xr:uid="{267138E5-E213-474B-B354-0ABF083F4CDE}"/>
    <cellStyle name="Comma 162 7" xfId="4438" xr:uid="{B7FEB0FD-F1EA-4543-A7AC-192C33E4C3E6}"/>
    <cellStyle name="Comma 162 7 2" xfId="5570" xr:uid="{8486E631-6749-4C2E-A5DC-2A5CC4B7727F}"/>
    <cellStyle name="Comma 162 7 3" xfId="6551" xr:uid="{A04CFC44-5A3B-4D98-B552-230B63E41957}"/>
    <cellStyle name="Comma 162 7 4" xfId="7548" xr:uid="{7000FC38-16FE-41D4-AA91-EDD0558FA66C}"/>
    <cellStyle name="Comma 162 8" xfId="1014" xr:uid="{E8F178B5-C84E-4946-95F7-6887D0357007}"/>
    <cellStyle name="Comma 162 8 2" xfId="4978" xr:uid="{583E63C7-B2A8-4B5F-9DBA-8324A91BB73D}"/>
    <cellStyle name="Comma 162 8 3" xfId="5959" xr:uid="{BA3A8E01-40CD-470E-B1C2-1D82723C6A40}"/>
    <cellStyle name="Comma 162 8 4" xfId="6944" xr:uid="{4583BE82-CE3F-4647-B99F-13C8984F0E6E}"/>
    <cellStyle name="Comma 162 9" xfId="4813" xr:uid="{12B017BB-A9B1-448F-A127-DCF60DB6B29B}"/>
    <cellStyle name="Comma 163" xfId="621" xr:uid="{E1B55B17-11DA-4237-B5D3-FED9247249BF}"/>
    <cellStyle name="Comma 163 10" xfId="5793" xr:uid="{0B8FB19E-8FB1-4352-BD56-18688C6C2801}"/>
    <cellStyle name="Comma 163 11" xfId="6777" xr:uid="{71B171B6-FA5A-48F7-A5CF-219767D1E455}"/>
    <cellStyle name="Comma 163 2" xfId="781" xr:uid="{8F6F23AE-2D17-42E6-AD74-7B9ADFCFD60C}"/>
    <cellStyle name="Comma 163 2 2" xfId="936" xr:uid="{B14449EE-A23D-423F-9C81-06F177C64CBE}"/>
    <cellStyle name="Comma 163 2 2 2" xfId="2603" xr:uid="{FFB29E63-D0F4-4E69-8095-E823EBBC7027}"/>
    <cellStyle name="Comma 163 2 2 2 2" xfId="4297" xr:uid="{371CFCD9-6151-41FB-8EA0-CFCCE3C93AA3}"/>
    <cellStyle name="Comma 163 2 2 2 2 2" xfId="5522" xr:uid="{E9205CCC-428A-4514-84C3-118DE350E50B}"/>
    <cellStyle name="Comma 163 2 2 2 2 3" xfId="6503" xr:uid="{4F532D50-9025-4F02-BAA7-EA77D198CC63}"/>
    <cellStyle name="Comma 163 2 2 2 2 4" xfId="7500" xr:uid="{7D88A196-66F3-48CE-A2F5-1B741018D583}"/>
    <cellStyle name="Comma 163 2 2 2 3" xfId="5243" xr:uid="{08A9FB72-A829-4594-A11C-6E462BD09C70}"/>
    <cellStyle name="Comma 163 2 2 2 4" xfId="6226" xr:uid="{798D753A-D67D-43C1-A002-1831F46E1D53}"/>
    <cellStyle name="Comma 163 2 2 2 5" xfId="7216" xr:uid="{A327F92E-42B1-4D00-94BF-0834EA5A5AFB}"/>
    <cellStyle name="Comma 163 2 2 3" xfId="2975" xr:uid="{87378028-7A9E-458B-B927-5714B3A6E359}"/>
    <cellStyle name="Comma 163 2 2 3 2" xfId="5348" xr:uid="{DE291361-00BD-4E51-BDDB-C1149A4BA5A3}"/>
    <cellStyle name="Comma 163 2 2 3 3" xfId="6330" xr:uid="{BC69DE48-E341-4709-98A9-A6FCB000A8F1}"/>
    <cellStyle name="Comma 163 2 2 3 4" xfId="7321" xr:uid="{F5ECC4B2-1936-4EFE-8988-8D7F9E185DB1}"/>
    <cellStyle name="Comma 163 2 2 4" xfId="1164" xr:uid="{3CE579B4-23A9-4A23-8399-5AF0D67117BE}"/>
    <cellStyle name="Comma 163 2 2 4 2" xfId="5056" xr:uid="{2ECFDA42-C02A-4AFF-B83E-D80855C35BCA}"/>
    <cellStyle name="Comma 163 2 2 4 3" xfId="6038" xr:uid="{508221E7-A7AF-41FD-A468-FEF92966F47A}"/>
    <cellStyle name="Comma 163 2 2 4 4" xfId="7022" xr:uid="{A84AC223-2179-419B-823B-B8605AB26AA7}"/>
    <cellStyle name="Comma 163 2 2 5" xfId="4930" xr:uid="{219F383F-7798-42CC-A9AC-0F599E043DAA}"/>
    <cellStyle name="Comma 163 2 2 6" xfId="5911" xr:uid="{1FA17AB5-43B7-4170-806F-9664D4BB9DA7}"/>
    <cellStyle name="Comma 163 2 2 7" xfId="6896" xr:uid="{C7C8CF8D-C335-4AA5-A219-51FF975630CD}"/>
    <cellStyle name="Comma 163 2 3" xfId="2018" xr:uid="{46765C46-D1AC-4C49-9FA6-347FAD00516B}"/>
    <cellStyle name="Comma 163 2 3 2" xfId="3716" xr:uid="{FD90C7D5-BABD-4476-B826-012C60D64363}"/>
    <cellStyle name="Comma 163 2 3 2 2" xfId="5460" xr:uid="{A48DE3E3-2E6E-4549-BD8B-23C762168BC9}"/>
    <cellStyle name="Comma 163 2 3 2 3" xfId="6444" xr:uid="{A649445C-DA02-410D-8488-3617118EF4E0}"/>
    <cellStyle name="Comma 163 2 3 2 4" xfId="7433" xr:uid="{7DE54A01-7191-434D-872E-C4D4DDB78ACD}"/>
    <cellStyle name="Comma 163 2 3 3" xfId="5180" xr:uid="{5B371ABF-28F7-48B8-B68D-FF54A855A7B9}"/>
    <cellStyle name="Comma 163 2 3 4" xfId="6163" xr:uid="{ADC6C326-41F6-423E-AF3B-528495BE1F15}"/>
    <cellStyle name="Comma 163 2 3 5" xfId="7150" xr:uid="{D1DE296C-C2A9-4323-8C57-6CF867C61EE5}"/>
    <cellStyle name="Comma 163 2 4" xfId="2838" xr:uid="{73708C57-1BB5-486F-BD79-369F55F6193C}"/>
    <cellStyle name="Comma 163 2 4 2" xfId="5310" xr:uid="{88EC811F-8D3A-4135-ACEE-6010412A6D4A}"/>
    <cellStyle name="Comma 163 2 4 3" xfId="6292" xr:uid="{B9D18105-1696-4562-914E-2B21B93687B3}"/>
    <cellStyle name="Comma 163 2 4 4" xfId="7282" xr:uid="{2269330A-5E5F-4D2B-946F-26FD66E4A132}"/>
    <cellStyle name="Comma 163 2 5" xfId="1053" xr:uid="{A3FBD317-3E61-4CE3-B841-28103E34AEEF}"/>
    <cellStyle name="Comma 163 2 5 2" xfId="5012" xr:uid="{120F2381-4F6F-4E7D-BBEF-CD8684DBA12D}"/>
    <cellStyle name="Comma 163 2 5 3" xfId="5993" xr:uid="{C4BEBDF9-327D-4119-AFF2-2ED7C0DB20D6}"/>
    <cellStyle name="Comma 163 2 5 4" xfId="6978" xr:uid="{E2E06D20-BB2A-4134-B8F0-A24FA544DFE8}"/>
    <cellStyle name="Comma 163 2 6" xfId="4846" xr:uid="{D0B83565-5AB1-4B32-9FD3-6B7EAC133270}"/>
    <cellStyle name="Comma 163 2 7" xfId="5826" xr:uid="{F345201B-3DAC-4DF9-B037-A46B1CEC2567}"/>
    <cellStyle name="Comma 163 2 8" xfId="6811" xr:uid="{BCDC056F-89E5-4202-BD8A-3ECBC9CEB7E9}"/>
    <cellStyle name="Comma 163 3" xfId="903" xr:uid="{5BF8D8AA-2243-4F87-9F6A-04046E939C71}"/>
    <cellStyle name="Comma 163 3 2" xfId="2626" xr:uid="{8C738B00-CD89-42E5-9E64-C76C6C7F0F86}"/>
    <cellStyle name="Comma 163 3 2 2" xfId="4319" xr:uid="{92591205-CA7A-4C37-922D-2AD1D3BBEB11}"/>
    <cellStyle name="Comma 163 3 2 2 2" xfId="5530" xr:uid="{DCE531EE-CAAD-4D58-923A-D93E5F123532}"/>
    <cellStyle name="Comma 163 3 2 2 3" xfId="6511" xr:uid="{4FC5E21F-722A-4219-AD72-BFF5E763C343}"/>
    <cellStyle name="Comma 163 3 2 2 4" xfId="7508" xr:uid="{B3910770-E954-41B1-B455-88A084EBCBB9}"/>
    <cellStyle name="Comma 163 3 2 3" xfId="5251" xr:uid="{42716107-11AE-4312-A202-83F3ACAE938B}"/>
    <cellStyle name="Comma 163 3 2 4" xfId="6234" xr:uid="{493A2D3F-7060-43B2-8903-0F6DF6961B35}"/>
    <cellStyle name="Comma 163 3 2 5" xfId="7224" xr:uid="{CF5C654D-7FC5-45AB-9220-8C9180573489}"/>
    <cellStyle name="Comma 163 3 3" xfId="2916" xr:uid="{4DA94170-002F-41B0-AADA-C88803F35775}"/>
    <cellStyle name="Comma 163 3 3 2" xfId="5331" xr:uid="{D79C3139-3A2C-41E8-BE62-2A441594450E}"/>
    <cellStyle name="Comma 163 3 3 3" xfId="6313" xr:uid="{209CD645-C8AE-4D64-BCB2-5935941C4F5F}"/>
    <cellStyle name="Comma 163 3 3 4" xfId="7304" xr:uid="{ABA5553A-3EC2-4AB0-ACEC-A7DAB36E8FC1}"/>
    <cellStyle name="Comma 163 3 4" xfId="1094" xr:uid="{6369E01E-009A-411A-8091-CE305C3163EB}"/>
    <cellStyle name="Comma 163 3 4 2" xfId="5036" xr:uid="{2D07308C-FC6F-401B-9825-FA266F669D48}"/>
    <cellStyle name="Comma 163 3 4 3" xfId="6017" xr:uid="{839647B6-0582-47DD-A36B-DB2B136508EC}"/>
    <cellStyle name="Comma 163 3 4 4" xfId="7002" xr:uid="{8B44434B-252B-4C2D-83E1-D51CBF61C437}"/>
    <cellStyle name="Comma 163 3 5" xfId="4897" xr:uid="{9F59003C-2110-4B45-9ADC-40D52801B857}"/>
    <cellStyle name="Comma 163 3 6" xfId="5878" xr:uid="{F1CA2FB6-DB68-4151-B6CC-FA8DE58CBF9F}"/>
    <cellStyle name="Comma 163 3 7" xfId="6863" xr:uid="{16330464-0D8C-4D7F-A71C-2328A31F0365}"/>
    <cellStyle name="Comma 163 4" xfId="1900" xr:uid="{BE2B57DF-9BDB-4731-89F2-8B114A33E13F}"/>
    <cellStyle name="Comma 163 4 2" xfId="3598" xr:uid="{126796F4-F75F-4FAE-B416-6891D218E37D}"/>
    <cellStyle name="Comma 163 4 2 2" xfId="5425" xr:uid="{FBCB792B-33A3-40F4-8911-24C00CA363E4}"/>
    <cellStyle name="Comma 163 4 2 3" xfId="6409" xr:uid="{850D7E45-9E56-4851-B82A-9DF02B5CF06D}"/>
    <cellStyle name="Comma 163 4 2 4" xfId="7401" xr:uid="{93E09850-9BAB-4836-8067-7734095E83F5}"/>
    <cellStyle name="Comma 163 4 3" xfId="5146" xr:uid="{7A800AF9-928E-4DDA-9494-B1014D4BD711}"/>
    <cellStyle name="Comma 163 4 4" xfId="6129" xr:uid="{E211452F-AE8C-4F4F-8F17-E3338C00A66B}"/>
    <cellStyle name="Comma 163 4 5" xfId="7117" xr:uid="{BB4EA190-7BB4-4F91-8299-394020F6D2EC}"/>
    <cellStyle name="Comma 163 5" xfId="2769" xr:uid="{7449B1DF-4923-448F-B343-0A5900675064}"/>
    <cellStyle name="Comma 163 5 2" xfId="5289" xr:uid="{BAF24295-923D-4E5E-B50D-8D4219F63B43}"/>
    <cellStyle name="Comma 163 5 3" xfId="6270" xr:uid="{FCF4E980-4748-4FCD-A5FB-AAC9D4023668}"/>
    <cellStyle name="Comma 163 5 4" xfId="7261" xr:uid="{21AEC4C9-B133-433A-89F4-79AA0E7542D2}"/>
    <cellStyle name="Comma 163 6" xfId="4404" xr:uid="{DF2C50E2-E5F4-4E73-B70C-C2C3E4DFADA1}"/>
    <cellStyle name="Comma 163 6 2" xfId="5558" xr:uid="{3C0D960E-0F49-4F90-919E-D728A7E8060B}"/>
    <cellStyle name="Comma 163 6 3" xfId="6539" xr:uid="{872EC59F-993F-4A26-9335-46A9B8984A51}"/>
    <cellStyle name="Comma 163 6 4" xfId="7536" xr:uid="{69DDBCB8-31B5-4B3F-9183-60727DA607EA}"/>
    <cellStyle name="Comma 163 7" xfId="4439" xr:uid="{8A5843ED-AF4F-4222-882A-625BCB1F3E57}"/>
    <cellStyle name="Comma 163 7 2" xfId="5571" xr:uid="{E62AC37E-6F21-4A00-AE28-1B986E999618}"/>
    <cellStyle name="Comma 163 7 3" xfId="6552" xr:uid="{544A0F00-57BA-4F36-8829-CC2DE61E6E78}"/>
    <cellStyle name="Comma 163 7 4" xfId="7549" xr:uid="{FE96FA74-19D8-44F4-BA95-7E600A1035FB}"/>
    <cellStyle name="Comma 163 8" xfId="1015" xr:uid="{0C25891B-661B-4173-87D5-3E460FFF6E37}"/>
    <cellStyle name="Comma 163 8 2" xfId="4979" xr:uid="{ED1F68D1-47F0-4CEA-A3EE-15650037E4A8}"/>
    <cellStyle name="Comma 163 8 3" xfId="5960" xr:uid="{EB113CB9-806B-4290-A081-61134173B0CB}"/>
    <cellStyle name="Comma 163 8 4" xfId="6945" xr:uid="{2DBD0273-3F3D-405E-9DC6-185CBE8AF2BA}"/>
    <cellStyle name="Comma 163 9" xfId="4814" xr:uid="{8FA82EEF-0D3A-4ED1-AE53-B8B75D439DB4}"/>
    <cellStyle name="Comma 164" xfId="622" xr:uid="{CB603859-741D-4FC7-8F90-8300C513FEEC}"/>
    <cellStyle name="Comma 164 10" xfId="5794" xr:uid="{BA3ADFD9-DECF-4444-B964-EF022A2B809F}"/>
    <cellStyle name="Comma 164 11" xfId="6778" xr:uid="{1CF589B6-B77A-402E-8A63-54AA4514E6F5}"/>
    <cellStyle name="Comma 164 2" xfId="782" xr:uid="{E5716A5A-D2BE-4733-A9E7-72E8795C21AC}"/>
    <cellStyle name="Comma 164 2 2" xfId="937" xr:uid="{F3D6F951-1D00-43F8-922C-2087FF2D495E}"/>
    <cellStyle name="Comma 164 2 2 2" xfId="2037" xr:uid="{CC8D59FE-2C1C-41C6-9443-E89E1B4AAC3B}"/>
    <cellStyle name="Comma 164 2 2 2 2" xfId="3735" xr:uid="{B2CCCB0B-6223-480A-A1FC-664851780BE4}"/>
    <cellStyle name="Comma 164 2 2 2 2 2" xfId="5465" xr:uid="{C3D12BC4-4D86-4EF3-888E-404DC6967420}"/>
    <cellStyle name="Comma 164 2 2 2 2 3" xfId="6449" xr:uid="{115183A1-871C-4F6A-AEFC-21E3C0A05B52}"/>
    <cellStyle name="Comma 164 2 2 2 2 4" xfId="7438" xr:uid="{9410C1FA-9159-4F05-933F-F04CE0D86708}"/>
    <cellStyle name="Comma 164 2 2 2 3" xfId="5185" xr:uid="{09E3FAD6-4472-4F57-98F0-AB7AFE2B2B77}"/>
    <cellStyle name="Comma 164 2 2 2 4" xfId="6168" xr:uid="{478C8915-3DAE-4063-87B9-CCA601D502B4}"/>
    <cellStyle name="Comma 164 2 2 2 5" xfId="7155" xr:uid="{B4ABF2A6-3C35-4CE8-9B06-A61B5FDD2DBF}"/>
    <cellStyle name="Comma 164 2 2 3" xfId="2976" xr:uid="{2AF8CBEA-87A5-4435-B1B6-0B715F0E4A7B}"/>
    <cellStyle name="Comma 164 2 2 3 2" xfId="5349" xr:uid="{A946C611-52D2-40AD-B9E5-0638FD4FBE41}"/>
    <cellStyle name="Comma 164 2 2 3 3" xfId="6331" xr:uid="{0E321793-E0A2-4C77-9B40-E9A18995DD55}"/>
    <cellStyle name="Comma 164 2 2 3 4" xfId="7322" xr:uid="{569EE656-4A66-4EA1-972C-A0C3A945FDCB}"/>
    <cellStyle name="Comma 164 2 2 4" xfId="1165" xr:uid="{D1A37CF8-9C92-4BA8-B75E-7C3CED25B8EF}"/>
    <cellStyle name="Comma 164 2 2 4 2" xfId="5057" xr:uid="{3E6EB921-9D48-4A36-86C5-ABB4C5313181}"/>
    <cellStyle name="Comma 164 2 2 4 3" xfId="6039" xr:uid="{0E047BCE-F445-4CE8-9B09-6CEB6317D479}"/>
    <cellStyle name="Comma 164 2 2 4 4" xfId="7023" xr:uid="{E706B5EB-980A-4638-A207-9416B295131C}"/>
    <cellStyle name="Comma 164 2 2 5" xfId="4931" xr:uid="{7BB30D8F-140A-486E-BA77-D1BBCC7633BB}"/>
    <cellStyle name="Comma 164 2 2 6" xfId="5912" xr:uid="{66F5EE07-EBAF-41D0-A08F-EC4B0759DF7F}"/>
    <cellStyle name="Comma 164 2 2 7" xfId="6897" xr:uid="{8BCB4587-14BE-4D4C-A0BD-DAAE980CA59E}"/>
    <cellStyle name="Comma 164 2 3" xfId="2019" xr:uid="{B5A7C2E9-D759-430F-AC11-90FC4EAD59B2}"/>
    <cellStyle name="Comma 164 2 3 2" xfId="3717" xr:uid="{DD07CF4F-1762-499B-B281-C4C96D15F8ED}"/>
    <cellStyle name="Comma 164 2 3 2 2" xfId="5461" xr:uid="{BDE7EBE6-6CEF-4FEC-9D08-4CD5CF7B5F2E}"/>
    <cellStyle name="Comma 164 2 3 2 3" xfId="6445" xr:uid="{29F11E10-CBF1-4EA8-9279-FD2E2C5EB8EB}"/>
    <cellStyle name="Comma 164 2 3 2 4" xfId="7434" xr:uid="{72523ED1-9B5B-4EAA-A958-09D9CE0DAC42}"/>
    <cellStyle name="Comma 164 2 3 3" xfId="5181" xr:uid="{27CD1775-FB82-4638-8A8C-2184392BA548}"/>
    <cellStyle name="Comma 164 2 3 4" xfId="6164" xr:uid="{7FBEA99A-99F4-4FE1-84D0-F43D384992CC}"/>
    <cellStyle name="Comma 164 2 3 5" xfId="7151" xr:uid="{7ECBFA6C-2A6C-4EB8-BB5B-3B6609CD6C7B}"/>
    <cellStyle name="Comma 164 2 4" xfId="2839" xr:uid="{16D243FD-FD09-4D47-B0ED-6F55D2C7C031}"/>
    <cellStyle name="Comma 164 2 4 2" xfId="5311" xr:uid="{E7B8E3E6-E754-42D3-8C86-058E97C03142}"/>
    <cellStyle name="Comma 164 2 4 3" xfId="6293" xr:uid="{DF09DCC2-ADFB-47D7-98D8-360BD661187E}"/>
    <cellStyle name="Comma 164 2 4 4" xfId="7283" xr:uid="{21E7051D-ED6C-4B91-BD1A-D89E5BE3B3B8}"/>
    <cellStyle name="Comma 164 2 5" xfId="1054" xr:uid="{CB104EF2-C4E4-4C9C-BA65-9DB5DE5A5826}"/>
    <cellStyle name="Comma 164 2 5 2" xfId="5013" xr:uid="{8B92CD75-123F-4C78-9787-F3B6908477F8}"/>
    <cellStyle name="Comma 164 2 5 3" xfId="5994" xr:uid="{23E84291-F853-4590-B6B4-273964565398}"/>
    <cellStyle name="Comma 164 2 5 4" xfId="6979" xr:uid="{C9C20E65-EB5C-4267-942E-27D1C0D3D266}"/>
    <cellStyle name="Comma 164 2 6" xfId="4847" xr:uid="{9F822CD8-6837-4D84-98BE-9450D0D43372}"/>
    <cellStyle name="Comma 164 2 7" xfId="5827" xr:uid="{7B68942A-B0F0-4C51-898B-A03005CD3626}"/>
    <cellStyle name="Comma 164 2 8" xfId="6812" xr:uid="{781B38D3-8430-432A-883F-746E18B39511}"/>
    <cellStyle name="Comma 164 3" xfId="904" xr:uid="{E699A89C-F0CB-4121-9EEF-D086717912AC}"/>
    <cellStyle name="Comma 164 3 2" xfId="1892" xr:uid="{0285A79D-0D06-4FC6-9862-730B26980AAA}"/>
    <cellStyle name="Comma 164 3 2 2" xfId="3590" xr:uid="{42C06799-FEE8-4A36-8F6D-1ECC25C359F4}"/>
    <cellStyle name="Comma 164 3 2 2 2" xfId="5420" xr:uid="{C23003AF-34A6-43D0-BD8B-AFC08DB0B792}"/>
    <cellStyle name="Comma 164 3 2 2 3" xfId="6404" xr:uid="{C8F9B2EF-2755-4A87-BEC9-9867FA8EB0AB}"/>
    <cellStyle name="Comma 164 3 2 2 4" xfId="7396" xr:uid="{8CBCC82E-D227-4933-BF0B-0A2A0F3F9CC2}"/>
    <cellStyle name="Comma 164 3 2 3" xfId="5141" xr:uid="{E02522F4-BB3A-4056-81EA-EB8DFC6CCC50}"/>
    <cellStyle name="Comma 164 3 2 4" xfId="6124" xr:uid="{E7F95894-6C59-4E67-A5EB-F3CC8F32155F}"/>
    <cellStyle name="Comma 164 3 2 5" xfId="7112" xr:uid="{11169BE6-82B2-4BE8-BA43-3EA2FEC65C06}"/>
    <cellStyle name="Comma 164 3 3" xfId="2917" xr:uid="{3B871389-E1A6-4490-A9F3-2B432C3B0F7C}"/>
    <cellStyle name="Comma 164 3 3 2" xfId="5332" xr:uid="{90520C02-CBAC-4AF7-9922-F6632BB61772}"/>
    <cellStyle name="Comma 164 3 3 3" xfId="6314" xr:uid="{589E3094-1C68-4688-AD26-0FC8A950EFDA}"/>
    <cellStyle name="Comma 164 3 3 4" xfId="7305" xr:uid="{5996A1DF-B75B-4F4A-869D-C45D62F883B2}"/>
    <cellStyle name="Comma 164 3 4" xfId="1095" xr:uid="{686AE4F8-6421-4352-9C3C-9031BEC34C93}"/>
    <cellStyle name="Comma 164 3 4 2" xfId="5037" xr:uid="{E11524EE-3C8D-46BA-B563-647EFC35DDE4}"/>
    <cellStyle name="Comma 164 3 4 3" xfId="6018" xr:uid="{6F56BC51-BDB0-4AAF-8409-20262941E6A4}"/>
    <cellStyle name="Comma 164 3 4 4" xfId="7003" xr:uid="{4F47489C-2FBF-49F8-AC81-03102DFB271F}"/>
    <cellStyle name="Comma 164 3 5" xfId="4898" xr:uid="{EE26B12A-DD9D-4F0A-9A36-3EE1B5216BCC}"/>
    <cellStyle name="Comma 164 3 6" xfId="5879" xr:uid="{263F3FCE-0593-4B6B-A00D-F1E1C4EFCC8B}"/>
    <cellStyle name="Comma 164 3 7" xfId="6864" xr:uid="{7A3CA488-58BF-4CE1-9299-F302A2B488EC}"/>
    <cellStyle name="Comma 164 4" xfId="1901" xr:uid="{FB8D13D1-860D-4964-A9C2-45C18F51FA37}"/>
    <cellStyle name="Comma 164 4 2" xfId="3599" xr:uid="{AA7BE2CB-8F42-45D2-B688-D3D3D769C8DD}"/>
    <cellStyle name="Comma 164 4 2 2" xfId="5426" xr:uid="{43B9D29E-C2E4-4570-8DAC-3EEEF3A5FDEA}"/>
    <cellStyle name="Comma 164 4 2 3" xfId="6410" xr:uid="{103D15A9-453C-4F3D-9D3F-F069F4B96092}"/>
    <cellStyle name="Comma 164 4 2 4" xfId="7402" xr:uid="{037DE83D-39E3-419A-B1AC-F5E40FDCF66B}"/>
    <cellStyle name="Comma 164 4 3" xfId="5147" xr:uid="{8A921ABF-BB52-450D-A8AC-128DE1B9C7D1}"/>
    <cellStyle name="Comma 164 4 4" xfId="6130" xr:uid="{0F1EBDA5-DB5B-4A79-9E37-53C21886BBA7}"/>
    <cellStyle name="Comma 164 4 5" xfId="7118" xr:uid="{916CBCF6-1377-4D1C-9641-4FE10800A0F5}"/>
    <cellStyle name="Comma 164 5" xfId="2770" xr:uid="{6D397E15-FF74-48D6-9BDE-811FB4C25E3E}"/>
    <cellStyle name="Comma 164 5 2" xfId="5290" xr:uid="{6DEFD8A0-22C7-458C-B686-2AB0D217DBF7}"/>
    <cellStyle name="Comma 164 5 3" xfId="6271" xr:uid="{A9A8EB10-947A-4B6A-8D77-D04BB3A43CD9}"/>
    <cellStyle name="Comma 164 5 4" xfId="7262" xr:uid="{02212D71-6517-4B94-BCB0-A009D818D2CF}"/>
    <cellStyle name="Comma 164 6" xfId="4405" xr:uid="{CC3C2BC1-3C0D-4364-AC3A-B15F67113CF6}"/>
    <cellStyle name="Comma 164 6 2" xfId="5559" xr:uid="{58951E95-959E-4956-B8DF-507C4B7A5FC0}"/>
    <cellStyle name="Comma 164 6 3" xfId="6540" xr:uid="{59D2C79C-E73B-4BF2-8748-6D14D09B3CA0}"/>
    <cellStyle name="Comma 164 6 4" xfId="7537" xr:uid="{29D6F853-4FA6-4922-888E-3E68BD4F0141}"/>
    <cellStyle name="Comma 164 7" xfId="4440" xr:uid="{7F7257E3-243F-484B-B1AF-B4DF1212E23F}"/>
    <cellStyle name="Comma 164 7 2" xfId="5572" xr:uid="{6F178D46-B894-443E-8F7C-7F9F861DF085}"/>
    <cellStyle name="Comma 164 7 3" xfId="6553" xr:uid="{D9CDD910-9CD6-4371-B065-135A61CF4ECC}"/>
    <cellStyle name="Comma 164 7 4" xfId="7550" xr:uid="{C3D1EFD8-77E0-4AB8-AF07-D6E929E1587D}"/>
    <cellStyle name="Comma 164 8" xfId="1016" xr:uid="{062EB499-1384-4E5C-8585-92DB39AF5300}"/>
    <cellStyle name="Comma 164 8 2" xfId="4980" xr:uid="{48F31960-54A9-4A22-9156-906347D1F8A7}"/>
    <cellStyle name="Comma 164 8 3" xfId="5961" xr:uid="{60720CE6-72D6-428F-AFDC-05D9EE28C7C3}"/>
    <cellStyle name="Comma 164 8 4" xfId="6946" xr:uid="{86FCC69B-590A-42EF-B525-E57FCB9F426A}"/>
    <cellStyle name="Comma 164 9" xfId="4815" xr:uid="{A69C476C-6BDD-4DEB-9130-5C2C380F28E0}"/>
    <cellStyle name="Comma 166 2" xfId="168" xr:uid="{564B33F0-F0D4-4A1D-BBA0-D80E41964FD9}"/>
    <cellStyle name="Comma 166 2 2" xfId="537" xr:uid="{7553C5F5-55AF-4077-874D-A8DD9ACC85A5}"/>
    <cellStyle name="Comma 166 2 2 2" xfId="4778" xr:uid="{50D82429-AF83-4AC3-8FF4-298AD6A257E9}"/>
    <cellStyle name="Comma 166 2 2 3" xfId="5759" xr:uid="{DE6BB4B8-98DC-4819-97A1-188013EB1B70}"/>
    <cellStyle name="Comma 166 2 2 4" xfId="6743" xr:uid="{083A741F-EF92-44CE-B532-A20A0FB6F646}"/>
    <cellStyle name="Comma 166 2 3" xfId="535" xr:uid="{D91073A3-2D97-45A3-BD9C-00EB6ADB1CE6}"/>
    <cellStyle name="Comma 166 2 4" xfId="4777" xr:uid="{74B340EF-AE39-4BB3-AE59-BA2503B69AD8}"/>
    <cellStyle name="Comma 166 2 5" xfId="5758" xr:uid="{BB0D687A-DB7B-49D8-BE92-50668CCA58DC}"/>
    <cellStyle name="Comma 166 2 6" xfId="6742" xr:uid="{AA306B89-D0C1-4CF7-A2DB-8A30038EAFA0}"/>
    <cellStyle name="Comma 17" xfId="849" xr:uid="{99500A39-9A6A-44D9-9AD0-1AC02110D5F3}"/>
    <cellStyle name="Comma 17 2" xfId="950" xr:uid="{F1CDCA11-1DF0-4E4C-8439-923D52293954}"/>
    <cellStyle name="Comma 17 2 2" xfId="4556" xr:uid="{A36E2D2F-B10D-4CDD-A978-025F03BCB991}"/>
    <cellStyle name="Comma 17 2 2 2" xfId="5593" xr:uid="{BBDC74B0-AB3D-403E-A618-322C878AD09C}"/>
    <cellStyle name="Comma 17 2 2 3" xfId="6574" xr:uid="{CB1F0A5C-09A5-424F-B557-116146039ADB}"/>
    <cellStyle name="Comma 17 2 2 4" xfId="7571" xr:uid="{D49E446C-5B15-46E3-A33D-D0A212B3DBDD}"/>
    <cellStyle name="Comma 17 2 3" xfId="4943" xr:uid="{312918E0-7F64-47CF-848D-68151B07ECA0}"/>
    <cellStyle name="Comma 17 2 4" xfId="5924" xr:uid="{3C00F74B-EA6D-45D9-8C23-48C0CF3471FE}"/>
    <cellStyle name="Comma 17 2 5" xfId="6909" xr:uid="{316B6A39-A472-46A5-A6E4-4C56DC3FA9C4}"/>
    <cellStyle name="Comma 17 3" xfId="2692" xr:uid="{5F123270-2E1A-4B80-A601-673BA94FB226}"/>
    <cellStyle name="Comma 17 4" xfId="4858" xr:uid="{74CD8345-03D0-4EFF-89F1-E8138D14E5A6}"/>
    <cellStyle name="Comma 17 5" xfId="5839" xr:uid="{992CE938-1A2C-4F6E-BC5B-FEDF5AC02F7C}"/>
    <cellStyle name="Comma 17 6" xfId="6823" xr:uid="{4F4A6B58-058D-4DC0-A6C6-B8F8F725C067}"/>
    <cellStyle name="Comma 171" xfId="489" xr:uid="{EFD73F60-6535-43A6-87EC-43E24FD4D935}"/>
    <cellStyle name="Comma 172" xfId="488" xr:uid="{80EC4756-5921-45A2-976B-39558BB0BB47}"/>
    <cellStyle name="Comma 18" xfId="860" xr:uid="{6D342220-FB71-454E-A037-B0E4AE1A964C}"/>
    <cellStyle name="Comma 18 2" xfId="959" xr:uid="{10BFDCBF-58A7-4EC5-808C-BBB2C523B493}"/>
    <cellStyle name="Comma 18 2 2" xfId="2808" xr:uid="{DF3693E2-B545-41AD-B42A-061FC7BCE8B1}"/>
    <cellStyle name="Comma 18 2 2 2" xfId="5299" xr:uid="{930540CF-F72A-4085-A009-8BF55A702E3E}"/>
    <cellStyle name="Comma 18 2 2 3" xfId="6280" xr:uid="{20CB94B7-2090-4FD8-837F-753C180CF397}"/>
    <cellStyle name="Comma 18 2 2 4" xfId="7271" xr:uid="{EB3D374A-65D5-4086-A28F-0ED82E271B42}"/>
    <cellStyle name="Comma 18 2 3" xfId="4948" xr:uid="{9211999E-DBF3-4F0E-8EBD-56084F249486}"/>
    <cellStyle name="Comma 18 2 4" xfId="5929" xr:uid="{C0A17FF2-E44B-4427-91EE-18049FD807BF}"/>
    <cellStyle name="Comma 18 2 5" xfId="6914" xr:uid="{80057490-F164-41A4-82B5-54E5AF2690FD}"/>
    <cellStyle name="Comma 18 3" xfId="4516" xr:uid="{15BC7166-8C59-43F5-8CF4-D36829BFD3BC}"/>
    <cellStyle name="Comma 18 4" xfId="4545" xr:uid="{8CB3B07C-0BC1-4A02-BF93-858ED821E86B}"/>
    <cellStyle name="Comma 18 4 2" xfId="5589" xr:uid="{8EB2817D-34E5-4BEF-A683-6224078CA714}"/>
    <cellStyle name="Comma 18 4 3" xfId="6570" xr:uid="{409CB80C-EF95-4BE6-B234-80CD6C888E9E}"/>
    <cellStyle name="Comma 18 4 4" xfId="7567" xr:uid="{5861B3A7-9422-4302-9DAF-BC383BE92C5C}"/>
    <cellStyle name="Comma 18 5" xfId="2730" xr:uid="{3DC79B2E-BBB2-47AE-B88F-DD097AFE2E1D}"/>
    <cellStyle name="Comma 18 6" xfId="4862" xr:uid="{2AAE261C-7CE2-4A46-B52B-C69F6F0FFA3C}"/>
    <cellStyle name="Comma 18 7" xfId="121" xr:uid="{85003121-79B5-45B3-B49F-E2C49C88A904}"/>
    <cellStyle name="Comma 18 8" xfId="5843" xr:uid="{4F61B235-AE0B-417A-9FB9-5302E64BC1C1}"/>
    <cellStyle name="Comma 18 9" xfId="6827" xr:uid="{B9FC957C-8CBE-47A5-8887-F616BDEA83D4}"/>
    <cellStyle name="Comma 182 4 2 2 3" xfId="134" xr:uid="{614DBECB-58F2-4F16-8C22-C0137AA3AE0B}"/>
    <cellStyle name="Comma 182 4 2 2 3 2" xfId="7589" xr:uid="{3D2BBF75-48EC-4A22-884C-5A52B62D47AC}"/>
    <cellStyle name="Comma 183 4 2 2 3" xfId="136" xr:uid="{8EDF0AC8-73C9-4CC3-A340-D04D00CA8784}"/>
    <cellStyle name="Comma 183 4 2 2 3 2" xfId="6781" xr:uid="{E7AE5D09-1435-4BBB-9C52-2679A3064F44}"/>
    <cellStyle name="Comma 19" xfId="965" xr:uid="{5865C940-BE5B-413D-80C8-91766E91303A}"/>
    <cellStyle name="Comma 19 2" xfId="4396" xr:uid="{D2387D14-1D6A-4AC9-98C5-8A1BEA41B27A}"/>
    <cellStyle name="Comma 19 2 2" xfId="5553" xr:uid="{E12B169F-4966-4A62-9907-71306BC2843C}"/>
    <cellStyle name="Comma 19 2 3" xfId="6534" xr:uid="{9CE9BED5-046B-4111-8AB2-F1FBD8C2E01E}"/>
    <cellStyle name="Comma 19 2 4" xfId="7531" xr:uid="{EEAC965D-0F64-46C1-8BF7-D6ED691E10FC}"/>
    <cellStyle name="Comma 19 3" xfId="4952" xr:uid="{DFA28473-FFF1-42B1-AFB8-2BDE2DDE0F0E}"/>
    <cellStyle name="Comma 19 4" xfId="5933" xr:uid="{9C140AF6-4FD6-436C-AB46-790B9C223917}"/>
    <cellStyle name="Comma 19 5" xfId="6918" xr:uid="{1424CDB4-01FB-4C1E-A8D7-E0C7291108CE}"/>
    <cellStyle name="Comma 2" xfId="21" xr:uid="{ACE7D064-5F0B-478F-BF49-56A1E9BBA71B}"/>
    <cellStyle name="Comma 2 10" xfId="808" xr:uid="{573DAD70-F4AA-4D6B-8B8A-FBEC0A188866}"/>
    <cellStyle name="Comma 2 10 2" xfId="802" xr:uid="{E8003A9F-5287-4A6E-AE49-E359F17D18C7}"/>
    <cellStyle name="Comma 2 10 2 2" xfId="1181" xr:uid="{E5C683D4-6611-4E84-80CE-7DDA6D2C001C}"/>
    <cellStyle name="Comma 2 10 2 2 2" xfId="2595" xr:uid="{79E58BBD-BD22-424A-8E5C-7842E3F91707}"/>
    <cellStyle name="Comma 2 10 2 2 2 2" xfId="4289" xr:uid="{99E8167B-B83B-4196-AF6C-6CDC2B8EE367}"/>
    <cellStyle name="Comma 2 10 2 2 3" xfId="2993" xr:uid="{748C3E34-D39E-4024-9882-9A4663726AA4}"/>
    <cellStyle name="Comma 2 10 2 2 4" xfId="2880" xr:uid="{07288B29-8808-4E4C-83E1-B46E84802457}"/>
    <cellStyle name="Comma 2 10 2 3" xfId="2039" xr:uid="{C1B43530-287A-4033-9E89-CEF5B0347C7D}"/>
    <cellStyle name="Comma 2 10 2 3 2" xfId="3737" xr:uid="{52B35F8E-2CC6-4F12-B71C-DD6DBD558A67}"/>
    <cellStyle name="Comma 2 10 2 4" xfId="2856" xr:uid="{89712552-7EFB-4B5A-8788-7D469B3451C5}"/>
    <cellStyle name="Comma 2 10 2 5" xfId="4536" xr:uid="{01F71484-E5E0-41B4-ABC1-A7A2D0AAE5B9}"/>
    <cellStyle name="Comma 2 10 3" xfId="1186" xr:uid="{F6C5555D-B567-42D2-8111-8EB8FB1BD682}"/>
    <cellStyle name="Comma 2 10 3 2" xfId="2104" xr:uid="{67F09948-1D7D-4078-84E4-C0A649CB2953}"/>
    <cellStyle name="Comma 2 10 3 2 2" xfId="3802" xr:uid="{75340D7D-7FC9-44F6-88C4-2B2D2D5C4533}"/>
    <cellStyle name="Comma 2 10 3 3" xfId="2998" xr:uid="{D1169BD2-04EB-4C78-818D-A9ABC66238A9}"/>
    <cellStyle name="Comma 2 10 4" xfId="831" xr:uid="{A5C01D29-1BDC-4CC9-9D24-E46674A52984}"/>
    <cellStyle name="Comma 2 10 4 2" xfId="1203" xr:uid="{E9D97CBD-454E-484F-9093-713E8AECEAAF}"/>
    <cellStyle name="Comma 2 10 4 2 2" xfId="2586" xr:uid="{C9854421-35D3-45AC-AB49-BEA649E13E67}"/>
    <cellStyle name="Comma 2 10 4 2 2 2" xfId="4280" xr:uid="{528F8757-8102-4286-AAC4-518A75D8E889}"/>
    <cellStyle name="Comma 2 10 4 2 3" xfId="3015" xr:uid="{6191149A-5E4F-4061-A1F0-0802C4DC6394}"/>
    <cellStyle name="Comma 2 10 4 3" xfId="2064" xr:uid="{00E79708-064E-41D3-8339-AD12C282B0FE}"/>
    <cellStyle name="Comma 2 10 4 3 2" xfId="3762" xr:uid="{58B86617-C978-4AF4-8595-D3E06768E4C3}"/>
    <cellStyle name="Comma 2 10 4 4" xfId="2878" xr:uid="{F7587E00-16A2-42D6-8054-EEB57B7A1E2D}"/>
    <cellStyle name="Comma 2 10 5" xfId="2044" xr:uid="{BF57B796-DD93-482E-9907-464938B3042E}"/>
    <cellStyle name="Comma 2 10 5 2" xfId="3742" xr:uid="{244FCB30-683D-4D96-B8E3-C02FAF9A8C01}"/>
    <cellStyle name="Comma 2 10 6" xfId="2860" xr:uid="{EAEBEADB-F428-48DC-9974-FC504952C335}"/>
    <cellStyle name="Comma 2 11" xfId="523" xr:uid="{15A34B85-5855-4417-9349-043297B2AAEC}"/>
    <cellStyle name="Comma 2 11 2" xfId="1592" xr:uid="{EBF665EB-F921-44BB-B97A-01382B8C5004}"/>
    <cellStyle name="Comma 2 11 2 2" xfId="2351" xr:uid="{764A3B49-6DC1-4E0B-92B0-169538C92645}"/>
    <cellStyle name="Comma 2 11 2 2 2" xfId="4049" xr:uid="{A35F7AB9-19DE-48D8-8654-CAE3CF7C472B}"/>
    <cellStyle name="Comma 2 11 2 3" xfId="3315" xr:uid="{AF895859-6FB3-4C31-BDAA-75964F19A140}"/>
    <cellStyle name="Comma 2 11 3" xfId="1877" xr:uid="{4C7B2862-7983-4E26-A7E8-8F1E3664D1F0}"/>
    <cellStyle name="Comma 2 11 3 2" xfId="3575" xr:uid="{31B953C4-02F7-4E36-A4DC-50B6AD4261F1}"/>
    <cellStyle name="Comma 2 11 4" xfId="2758" xr:uid="{943810B4-030F-4425-BED1-CA7CFCFF7A84}"/>
    <cellStyle name="Comma 2 11 5" xfId="598" xr:uid="{14388678-A974-4465-AF7D-A968B93D1EBC}"/>
    <cellStyle name="Comma 2 12" xfId="1241" xr:uid="{10BA0D7B-EEB9-40A8-A292-EF64816474D6}"/>
    <cellStyle name="Comma 2 12 2" xfId="1593" xr:uid="{4C418C81-9C86-4EB5-B901-066C6EDC0B94}"/>
    <cellStyle name="Comma 2 12 2 2" xfId="2352" xr:uid="{D2871598-FDF2-4C00-BD73-F9C1EBB74C21}"/>
    <cellStyle name="Comma 2 12 2 2 2" xfId="4050" xr:uid="{C488BAE4-E0CE-465B-92EE-E262C12E3B34}"/>
    <cellStyle name="Comma 2 12 2 3" xfId="3316" xr:uid="{B592658E-AE38-4C9F-8A45-A6D27B6D8F6D}"/>
    <cellStyle name="Comma 2 12 3" xfId="1916" xr:uid="{3B51C854-9AA1-4ECA-A7B1-FB837346D12A}"/>
    <cellStyle name="Comma 2 12 3 2" xfId="3614" xr:uid="{10B1FBD6-7D7F-4140-B1FD-9D7703AFE247}"/>
    <cellStyle name="Comma 2 12 4" xfId="3040" xr:uid="{2EECF6BD-01C6-42A3-BF0D-30E699F1D801}"/>
    <cellStyle name="Comma 2 13" xfId="1286" xr:uid="{514AA15C-82CA-48E3-9003-732935541ECC}"/>
    <cellStyle name="Comma 2 13 2" xfId="1594" xr:uid="{6FFAAB9D-4149-466E-90C1-A6870DBD505B}"/>
    <cellStyle name="Comma 2 13 2 2" xfId="2353" xr:uid="{F6848AC6-0B07-427D-AF17-06C9A87EFCCE}"/>
    <cellStyle name="Comma 2 13 2 2 2" xfId="4051" xr:uid="{547B581D-E38D-4AC6-A858-6C095496B0D9}"/>
    <cellStyle name="Comma 2 13 2 3" xfId="3317" xr:uid="{BF7A7AA5-E929-429D-A2CB-5451730DAF83}"/>
    <cellStyle name="Comma 2 13 3" xfId="1938" xr:uid="{437BA64A-AA18-4CF6-A69C-5BD9A007E18B}"/>
    <cellStyle name="Comma 2 13 3 2" xfId="3636" xr:uid="{CDCBC3AF-4E0C-4357-9B77-C0AC12D49A58}"/>
    <cellStyle name="Comma 2 13 4" xfId="3073" xr:uid="{DE21EB38-C8FB-437A-AEC4-CF0D13DF598D}"/>
    <cellStyle name="Comma 2 14" xfId="1252" xr:uid="{B4F22861-5D5A-439A-BF37-C36312F53779}"/>
    <cellStyle name="Comma 2 14 2" xfId="1595" xr:uid="{45766D0F-EB98-4AC5-9B5C-24F43AC0AE70}"/>
    <cellStyle name="Comma 2 14 2 2" xfId="2354" xr:uid="{798AB69B-C5D0-485E-BA8D-8DC98F0DA59D}"/>
    <cellStyle name="Comma 2 14 2 2 2" xfId="4052" xr:uid="{89424E25-F69A-4320-97D1-19169ABAF46F}"/>
    <cellStyle name="Comma 2 14 2 3" xfId="3318" xr:uid="{C293E596-5461-495A-8C2C-085393476A8A}"/>
    <cellStyle name="Comma 2 14 3" xfId="1857" xr:uid="{4E043385-D701-405B-8AA5-3023FB2BAFF6}"/>
    <cellStyle name="Comma 2 14 3 2" xfId="3555" xr:uid="{4BC9FEEE-43D0-410E-BE2C-91C6CA5116FB}"/>
    <cellStyle name="Comma 2 14 4" xfId="3048" xr:uid="{D0140678-F102-40F0-BB1E-7BA9AE0E7532}"/>
    <cellStyle name="Comma 2 15" xfId="1255" xr:uid="{12DE57C4-4857-4FD5-A260-82309521E75A}"/>
    <cellStyle name="Comma 2 15 2" xfId="1596" xr:uid="{016D2993-578C-4500-8F13-3176DE11EC22}"/>
    <cellStyle name="Comma 2 15 2 2" xfId="2355" xr:uid="{F4DC558A-44D1-482A-9603-05EB1946068A}"/>
    <cellStyle name="Comma 2 15 2 2 2" xfId="4053" xr:uid="{8B8883AA-42D4-45DF-9A43-99E2796CF1EE}"/>
    <cellStyle name="Comma 2 15 2 3" xfId="3319" xr:uid="{77620BE3-3482-466C-828F-C9FD0FBA53CE}"/>
    <cellStyle name="Comma 2 15 3" xfId="1870" xr:uid="{79A06563-8172-4553-8E6D-A800851E6CD2}"/>
    <cellStyle name="Comma 2 15 3 2" xfId="3568" xr:uid="{2038127D-2F0D-41AB-A31C-08126B7D0856}"/>
    <cellStyle name="Comma 2 15 4" xfId="3051" xr:uid="{E3BDE53C-558A-49D7-A8B3-72206C9F8216}"/>
    <cellStyle name="Comma 2 16" xfId="1281" xr:uid="{A3A884A5-7513-47B2-9985-74CEAC892A0A}"/>
    <cellStyle name="Comma 2 16 2" xfId="1597" xr:uid="{B859D101-1116-4A83-9286-084EC3156539}"/>
    <cellStyle name="Comma 2 16 2 2" xfId="2356" xr:uid="{979DEF86-EEFF-47A0-8152-D9B666FDF772}"/>
    <cellStyle name="Comma 2 16 2 2 2" xfId="4054" xr:uid="{E3CC9F18-D501-4758-A732-58046A9DC401}"/>
    <cellStyle name="Comma 2 16 2 3" xfId="3320" xr:uid="{660381B9-1632-4BB5-B1AF-0B7E8F6E7AA3}"/>
    <cellStyle name="Comma 2 16 3" xfId="1991" xr:uid="{1C3DD065-CE13-4AB1-AA89-C31AEE17FA7B}"/>
    <cellStyle name="Comma 2 16 3 2" xfId="3689" xr:uid="{7B00F060-387F-4D1A-AB10-6966EFADD968}"/>
    <cellStyle name="Comma 2 16 4" xfId="3068" xr:uid="{99AA92B9-D527-4D08-9CA5-7F955CB2502F}"/>
    <cellStyle name="Comma 2 17" xfId="1288" xr:uid="{C7EF3F8E-AE2A-45A5-927F-32CA8EFE6872}"/>
    <cellStyle name="Comma 2 17 2" xfId="1598" xr:uid="{674FD049-2C78-4FAC-AFB7-4E6E641836F9}"/>
    <cellStyle name="Comma 2 17 2 2" xfId="2357" xr:uid="{AE905D6E-D8EB-4166-8B78-8BFF37A74D6E}"/>
    <cellStyle name="Comma 2 17 2 2 2" xfId="4055" xr:uid="{6E774A7D-B6B5-4BA1-B93D-7C2FA4D7F258}"/>
    <cellStyle name="Comma 2 17 2 3" xfId="3321" xr:uid="{AAEB1985-FAED-4C66-8752-9300E5199AB9}"/>
    <cellStyle name="Comma 2 17 3" xfId="1854" xr:uid="{A7010EB1-A25D-4A2E-86CD-FC84DA3BDA7B}"/>
    <cellStyle name="Comma 2 17 3 2" xfId="3552" xr:uid="{176D3906-88AB-4A03-9C51-02E53B8035D4}"/>
    <cellStyle name="Comma 2 17 4" xfId="3074" xr:uid="{257AD52A-5299-4FB0-BCB9-A57860EB83B2}"/>
    <cellStyle name="Comma 2 18" xfId="1253" xr:uid="{2127763B-FF02-4BEF-BF29-695CAC36EDA0}"/>
    <cellStyle name="Comma 2 18 2" xfId="1599" xr:uid="{7676F440-3891-4791-B7C8-A4633C898436}"/>
    <cellStyle name="Comma 2 18 2 2" xfId="2358" xr:uid="{A51CFE00-258C-41DF-8463-9575F673A30F}"/>
    <cellStyle name="Comma 2 18 2 2 2" xfId="4056" xr:uid="{9B1E0396-E4EC-49F4-97EE-1E93298F802C}"/>
    <cellStyle name="Comma 2 18 2 3" xfId="3322" xr:uid="{25EFCDDD-B7FF-4605-8CBB-7617534DD078}"/>
    <cellStyle name="Comma 2 18 3" xfId="1874" xr:uid="{E7CDBECA-0D02-42EA-8D6C-FA048FEF16E9}"/>
    <cellStyle name="Comma 2 18 3 2" xfId="3572" xr:uid="{8F375107-7467-4749-BDBF-9C77919A056F}"/>
    <cellStyle name="Comma 2 18 4" xfId="3049" xr:uid="{022BF0CC-51FC-4208-9804-827FE9C08F45}"/>
    <cellStyle name="Comma 2 19" xfId="1839" xr:uid="{D66649CE-6987-4542-9785-4AE0075A2803}"/>
    <cellStyle name="Comma 2 19 2" xfId="3542" xr:uid="{A379CCE5-0365-4BD7-A9D0-D01734D2F187}"/>
    <cellStyle name="Comma 2 2" xfId="144" xr:uid="{449254F9-8D4D-48AE-89D8-E74C508D7CD8}"/>
    <cellStyle name="Comma 2 2 10" xfId="4441" xr:uid="{00CD0C0D-9C8E-4D7F-A2FD-1818993D3001}"/>
    <cellStyle name="Comma 2 2 10 2" xfId="5573" xr:uid="{31591B61-B28E-4528-9010-3BEB8870A996}"/>
    <cellStyle name="Comma 2 2 10 3" xfId="6554" xr:uid="{6A10923C-CEC4-42E2-9CF5-4CDEC5276E97}"/>
    <cellStyle name="Comma 2 2 10 4" xfId="7551" xr:uid="{F341420B-1AF0-4265-B0A9-1F8C4018BAFB}"/>
    <cellStyle name="Comma 2 2 11" xfId="4551" xr:uid="{2E30112B-12D0-49D0-8A51-85222C573861}"/>
    <cellStyle name="Comma 2 2 12" xfId="1017" xr:uid="{5DF6C99D-14F5-4230-ACF1-F7F9D21B6F23}"/>
    <cellStyle name="Comma 2 2 12 2" xfId="4981" xr:uid="{0093507D-F7FA-43CF-A77A-4EA4BCDC3C96}"/>
    <cellStyle name="Comma 2 2 12 3" xfId="5962" xr:uid="{03595942-871C-4D01-BD59-0B1286F81BCF}"/>
    <cellStyle name="Comma 2 2 12 4" xfId="6947" xr:uid="{15CB6987-4E2F-4FC7-A19B-3223BC9579BA}"/>
    <cellStyle name="Comma 2 2 13" xfId="623" xr:uid="{AC3130A7-CA82-411A-AA24-B4F47597CF47}"/>
    <cellStyle name="Comma 2 2 13 2" xfId="4816" xr:uid="{14BE3499-976A-4C7A-9988-DE7A3BA7D8F7}"/>
    <cellStyle name="Comma 2 2 13 3" xfId="5795" xr:uid="{3A2B4540-D402-479F-851C-12E2DB51F00B}"/>
    <cellStyle name="Comma 2 2 13 4" xfId="6779" xr:uid="{87C21BEB-1534-4903-9717-94EBB67B128F}"/>
    <cellStyle name="Comma 2 2 14" xfId="531" xr:uid="{E0E9923C-F172-4FC7-9397-4DBE4E451EF0}"/>
    <cellStyle name="Comma 2 2 15" xfId="374" xr:uid="{8897090C-0D25-4B19-B5BF-E1710E3848B4}"/>
    <cellStyle name="Comma 2 2 2" xfId="100" xr:uid="{FA561101-FBFC-475D-9633-7963E946D421}"/>
    <cellStyle name="Comma 2 2 2 10" xfId="999" xr:uid="{63E82883-4FA5-498A-8752-D044F2D7EF70}"/>
    <cellStyle name="Comma 2 2 2 11" xfId="590" xr:uid="{9E75386A-EA69-4958-9F84-AC1AD2824AD9}"/>
    <cellStyle name="Comma 2 2 2 2" xfId="246" xr:uid="{3F54BCD2-D36C-41FD-AC3E-F1F5AB46ECAE}"/>
    <cellStyle name="Comma 2 2 2 2 10" xfId="2757" xr:uid="{6AFAED28-953C-4D58-ACA5-9A1DB9B02DAB}"/>
    <cellStyle name="Comma 2 2 2 2 11" xfId="1003" xr:uid="{69225107-48CA-4EF1-8231-FDB02C0C4747}"/>
    <cellStyle name="Comma 2 2 2 2 12" xfId="796" xr:uid="{18E8BA4E-C150-4A2D-822F-C9148E59B7C5}"/>
    <cellStyle name="Comma 2 2 2 2 12 2" xfId="1178" xr:uid="{8C0E91E9-72AC-442B-A27B-E8E09088DF07}"/>
    <cellStyle name="Comma 2 2 2 2 12 2 2" xfId="2597" xr:uid="{DDE50D9F-B4E1-464B-8A04-EF7C000E311E}"/>
    <cellStyle name="Comma 2 2 2 2 12 2 2 2" xfId="4291" xr:uid="{9132CB74-F8B6-4DB3-A4E2-D2B37708E729}"/>
    <cellStyle name="Comma 2 2 2 2 12 2 3" xfId="2990" xr:uid="{3C292B12-4573-4253-8D94-07F7F52C18D9}"/>
    <cellStyle name="Comma 2 2 2 2 12 3" xfId="2034" xr:uid="{C5309C64-94B2-4FDF-A7CA-179DF22F6D6E}"/>
    <cellStyle name="Comma 2 2 2 2 12 3 2" xfId="3732" xr:uid="{8DC8D1A7-EA23-402C-90F4-E17349DF3334}"/>
    <cellStyle name="Comma 2 2 2 2 12 4" xfId="2853" xr:uid="{4CCBB23E-D23D-43F2-BABC-B8E6E5FDE873}"/>
    <cellStyle name="Comma 2 2 2 2 13" xfId="597" xr:uid="{32ACCD9B-F13B-4350-8DDB-98D501221F56}"/>
    <cellStyle name="Comma 2 2 2 2 14" xfId="384" xr:uid="{8ADE752B-084C-4DB9-AA41-9428A8BC2A43}"/>
    <cellStyle name="Comma 2 2 2 2 18" xfId="769" xr:uid="{1DA66BF7-6749-4869-881C-C4F5951F56ED}"/>
    <cellStyle name="Comma 2 2 2 2 18 2" xfId="1152" xr:uid="{87B1CAA9-AC44-4DBD-B72B-518DF897A63F}"/>
    <cellStyle name="Comma 2 2 2 2 18 2 2" xfId="1980" xr:uid="{9762FB07-ADDA-4F8C-818E-2D2A58912096}"/>
    <cellStyle name="Comma 2 2 2 2 18 2 2 2" xfId="3678" xr:uid="{62DBA1A8-CBA7-4D16-A1FE-241577ADC660}"/>
    <cellStyle name="Comma 2 2 2 2 18 2 3" xfId="2963" xr:uid="{7D25D2FE-034C-4624-997C-5A140B293D18}"/>
    <cellStyle name="Comma 2 2 2 2 18 3" xfId="2006" xr:uid="{1830DA66-4C2C-4D17-AD6B-738D3C82782D}"/>
    <cellStyle name="Comma 2 2 2 2 18 3 2" xfId="3704" xr:uid="{EAC0A73F-D15E-4FA2-96A5-680C7906DA6A}"/>
    <cellStyle name="Comma 2 2 2 2 18 4" xfId="2826" xr:uid="{A47DE1EE-0494-443A-A0CD-AB843057BEB1}"/>
    <cellStyle name="Comma 2 2 2 2 2" xfId="126" xr:uid="{6A4577E3-1B1C-477E-8314-DAA5F3B86EF0}"/>
    <cellStyle name="Comma 2 2 2 2 2 2" xfId="1149" xr:uid="{FF8CB16A-CB75-42E8-9291-9D38C3C35B48}"/>
    <cellStyle name="Comma 2 2 2 2 2 2 4" xfId="776" xr:uid="{4CD84AE3-59A3-4A58-B7A6-05C15B8E3E0A}"/>
    <cellStyle name="Comma 2 2 2 2 2 2 4 2" xfId="1159" xr:uid="{74DE739F-0D74-4D51-AD34-ECDF2E79BAE4}"/>
    <cellStyle name="Comma 2 2 2 2 2 2 4 2 2" xfId="2565" xr:uid="{1F468A9A-6C5D-42A9-8CF3-CAE73035C477}"/>
    <cellStyle name="Comma 2 2 2 2 2 2 4 2 2 2" xfId="4263" xr:uid="{FD8199CE-FE58-4848-B5A4-B191680AC76D}"/>
    <cellStyle name="Comma 2 2 2 2 2 2 4 2 3" xfId="2970" xr:uid="{3EBC3FBE-370B-4100-851E-C15511CF31F5}"/>
    <cellStyle name="Comma 2 2 2 2 2 2 4 3" xfId="2013" xr:uid="{57CDAF61-CAD2-4574-9D4C-C02CAC009E7D}"/>
    <cellStyle name="Comma 2 2 2 2 2 2 4 3 2" xfId="3711" xr:uid="{8E73F838-E165-45A4-973C-0AD632CCD8FB}"/>
    <cellStyle name="Comma 2 2 2 2 2 2 4 4" xfId="2833" xr:uid="{B25F6D75-D196-4608-B114-EC8F48533F99}"/>
    <cellStyle name="Comma 2 2 2 2 2 3" xfId="2003" xr:uid="{0CBDEE0C-4349-4CC1-BBE9-32DD224D62CF}"/>
    <cellStyle name="Comma 2 2 2 2 2 3 2" xfId="3701" xr:uid="{A1CBA6AD-88E4-4356-927C-92BFC5F82337}"/>
    <cellStyle name="Comma 2 2 2 2 2 4" xfId="2823" xr:uid="{B646723D-11CC-4351-AAE1-4B10DFD6C600}"/>
    <cellStyle name="Comma 2 2 2 2 2 5" xfId="766" xr:uid="{81F3C23C-FEE7-430E-AFB0-92A5A90C32B4}"/>
    <cellStyle name="Comma 2 2 2 2 2 6" xfId="7374" xr:uid="{872F62EB-1729-4699-8EB6-180EE805F0D9}"/>
    <cellStyle name="Comma 2 2 2 2 23" xfId="820" xr:uid="{F8CACA78-9AC6-48B7-B243-D265CBF65115}"/>
    <cellStyle name="Comma 2 2 2 2 23 2" xfId="1195" xr:uid="{A160CA3C-CD8C-49DA-8D8F-74EB7079D89C}"/>
    <cellStyle name="Comma 2 2 2 2 23 2 2" xfId="2591" xr:uid="{D17F3FFC-79BF-4E5F-9BAD-40A10DCCDE6F}"/>
    <cellStyle name="Comma 2 2 2 2 23 2 2 2" xfId="4285" xr:uid="{FA80B4D7-8986-424F-9BC0-1DD2467A8E8A}"/>
    <cellStyle name="Comma 2 2 2 2 23 2 3" xfId="3007" xr:uid="{74F6BEA2-23A9-4ED2-B32A-7D0D4BD5ACF1}"/>
    <cellStyle name="Comma 2 2 2 2 23 3" xfId="2054" xr:uid="{1715CB03-E0B8-41F8-82DF-F78C61618EAD}"/>
    <cellStyle name="Comma 2 2 2 2 23 3 2" xfId="3752" xr:uid="{A7867BCD-6878-4507-93AC-5DFA51E038ED}"/>
    <cellStyle name="Comma 2 2 2 2 23 4" xfId="2870" xr:uid="{0B5A8A5D-368D-4768-B416-6987A39946A2}"/>
    <cellStyle name="Comma 2 2 2 2 3" xfId="1081" xr:uid="{3E78F699-96B4-4F9D-A5B2-4A87588D8A2A}"/>
    <cellStyle name="Comma 2 2 2 2 3 2" xfId="2631" xr:uid="{098A5D3B-A744-4274-9E3E-22EAE060F4F3}"/>
    <cellStyle name="Comma 2 2 2 2 3 2 2" xfId="4323" xr:uid="{0AA1BF85-4D40-44F6-B06D-ECCEF984D1CD}"/>
    <cellStyle name="Comma 2 2 2 2 3 3" xfId="2905" xr:uid="{040F8757-E1D5-4815-810D-511575C0026F}"/>
    <cellStyle name="Comma 2 2 2 2 4" xfId="803" xr:uid="{423C967E-5530-4F9F-8A27-D51E0BC86820}"/>
    <cellStyle name="Comma 2 2 2 2 4 2" xfId="1182" xr:uid="{6AAB2737-5924-4306-B318-83A46374599D}"/>
    <cellStyle name="Comma 2 2 2 2 4 2 2" xfId="2102" xr:uid="{183F1851-6B4F-4514-9E7F-C2AF4209594F}"/>
    <cellStyle name="Comma 2 2 2 2 4 2 2 2" xfId="3800" xr:uid="{D3FC03C1-9868-499B-A7D6-AC39B9F5D877}"/>
    <cellStyle name="Comma 2 2 2 2 4 2 3" xfId="2994" xr:uid="{27507B68-2AA7-4D8A-AE9F-7AA53B7C2905}"/>
    <cellStyle name="Comma 2 2 2 2 4 3" xfId="2040" xr:uid="{9476ED5B-3ABF-452F-801F-ED7DAD15522C}"/>
    <cellStyle name="Comma 2 2 2 2 4 3 2" xfId="3738" xr:uid="{55BF6610-CD8A-433C-94CF-F4165B827CAE}"/>
    <cellStyle name="Comma 2 2 2 2 4 4" xfId="2857" xr:uid="{581A8B87-D242-4980-94B8-5D83FC608CA7}"/>
    <cellStyle name="Comma 2 2 2 2 5" xfId="1803" xr:uid="{94DAAC52-A626-4CB4-9A2B-04B86C2477C0}"/>
    <cellStyle name="Comma 2 2 2 2 5 2" xfId="2698" xr:uid="{231CE2AE-00BF-4612-A1E9-35F3EF74C18A}"/>
    <cellStyle name="Comma 2 2 2 2 5 2 2" xfId="4376" xr:uid="{EF4A8C9E-B72D-4239-93C2-4484B2FDD17A}"/>
    <cellStyle name="Comma 2 2 2 2 5 3" xfId="3524" xr:uid="{2BDC9E46-A130-425D-97F0-081DA98CD2DB}"/>
    <cellStyle name="Comma 2 2 2 2 6" xfId="1876" xr:uid="{260C9178-C62C-4A6B-8855-59F71434C4A5}"/>
    <cellStyle name="Comma 2 2 2 2 6 2" xfId="3574" xr:uid="{BB0E5149-1B02-4A2B-8B88-C04F6B3A8943}"/>
    <cellStyle name="Comma 2 2 2 2 7" xfId="795" xr:uid="{326FD196-3480-451D-994C-D50B41DDD7FC}"/>
    <cellStyle name="Comma 2 2 2 2 7 2" xfId="1177" xr:uid="{6DED7E1F-627B-4A5C-B531-9052F9F4A0A0}"/>
    <cellStyle name="Comma 2 2 2 2 7 2 2" xfId="1935" xr:uid="{7C05D241-E69B-400A-890E-31C8534E1629}"/>
    <cellStyle name="Comma 2 2 2 2 7 2 2 2" xfId="3633" xr:uid="{8B05863D-3A9E-4AAA-9AA4-F0E6E3811A43}"/>
    <cellStyle name="Comma 2 2 2 2 7 2 3" xfId="2989" xr:uid="{6B2CBB1D-EA1F-49F3-96A0-779BDDA51E99}"/>
    <cellStyle name="Comma 2 2 2 2 7 3" xfId="2033" xr:uid="{80CFDEE1-8335-4A3B-9425-FE56EA926B05}"/>
    <cellStyle name="Comma 2 2 2 2 7 3 2" xfId="3731" xr:uid="{3DDF0029-7CFD-49C5-80C0-706EB22C9153}"/>
    <cellStyle name="Comma 2 2 2 2 7 4" xfId="2852" xr:uid="{742B6EB9-C7F1-45D3-B936-B9FB8DBA000B}"/>
    <cellStyle name="Comma 2 2 2 2 8" xfId="799" xr:uid="{35C41BBD-07F6-43ED-99B9-D8E6E6CB1D3F}"/>
    <cellStyle name="Comma 2 2 2 2 8 2" xfId="1179" xr:uid="{FAC59489-C441-4240-9FC9-6E8963C24649}"/>
    <cellStyle name="Comma 2 2 2 2 8 2 2" xfId="2596" xr:uid="{129E41A2-D33C-41C0-B026-4D7D37B0D7CF}"/>
    <cellStyle name="Comma 2 2 2 2 8 2 2 2" xfId="4290" xr:uid="{5F068F9D-7C21-4E8F-96D3-554027C60498}"/>
    <cellStyle name="Comma 2 2 2 2 8 2 3" xfId="2991" xr:uid="{89BBEB42-5D73-4952-BF62-CBA777233BE5}"/>
    <cellStyle name="Comma 2 2 2 2 8 3" xfId="2036" xr:uid="{6E1D5108-78EF-4ECE-821E-3A2EE14D1D71}"/>
    <cellStyle name="Comma 2 2 2 2 8 3 2" xfId="3734" xr:uid="{7080A518-0137-4ACF-9372-EA06363E0939}"/>
    <cellStyle name="Comma 2 2 2 2 8 4" xfId="2854" xr:uid="{68CD5BEB-93D4-4D29-B1F7-B25953F27174}"/>
    <cellStyle name="Comma 2 2 2 2 9" xfId="2693" xr:uid="{1167E9F8-54B7-4986-8CD0-17975990C045}"/>
    <cellStyle name="Comma 2 2 2 3" xfId="359" xr:uid="{3EC5B077-41A9-4096-BB99-A8C03A1AC868}"/>
    <cellStyle name="Comma 2 2 2 3 2" xfId="99" xr:uid="{291C53E2-1359-4692-A0CF-1F06CC2C7E0E}"/>
    <cellStyle name="Comma 2 2 2 3 2 2" xfId="1167" xr:uid="{C58E81FC-B4C9-473B-9D94-6D18777F0B59}"/>
    <cellStyle name="Comma 2 2 2 3 2 2 2" xfId="2350" xr:uid="{501924E3-61C0-4F97-931A-22A2BD18BF6A}"/>
    <cellStyle name="Comma 2 2 2 3 2 2 2 2" xfId="4048" xr:uid="{A1BC4532-3847-4770-93F9-A4BFD513FFA0}"/>
    <cellStyle name="Comma 2 2 2 3 2 2 3" xfId="2978" xr:uid="{5DB3A0EF-26FD-4072-9698-637F7167C4B0}"/>
    <cellStyle name="Comma 2 2 2 3 2 3" xfId="2021" xr:uid="{3D6FC063-88C4-4F6A-9777-67FE07742397}"/>
    <cellStyle name="Comma 2 2 2 3 2 3 2" xfId="3719" xr:uid="{206B2A48-56A8-433F-849A-0B86B778AD1B}"/>
    <cellStyle name="Comma 2 2 2 3 2 4" xfId="2841" xr:uid="{41B2B252-C02A-4F74-BD43-FDBCC67DBE13}"/>
    <cellStyle name="Comma 2 2 2 3 3" xfId="334" xr:uid="{71FC9A1C-DA80-4968-AD8A-4BB407140070}"/>
    <cellStyle name="Comma 2 2 2 3 3 2" xfId="1972" xr:uid="{3CB3C9C0-EC4B-431C-9E8A-001E00806502}"/>
    <cellStyle name="Comma 2 2 2 3 3 2 2" xfId="3670" xr:uid="{41CDB314-0995-44AB-906C-8E7EED728759}"/>
    <cellStyle name="Comma 2 2 2 3 3 3" xfId="2919" xr:uid="{1B678723-EFD7-427C-B481-48176FE00B66}"/>
    <cellStyle name="Comma 2 2 2 3 3 4" xfId="1097" xr:uid="{76B32A85-C9B9-4176-BA0F-940EC4B03CBE}"/>
    <cellStyle name="Comma 2 2 2 3 4" xfId="1903" xr:uid="{3496165F-5C08-4C28-A2A2-0E51FDDDD257}"/>
    <cellStyle name="Comma 2 2 2 3 4 2" xfId="3601" xr:uid="{35673CF2-5C98-4C01-B9A0-D4530271AD80}"/>
    <cellStyle name="Comma 2 2 2 3 5" xfId="2772" xr:uid="{E3D5955B-2A15-46D6-AF9D-8A6E144E0344}"/>
    <cellStyle name="Comma 2 2 2 3 6" xfId="4407" xr:uid="{F233DAA7-0B90-4980-A4D4-090678F5CB15}"/>
    <cellStyle name="Comma 2 2 2 3 7" xfId="4442" xr:uid="{BE96A21E-4ED0-485A-82A9-7814A62EBA89}"/>
    <cellStyle name="Comma 2 2 2 3 8" xfId="624" xr:uid="{B41DFD51-207F-4798-A55A-57E15E1A8C27}"/>
    <cellStyle name="Comma 2 2 2 4" xfId="771" xr:uid="{ACC25F27-2DE3-49EA-9C51-5F4B32CE3C15}"/>
    <cellStyle name="Comma 2 2 2 4 2" xfId="1154" xr:uid="{387CF4E7-050E-4E5B-A35E-9A569F2035C9}"/>
    <cellStyle name="Comma 2 2 2 4 2 2" xfId="1992" xr:uid="{EB55B263-04E3-43E1-95D3-74909D9BE288}"/>
    <cellStyle name="Comma 2 2 2 4 2 2 2" xfId="3690" xr:uid="{FAB383EB-1496-433E-882F-D51621DE8A60}"/>
    <cellStyle name="Comma 2 2 2 4 2 3" xfId="2965" xr:uid="{3F265FA9-EA78-4B1F-8813-F60528C94662}"/>
    <cellStyle name="Comma 2 2 2 4 3" xfId="2008" xr:uid="{2F3A1408-D546-4AF9-B990-12148B7F027A}"/>
    <cellStyle name="Comma 2 2 2 4 3 2" xfId="3706" xr:uid="{DC1B5043-F18A-48EF-AFD6-4450C84E3760}"/>
    <cellStyle name="Comma 2 2 2 4 4" xfId="2828" xr:uid="{AA76D671-BA9C-4DFB-911D-FF523E21BF77}"/>
    <cellStyle name="Comma 2 2 2 5" xfId="1078" xr:uid="{834CCBEC-E8E6-4697-BFBA-C3EA45FA0F26}"/>
    <cellStyle name="Comma 2 2 2 5 2" xfId="1955" xr:uid="{F1778565-6FF2-4079-A142-BC85A98831BF}"/>
    <cellStyle name="Comma 2 2 2 5 2 2" xfId="3653" xr:uid="{4B62C91C-DDA7-4C91-B49B-803B086C2B7D}"/>
    <cellStyle name="Comma 2 2 2 5 3" xfId="2902" xr:uid="{E753F616-C4E6-488B-A225-DB650523FCBC}"/>
    <cellStyle name="Comma 2 2 2 6" xfId="177" xr:uid="{70924107-10B3-4095-AA6F-CB34CC9D9106}"/>
    <cellStyle name="Comma 2 2 2 6 2" xfId="185" xr:uid="{8417062D-45E3-4D5D-A5E4-CCA99D6EEDF7}"/>
    <cellStyle name="Comma 2 2 2 6 2 2" xfId="332" xr:uid="{1C132EAE-049D-4BB3-942C-193BE88DF88E}"/>
    <cellStyle name="Comma 2 2 2 6 2 2 2" xfId="4375" xr:uid="{FCCC3BE7-6975-4AFB-8B2E-65475CBCCC67}"/>
    <cellStyle name="Comma 2 2 2 6 2 2 2 2" xfId="5546" xr:uid="{51FE2D02-E1F1-4258-8A9C-28A1CB90A55A}"/>
    <cellStyle name="Comma 2 2 2 6 2 2 2 3" xfId="6527" xr:uid="{B4CA4A63-41FB-4159-AB7B-A125FFBCBC5E}"/>
    <cellStyle name="Comma 2 2 2 6 2 2 2 4" xfId="7524" xr:uid="{E5396960-A650-4B5C-8A1E-146CFE5D6655}"/>
    <cellStyle name="Comma 2 2 2 6 2 2 3" xfId="4679" xr:uid="{85DBE7E5-60E7-4986-B8C2-1AC49BD51AEC}"/>
    <cellStyle name="Comma 2 2 2 6 2 2 4" xfId="5660" xr:uid="{7266AACE-2ABE-4CD7-A8DA-D0DD05731B4C}"/>
    <cellStyle name="Comma 2 2 2 6 2 2 5" xfId="6642" xr:uid="{C6B7048D-DC72-43FD-B124-5816A0A7B1E0}"/>
    <cellStyle name="Comma 2 2 2 6 2 3" xfId="2697" xr:uid="{549F5758-7C03-467E-86CA-35A76CF7EF14}"/>
    <cellStyle name="Comma 2 2 2 6 2 4" xfId="5269" xr:uid="{FD21C250-1DC2-472E-9192-43447B5B4AF4}"/>
    <cellStyle name="Comma 2 2 2 6 2 5" xfId="6250" xr:uid="{918CF758-E448-45E0-BB38-D6035C1AC9B0}"/>
    <cellStyle name="Comma 2 2 2 6 2 6" xfId="7241" xr:uid="{B16BCEBA-5087-4195-A1F0-09667698C0D4}"/>
    <cellStyle name="Comma 2 2 2 6 3" xfId="3523" xr:uid="{6C6F9075-5167-4507-A3BF-4EC7520E57A7}"/>
    <cellStyle name="Comma 2 2 2 6 3 2" xfId="5402" xr:uid="{C60D6048-1A1B-46CA-A4B1-8EEB2790CD2A}"/>
    <cellStyle name="Comma 2 2 2 6 3 3" xfId="6386" xr:uid="{7132747F-69F0-4A51-982F-86A2AE78D407}"/>
    <cellStyle name="Comma 2 2 2 6 3 4" xfId="7377" xr:uid="{E0455A15-347D-462C-80F5-7A1FDA7B6E09}"/>
    <cellStyle name="Comma 2 2 2 6 4" xfId="1802" xr:uid="{C400C228-3414-479A-81A6-CA7B2BABCBE9}"/>
    <cellStyle name="Comma 2 2 2 6 5" xfId="5118" xr:uid="{03BE44D9-84AE-4924-9F86-4192D69CA4FB}"/>
    <cellStyle name="Comma 2 2 2 6 6" xfId="6102" xr:uid="{7DBF36DB-99AB-4FFF-9A32-4538EE17A496}"/>
    <cellStyle name="Comma 2 2 2 6 7" xfId="7089" xr:uid="{841B9BA4-C8D4-48E5-8BDB-F0D605565C9B}"/>
    <cellStyle name="Comma 2 2 2 7" xfId="1869" xr:uid="{65EF683C-2E19-4A55-8DA6-AA41FFEAB187}"/>
    <cellStyle name="Comma 2 2 2 7 2" xfId="3567" xr:uid="{E46DD86C-144F-44FE-991A-1B9925A4BBA6}"/>
    <cellStyle name="Comma 2 2 2 8" xfId="2569" xr:uid="{516FC4D1-9F17-4141-B9C0-75A71CC4383F}"/>
    <cellStyle name="Comma 2 2 2 8 2" xfId="4267" xr:uid="{5AF085E4-7155-42BA-A269-04CC2C69C98C}"/>
    <cellStyle name="Comma 2 2 2 8 2 2" xfId="5515" xr:uid="{91C7B7C8-8FD3-492A-AE9D-3B51E7E4B18F}"/>
    <cellStyle name="Comma 2 2 2 8 2 3" xfId="6496" xr:uid="{AAB99B8B-6707-4326-9D35-6BFCE7B5A007}"/>
    <cellStyle name="Comma 2 2 2 8 2 4" xfId="7493" xr:uid="{1D51E84A-C9CE-4588-8B12-AAE1B9A68B2E}"/>
    <cellStyle name="Comma 2 2 2 8 3" xfId="5236" xr:uid="{D83B4CC1-F158-407D-983A-D6C4079BEF69}"/>
    <cellStyle name="Comma 2 2 2 8 4" xfId="6219" xr:uid="{577E2FF0-6F18-4ABA-91F7-CF6AFE87273D}"/>
    <cellStyle name="Comma 2 2 2 8 5" xfId="7209" xr:uid="{71781A45-D4E2-491C-8F67-B2C62896ECF4}"/>
    <cellStyle name="Comma 2 2 2 9" xfId="2752" xr:uid="{B6128C60-970E-4471-86FD-6EF2CCCF8C6D}"/>
    <cellStyle name="Comma 2 2 20 2" xfId="103" xr:uid="{805FEFBA-7859-4801-A0E2-989233B51A84}"/>
    <cellStyle name="Comma 2 2 3" xfId="213" xr:uid="{00DE8688-A86E-4D49-BA98-3B6BDE9B503D}"/>
    <cellStyle name="Comma 2 2 3 2" xfId="165" xr:uid="{48E5A332-6B41-4C1F-9808-C5072A0517C2}"/>
    <cellStyle name="Comma 2 2 3 2 2" xfId="2602" xr:uid="{A08AB969-1F54-4709-8E17-F9ABB91BCAAA}"/>
    <cellStyle name="Comma 2 2 3 2 2 2" xfId="4296" xr:uid="{775A2F29-E15A-4CDD-AC32-B43B4885683C}"/>
    <cellStyle name="Comma 2 2 3 2 2 2 2" xfId="5521" xr:uid="{C8F2B52D-397F-48CD-A797-768C80761F10}"/>
    <cellStyle name="Comma 2 2 3 2 2 2 3" xfId="6502" xr:uid="{31DE056D-62DF-41BE-ACF1-CF296F4B9404}"/>
    <cellStyle name="Comma 2 2 3 2 2 2 4" xfId="7499" xr:uid="{B60592F1-8658-4107-99AD-20EFFD61CC57}"/>
    <cellStyle name="Comma 2 2 3 2 2 3" xfId="5242" xr:uid="{68CD7A27-369E-4603-9013-F57BB80D6F23}"/>
    <cellStyle name="Comma 2 2 3 2 2 4" xfId="6225" xr:uid="{C0EAFB9C-5708-4CDB-89D5-F7FFD3E39247}"/>
    <cellStyle name="Comma 2 2 3 2 2 5" xfId="7215" xr:uid="{066965BB-2EDD-4256-8F6C-703C5D7B07D5}"/>
    <cellStyle name="Comma 2 2 3 2 3" xfId="2977" xr:uid="{962258CA-0FDD-4525-90FB-C560BDB72887}"/>
    <cellStyle name="Comma 2 2 3 2 3 2" xfId="5350" xr:uid="{E3FE642B-5B74-4DCF-B8F0-E04932838E42}"/>
    <cellStyle name="Comma 2 2 3 2 3 3" xfId="6332" xr:uid="{8D69E1E4-04A9-48DA-AFC7-9B031FC4F5A8}"/>
    <cellStyle name="Comma 2 2 3 2 3 4" xfId="7323" xr:uid="{CEC46526-0798-4D30-9AFE-5D32535CCE76}"/>
    <cellStyle name="Comma 2 2 3 2 4" xfId="1166" xr:uid="{AC6999B2-B494-4E33-B7AA-48559D1E565D}"/>
    <cellStyle name="Comma 2 2 3 2 4 2" xfId="5058" xr:uid="{CBB76B82-F109-4167-B3C6-CC26982671E7}"/>
    <cellStyle name="Comma 2 2 3 2 4 3" xfId="6040" xr:uid="{D97C783A-7DD1-4306-B65A-781D0931895E}"/>
    <cellStyle name="Comma 2 2 3 2 4 4" xfId="7024" xr:uid="{359990D1-8B70-4D0F-840B-087DF1D58451}"/>
    <cellStyle name="Comma 2 2 3 2 5" xfId="938" xr:uid="{C37D705B-C3ED-451E-80E2-15977AB15D26}"/>
    <cellStyle name="Comma 2 2 3 2 6" xfId="4932" xr:uid="{A13964D5-E35F-406D-B99D-35438DA64D18}"/>
    <cellStyle name="Comma 2 2 3 2 7" xfId="5913" xr:uid="{AE3EEFF1-DE1C-408F-916F-3C06277DF78A}"/>
    <cellStyle name="Comma 2 2 3 2 8" xfId="6898" xr:uid="{9769300B-5980-4D3E-B617-34E05830E886}"/>
    <cellStyle name="Comma 2 2 3 3" xfId="2020" xr:uid="{C2F7E7D8-093C-4587-B0B9-37935AC542AA}"/>
    <cellStyle name="Comma 2 2 3 3 2" xfId="3718" xr:uid="{7150445E-9A54-4323-911A-5F73A0291FC2}"/>
    <cellStyle name="Comma 2 2 3 3 2 2" xfId="5462" xr:uid="{DF092135-DDB8-4F05-8208-F55255BBB1CD}"/>
    <cellStyle name="Comma 2 2 3 3 2 3" xfId="6446" xr:uid="{09B89083-2564-4E26-9102-3F46A4A0B382}"/>
    <cellStyle name="Comma 2 2 3 3 2 4" xfId="7435" xr:uid="{4F623E4D-DC61-4DCF-B834-052C68BAE8B3}"/>
    <cellStyle name="Comma 2 2 3 3 3" xfId="5182" xr:uid="{E351EAEE-106B-45A1-A827-B6255B1C8810}"/>
    <cellStyle name="Comma 2 2 3 3 4" xfId="6165" xr:uid="{306A1EFC-0971-4456-9C56-EC32EF6465AD}"/>
    <cellStyle name="Comma 2 2 3 3 5" xfId="7152" xr:uid="{13DB4750-8B36-408E-975A-C91B6619190F}"/>
    <cellStyle name="Comma 2 2 3 4" xfId="2840" xr:uid="{BD396A2F-10B8-4682-8DE3-A802BA5C0E5B}"/>
    <cellStyle name="Comma 2 2 3 4 2" xfId="5312" xr:uid="{517F71D3-5AD5-49B7-A143-8B5575A1FD79}"/>
    <cellStyle name="Comma 2 2 3 4 3" xfId="6294" xr:uid="{1ABB21A1-69B4-4A34-91E6-1EECB9B08195}"/>
    <cellStyle name="Comma 2 2 3 4 4" xfId="7284" xr:uid="{2CBCA87D-9F97-4A20-AF15-0485DFDC502C}"/>
    <cellStyle name="Comma 2 2 3 5" xfId="1055" xr:uid="{561F9D10-44A0-48D1-85D5-16B32A475E70}"/>
    <cellStyle name="Comma 2 2 3 5 2" xfId="5014" xr:uid="{23231E73-BB7A-48B7-A0E1-3DACB22CC745}"/>
    <cellStyle name="Comma 2 2 3 5 3" xfId="5995" xr:uid="{A44EBE2D-46B3-43ED-B9E4-F5D28D0C4A74}"/>
    <cellStyle name="Comma 2 2 3 5 4" xfId="6980" xr:uid="{6289EA95-925B-4BB8-A4FF-D29C3014FE5C}"/>
    <cellStyle name="Comma 2 2 3 6" xfId="783" xr:uid="{490FD89E-DF57-40EF-9B9E-8957DCF846B3}"/>
    <cellStyle name="Comma 2 2 3 6 2" xfId="4848" xr:uid="{55B0B3A1-258A-4EB3-A94F-54D00007EC3D}"/>
    <cellStyle name="Comma 2 2 3 6 3" xfId="5828" xr:uid="{65911FAB-798E-4FA2-BFC2-B523F39F54E9}"/>
    <cellStyle name="Comma 2 2 3 6 4" xfId="6813" xr:uid="{799DBBE0-580B-432A-BDB0-95E3667ECEE2}"/>
    <cellStyle name="Comma 2 2 3 7" xfId="457" xr:uid="{24E9E6D4-3435-424D-B977-922F538969D2}"/>
    <cellStyle name="Comma 2 2 4" xfId="211" xr:uid="{E7658262-6D3A-4B16-A97F-6C9D9C1C96B0}"/>
    <cellStyle name="Comma 2 2 4 2" xfId="2625" xr:uid="{E3DFB903-5059-4386-8B23-C6457D977142}"/>
    <cellStyle name="Comma 2 2 4 2 2" xfId="4318" xr:uid="{426FC435-F218-4A3F-93A7-A6438EA46229}"/>
    <cellStyle name="Comma 2 2 4 2 2 2" xfId="5529" xr:uid="{41CBBD81-4EDC-4ABA-AB94-1454761AB176}"/>
    <cellStyle name="Comma 2 2 4 2 2 3" xfId="6510" xr:uid="{55F3407F-F65D-4886-8A5A-12EB01779BE8}"/>
    <cellStyle name="Comma 2 2 4 2 2 4" xfId="7507" xr:uid="{6FF5FFCC-3094-4A07-A60C-D8FFADC0A771}"/>
    <cellStyle name="Comma 2 2 4 2 3" xfId="5250" xr:uid="{1E7E0A22-C979-4D67-B21E-873F501C2EFC}"/>
    <cellStyle name="Comma 2 2 4 2 4" xfId="6233" xr:uid="{250BC918-4166-4E62-92F7-8B92E319736A}"/>
    <cellStyle name="Comma 2 2 4 2 5" xfId="7223" xr:uid="{6EB70C3C-7EB2-49A0-B8F6-C61FB76BDA75}"/>
    <cellStyle name="Comma 2 2 4 3" xfId="2918" xr:uid="{A9FF1669-7FE0-454F-AC1D-721D0A50667D}"/>
    <cellStyle name="Comma 2 2 4 3 2" xfId="5333" xr:uid="{CA18F28D-3051-4276-9F61-77390A71155B}"/>
    <cellStyle name="Comma 2 2 4 3 3" xfId="6315" xr:uid="{08D714C8-EB92-4F70-A986-3988F0CACD52}"/>
    <cellStyle name="Comma 2 2 4 3 4" xfId="7306" xr:uid="{75B4CBFE-A921-44A9-8374-9599AA26574E}"/>
    <cellStyle name="Comma 2 2 4 4" xfId="1096" xr:uid="{A8828F35-7CFC-4297-9C21-3CB2A419CC08}"/>
    <cellStyle name="Comma 2 2 4 4 2" xfId="5038" xr:uid="{7B6C24F7-3413-4374-9C96-3C38D4EA8F38}"/>
    <cellStyle name="Comma 2 2 4 4 3" xfId="6019" xr:uid="{3F7FCE40-A451-4DCF-BACA-264F4649F649}"/>
    <cellStyle name="Comma 2 2 4 4 4" xfId="7004" xr:uid="{3CF2EB3C-3A77-4258-B897-540E02AEF86F}"/>
    <cellStyle name="Comma 2 2 4 5" xfId="905" xr:uid="{BF290FAE-23A1-4546-8A01-65B1A459CC03}"/>
    <cellStyle name="Comma 2 2 4 5 2" xfId="4899" xr:uid="{74DE1CF4-FF63-4BBE-A859-0CAD88B738FF}"/>
    <cellStyle name="Comma 2 2 4 5 3" xfId="5880" xr:uid="{8C10D5B0-BCCB-47A0-8358-4497237BC386}"/>
    <cellStyle name="Comma 2 2 4 5 4" xfId="6865" xr:uid="{637D9CC2-0EFA-4E9F-B7E8-B6E324151298}"/>
    <cellStyle name="Comma 2 2 4 6" xfId="476" xr:uid="{A1148330-57CC-41E5-8E91-B9D2DFC6964C}"/>
    <cellStyle name="Comma 2 2 5" xfId="1278" xr:uid="{854960E3-F62A-4279-AF83-358ECE904514}"/>
    <cellStyle name="Comma 2 2 5 4 2" xfId="181" xr:uid="{4287D8D1-FAED-4FE0-94A9-6C0C061B64E1}"/>
    <cellStyle name="Comma 2 2 5 4 2 2" xfId="186" xr:uid="{50D226A1-9A67-4CF7-9906-FA0FD7D6DE67}"/>
    <cellStyle name="Comma 2 2 5 4 2 2 2" xfId="329" xr:uid="{A97E36BC-67C2-4ABF-9DEB-C8FA9126B921}"/>
    <cellStyle name="Comma 2 2 5 4 2 2 2 2" xfId="4676" xr:uid="{997F43DE-B910-4393-A61C-B350D9DC167F}"/>
    <cellStyle name="Comma 2 2 5 4 2 2 2 3" xfId="5657" xr:uid="{D55CE0DB-793F-4E89-B4C0-075E6C4549C5}"/>
    <cellStyle name="Comma 2 2 5 4 2 2 2 4" xfId="6639" xr:uid="{9A4627AD-B345-438E-A2DA-445F9F3F4A20}"/>
    <cellStyle name="Comma 2 2 6" xfId="1902" xr:uid="{A28B9920-5F9E-4361-AA6C-D4112DE00660}"/>
    <cellStyle name="Comma 2 2 6 2" xfId="3600" xr:uid="{ED3B1FE2-1ACB-4942-B6BF-89EDB2A149F0}"/>
    <cellStyle name="Comma 2 2 6 2 2" xfId="5427" xr:uid="{86CD5700-0F6A-4388-92C5-4B2F4E0A61B1}"/>
    <cellStyle name="Comma 2 2 6 2 3" xfId="6411" xr:uid="{92512F79-93EC-49DC-8C94-8629CE22137B}"/>
    <cellStyle name="Comma 2 2 6 2 4" xfId="7403" xr:uid="{30A04F64-450B-47DD-BA56-29480C52931A}"/>
    <cellStyle name="Comma 2 2 6 3" xfId="5148" xr:uid="{41CAEB3D-D7E7-4F0B-B865-C4ED5E05A813}"/>
    <cellStyle name="Comma 2 2 6 4" xfId="6131" xr:uid="{E72A986B-6732-4557-A4D7-94F2FF5E851A}"/>
    <cellStyle name="Comma 2 2 6 5" xfId="7119" xr:uid="{323AB045-F74E-4024-A010-C99B04159C1C}"/>
    <cellStyle name="Comma 2 2 7" xfId="2721" xr:uid="{E02A22D3-1171-4C46-B8B1-4D44091F3CD5}"/>
    <cellStyle name="Comma 2 2 8" xfId="2771" xr:uid="{81E9CF6E-0096-4482-8C66-C8E9FB6741E2}"/>
    <cellStyle name="Comma 2 2 8 2" xfId="5291" xr:uid="{0D0310EE-B6FF-4D4D-90BB-B5C2A9BBB58D}"/>
    <cellStyle name="Comma 2 2 8 3" xfId="6272" xr:uid="{98DD797C-E02D-43D6-812F-06650577F456}"/>
    <cellStyle name="Comma 2 2 8 4" xfId="7263" xr:uid="{FA1348BB-E5A5-4414-AF60-FD586EC9E5B9}"/>
    <cellStyle name="Comma 2 2 9" xfId="4406" xr:uid="{FA696E46-A75E-4B02-8436-B50834A5F245}"/>
    <cellStyle name="Comma 2 2 9 2" xfId="5560" xr:uid="{16138DAE-6269-422A-9DD8-BE7F3ED9F218}"/>
    <cellStyle name="Comma 2 2 9 3" xfId="6541" xr:uid="{BE4B8486-B823-4B7E-9888-0DE984DE275C}"/>
    <cellStyle name="Comma 2 2 9 4" xfId="7538" xr:uid="{24F20E02-E41F-46D2-A04B-DBD97E36E697}"/>
    <cellStyle name="Comma 2 20" xfId="2655" xr:uid="{6C695779-E221-4254-A784-405F8DAC7682}"/>
    <cellStyle name="Comma 2 21" xfId="2718" xr:uid="{909A51E4-F1EC-4A41-851E-3A583F60D4C2}"/>
    <cellStyle name="Comma 2 22" xfId="2735" xr:uid="{CD00BCC4-F9D0-4318-BC6F-9F7A1C9D6E36}"/>
    <cellStyle name="Comma 2 22 2" xfId="2789" xr:uid="{272EEBD1-5661-47FD-AC94-ED44934219D6}"/>
    <cellStyle name="Comma 2 23" xfId="4398" xr:uid="{B885B632-7F32-40D9-BFCC-622E10EF7E40}"/>
    <cellStyle name="Comma 2 24" xfId="4432" xr:uid="{36332E41-C51A-4EE5-B740-F79DD5615C35}"/>
    <cellStyle name="Comma 2 25" xfId="549" xr:uid="{5E3084B9-D198-4E3A-B14D-44024436209B}"/>
    <cellStyle name="Comma 2 26" xfId="312" xr:uid="{A7E6F37E-CBCA-41D4-8B24-69DE5F7D5B98}"/>
    <cellStyle name="Comma 2 26 2" xfId="4667" xr:uid="{B31B4DB0-DD82-48F1-8258-01285BE3D9F6}"/>
    <cellStyle name="Comma 2 26 3" xfId="5648" xr:uid="{2CF2A994-09D3-4FFE-A4A7-EC5F0FEBA440}"/>
    <cellStyle name="Comma 2 26 4" xfId="6630" xr:uid="{B3286A00-8ECA-4625-9255-C23890ACC952}"/>
    <cellStyle name="Comma 2 27" xfId="302" xr:uid="{2FA1028D-0D11-40F6-9904-0A7B8D277483}"/>
    <cellStyle name="Comma 2 28" xfId="512" xr:uid="{29881434-5989-4A38-89AB-5501E508619C}"/>
    <cellStyle name="Comma 2 3" xfId="223" xr:uid="{105E54DE-169F-4266-A242-0A0B502FC10C}"/>
    <cellStyle name="Comma 2 3 10" xfId="1240" xr:uid="{887F218C-9A7C-40B8-95BF-40213EF8389C}"/>
    <cellStyle name="Comma 2 3 10 2" xfId="1600" xr:uid="{4707E75E-DA00-40E7-90CC-6DDB1AC8339A}"/>
    <cellStyle name="Comma 2 3 10 2 2" xfId="2359" xr:uid="{F829140B-B8B7-47A3-8B1F-14F53946CF0F}"/>
    <cellStyle name="Comma 2 3 10 2 2 2" xfId="4057" xr:uid="{CC7ED4E4-9268-4F49-8ED2-D13FBEF5C04B}"/>
    <cellStyle name="Comma 2 3 10 2 3" xfId="3323" xr:uid="{F6F9BE76-A34A-4894-A7FE-D28F8A35296B}"/>
    <cellStyle name="Comma 2 3 10 3" xfId="1973" xr:uid="{D04226D9-F501-4D02-A51D-0498159C96AC}"/>
    <cellStyle name="Comma 2 3 10 3 2" xfId="3671" xr:uid="{D5242CE4-48ED-411D-B065-49B36F1784DF}"/>
    <cellStyle name="Comma 2 3 10 4" xfId="3039" xr:uid="{4425C61C-88C5-4C57-B413-1F579CBA8EF1}"/>
    <cellStyle name="Comma 2 3 11" xfId="1279" xr:uid="{D054E4FF-4DF5-4AE8-A48A-6BE32C6DC7E0}"/>
    <cellStyle name="Comma 2 3 11 2" xfId="1601" xr:uid="{B806009A-02B9-49D4-8A5C-A337ED40DD78}"/>
    <cellStyle name="Comma 2 3 11 2 2" xfId="2360" xr:uid="{6D0276A0-F66C-402F-9ED7-33EF3FD953AA}"/>
    <cellStyle name="Comma 2 3 11 2 2 2" xfId="4058" xr:uid="{3FA71B31-41F7-432F-9C68-BF128FD8D005}"/>
    <cellStyle name="Comma 2 3 11 2 3" xfId="3324" xr:uid="{DE7F47E3-72E8-48EC-B701-D243A5C462D7}"/>
    <cellStyle name="Comma 2 3 11 3" xfId="1951" xr:uid="{129A9C90-9F56-4D33-AAF2-B49C51D0C6BC}"/>
    <cellStyle name="Comma 2 3 11 3 2" xfId="3649" xr:uid="{664E5FFB-D9AE-4BAA-BCDB-D18618901EC1}"/>
    <cellStyle name="Comma 2 3 11 4" xfId="3067" xr:uid="{04019C86-18A7-445F-9D2F-632E6195E60C}"/>
    <cellStyle name="Comma 2 3 12" xfId="1602" xr:uid="{E0A2FD28-10A4-4A5D-B24E-52F9C6760721}"/>
    <cellStyle name="Comma 2 3 12 2" xfId="2361" xr:uid="{893DACA8-DFC1-4EEE-A8A2-5C0F4D2C342F}"/>
    <cellStyle name="Comma 2 3 12 2 2" xfId="4059" xr:uid="{549DBA81-8DBC-4AC1-ABB3-803F96C7528A}"/>
    <cellStyle name="Comma 2 3 12 3" xfId="3325" xr:uid="{37AE438D-66C2-404B-8A53-F9A88E6E7B5E}"/>
    <cellStyle name="Comma 2 3 13" xfId="1086" xr:uid="{36571F16-FCBE-4FC5-80A6-563D8A0149F3}"/>
    <cellStyle name="Comma 2 3 13 2" xfId="1841" xr:uid="{8F00D6EC-E6DB-4389-999B-3FDFBBCC05FA}"/>
    <cellStyle name="Comma 2 3 13 2 2" xfId="3544" xr:uid="{D505E334-6288-407E-A530-45B861F9AC9D}"/>
    <cellStyle name="Comma 2 3 13 3" xfId="2909" xr:uid="{D54626CA-F322-4D04-A687-B77F73380A02}"/>
    <cellStyle name="Comma 2 3 14" xfId="1904" xr:uid="{45B46A7A-1406-4BD7-9C89-2D5739D56EA0}"/>
    <cellStyle name="Comma 2 3 14 2" xfId="3602" xr:uid="{4E86CF19-B270-4A70-A625-02540414535D}"/>
    <cellStyle name="Comma 2 3 15" xfId="2068" xr:uid="{7AB98269-5800-493D-8638-544A788859BD}"/>
    <cellStyle name="Comma 2 3 15 2" xfId="3766" xr:uid="{3D4E21BC-ED14-4544-B22D-75A0141FFD78}"/>
    <cellStyle name="Comma 2 3 16" xfId="2773" xr:uid="{9E915289-F288-4083-81A8-810019D5C62E}"/>
    <cellStyle name="Comma 2 3 17" xfId="4408" xr:uid="{6B67C628-7260-4C83-9A8D-DADD68F66895}"/>
    <cellStyle name="Comma 2 3 18" xfId="4443" xr:uid="{0F9B6582-539A-421D-9A89-DD06E1CB6EE5}"/>
    <cellStyle name="Comma 2 3 19" xfId="625" xr:uid="{CD3D6DA0-A49C-4E28-9353-EB5E201131AC}"/>
    <cellStyle name="Comma 2 3 2" xfId="784" xr:uid="{9D5926B6-9153-4FF8-8CE5-2500A5D8B494}"/>
    <cellStyle name="Comma 2 3 2 10" xfId="1226" xr:uid="{7BB3C44A-FAB0-46D4-9408-ED9993ED2377}"/>
    <cellStyle name="Comma 2 3 2 10 2" xfId="1603" xr:uid="{7AD656C0-5017-4A87-9E88-32E361294955}"/>
    <cellStyle name="Comma 2 3 2 10 2 2" xfId="2362" xr:uid="{4F4D279F-1819-4FFD-BC37-4FA15E085CBA}"/>
    <cellStyle name="Comma 2 3 2 10 2 2 2" xfId="4060" xr:uid="{AF0BFAED-CC9F-4E14-8257-D6582AAD06D3}"/>
    <cellStyle name="Comma 2 3 2 10 2 3" xfId="3326" xr:uid="{3685F9E6-B851-4884-BC67-785298EACFA0}"/>
    <cellStyle name="Comma 2 3 2 10 3" xfId="1915" xr:uid="{D19CF46E-2A23-42D4-A569-D8C7CDC77AD2}"/>
    <cellStyle name="Comma 2 3 2 10 3 2" xfId="3613" xr:uid="{BEA82C32-38F8-45F3-B127-40300F4F911A}"/>
    <cellStyle name="Comma 2 3 2 10 4" xfId="3029" xr:uid="{188E6AC5-1EA3-4BB9-99CA-B66900078ABC}"/>
    <cellStyle name="Comma 2 3 2 11" xfId="1604" xr:uid="{469A48B0-D2F5-4E91-B185-693A903D09FC}"/>
    <cellStyle name="Comma 2 3 2 11 2" xfId="2363" xr:uid="{F18FB8D3-0E20-4B2B-A5E2-4A4BC7B21CEC}"/>
    <cellStyle name="Comma 2 3 2 11 2 2" xfId="4061" xr:uid="{03B27A03-FFA0-465A-9387-7D33294A79F0}"/>
    <cellStyle name="Comma 2 3 2 11 3" xfId="3327" xr:uid="{039F5E0B-E433-40CE-A681-6DF4E96DB971}"/>
    <cellStyle name="Comma 2 3 2 12" xfId="1190" xr:uid="{5E69A78A-E865-4F16-93F4-092470C1741B}"/>
    <cellStyle name="Comma 2 3 2 12 2" xfId="2567" xr:uid="{DBA83537-F315-4AB5-B2BF-FD4B2CE62D0C}"/>
    <cellStyle name="Comma 2 3 2 12 2 2" xfId="4265" xr:uid="{5C733BCD-A886-4C20-84E7-3F4EC138142B}"/>
    <cellStyle name="Comma 2 3 2 12 3" xfId="3002" xr:uid="{603B4ACD-2A22-43A4-8E78-6D909BF5EE30}"/>
    <cellStyle name="Comma 2 3 2 13" xfId="2022" xr:uid="{1466437A-A792-4BB7-9F9E-E453F8D28A7D}"/>
    <cellStyle name="Comma 2 3 2 13 2" xfId="3720" xr:uid="{104BAC45-F3BE-45A2-A785-E16FF2377F90}"/>
    <cellStyle name="Comma 2 3 2 14" xfId="1969" xr:uid="{6A25E5E6-1E97-4A2F-AB15-8D0D178E7ACE}"/>
    <cellStyle name="Comma 2 3 2 14 2" xfId="3667" xr:uid="{C9067BD4-34A4-495C-92FD-6535E9F5CB48}"/>
    <cellStyle name="Comma 2 3 2 15" xfId="2842" xr:uid="{C26B67FE-B9AF-47DE-9F25-061E7B562E40}"/>
    <cellStyle name="Comma 2 3 2 2" xfId="176" xr:uid="{A1641ACA-958F-44EF-AA47-9C27BF2935AA}"/>
    <cellStyle name="Comma 2 3 2 2 2" xfId="1605" xr:uid="{CEA5221A-77A8-4817-8413-A47F00A925E0}"/>
    <cellStyle name="Comma 2 3 2 2 2 2" xfId="2364" xr:uid="{8B6899E4-0F02-491B-87B2-A9315016F271}"/>
    <cellStyle name="Comma 2 3 2 2 2 2 2" xfId="4062" xr:uid="{85D6BADE-E5B0-4172-87EF-862BE78692A9}"/>
    <cellStyle name="Comma 2 3 2 2 2 3" xfId="3328" xr:uid="{65BEA340-CD6F-450D-8004-C418FCF88940}"/>
    <cellStyle name="Comma 2 3 2 2 3" xfId="1238" xr:uid="{A0C4CFD5-8134-416E-8DFF-9445F129FE49}"/>
    <cellStyle name="Comma 2 3 2 2 3 2" xfId="2582" xr:uid="{6E5BB1C9-A11C-4169-BBE6-E4F6FFC6515B}"/>
    <cellStyle name="Comma 2 3 2 2 3 2 2" xfId="4276" xr:uid="{27EA70E3-7D77-435D-932F-2A12A13F9CA5}"/>
    <cellStyle name="Comma 2 3 2 2 3 3" xfId="3037" xr:uid="{F74A376C-09A5-47F5-8197-C7160C61216D}"/>
    <cellStyle name="Comma 2 3 2 2 4" xfId="1965" xr:uid="{4886A5DD-099C-4B8E-AFA7-68DE3E6499DA}"/>
    <cellStyle name="Comma 2 3 2 2 4 2" xfId="3663" xr:uid="{40596BF3-0219-46F7-B858-3D343AF0F53A}"/>
    <cellStyle name="Comma 2 3 2 2 5" xfId="2601" xr:uid="{F6FEA0FF-4DCE-439B-A32D-BB79707FE1E3}"/>
    <cellStyle name="Comma 2 3 2 2 5 2" xfId="4295" xr:uid="{5E8DB2AB-5609-42DD-905C-B84A79273CE9}"/>
    <cellStyle name="Comma 2 3 2 2 6" xfId="2979" xr:uid="{B295F7CF-AD34-472E-925C-89E7E5EC2210}"/>
    <cellStyle name="Comma 2 3 2 2 7" xfId="1168" xr:uid="{CB2D1BB3-74E5-48C8-8F7C-44A3AA92DAFD}"/>
    <cellStyle name="Comma 2 3 2 2 8" xfId="7463" xr:uid="{E2BA5629-7FBF-4E4F-9E1A-8735F6314194}"/>
    <cellStyle name="Comma 2 3 2 3" xfId="1130" xr:uid="{D08D7CC8-161C-4DEE-8894-D40970525B25}"/>
    <cellStyle name="Comma 2 3 2 3 2" xfId="1606" xr:uid="{169B9AB3-1CBD-49ED-AD89-DD7AA3E92AA7}"/>
    <cellStyle name="Comma 2 3 2 3 2 2" xfId="2365" xr:uid="{82006104-50BA-4384-9ED2-2C3AA8458A3F}"/>
    <cellStyle name="Comma 2 3 2 3 2 2 2" xfId="4063" xr:uid="{E6838A0F-EB72-47E9-9819-489B2F4B249F}"/>
    <cellStyle name="Comma 2 3 2 3 2 3" xfId="3329" xr:uid="{0727E990-6CB0-49E2-A089-6839E686B75D}"/>
    <cellStyle name="Comma 2 3 2 3 3" xfId="1853" xr:uid="{D518EF15-75F6-48D2-AAAB-C088B24E9D92}"/>
    <cellStyle name="Comma 2 3 2 3 3 2" xfId="3551" xr:uid="{A5186B12-39DF-4A1D-AAFA-42916D399921}"/>
    <cellStyle name="Comma 2 3 2 3 4" xfId="2947" xr:uid="{C736BB22-EC0E-4AD3-8316-75C2A3A5C2A5}"/>
    <cellStyle name="Comma 2 3 2 4" xfId="1295" xr:uid="{E294ACAD-DA4B-4D28-9E54-7B0750CF11AC}"/>
    <cellStyle name="Comma 2 3 2 4 2" xfId="1607" xr:uid="{FDBE47FA-B5F1-4F85-8F86-0390E78E07DB}"/>
    <cellStyle name="Comma 2 3 2 4 2 2" xfId="2366" xr:uid="{30A66192-C763-478E-8178-D7E72C7A477F}"/>
    <cellStyle name="Comma 2 3 2 4 2 2 2" xfId="4064" xr:uid="{8103ED36-6334-4C58-BA08-6FAEC11E8564}"/>
    <cellStyle name="Comma 2 3 2 4 2 3" xfId="3330" xr:uid="{C592AF9E-5CD6-4672-8AB6-E3125B11843F}"/>
    <cellStyle name="Comma 2 3 2 4 3" xfId="1937" xr:uid="{8C88831D-351B-48FD-AC50-A93680C75299}"/>
    <cellStyle name="Comma 2 3 2 4 3 2" xfId="3635" xr:uid="{3104F930-2235-4FA5-A6D2-24E11AC032D3}"/>
    <cellStyle name="Comma 2 3 2 4 4" xfId="3079" xr:uid="{42532018-DA47-4785-8651-8797CDBE9B16}"/>
    <cellStyle name="Comma 2 3 2 5" xfId="1245" xr:uid="{216EC0D0-E4B0-4457-8592-08C55F959E35}"/>
    <cellStyle name="Comma 2 3 2 5 2" xfId="1608" xr:uid="{9DB1FE5C-A81D-455A-A600-D76E7C0E19E0}"/>
    <cellStyle name="Comma 2 3 2 5 2 2" xfId="2367" xr:uid="{7343A3EB-6F40-443F-A62C-7A3C2F6CB2F3}"/>
    <cellStyle name="Comma 2 3 2 5 2 2 2" xfId="4065" xr:uid="{F12B78F7-CC78-4917-A64B-73866F4A6232}"/>
    <cellStyle name="Comma 2 3 2 5 2 3" xfId="3331" xr:uid="{F05EE181-A25C-4F51-9452-C308C720A7B3}"/>
    <cellStyle name="Comma 2 3 2 5 3" xfId="1975" xr:uid="{38163CFC-9AD6-49EF-8030-84670959BB2C}"/>
    <cellStyle name="Comma 2 3 2 5 3 2" xfId="3673" xr:uid="{1F398210-8793-44B9-8EBF-5CB0D600CC49}"/>
    <cellStyle name="Comma 2 3 2 5 4" xfId="3042" xr:uid="{DF212F69-3219-40D1-9915-D22A0E145C50}"/>
    <cellStyle name="Comma 2 3 2 6" xfId="36" xr:uid="{A0BBCFA7-B0E8-4EB7-A7B2-A3E5DF03AADC}"/>
    <cellStyle name="Comma 2 3 2 6 2" xfId="256" xr:uid="{B988B29F-BC06-41FC-A015-EF6C86CBFED9}"/>
    <cellStyle name="Comma 2 3 2 6 2 2" xfId="2368" xr:uid="{B9AB7F97-3642-4AC7-84E7-31ABD886B457}"/>
    <cellStyle name="Comma 2 3 2 6 2 2 2" xfId="4066" xr:uid="{9DBF22A2-7697-4F14-A67E-C26E69E50AEE}"/>
    <cellStyle name="Comma 2 3 2 6 2 3" xfId="3332" xr:uid="{B5B4FD29-4914-4BDF-925E-07655084D80E}"/>
    <cellStyle name="Comma 2 3 2 6 2 4" xfId="1609" xr:uid="{4EB76EE6-9AB2-4631-9AE1-FB7EC7949DF6}"/>
    <cellStyle name="Comma 2 3 2 6 3" xfId="1995" xr:uid="{31F5F661-311D-4EB1-9299-3352B3F24D53}"/>
    <cellStyle name="Comma 2 3 2 6 3 2" xfId="3693" xr:uid="{4B396957-612B-4BBA-9B01-40D179FF70DD}"/>
    <cellStyle name="Comma 2 3 2 6 4" xfId="3026" xr:uid="{80E25653-C69F-4CF6-A340-BB2CBADA1314}"/>
    <cellStyle name="Comma 2 3 2 6 5" xfId="1222" xr:uid="{941D9759-053A-44A4-A1A9-B270C9618437}"/>
    <cellStyle name="Comma 2 3 2 7" xfId="1269" xr:uid="{37F28C3C-1BDB-46FC-8D8B-02CD63AB004C}"/>
    <cellStyle name="Comma 2 3 2 7 2" xfId="1610" xr:uid="{FA2C62A1-3E31-4D67-99F3-54D9AD28DA0C}"/>
    <cellStyle name="Comma 2 3 2 7 2 2" xfId="2369" xr:uid="{32AB876C-CACA-46ED-BF4D-09A4AB2DF61D}"/>
    <cellStyle name="Comma 2 3 2 7 2 2 2" xfId="4067" xr:uid="{F8324467-282A-4AA2-9DAA-4BC41CC92EB4}"/>
    <cellStyle name="Comma 2 3 2 7 2 3" xfId="3333" xr:uid="{4AFB7D17-27E8-4517-B13B-53B3E596E333}"/>
    <cellStyle name="Comma 2 3 2 7 3" xfId="2080" xr:uid="{B28EE321-6C35-484C-9348-3245B708E05B}"/>
    <cellStyle name="Comma 2 3 2 7 3 2" xfId="3778" xr:uid="{DFB7E13C-2655-45B2-BA83-4249B5AD5B6F}"/>
    <cellStyle name="Comma 2 3 2 7 4" xfId="3060" xr:uid="{CF0ADB15-0316-402D-97A9-370CF4B0A686}"/>
    <cellStyle name="Comma 2 3 2 8" xfId="1265" xr:uid="{37889909-215F-4041-98DA-6D23E83288A0}"/>
    <cellStyle name="Comma 2 3 2 8 2" xfId="1611" xr:uid="{8F6305EA-A0EF-4312-92D8-21216DB93D34}"/>
    <cellStyle name="Comma 2 3 2 8 2 2" xfId="2370" xr:uid="{05E03D07-D59F-4862-9957-192FFAE3D47E}"/>
    <cellStyle name="Comma 2 3 2 8 2 2 2" xfId="4068" xr:uid="{76471B34-E8DF-4F8D-BE3E-C67354F28C54}"/>
    <cellStyle name="Comma 2 3 2 8 2 3" xfId="3334" xr:uid="{B2D0E62B-251B-4C8D-B2A6-5DAF5F27543F}"/>
    <cellStyle name="Comma 2 3 2 8 3" xfId="2081" xr:uid="{CB8663E8-14FB-48A7-B645-7A3867EB86A4}"/>
    <cellStyle name="Comma 2 3 2 8 3 2" xfId="3779" xr:uid="{A0FFAC40-9AC4-4D4B-8B83-EF65F96CE292}"/>
    <cellStyle name="Comma 2 3 2 8 4" xfId="3057" xr:uid="{A8DF619F-3F53-462B-BA24-15F0D14CBDAA}"/>
    <cellStyle name="Comma 2 3 2 9" xfId="1296" xr:uid="{7056EB53-DFF0-45FF-8340-DFC1A76E0835}"/>
    <cellStyle name="Comma 2 3 2 9 2" xfId="1612" xr:uid="{36A5F586-A431-40E2-99FB-13B7C1084E4E}"/>
    <cellStyle name="Comma 2 3 2 9 2 2" xfId="2371" xr:uid="{5FC6174A-7DD5-42F0-9B56-B2DFDF654A94}"/>
    <cellStyle name="Comma 2 3 2 9 2 2 2" xfId="4069" xr:uid="{01A691BC-E502-4BAE-A9F3-C43F3AA78785}"/>
    <cellStyle name="Comma 2 3 2 9 2 3" xfId="3335" xr:uid="{E4541B61-4203-42A9-B667-36CF94A29FC0}"/>
    <cellStyle name="Comma 2 3 2 9 3" xfId="2082" xr:uid="{E86A7408-8D07-4064-BBB1-ED52E1497CC6}"/>
    <cellStyle name="Comma 2 3 2 9 3 2" xfId="3780" xr:uid="{A3362967-B89D-4621-9325-48131AF09C8F}"/>
    <cellStyle name="Comma 2 3 2 9 4" xfId="3080" xr:uid="{DB8E7087-28E7-4363-BC29-00DC55DF0FF3}"/>
    <cellStyle name="Comma 2 3 20" xfId="534" xr:uid="{77DF7F1E-EED4-497A-B201-E1D17915C347}"/>
    <cellStyle name="Comma 2 3 21" xfId="377" xr:uid="{D35C1E36-565D-4029-8EA9-7ABCFBEC4404}"/>
    <cellStyle name="Comma 2 3 3" xfId="178" xr:uid="{6E987914-2F57-4F08-B5EF-1E45E5066646}"/>
    <cellStyle name="Comma 2 3 3 2" xfId="1613" xr:uid="{0FB337E7-6AF8-48E0-AB95-C679BEA17BF1}"/>
    <cellStyle name="Comma 2 3 3 2 2" xfId="2372" xr:uid="{7BC981FE-A2A0-47B7-9221-28C233F782FC}"/>
    <cellStyle name="Comma 2 3 3 2 2 2" xfId="4070" xr:uid="{DB7FC94D-B23B-4DDC-A18F-BC5F3E643E93}"/>
    <cellStyle name="Comma 2 3 3 2 3" xfId="3336" xr:uid="{6E2E4FE0-0266-4685-B0FA-3082A8169C44}"/>
    <cellStyle name="Comma 2 3 3 3" xfId="1297" xr:uid="{97305135-406F-4D79-BBDA-805B623C5863}"/>
    <cellStyle name="Comma 2 3 3 3 2" xfId="2272" xr:uid="{B268965D-0150-4833-A68B-8BA18396F91F}"/>
    <cellStyle name="Comma 2 3 3 3 2 2" xfId="3970" xr:uid="{57A89F79-65A5-4CCA-90AE-3D108E91174F}"/>
    <cellStyle name="Comma 2 3 3 3 3" xfId="3081" xr:uid="{52EDE00F-EACF-4421-B7E4-672A2FF5BF3E}"/>
    <cellStyle name="Comma 2 3 3 4" xfId="2083" xr:uid="{410830A1-1D98-40CC-A3C9-4DDBB0EA595D}"/>
    <cellStyle name="Comma 2 3 3 4 2" xfId="3781" xr:uid="{2C6D3E0D-3DF9-4FDC-A24E-6FD2BC1AA33F}"/>
    <cellStyle name="Comma 2 3 3 5" xfId="2624" xr:uid="{D4BB5E83-932B-473F-A630-271FD621B85F}"/>
    <cellStyle name="Comma 2 3 3 5 2" xfId="4317" xr:uid="{AE33E5E3-1EB2-474C-99F3-EEE9BB6B3418}"/>
    <cellStyle name="Comma 2 3 3 6" xfId="2920" xr:uid="{AB056605-F48A-4A52-A9C4-3AE0AAF84745}"/>
    <cellStyle name="Comma 2 3 3 7" xfId="1098" xr:uid="{1E04E3BC-D68C-47B8-B838-13B39C0132C7}"/>
    <cellStyle name="Comma 2 3 3 8" xfId="6625" xr:uid="{934D93D7-04D1-412F-8759-56FD10B3BA5A}"/>
    <cellStyle name="Comma 2 3 4" xfId="1298" xr:uid="{5795C226-8062-4B1F-AEAC-AAB30DFDABD0}"/>
    <cellStyle name="Comma 2 3 4 2" xfId="1614" xr:uid="{C7725837-13DD-4F89-94CC-AFF5E6EB0713}"/>
    <cellStyle name="Comma 2 3 4 2 2" xfId="2373" xr:uid="{C107018C-6951-4EB0-9060-B57DD133C4BC}"/>
    <cellStyle name="Comma 2 3 4 2 2 2" xfId="4071" xr:uid="{1731F740-19C8-4036-A2F7-E29C2A168D78}"/>
    <cellStyle name="Comma 2 3 4 2 3" xfId="3337" xr:uid="{916A3162-A665-4FA1-AE4A-CAAFC0F77EF9}"/>
    <cellStyle name="Comma 2 3 4 3" xfId="2084" xr:uid="{00C61988-40C0-4C15-9869-03EA3AC23E35}"/>
    <cellStyle name="Comma 2 3 4 3 2" xfId="3782" xr:uid="{1072A7EF-2A0C-437D-A5FD-8460C330230F}"/>
    <cellStyle name="Comma 2 3 4 4" xfId="3082" xr:uid="{74BDC7CB-64EF-493D-9C7D-F685FDA45A54}"/>
    <cellStyle name="Comma 2 3 5" xfId="1299" xr:uid="{B5BAA42D-0B34-4F37-B385-C594BF2D163E}"/>
    <cellStyle name="Comma 2 3 5 2" xfId="1615" xr:uid="{00AE2F19-DD00-419F-B895-9A489CC85D44}"/>
    <cellStyle name="Comma 2 3 5 2 2" xfId="2374" xr:uid="{0FDCD0CC-5DAE-4C67-97D4-7EEA13D9CF63}"/>
    <cellStyle name="Comma 2 3 5 2 2 2" xfId="4072" xr:uid="{7B884716-D953-4C0A-AAAB-713FA4ED30F3}"/>
    <cellStyle name="Comma 2 3 5 2 3" xfId="3338" xr:uid="{A6082268-BE70-416F-B599-8B81C995A0BA}"/>
    <cellStyle name="Comma 2 3 5 3" xfId="2085" xr:uid="{1DF9DCC2-6DF8-4D07-A2D9-EC94A69CCD68}"/>
    <cellStyle name="Comma 2 3 5 3 2" xfId="3783" xr:uid="{3228833D-2712-4CC8-8FF6-A0E6EE957002}"/>
    <cellStyle name="Comma 2 3 5 4" xfId="3083" xr:uid="{2335097B-C34B-42CB-B01A-E55976AAF551}"/>
    <cellStyle name="Comma 2 3 6" xfId="233" xr:uid="{0DB39149-1D1F-46A7-B98C-174829D80373}"/>
    <cellStyle name="Comma 2 3 6 2" xfId="1616" xr:uid="{7A394A0A-720D-4CF0-A9D2-9981EC5321D0}"/>
    <cellStyle name="Comma 2 3 6 2 2" xfId="2375" xr:uid="{5D764FCC-CE88-4DB4-A21B-62C2FFBCAAF9}"/>
    <cellStyle name="Comma 2 3 6 2 2 2" xfId="4073" xr:uid="{B38B0981-0998-4EA3-96AE-577364966ACD}"/>
    <cellStyle name="Comma 2 3 6 2 3" xfId="3339" xr:uid="{AA5267B5-0E5B-44E5-BC4C-898F7FB5EDC4}"/>
    <cellStyle name="Comma 2 3 6 3" xfId="2086" xr:uid="{28175F58-AFC7-4666-B281-7CE9D508247F}"/>
    <cellStyle name="Comma 2 3 6 3 2" xfId="3784" xr:uid="{EB00BE5E-9DB4-42B9-93C5-5CE92857F3D3}"/>
    <cellStyle name="Comma 2 3 6 4" xfId="110" xr:uid="{F93FCF0E-2A07-451A-8306-2F7AC714ECD4}"/>
    <cellStyle name="Comma 2 3 6 4 2" xfId="3084" xr:uid="{1600847C-0878-42C5-8994-AC369B35909E}"/>
    <cellStyle name="Comma 2 3 6 4 3" xfId="7166" xr:uid="{471C4F98-C8D0-4D21-B8AF-9075569C06DD}"/>
    <cellStyle name="Comma 2 3 6 5" xfId="1300" xr:uid="{43868642-7B0C-4214-AFB8-939631D8D5DB}"/>
    <cellStyle name="Comma 2 3 7" xfId="1301" xr:uid="{5A49EFB3-3BE3-4C29-8E0C-FF0E23C2E82C}"/>
    <cellStyle name="Comma 2 3 7 2" xfId="1617" xr:uid="{D0686A77-CFD2-4539-B8F0-807DC6122DA9}"/>
    <cellStyle name="Comma 2 3 7 2 2" xfId="2376" xr:uid="{FDC81C0D-C24F-4FDF-9323-B6BA798AC9F6}"/>
    <cellStyle name="Comma 2 3 7 2 2 2" xfId="4074" xr:uid="{BDA5F42D-A779-4224-A87A-0EEE0CF56C4F}"/>
    <cellStyle name="Comma 2 3 7 2 3" xfId="3340" xr:uid="{0303E471-ADCC-4194-9CE2-0F227B6392F3}"/>
    <cellStyle name="Comma 2 3 7 3" xfId="2087" xr:uid="{9E24B471-D60A-4BDF-82E2-08D3625CEFCE}"/>
    <cellStyle name="Comma 2 3 7 3 2" xfId="3785" xr:uid="{0A5DF19D-602E-4B16-95E9-8116D0974485}"/>
    <cellStyle name="Comma 2 3 7 4" xfId="3085" xr:uid="{843E83C0-46E6-430E-9D1B-92B5348CFA6F}"/>
    <cellStyle name="Comma 2 3 8" xfId="1302" xr:uid="{5C5F5376-830D-4609-8452-453007D7A409}"/>
    <cellStyle name="Comma 2 3 8 2" xfId="1618" xr:uid="{6FFBF9CF-1171-4F91-8254-95169EC5AF1B}"/>
    <cellStyle name="Comma 2 3 8 2 2" xfId="2377" xr:uid="{A58BBC37-F761-430E-86DB-C3688FB341B0}"/>
    <cellStyle name="Comma 2 3 8 2 2 2" xfId="4075" xr:uid="{4F84C349-58AA-4AFA-AB72-542B6D1233C8}"/>
    <cellStyle name="Comma 2 3 8 2 3" xfId="3341" xr:uid="{C123BCD2-663F-4D9B-997C-4967299B66F7}"/>
    <cellStyle name="Comma 2 3 8 3" xfId="2088" xr:uid="{E2144352-748E-4A81-ABF1-ADE6185C27BF}"/>
    <cellStyle name="Comma 2 3 8 3 2" xfId="3786" xr:uid="{12EA91F5-372D-42E1-8B33-21097B460E80}"/>
    <cellStyle name="Comma 2 3 8 4" xfId="3086" xr:uid="{99E6B905-BE3C-42DD-89D2-F5D90FB96210}"/>
    <cellStyle name="Comma 2 3 9" xfId="1303" xr:uid="{7003BF5B-70D8-4606-81EE-DF3733C90315}"/>
    <cellStyle name="Comma 2 3 9 2" xfId="1619" xr:uid="{F3808A20-7EF9-4841-9665-37D3A1B72689}"/>
    <cellStyle name="Comma 2 3 9 2 2" xfId="2378" xr:uid="{DA9375D3-27A2-4909-A148-5BB4C7BD98F5}"/>
    <cellStyle name="Comma 2 3 9 2 2 2" xfId="4076" xr:uid="{5ED6197D-E9B9-4CB5-BB2D-F8F305A91C53}"/>
    <cellStyle name="Comma 2 3 9 2 3" xfId="3342" xr:uid="{ED1856F0-EA3C-4A64-8EFE-246274411784}"/>
    <cellStyle name="Comma 2 3 9 3" xfId="2089" xr:uid="{CE8B2FF0-A764-46B5-BEF9-2C8D73006274}"/>
    <cellStyle name="Comma 2 3 9 3 2" xfId="3787" xr:uid="{6DAB136F-5C05-4957-A503-6F3701FAF903}"/>
    <cellStyle name="Comma 2 3 9 4" xfId="3087" xr:uid="{5E52166B-5848-4A7E-9F13-295639AF6ED8}"/>
    <cellStyle name="Comma 2 4" xfId="130" xr:uid="{9F7B3821-970F-4499-B1CF-089F5E4E8FCF}"/>
    <cellStyle name="Comma 2 4 10" xfId="1305" xr:uid="{A12EDC3E-FDDE-4FF9-8147-AD78491CBD46}"/>
    <cellStyle name="Comma 2 4 10 2" xfId="1621" xr:uid="{7B7C070E-C839-4799-8624-6DC83F7CDDAB}"/>
    <cellStyle name="Comma 2 4 10 2 2" xfId="2380" xr:uid="{EB4E2976-AF0B-4843-A0D7-23FC59698EC6}"/>
    <cellStyle name="Comma 2 4 10 2 2 2" xfId="4078" xr:uid="{67693D5B-87D5-4880-80E9-8BBC137AF23A}"/>
    <cellStyle name="Comma 2 4 10 2 3" xfId="3344" xr:uid="{6C07D17B-8196-407E-B0B0-A6CAAAD8E1AF}"/>
    <cellStyle name="Comma 2 4 10 3" xfId="2091" xr:uid="{427F9A0D-FD2A-4A63-BB4E-2943F14100D0}"/>
    <cellStyle name="Comma 2 4 10 3 2" xfId="3789" xr:uid="{03BDE1F1-0D79-48A1-8486-291935B21BE8}"/>
    <cellStyle name="Comma 2 4 10 4" xfId="3089" xr:uid="{7FCD59A2-C9B1-437C-B30E-0813A244F06E}"/>
    <cellStyle name="Comma 2 4 11" xfId="1622" xr:uid="{5B1DFE94-83DD-462B-B876-7E087D72A741}"/>
    <cellStyle name="Comma 2 4 11 2" xfId="2381" xr:uid="{1E434E7F-01EC-4C9F-A8C1-2F6A1F52A868}"/>
    <cellStyle name="Comma 2 4 11 2 2" xfId="4079" xr:uid="{24CA1DE9-CFE9-4E74-B158-6EF8B5D36B46}"/>
    <cellStyle name="Comma 2 4 11 3" xfId="3345" xr:uid="{68B7E868-59F2-4966-AAE5-097741A1BE96}"/>
    <cellStyle name="Comma 2 4 12" xfId="1620" xr:uid="{F2A5DB41-CEEB-4A72-8E53-2026D591822C}"/>
    <cellStyle name="Comma 2 4 12 2" xfId="2379" xr:uid="{C25EDCC0-6A87-4610-A49C-0505E26074FB}"/>
    <cellStyle name="Comma 2 4 12 2 2" xfId="4077" xr:uid="{BCCF5DF9-1063-47AB-A7EE-BE39BBEF26E2}"/>
    <cellStyle name="Comma 2 4 12 3" xfId="3343" xr:uid="{AD4B8E05-D875-4A60-8941-DCEE7EFC2BF6}"/>
    <cellStyle name="Comma 2 4 13" xfId="1304" xr:uid="{BBA94DB6-0CC8-4B08-A428-9D82966ADD07}"/>
    <cellStyle name="Comma 2 4 13 2" xfId="2274" xr:uid="{12EE2CAF-59F0-45DC-B383-F7DDB69EC679}"/>
    <cellStyle name="Comma 2 4 13 2 2" xfId="3972" xr:uid="{1DE98A46-810C-4936-A214-D2F2697C7478}"/>
    <cellStyle name="Comma 2 4 13 3" xfId="3088" xr:uid="{582E994E-494F-4775-9243-213812F1500D}"/>
    <cellStyle name="Comma 2 4 14" xfId="1964" xr:uid="{E62B2368-A73A-4F3A-ABD2-BE772B1CAE93}"/>
    <cellStyle name="Comma 2 4 14 2" xfId="3662" xr:uid="{22C9536A-0FDD-48F9-A21C-875D86532A9D}"/>
    <cellStyle name="Comma 2 4 14 2 2" xfId="5442" xr:uid="{FE8DD7C6-51E9-460B-B791-8CA1351BCEB9}"/>
    <cellStyle name="Comma 2 4 14 2 3" xfId="6427" xr:uid="{C481497C-C87E-4CA8-887E-E11D954E21EA}"/>
    <cellStyle name="Comma 2 4 14 2 4" xfId="7417" xr:uid="{97AA9FDE-94A3-44A4-B22E-141147D48686}"/>
    <cellStyle name="Comma 2 4 14 3" xfId="5162" xr:uid="{B6A8F2A8-5BF9-4C24-9565-BD1C1A3362FC}"/>
    <cellStyle name="Comma 2 4 14 4" xfId="6146" xr:uid="{48C8319F-2C93-4459-9EEF-1494F38B5401}"/>
    <cellStyle name="Comma 2 4 14 5" xfId="7134" xr:uid="{B8797186-F951-40B8-A12C-B3CE9C358337}"/>
    <cellStyle name="Comma 2 4 15" xfId="2090" xr:uid="{AD03F50B-59B0-41A5-90F8-59A66E97A741}"/>
    <cellStyle name="Comma 2 4 15 2" xfId="3788" xr:uid="{7A5748E4-96FC-447D-A730-A009EDF0CAB2}"/>
    <cellStyle name="Comma 2 4 16" xfId="2800" xr:uid="{A5CB0923-293D-44C0-AC28-02ED84FEBB8B}"/>
    <cellStyle name="Comma 2 4 16 2" xfId="5294" xr:uid="{91A56114-1757-4BCA-830A-78368A792F31}"/>
    <cellStyle name="Comma 2 4 16 3" xfId="6275" xr:uid="{F1091FB9-95C5-409C-85E4-4505EAD4C7FB}"/>
    <cellStyle name="Comma 2 4 16 4" xfId="7266" xr:uid="{F7782AA6-B102-4846-BAE1-1586733875EC}"/>
    <cellStyle name="Comma 2 4 17" xfId="4421" xr:uid="{E6C98E43-87EA-46B8-AC19-9C849858777F}"/>
    <cellStyle name="Comma 2 4 17 2" xfId="5561" xr:uid="{0D1047B8-26F2-4C2F-B1DF-046DC890810A}"/>
    <cellStyle name="Comma 2 4 17 3" xfId="6542" xr:uid="{D48A31EE-EE4A-48BF-9E5D-C5F448C9CDCA}"/>
    <cellStyle name="Comma 2 4 17 4" xfId="7539" xr:uid="{0DB88271-1510-48A8-8C9E-0ED294213274}"/>
    <cellStyle name="Comma 2 4 18" xfId="4464" xr:uid="{D2A56FA9-03AE-412B-9B3F-C3CCE8D6C1DE}"/>
    <cellStyle name="Comma 2 4 18 2" xfId="5574" xr:uid="{942183A3-9814-4108-A08E-0A8E5A2B5795}"/>
    <cellStyle name="Comma 2 4 18 3" xfId="6555" xr:uid="{A340948F-CB5E-4A4F-AADC-C622D65AACE8}"/>
    <cellStyle name="Comma 2 4 18 4" xfId="7552" xr:uid="{6A7D20F1-F56E-403A-A8F3-4C0635B04581}"/>
    <cellStyle name="Comma 2 4 19" xfId="1025" xr:uid="{975DDC83-0562-4237-8BCC-E9E5E48C199E}"/>
    <cellStyle name="Comma 2 4 19 2" xfId="4988" xr:uid="{003E683F-959A-4036-8583-E91220863035}"/>
    <cellStyle name="Comma 2 4 19 3" xfId="5969" xr:uid="{0168DA50-83E4-4BAE-9C0D-741893E5BA73}"/>
    <cellStyle name="Comma 2 4 19 4" xfId="6954" xr:uid="{8E5E2EC3-CF4D-43BE-B139-9446746E08D0}"/>
    <cellStyle name="Comma 2 4 2" xfId="220" xr:uid="{0F5A8A05-72EA-4F36-A70E-F59220929172}"/>
    <cellStyle name="Comma 2 4 2 10" xfId="4465" xr:uid="{9FB4E4F9-BAA4-411F-968F-1622D4CC9CEC}"/>
    <cellStyle name="Comma 2 4 2 10 2" xfId="5575" xr:uid="{C0669C8E-6559-48C2-AC61-B9629F9AC684}"/>
    <cellStyle name="Comma 2 4 2 10 3" xfId="6556" xr:uid="{A66AD25D-3EAB-47EE-A19B-4476FC102FC6}"/>
    <cellStyle name="Comma 2 4 2 10 4" xfId="7553" xr:uid="{CD603CA4-815D-4493-8E73-DDB115D8A857}"/>
    <cellStyle name="Comma 2 4 2 11" xfId="1028" xr:uid="{26F43516-B342-4A98-AC9F-D171AC3EE3CA}"/>
    <cellStyle name="Comma 2 4 2 11 2" xfId="4991" xr:uid="{F29D3841-0C96-467D-9DA8-DC5059EB5333}"/>
    <cellStyle name="Comma 2 4 2 11 3" xfId="5972" xr:uid="{354A75F0-8F55-4B50-B51D-079DAC735F12}"/>
    <cellStyle name="Comma 2 4 2 11 4" xfId="6957" xr:uid="{98AF8DF9-7D80-4B52-BC82-BF2029C640A1}"/>
    <cellStyle name="Comma 2 4 2 12" xfId="722" xr:uid="{82FB308E-1932-4C74-A850-81534740EEDA}"/>
    <cellStyle name="Comma 2 4 2 13" xfId="4826" xr:uid="{29F031AD-A40E-43F7-AD96-46D412CC09B6}"/>
    <cellStyle name="Comma 2 4 2 14" xfId="5807" xr:uid="{D9D237CD-7FFC-4223-A674-B0FEBED90DA7}"/>
    <cellStyle name="Comma 2 4 2 15" xfId="6791" xr:uid="{7969A49E-9A64-48E2-B8FD-103E506E000C}"/>
    <cellStyle name="Comma 2 4 2 2" xfId="519" xr:uid="{5CEEB80A-0F2D-431B-A1C9-73081D8B7689}"/>
    <cellStyle name="Comma 2 4 2 2 10" xfId="1032" xr:uid="{F3E51F39-BA75-4347-A25C-0CC727D6126C}"/>
    <cellStyle name="Comma 2 4 2 2 10 2" xfId="4995" xr:uid="{6E026EF2-C6A6-40A1-BECD-BBF0E1163677}"/>
    <cellStyle name="Comma 2 4 2 2 10 3" xfId="5976" xr:uid="{C18B0B78-2770-46EA-8671-6B8A504254C6}"/>
    <cellStyle name="Comma 2 4 2 2 10 4" xfId="6961" xr:uid="{909C7657-2FF1-4BD3-B802-D6DEBD1A1AEB}"/>
    <cellStyle name="Comma 2 4 2 2 11" xfId="726" xr:uid="{0BCC069B-8299-41B6-A739-E66B81D848FB}"/>
    <cellStyle name="Comma 2 4 2 2 11 2" xfId="4830" xr:uid="{E1D5C77E-A9B3-46BA-9F26-8CD6FBDCF96C}"/>
    <cellStyle name="Comma 2 4 2 2 11 3" xfId="5811" xr:uid="{194EB4B6-4E82-46D6-BAA8-188BDC94D307}"/>
    <cellStyle name="Comma 2 4 2 2 11 4" xfId="6795" xr:uid="{AA119821-8CFF-4077-BAEE-4AA3DB4599EC}"/>
    <cellStyle name="Comma 2 4 2 2 12" xfId="4776" xr:uid="{96983A65-71A7-42FE-9A08-B9FB54E92229}"/>
    <cellStyle name="Comma 2 4 2 2 13" xfId="5757" xr:uid="{4599C5EC-AB1C-48BF-BEA5-24D7FBF71C2E}"/>
    <cellStyle name="Comma 2 4 2 2 14" xfId="6741" xr:uid="{8A28AF09-E573-4915-92E9-43F3EEC5E9FB}"/>
    <cellStyle name="Comma 2 4 2 2 2" xfId="544" xr:uid="{A475C4BF-AA5F-4EF7-8A1F-5EA58B88BAA5}"/>
    <cellStyle name="Comma 2 4 2 2 2 2" xfId="945" xr:uid="{8B052B18-B3AF-4408-92F9-4F51D96D772A}"/>
    <cellStyle name="Comma 2 4 2 2 2 2 2" xfId="2160" xr:uid="{9F6AE97A-43BE-4333-86FD-7551E0CA34E8}"/>
    <cellStyle name="Comma 2 4 2 2 2 2 2 2" xfId="3858" xr:uid="{C79547E1-26FC-41A6-98DE-54AA2CFE661A}"/>
    <cellStyle name="Comma 2 4 2 2 2 2 2 2 2" xfId="5488" xr:uid="{95936247-2F6E-4F9B-AE9E-C9468E647CD2}"/>
    <cellStyle name="Comma 2 4 2 2 2 2 2 2 3" xfId="6471" xr:uid="{2C268856-6A2F-43A3-95C4-ED3979BBB91B}"/>
    <cellStyle name="Comma 2 4 2 2 2 2 2 2 4" xfId="7461" xr:uid="{08A8C160-408B-4841-97A6-36F441C814B4}"/>
    <cellStyle name="Comma 2 4 2 2 2 2 2 3" xfId="5210" xr:uid="{18A6312F-6F42-42CE-9E2A-8958E5F2A269}"/>
    <cellStyle name="Comma 2 4 2 2 2 2 2 4" xfId="6191" xr:uid="{3277ADC4-FE18-432D-9D78-8C44AC80B848}"/>
    <cellStyle name="Comma 2 4 2 2 2 2 2 5" xfId="7180" xr:uid="{9A73ABEA-B068-4349-B6A8-A61255C78B1A}"/>
    <cellStyle name="Comma 2 4 2 2 2 2 3" xfId="3010" xr:uid="{8DC12CDE-5028-47AC-9A51-820B49A62AA0}"/>
    <cellStyle name="Comma 2 4 2 2 2 2 3 2" xfId="5357" xr:uid="{BBFC12D0-40CD-49D1-923C-A1628ED69900}"/>
    <cellStyle name="Comma 2 4 2 2 2 2 3 3" xfId="6339" xr:uid="{0CA9C0D9-0633-4D4A-98B5-B670FE03530C}"/>
    <cellStyle name="Comma 2 4 2 2 2 2 3 4" xfId="7330" xr:uid="{E5C14C36-AE25-40E4-82E2-DC49B4B03F9E}"/>
    <cellStyle name="Comma 2 4 2 2 2 2 4" xfId="1198" xr:uid="{96E7C026-1D5D-4776-B536-AACADD8B68C7}"/>
    <cellStyle name="Comma 2 4 2 2 2 2 4 2" xfId="5065" xr:uid="{FCF41D2A-E27A-4E69-9B51-1BA80AC4D917}"/>
    <cellStyle name="Comma 2 4 2 2 2 2 4 3" xfId="6047" xr:uid="{E62122B3-F0FA-4909-907A-9F2203865917}"/>
    <cellStyle name="Comma 2 4 2 2 2 2 4 4" xfId="7031" xr:uid="{C039D9BC-C822-4969-BA2B-5B2D6D1AAAFD}"/>
    <cellStyle name="Comma 2 4 2 2 2 2 5" xfId="4938" xr:uid="{71402063-45EA-453A-BCB3-212EFAD7C02A}"/>
    <cellStyle name="Comma 2 4 2 2 2 2 6" xfId="5919" xr:uid="{CB77DC3D-6699-4BAD-8292-AEAB1B167DE9}"/>
    <cellStyle name="Comma 2 4 2 2 2 2 7" xfId="6904" xr:uid="{F967B0A0-BD4B-45E7-A7F9-E5F9BAB4958B}"/>
    <cellStyle name="Comma 2 4 2 2 2 3" xfId="2057" xr:uid="{3744E8D8-5BD0-4EDF-95F8-6E33E88D1C9C}"/>
    <cellStyle name="Comma 2 4 2 2 2 3 2" xfId="3755" xr:uid="{BF258488-FD96-4E43-9334-EAFDCD4AE028}"/>
    <cellStyle name="Comma 2 4 2 2 2 3 2 2" xfId="5470" xr:uid="{02499B20-1862-4258-9409-DE01A8D17DFF}"/>
    <cellStyle name="Comma 2 4 2 2 2 3 2 3" xfId="6454" xr:uid="{B5454D96-6642-4F9D-917C-EC9EDB25EC6E}"/>
    <cellStyle name="Comma 2 4 2 2 2 3 2 4" xfId="7443" xr:uid="{0EB4A1AA-FD74-4D3A-A5F3-AEBC877136B3}"/>
    <cellStyle name="Comma 2 4 2 2 2 3 3" xfId="5190" xr:uid="{893A7BE5-8E04-489C-B24D-CCFAFDA1DA59}"/>
    <cellStyle name="Comma 2 4 2 2 2 3 4" xfId="6173" xr:uid="{777FC966-3B87-475C-B151-DEC98500CD79}"/>
    <cellStyle name="Comma 2 4 2 2 2 3 5" xfId="7161" xr:uid="{536727EE-6E8D-4B84-8979-65219B87EF6E}"/>
    <cellStyle name="Comma 2 4 2 2 2 4" xfId="2873" xr:uid="{33345C51-DFE2-499C-97F3-85970722574D}"/>
    <cellStyle name="Comma 2 4 2 2 2 4 2" xfId="5318" xr:uid="{46CEE248-2967-40B9-8065-3DF7E36E8DB1}"/>
    <cellStyle name="Comma 2 4 2 2 2 4 3" xfId="6300" xr:uid="{D0F5BE02-CF41-43C6-BE4A-00FF7E4C81E7}"/>
    <cellStyle name="Comma 2 4 2 2 2 4 4" xfId="7291" xr:uid="{D4E0CF17-6AA2-4FD3-A4D9-308AF940E066}"/>
    <cellStyle name="Comma 2 4 2 2 2 5" xfId="1062" xr:uid="{14686803-D8C9-488D-93A9-F80899149CE2}"/>
    <cellStyle name="Comma 2 4 2 2 2 5 2" xfId="5021" xr:uid="{562BF9FD-BA93-45C1-A91C-DFB7F4FF2C2C}"/>
    <cellStyle name="Comma 2 4 2 2 2 5 3" xfId="6002" xr:uid="{F5854140-C030-43B6-9B5C-C6D6F8B9F63D}"/>
    <cellStyle name="Comma 2 4 2 2 2 5 4" xfId="6987" xr:uid="{03CE30AB-CC43-4A98-AE5C-6B49F3F5C36C}"/>
    <cellStyle name="Comma 2 4 2 2 2 6" xfId="823" xr:uid="{A0777BEF-02FB-421A-A5D8-BD57700EA6FF}"/>
    <cellStyle name="Comma 2 4 2 2 2 6 2" xfId="4854" xr:uid="{162B4070-7799-4277-8335-A2B627F1D2C4}"/>
    <cellStyle name="Comma 2 4 2 2 2 6 3" xfId="5835" xr:uid="{7C1FE22F-589B-4CC5-8C51-25FFA794613C}"/>
    <cellStyle name="Comma 2 4 2 2 2 6 4" xfId="6819" xr:uid="{2EE1BE77-2435-4865-9947-DC897FE7BAC2}"/>
    <cellStyle name="Comma 2 4 2 2 2 7" xfId="4783" xr:uid="{B5142D30-B53E-4AB9-A00B-E9DA1BC13A08}"/>
    <cellStyle name="Comma 2 4 2 2 2 8" xfId="5764" xr:uid="{69D6D659-3F08-458A-8858-42FAB9ADF67F}"/>
    <cellStyle name="Comma 2 4 2 2 2 9" xfId="6748" xr:uid="{44107875-7631-4340-9EAB-2CD085592D54}"/>
    <cellStyle name="Comma 2 4 2 2 3" xfId="919" xr:uid="{609CBFFA-4391-4D21-9ED3-3B33D56222F1}"/>
    <cellStyle name="Comma 2 4 2 2 3 2" xfId="2617" xr:uid="{F5EA19D1-B13F-494C-832A-21E389846174}"/>
    <cellStyle name="Comma 2 4 2 2 3 2 2" xfId="4311" xr:uid="{8E0DAD2A-4BA2-4162-8519-6AC63985DEDB}"/>
    <cellStyle name="Comma 2 4 2 2 3 2 2 2" xfId="5527" xr:uid="{92839CDF-2335-40C0-A024-B04C0D4BFC35}"/>
    <cellStyle name="Comma 2 4 2 2 3 2 2 3" xfId="6508" xr:uid="{E372E179-E3C8-40AC-AE74-4EB4A5325BBA}"/>
    <cellStyle name="Comma 2 4 2 2 3 2 2 4" xfId="7505" xr:uid="{BA308428-6CC9-4883-9708-C1111E1F2599}"/>
    <cellStyle name="Comma 2 4 2 2 3 2 3" xfId="5248" xr:uid="{19DFE11E-5F8F-433C-BE73-7C32AE7FD59A}"/>
    <cellStyle name="Comma 2 4 2 2 3 2 4" xfId="6231" xr:uid="{0C4E308C-DDE3-45BC-AED8-E7E382295D47}"/>
    <cellStyle name="Comma 2 4 2 2 3 2 5" xfId="7221" xr:uid="{C61D0F30-250A-4B50-8A9F-BD2734DCB545}"/>
    <cellStyle name="Comma 2 4 2 2 3 3" xfId="2941" xr:uid="{2C430206-4B16-4297-A6C5-57B039078C85}"/>
    <cellStyle name="Comma 2 4 2 2 3 3 2" xfId="5337" xr:uid="{82E99712-8434-4780-A761-CA3367C16DD0}"/>
    <cellStyle name="Comma 2 4 2 2 3 3 3" xfId="6319" xr:uid="{7A66C91A-CC03-41B1-8274-491B2EAC0A8D}"/>
    <cellStyle name="Comma 2 4 2 2 3 3 4" xfId="7310" xr:uid="{B415CC6C-8516-4FEB-9C7E-2C929C01B3BE}"/>
    <cellStyle name="Comma 2 4 2 2 3 4" xfId="1121" xr:uid="{33CC43A1-CD66-4D16-AF3B-AA2592ED9D65}"/>
    <cellStyle name="Comma 2 4 2 2 3 4 2" xfId="5042" xr:uid="{979D58AE-BCBA-44F1-B99D-76258F646578}"/>
    <cellStyle name="Comma 2 4 2 2 3 4 3" xfId="6024" xr:uid="{8CCAAA56-C293-44DC-A934-BD795328EF9C}"/>
    <cellStyle name="Comma 2 4 2 2 3 4 4" xfId="7008" xr:uid="{FFFEA709-FF93-4C5B-9865-608FA0A9FA51}"/>
    <cellStyle name="Comma 2 4 2 2 3 5" xfId="4913" xr:uid="{3FECB94A-8442-425D-8D63-6F5126731CFB}"/>
    <cellStyle name="Comma 2 4 2 2 3 6" xfId="5894" xr:uid="{F93D8ADB-D256-4A99-AB7A-785C929097ED}"/>
    <cellStyle name="Comma 2 4 2 2 3 7" xfId="6879" xr:uid="{BB0F5043-746D-4AAB-A9FE-901977749872}"/>
    <cellStyle name="Comma 2 4 2 2 4" xfId="1623" xr:uid="{B242BEFB-4228-4FD7-AA13-3CEDCB1F71B4}"/>
    <cellStyle name="Comma 2 4 2 2 4 2" xfId="2677" xr:uid="{250C99CB-B96F-4B64-B6B3-DA72AB7F1B4B}"/>
    <cellStyle name="Comma 2 4 2 2 4 2 2" xfId="4360" xr:uid="{9FCCA468-6DE2-4F05-866E-451F80C51FC4}"/>
    <cellStyle name="Comma 2 4 2 2 4 3" xfId="3346" xr:uid="{44248CE1-660C-483B-97CA-2A23C4C6E986}"/>
    <cellStyle name="Comma 2 4 2 2 5" xfId="1968" xr:uid="{9BD531DC-7847-48BC-9A7A-CA823C466B73}"/>
    <cellStyle name="Comma 2 4 2 2 5 2" xfId="3666" xr:uid="{C1E23053-AE23-4C78-A70D-5DCB119AFB12}"/>
    <cellStyle name="Comma 2 4 2 2 5 2 2" xfId="5445" xr:uid="{D5E9E8C9-DE50-4EB5-9AA2-4322B307B165}"/>
    <cellStyle name="Comma 2 4 2 2 5 2 3" xfId="6430" xr:uid="{1F61E1FC-63C8-424A-B230-8689EA6EE103}"/>
    <cellStyle name="Comma 2 4 2 2 5 2 4" xfId="7420" xr:uid="{C6F122B9-BEC8-411C-BF54-5118EFA92ACA}"/>
    <cellStyle name="Comma 2 4 2 2 5 3" xfId="5165" xr:uid="{84C99829-2B9A-4B6E-AEE4-A9AA1816FC6A}"/>
    <cellStyle name="Comma 2 4 2 2 5 4" xfId="6149" xr:uid="{CAB089A6-B2C6-4A17-8129-2A395EB130CA}"/>
    <cellStyle name="Comma 2 4 2 2 5 5" xfId="7137" xr:uid="{7B229FB4-B125-46C3-813C-DAD1AB01B64F}"/>
    <cellStyle name="Comma 2 4 2 2 6" xfId="2382" xr:uid="{97AE1505-E2CA-41FA-8EE7-E7FFDBCDA5CF}"/>
    <cellStyle name="Comma 2 4 2 2 6 2" xfId="4080" xr:uid="{A533F2CF-F8DD-41C1-81A4-C9CE19D58D49}"/>
    <cellStyle name="Comma 2 4 2 2 7" xfId="2803" xr:uid="{2AFF5BF4-5BAD-4AA7-874C-4249FF540A53}"/>
    <cellStyle name="Comma 2 4 2 2 7 2" xfId="5297" xr:uid="{2CFA4CC5-B677-400D-84B8-BA9B498F444A}"/>
    <cellStyle name="Comma 2 4 2 2 7 3" xfId="6278" xr:uid="{81C9ED3C-BA40-47B2-A254-07CA7F1ECEDD}"/>
    <cellStyle name="Comma 2 4 2 2 7 4" xfId="7269" xr:uid="{87A80EBA-0CB1-4820-9FF5-85424FA67B04}"/>
    <cellStyle name="Comma 2 4 2 2 8" xfId="4424" xr:uid="{112D8CE9-B7A6-441B-B147-F09D0CC49FD9}"/>
    <cellStyle name="Comma 2 4 2 2 8 2" xfId="5564" xr:uid="{83F57F71-1919-4CCC-BF6C-3F287F48ED89}"/>
    <cellStyle name="Comma 2 4 2 2 8 3" xfId="6545" xr:uid="{DA04EB4F-8264-48E2-8558-B1FEBD25C601}"/>
    <cellStyle name="Comma 2 4 2 2 8 4" xfId="7542" xr:uid="{D3A76B62-3EC1-402E-94A2-9DC347091C4A}"/>
    <cellStyle name="Comma 2 4 2 2 9" xfId="4467" xr:uid="{0F285F31-D2A1-4B65-BC4D-F416537EF5B3}"/>
    <cellStyle name="Comma 2 4 2 2 9 2" xfId="5577" xr:uid="{EC5408C1-371E-4E9A-B3CD-40E7D36C2B45}"/>
    <cellStyle name="Comma 2 4 2 2 9 3" xfId="6558" xr:uid="{DF542829-59B3-44F5-A294-04ECCBCA3718}"/>
    <cellStyle name="Comma 2 4 2 2 9 4" xfId="7555" xr:uid="{2089C064-3CA1-48E1-807B-9627B4E14B7F}"/>
    <cellStyle name="Comma 2 4 2 3" xfId="821" xr:uid="{0DB80E12-C4C9-46F9-944E-3D00E788C69C}"/>
    <cellStyle name="Comma 2 4 2 3 2" xfId="943" xr:uid="{7730C110-C7F4-41E2-B4AC-7ACDCBBF2571}"/>
    <cellStyle name="Comma 2 4 2 3 2 2" xfId="2590" xr:uid="{D994B977-7197-42CC-9431-B3EB4D82F66B}"/>
    <cellStyle name="Comma 2 4 2 3 2 2 2" xfId="4284" xr:uid="{3450B85E-C073-409F-86A9-6286D1EBFC94}"/>
    <cellStyle name="Comma 2 4 2 3 2 2 2 2" xfId="5519" xr:uid="{D2A87C6D-C516-4AB4-90FB-FE9A913B3BAC}"/>
    <cellStyle name="Comma 2 4 2 3 2 2 2 3" xfId="6500" xr:uid="{1F694BDC-677E-4576-9E56-4AC0B204155E}"/>
    <cellStyle name="Comma 2 4 2 3 2 2 2 4" xfId="7497" xr:uid="{3DCBBFB1-466F-4408-9DF0-6B2224AB3EEE}"/>
    <cellStyle name="Comma 2 4 2 3 2 2 3" xfId="5240" xr:uid="{311A913F-7A2C-44AE-980C-0FD2AA2E8EE4}"/>
    <cellStyle name="Comma 2 4 2 3 2 2 4" xfId="6223" xr:uid="{4669183A-F9CB-4D0F-B25E-13B55B493D60}"/>
    <cellStyle name="Comma 2 4 2 3 2 2 5" xfId="7213" xr:uid="{9AAD9477-54F0-4827-8F30-751B45ED8A2E}"/>
    <cellStyle name="Comma 2 4 2 3 2 3" xfId="3008" xr:uid="{675D09B3-9D7C-4915-9805-F8B472E15ED3}"/>
    <cellStyle name="Comma 2 4 2 3 2 3 2" xfId="5355" xr:uid="{48B6EEBC-1E23-43B2-9182-DA5628ACCA26}"/>
    <cellStyle name="Comma 2 4 2 3 2 3 3" xfId="6337" xr:uid="{6A3C2BA0-BD57-4AA9-B56E-5D8DC0A7B0D7}"/>
    <cellStyle name="Comma 2 4 2 3 2 3 4" xfId="7328" xr:uid="{D7A66221-6A36-4536-BF2B-A05293A0F349}"/>
    <cellStyle name="Comma 2 4 2 3 2 4" xfId="1196" xr:uid="{F66535B6-66CE-4575-B4AB-08FF6F54CDA2}"/>
    <cellStyle name="Comma 2 4 2 3 2 4 2" xfId="5063" xr:uid="{28CE3A3C-83AA-4B3A-AB87-ED852C9909D4}"/>
    <cellStyle name="Comma 2 4 2 3 2 4 3" xfId="6045" xr:uid="{695B786D-F14C-4ADC-921F-80D91ACF3D21}"/>
    <cellStyle name="Comma 2 4 2 3 2 4 4" xfId="7029" xr:uid="{8FC7AD3F-BCB5-4830-BE8A-0153E4BB63E3}"/>
    <cellStyle name="Comma 2 4 2 3 2 5" xfId="4936" xr:uid="{1C8A0753-D566-4239-AD2B-F1FDBEE4D504}"/>
    <cellStyle name="Comma 2 4 2 3 2 6" xfId="5917" xr:uid="{57662D1C-4C26-4C4B-BC37-A30E20CF4384}"/>
    <cellStyle name="Comma 2 4 2 3 2 7" xfId="6902" xr:uid="{7BC3CB1F-4683-4F29-8C0D-053E64F8AEAE}"/>
    <cellStyle name="Comma 2 4 2 3 3" xfId="2055" xr:uid="{461E62F8-E84F-4749-A774-1BFC9CC55F81}"/>
    <cellStyle name="Comma 2 4 2 3 3 2" xfId="3753" xr:uid="{201F1F48-9DEA-49D0-974F-6032265BE87C}"/>
    <cellStyle name="Comma 2 4 2 3 3 2 2" xfId="5468" xr:uid="{B57050AF-86E5-4A99-8F32-32E0316A4FDA}"/>
    <cellStyle name="Comma 2 4 2 3 3 2 3" xfId="6452" xr:uid="{B7543137-4339-43A4-A693-300A1058416D}"/>
    <cellStyle name="Comma 2 4 2 3 3 2 4" xfId="7441" xr:uid="{A9F4DFFF-EA0F-44F5-B72F-FE778F377294}"/>
    <cellStyle name="Comma 2 4 2 3 3 3" xfId="5188" xr:uid="{1960B2A5-425A-44F8-8D75-1AFADA5CFA90}"/>
    <cellStyle name="Comma 2 4 2 3 3 4" xfId="6171" xr:uid="{51DD5EE7-78B4-4989-BF66-ADB7BA43B29E}"/>
    <cellStyle name="Comma 2 4 2 3 3 5" xfId="7159" xr:uid="{270B075B-1337-445C-A22B-868C839D6AEA}"/>
    <cellStyle name="Comma 2 4 2 3 4" xfId="2871" xr:uid="{5D4B3399-CD55-4AD0-9F6B-24489C43AFCF}"/>
    <cellStyle name="Comma 2 4 2 3 4 2" xfId="5316" xr:uid="{BD4B34BC-5CDC-4A50-9DBF-AE93CD6FAE01}"/>
    <cellStyle name="Comma 2 4 2 3 4 3" xfId="6298" xr:uid="{EF6C1E18-44AF-49DA-93D2-C2DEEC73B5A8}"/>
    <cellStyle name="Comma 2 4 2 3 4 4" xfId="7289" xr:uid="{A7371879-5ABB-4584-9F0F-917147DA0A41}"/>
    <cellStyle name="Comma 2 4 2 3 5" xfId="1060" xr:uid="{9F366D7B-955E-405B-BF75-419FDC1BA319}"/>
    <cellStyle name="Comma 2 4 2 3 5 2" xfId="5019" xr:uid="{7D48A742-8D02-40A7-8478-B9341C713AB5}"/>
    <cellStyle name="Comma 2 4 2 3 5 3" xfId="6000" xr:uid="{1311E9CE-E8C8-4086-8BE4-D70F23E0C0FA}"/>
    <cellStyle name="Comma 2 4 2 3 5 4" xfId="6985" xr:uid="{19D5DAC2-BC0C-45BD-A11F-D02A21D38C7E}"/>
    <cellStyle name="Comma 2 4 2 3 6" xfId="4852" xr:uid="{47497994-F15C-4921-A0B4-2142EFC1AEE3}"/>
    <cellStyle name="Comma 2 4 2 3 7" xfId="5833" xr:uid="{74344FC4-8BDC-4312-854D-3013B2393BB6}"/>
    <cellStyle name="Comma 2 4 2 3 8" xfId="6817" xr:uid="{45134118-44A7-4C91-B095-7BC770596FF8}"/>
    <cellStyle name="Comma 2 4 2 4" xfId="915" xr:uid="{B424436E-6188-4D13-BFEE-DE40ACF7697F}"/>
    <cellStyle name="Comma 2 4 2 4 2" xfId="1956" xr:uid="{02BAB07D-1778-46EF-AA6B-96212E53D7F9}"/>
    <cellStyle name="Comma 2 4 2 4 2 2" xfId="3654" xr:uid="{B3165CC8-D6AB-463F-A865-64B2734A436E}"/>
    <cellStyle name="Comma 2 4 2 4 2 2 2" xfId="5440" xr:uid="{FB26EFD1-F088-4594-A242-B77EF5983B12}"/>
    <cellStyle name="Comma 2 4 2 4 2 2 3" xfId="6424" xr:uid="{549BD11A-34D3-4257-A908-DAFFD4E5F97B}"/>
    <cellStyle name="Comma 2 4 2 4 2 2 4" xfId="7415" xr:uid="{B5A58B28-BB18-41F9-8079-0B6FF4953EC2}"/>
    <cellStyle name="Comma 2 4 2 4 2 3" xfId="5160" xr:uid="{A03EC576-E11E-462D-B142-9114CE2395B7}"/>
    <cellStyle name="Comma 2 4 2 4 2 4" xfId="6144" xr:uid="{7B521503-C0D5-4E5E-9A13-B42174D30933}"/>
    <cellStyle name="Comma 2 4 2 4 2 5" xfId="7132" xr:uid="{E545349B-1FBD-459A-8D32-7F19EF5A4D5C}"/>
    <cellStyle name="Comma 2 4 2 4 3" xfId="2939" xr:uid="{4E5D9B95-8387-4341-B94B-BAA581BB4979}"/>
    <cellStyle name="Comma 2 4 2 4 3 2" xfId="5335" xr:uid="{E2E82709-F30D-4D06-AAFA-3C1D454C784E}"/>
    <cellStyle name="Comma 2 4 2 4 3 3" xfId="6317" xr:uid="{A446D51D-E2E6-4005-9807-009984C4C3BC}"/>
    <cellStyle name="Comma 2 4 2 4 3 4" xfId="7308" xr:uid="{64E61C54-68C4-4F2A-A943-D5D003749FB6}"/>
    <cellStyle name="Comma 2 4 2 4 4" xfId="1119" xr:uid="{4CD94091-BD4A-4637-A890-C990873DA5A6}"/>
    <cellStyle name="Comma 2 4 2 4 4 2" xfId="5040" xr:uid="{69D51365-CFDE-4BCC-B95E-EF9F60994DBD}"/>
    <cellStyle name="Comma 2 4 2 4 4 3" xfId="6022" xr:uid="{CB1E6349-CA77-4E0E-9212-2D7A336D843C}"/>
    <cellStyle name="Comma 2 4 2 4 4 4" xfId="7006" xr:uid="{9265FE65-1154-424D-970F-CAB630A17868}"/>
    <cellStyle name="Comma 2 4 2 4 5" xfId="4909" xr:uid="{BE834C45-ABF5-4A30-A1E5-F446EE95A155}"/>
    <cellStyle name="Comma 2 4 2 4 6" xfId="5890" xr:uid="{EC6A228C-5225-4C79-8511-7B880A271893}"/>
    <cellStyle name="Comma 2 4 2 4 7" xfId="6875" xr:uid="{7228CABD-522F-44E9-8B09-45A269CEDB1E}"/>
    <cellStyle name="Comma 2 4 2 5" xfId="1306" xr:uid="{13566BE6-C8F6-42AE-9DD5-9F2F2A93D2B7}"/>
    <cellStyle name="Comma 2 4 2 5 2" xfId="2273" xr:uid="{8CC5F93B-1C47-4F19-AEF2-B8981007D045}"/>
    <cellStyle name="Comma 2 4 2 5 2 2" xfId="3971" xr:uid="{40CD5C07-9B76-4FFC-9EFD-A6315C8CBBBC}"/>
    <cellStyle name="Comma 2 4 2 5 3" xfId="3090" xr:uid="{CBD9E01D-E654-46D7-80E5-D0007B4A9B37}"/>
    <cellStyle name="Comma 2 4 2 6" xfId="1966" xr:uid="{E9A5B8A4-E8E2-4A2D-90D6-A433A151BEF1}"/>
    <cellStyle name="Comma 2 4 2 6 2" xfId="3664" xr:uid="{380283E1-A5A9-4401-8990-E1557528062A}"/>
    <cellStyle name="Comma 2 4 2 6 2 2" xfId="5443" xr:uid="{D94C99E8-2B9A-466A-97C3-87506FA8D609}"/>
    <cellStyle name="Comma 2 4 2 6 2 3" xfId="6428" xr:uid="{50DE4CB8-BA5C-40F3-8EBC-30F92C8F3EB2}"/>
    <cellStyle name="Comma 2 4 2 6 2 4" xfId="7418" xr:uid="{CCB15FBD-14E4-4CA4-819C-FB36E3A4301C}"/>
    <cellStyle name="Comma 2 4 2 6 3" xfId="5163" xr:uid="{CAD43C4B-6B90-4388-8EA1-8FFC6178EE4C}"/>
    <cellStyle name="Comma 2 4 2 6 4" xfId="6147" xr:uid="{B412A9D5-3F65-4B28-84C1-6DD44C819009}"/>
    <cellStyle name="Comma 2 4 2 6 5" xfId="7135" xr:uid="{EC5147C4-6BE8-4A1D-89C3-6F55E30246D1}"/>
    <cellStyle name="Comma 2 4 2 7" xfId="2092" xr:uid="{D0713CE0-23D3-4324-8CA0-B1C6C1B2665E}"/>
    <cellStyle name="Comma 2 4 2 7 2" xfId="3790" xr:uid="{7446A307-7F64-46F0-9170-6C1D73856B1C}"/>
    <cellStyle name="Comma 2 4 2 8" xfId="2801" xr:uid="{A0CDFBC4-BB7E-4343-BFD4-250B1FCB88A3}"/>
    <cellStyle name="Comma 2 4 2 8 2" xfId="5295" xr:uid="{068389B0-792E-4C3B-9C7D-DC58D997F642}"/>
    <cellStyle name="Comma 2 4 2 8 3" xfId="6276" xr:uid="{A926E560-7D54-4FD6-BC04-0D1AA923921B}"/>
    <cellStyle name="Comma 2 4 2 8 4" xfId="7267" xr:uid="{6995B29A-F897-41D5-970C-E391E0457888}"/>
    <cellStyle name="Comma 2 4 2 9" xfId="4422" xr:uid="{39D4D157-C9C4-435C-8D19-859693F73186}"/>
    <cellStyle name="Comma 2 4 2 9 2" xfId="5562" xr:uid="{07DD08B8-2488-4E71-9C3D-40A438B31224}"/>
    <cellStyle name="Comma 2 4 2 9 3" xfId="6543" xr:uid="{ED6A63A5-47F2-4410-A06C-7B40DA33FCAC}"/>
    <cellStyle name="Comma 2 4 2 9 4" xfId="7540" xr:uid="{87905C39-AE4B-40F8-A0EE-01DEAAD9591D}"/>
    <cellStyle name="Comma 2 4 20" xfId="720" xr:uid="{AB839D2C-B8A0-4F3E-A4C4-71F1D3C0AFB3}"/>
    <cellStyle name="Comma 2 4 20 2" xfId="4824" xr:uid="{442E316A-1FED-4C7F-B28C-7A601663E274}"/>
    <cellStyle name="Comma 2 4 20 3" xfId="5805" xr:uid="{A8E2B662-C842-4FF3-9023-97D78B7FD64F}"/>
    <cellStyle name="Comma 2 4 20 4" xfId="6789" xr:uid="{A110BF28-14BC-4140-8E0A-6A5EDE2AA19A}"/>
    <cellStyle name="Comma 2 4 21" xfId="391" xr:uid="{694AA14B-9F19-4E30-A7D9-082C0B33E139}"/>
    <cellStyle name="Comma 2 4 3" xfId="724" xr:uid="{14B521CD-495A-4F2E-8A71-75C97F5D9858}"/>
    <cellStyle name="Comma 2 4 3 10" xfId="1030" xr:uid="{E19882C8-14A6-4E50-BA98-3014B9B29599}"/>
    <cellStyle name="Comma 2 4 3 10 2" xfId="4993" xr:uid="{52EB22CB-DD75-48B2-A9F5-6BE1FF03EE59}"/>
    <cellStyle name="Comma 2 4 3 10 3" xfId="5974" xr:uid="{6A2C54A4-F833-4C52-AA06-4F8F42D1B635}"/>
    <cellStyle name="Comma 2 4 3 10 4" xfId="6959" xr:uid="{4B57FACE-AE15-4372-ACA3-0466A6B1E529}"/>
    <cellStyle name="Comma 2 4 3 11" xfId="4828" xr:uid="{B0AE2446-04BE-40F0-A429-2533E1469363}"/>
    <cellStyle name="Comma 2 4 3 12" xfId="5809" xr:uid="{95039453-E26D-4CBE-A9B6-68B48795D033}"/>
    <cellStyle name="Comma 2 4 3 13" xfId="6793" xr:uid="{22C72253-DDEF-4140-8F03-0F95F752BEFA}"/>
    <cellStyle name="Comma 2 4 3 2" xfId="822" xr:uid="{210EA30C-FF66-4662-BAE0-431EA404C30C}"/>
    <cellStyle name="Comma 2 4 3 2 10" xfId="6818" xr:uid="{C1695CEA-4DD0-4B2A-85D2-3FBBC7E004E4}"/>
    <cellStyle name="Comma 2 4 3 2 2" xfId="944" xr:uid="{7BCE9DD6-A3C2-4B3C-9512-D1F33E3FB724}"/>
    <cellStyle name="Comma 2 4 3 2 2 2" xfId="2127" xr:uid="{8243DAC6-F79A-4C09-87EE-D625BF39E429}"/>
    <cellStyle name="Comma 2 4 3 2 2 2 2" xfId="3825" xr:uid="{1451EAB9-6402-44E6-9D7A-E70144540BF5}"/>
    <cellStyle name="Comma 2 4 3 2 2 2 2 2" xfId="5477" xr:uid="{5D4C18BA-7C9E-49E4-A18C-024DEDEDC251}"/>
    <cellStyle name="Comma 2 4 3 2 2 2 2 3" xfId="6460" xr:uid="{511B0256-CE56-44DD-918D-E81E47DE904C}"/>
    <cellStyle name="Comma 2 4 3 2 2 2 2 4" xfId="7450" xr:uid="{E8694AF5-870A-4C6B-9786-90548DE596BF}"/>
    <cellStyle name="Comma 2 4 3 2 2 2 3" xfId="5199" xr:uid="{645381B4-9E40-4487-A280-EB0F50444C86}"/>
    <cellStyle name="Comma 2 4 3 2 2 2 4" xfId="6179" xr:uid="{F33FFFCC-F95C-410B-8399-F929655BD09B}"/>
    <cellStyle name="Comma 2 4 3 2 2 2 5" xfId="7168" xr:uid="{A40CBF59-6C68-4D27-A222-4A3D1B78E6F6}"/>
    <cellStyle name="Comma 2 4 3 2 2 3" xfId="3009" xr:uid="{A2D9D9E2-FB9B-44FF-819C-45F67FEF0F76}"/>
    <cellStyle name="Comma 2 4 3 2 2 3 2" xfId="5356" xr:uid="{CC1764F9-1AA2-460B-B5B7-90722CCE7875}"/>
    <cellStyle name="Comma 2 4 3 2 2 3 3" xfId="6338" xr:uid="{482E655D-1A53-4501-9E32-2C7D81FBF32E}"/>
    <cellStyle name="Comma 2 4 3 2 2 3 4" xfId="7329" xr:uid="{FE7CDF1D-B2EE-44E6-877D-25054F93C466}"/>
    <cellStyle name="Comma 2 4 3 2 2 4" xfId="1197" xr:uid="{75E742A7-21BB-42A7-87E0-60A2DC3BC0F9}"/>
    <cellStyle name="Comma 2 4 3 2 2 4 2" xfId="5064" xr:uid="{770BD50C-996A-4BA5-A728-6FD23C769ED7}"/>
    <cellStyle name="Comma 2 4 3 2 2 4 3" xfId="6046" xr:uid="{BD9BECC1-5A20-4B34-BCCD-887C64A5DE95}"/>
    <cellStyle name="Comma 2 4 3 2 2 4 4" xfId="7030" xr:uid="{9BCB1A14-FA65-422F-8709-91C6E92540A9}"/>
    <cellStyle name="Comma 2 4 3 2 2 5" xfId="4937" xr:uid="{5676B4AC-DEEB-4D4C-88F7-387FEB99D950}"/>
    <cellStyle name="Comma 2 4 3 2 2 6" xfId="5918" xr:uid="{3705ADDF-8AC2-45E8-8F74-CB67ED8E36C3}"/>
    <cellStyle name="Comma 2 4 3 2 2 7" xfId="6903" xr:uid="{81D63391-F8FF-40B6-8045-7035CDAD21F1}"/>
    <cellStyle name="Comma 2 4 3 2 3" xfId="1624" xr:uid="{352BF764-544B-4689-B0D0-57BF46EAB29F}"/>
    <cellStyle name="Comma 2 4 3 2 3 2" xfId="2678" xr:uid="{5A28F738-B76E-492D-B596-63002D9553DE}"/>
    <cellStyle name="Comma 2 4 3 2 3 2 2" xfId="4361" xr:uid="{2535397C-B0DC-4596-903B-E9B34DD7F1D0}"/>
    <cellStyle name="Comma 2 4 3 2 3 3" xfId="3347" xr:uid="{7E81163E-9FAB-4C26-BDEA-1D37F64750A4}"/>
    <cellStyle name="Comma 2 4 3 2 4" xfId="2056" xr:uid="{5A3B0A4D-5C15-4BF6-A29F-FB087A7FA40F}"/>
    <cellStyle name="Comma 2 4 3 2 4 2" xfId="3754" xr:uid="{61BD11BA-DC30-41ED-B5F5-32261915DDAD}"/>
    <cellStyle name="Comma 2 4 3 2 4 2 2" xfId="5469" xr:uid="{BED89388-45C6-413B-B86F-90F383BF5F52}"/>
    <cellStyle name="Comma 2 4 3 2 4 2 3" xfId="6453" xr:uid="{561A5DE9-69F1-4C28-91B0-C7A85E6C1134}"/>
    <cellStyle name="Comma 2 4 3 2 4 2 4" xfId="7442" xr:uid="{A7E782CE-7357-48E8-94BD-F3EC39E4FD0C}"/>
    <cellStyle name="Comma 2 4 3 2 4 3" xfId="5189" xr:uid="{862D31CE-B1AC-4B02-BF37-4BB7F7B2143A}"/>
    <cellStyle name="Comma 2 4 3 2 4 4" xfId="6172" xr:uid="{6B3FA260-5261-4BC2-A635-CC92EE68D537}"/>
    <cellStyle name="Comma 2 4 3 2 4 5" xfId="7160" xr:uid="{CFED0B51-F226-4D34-A95E-F4B969EFA9D9}"/>
    <cellStyle name="Comma 2 4 3 2 5" xfId="2383" xr:uid="{69C6B058-91A0-4E0A-AB3B-03A91125913F}"/>
    <cellStyle name="Comma 2 4 3 2 5 2" xfId="4081" xr:uid="{2F778458-B120-406C-9557-A2089246B2EE}"/>
    <cellStyle name="Comma 2 4 3 2 6" xfId="2872" xr:uid="{2AD189DD-91A5-4546-BED7-D39C8C14CA56}"/>
    <cellStyle name="Comma 2 4 3 2 6 2" xfId="5317" xr:uid="{AA35748C-E19A-4E9C-81B2-00B9FA165501}"/>
    <cellStyle name="Comma 2 4 3 2 6 3" xfId="6299" xr:uid="{207585F3-A7AA-4B65-A421-76D936F7C002}"/>
    <cellStyle name="Comma 2 4 3 2 6 4" xfId="7290" xr:uid="{5110E761-7CEA-4A0C-9EF5-8B9473FDC136}"/>
    <cellStyle name="Comma 2 4 3 2 7" xfId="1061" xr:uid="{00F364D8-02EF-497B-825A-CFEC6DE9703F}"/>
    <cellStyle name="Comma 2 4 3 2 7 2" xfId="5020" xr:uid="{679EAC25-9FBE-4CA1-A727-D5AD01A0AF5C}"/>
    <cellStyle name="Comma 2 4 3 2 7 3" xfId="6001" xr:uid="{ACC2449E-A591-43E7-9638-1BB198FECD24}"/>
    <cellStyle name="Comma 2 4 3 2 7 4" xfId="6986" xr:uid="{B7BBC43E-FD40-4004-A714-1C48DED73AB0}"/>
    <cellStyle name="Comma 2 4 3 2 8" xfId="4853" xr:uid="{FB8047B1-E7EB-4A0A-B8CB-136DEC403187}"/>
    <cellStyle name="Comma 2 4 3 2 9" xfId="5834" xr:uid="{5C754B62-3D23-4938-A17E-31D3142DD501}"/>
    <cellStyle name="Comma 2 4 3 3" xfId="917" xr:uid="{35513AE3-1CBD-45D7-B33E-C5481B94605A}"/>
    <cellStyle name="Comma 2 4 3 3 2" xfId="1929" xr:uid="{58C590A7-686C-4016-A395-9A644DF0BFEB}"/>
    <cellStyle name="Comma 2 4 3 3 2 2" xfId="3627" xr:uid="{73BB92EE-45FA-4861-A408-2838A88A7A83}"/>
    <cellStyle name="Comma 2 4 3 3 2 2 2" xfId="5430" xr:uid="{E06B2811-F9D4-4C97-99F9-8FD2C10B7ECD}"/>
    <cellStyle name="Comma 2 4 3 3 2 2 3" xfId="6414" xr:uid="{60837ACE-6D9E-40BD-8A68-E4B981460F8B}"/>
    <cellStyle name="Comma 2 4 3 3 2 2 4" xfId="7406" xr:uid="{DFEAF371-1C7E-4407-9F43-707AD4FA031A}"/>
    <cellStyle name="Comma 2 4 3 3 2 3" xfId="5151" xr:uid="{92074C02-B092-44BF-9982-08594928E01B}"/>
    <cellStyle name="Comma 2 4 3 3 2 4" xfId="6135" xr:uid="{617B4E2C-A862-480B-8A17-177E2F0BADF9}"/>
    <cellStyle name="Comma 2 4 3 3 2 5" xfId="7123" xr:uid="{FD01EC43-6801-4829-A58C-0FD860938DF0}"/>
    <cellStyle name="Comma 2 4 3 3 3" xfId="2940" xr:uid="{01CBE884-7383-4369-B4D6-2CE652C80F31}"/>
    <cellStyle name="Comma 2 4 3 3 3 2" xfId="5336" xr:uid="{D799150F-E820-4105-8375-3E30BEBD2C69}"/>
    <cellStyle name="Comma 2 4 3 3 3 3" xfId="6318" xr:uid="{221AC44D-4C0A-4294-8D69-119370C94DBE}"/>
    <cellStyle name="Comma 2 4 3 3 3 4" xfId="7309" xr:uid="{C14B7967-9762-444D-906B-F3E8BB994982}"/>
    <cellStyle name="Comma 2 4 3 3 4" xfId="1120" xr:uid="{63A89D0F-EB10-40D6-816D-7FFE7F0A0E50}"/>
    <cellStyle name="Comma 2 4 3 3 4 2" xfId="5041" xr:uid="{025E0C2D-1F6E-4C87-B41B-0E83E5A30558}"/>
    <cellStyle name="Comma 2 4 3 3 4 3" xfId="6023" xr:uid="{8B86035E-1805-4FE5-88CE-8DD56045EC24}"/>
    <cellStyle name="Comma 2 4 3 3 4 4" xfId="7007" xr:uid="{D8076380-ACF1-470D-A5E5-A175616B35F3}"/>
    <cellStyle name="Comma 2 4 3 3 5" xfId="4911" xr:uid="{44CE7B02-D07B-48A0-AFEB-A3F8C4F16D2F}"/>
    <cellStyle name="Comma 2 4 3 3 6" xfId="5892" xr:uid="{1DDCB187-B037-4AFA-BB85-AA5C7A9D253B}"/>
    <cellStyle name="Comma 2 4 3 3 7" xfId="6877" xr:uid="{3EC14A26-762D-49CB-99A9-D55A3318A349}"/>
    <cellStyle name="Comma 2 4 3 4" xfId="1307" xr:uid="{8C47E859-A2A0-4ABD-89C5-1D3D9032E405}"/>
    <cellStyle name="Comma 2 4 3 4 2" xfId="2571" xr:uid="{FD975530-11F3-4437-BA97-1B131C0AD380}"/>
    <cellStyle name="Comma 2 4 3 4 2 2" xfId="4269" xr:uid="{88964997-933B-45F1-BCA9-D17D008B94C5}"/>
    <cellStyle name="Comma 2 4 3 4 3" xfId="3091" xr:uid="{3CDEAAF5-638B-4486-B787-D50D2DF4D6BB}"/>
    <cellStyle name="Comma 2 4 3 5" xfId="1967" xr:uid="{68D915BF-E377-4F9F-8883-4FE1078308A3}"/>
    <cellStyle name="Comma 2 4 3 5 2" xfId="3665" xr:uid="{95F5E9DA-D7B0-4888-8281-A66997C60FAD}"/>
    <cellStyle name="Comma 2 4 3 5 2 2" xfId="5444" xr:uid="{14E4DE33-E0ED-4CBB-ACFD-945D98FD7CB9}"/>
    <cellStyle name="Comma 2 4 3 5 2 3" xfId="6429" xr:uid="{AC5CAE9E-D256-441B-BCD5-01A6CEDEA31A}"/>
    <cellStyle name="Comma 2 4 3 5 2 4" xfId="7419" xr:uid="{CCFF0D6A-7823-4D70-AB65-93EE46DD2FF5}"/>
    <cellStyle name="Comma 2 4 3 5 3" xfId="5164" xr:uid="{48114C1E-FB61-4F0D-9768-DA92AF9F1375}"/>
    <cellStyle name="Comma 2 4 3 5 4" xfId="6148" xr:uid="{BFB87B12-AE59-4C82-9BB9-03813667AAE4}"/>
    <cellStyle name="Comma 2 4 3 5 5" xfId="7136" xr:uid="{F7A8B0C1-46BC-4B68-94F6-9D07189ED4EA}"/>
    <cellStyle name="Comma 2 4 3 6" xfId="2093" xr:uid="{D5C0DCEB-C3D9-48D0-AD6C-E984F80BB94A}"/>
    <cellStyle name="Comma 2 4 3 6 2" xfId="3791" xr:uid="{3BB617A5-616E-473F-9F93-673A172D1903}"/>
    <cellStyle name="Comma 2 4 3 7" xfId="2802" xr:uid="{A54A58A0-F4EE-4B52-B892-AFFF73C18B64}"/>
    <cellStyle name="Comma 2 4 3 7 2" xfId="5296" xr:uid="{567500EF-9C1F-47D5-A9D0-A6120620B96E}"/>
    <cellStyle name="Comma 2 4 3 7 3" xfId="6277" xr:uid="{B037F071-F700-4A41-BEE2-A651A90524AE}"/>
    <cellStyle name="Comma 2 4 3 7 4" xfId="7268" xr:uid="{C949BBDA-7292-4D3C-9AED-810B902CC13F}"/>
    <cellStyle name="Comma 2 4 3 8" xfId="4423" xr:uid="{7B86576F-7561-4E5B-9F62-8D6565B8D053}"/>
    <cellStyle name="Comma 2 4 3 8 2" xfId="5563" xr:uid="{5E00B63B-0EB5-4468-A0B7-59F9D63C286C}"/>
    <cellStyle name="Comma 2 4 3 8 3" xfId="6544" xr:uid="{FF406A5F-B7B5-4C9C-99E8-B1AAE5C3559C}"/>
    <cellStyle name="Comma 2 4 3 8 4" xfId="7541" xr:uid="{5C128DD7-7140-4C97-8AE3-E83C384B45D9}"/>
    <cellStyle name="Comma 2 4 3 9" xfId="4466" xr:uid="{4D72D631-F190-47C9-B1EA-3616FBB03733}"/>
    <cellStyle name="Comma 2 4 3 9 2" xfId="5576" xr:uid="{DB3CB601-356C-465F-98CD-178F9B621B72}"/>
    <cellStyle name="Comma 2 4 3 9 3" xfId="6557" xr:uid="{6C55DF9C-A5B4-4DA5-8C1D-1381A56537CA}"/>
    <cellStyle name="Comma 2 4 3 9 4" xfId="7554" xr:uid="{0C950A38-D5FE-47B1-A6D8-BA50A4DD4940}"/>
    <cellStyle name="Comma 2 4 4" xfId="818" xr:uid="{C75C7DF6-E924-491F-9ACF-2F7264894A95}"/>
    <cellStyle name="Comma 2 4 4 10" xfId="6816" xr:uid="{BCDDA978-AA92-4362-9FC2-652EF6803BC4}"/>
    <cellStyle name="Comma 2 4 4 2" xfId="941" xr:uid="{D2C39355-16EB-4267-8907-F56EC057FF36}"/>
    <cellStyle name="Comma 2 4 4 2 2" xfId="1625" xr:uid="{44C6CA17-CA72-41D5-BA03-52356E3019D1}"/>
    <cellStyle name="Comma 2 4 4 2 2 2" xfId="2679" xr:uid="{D328EA98-3C4F-4FFE-9AFC-D78BB5CDC946}"/>
    <cellStyle name="Comma 2 4 4 2 2 2 2" xfId="4362" xr:uid="{96BBF60F-2BC6-4BE9-A906-F566EF06D6F7}"/>
    <cellStyle name="Comma 2 4 4 2 2 3" xfId="3348" xr:uid="{431BCA15-531B-4CAC-ADAE-6AA97F59E97C}"/>
    <cellStyle name="Comma 2 4 4 2 3" xfId="2384" xr:uid="{7E6E3305-BBD3-4B14-9B3C-0EBBA7E23F93}"/>
    <cellStyle name="Comma 2 4 4 2 3 2" xfId="4082" xr:uid="{9BBAA902-80B8-4B71-942F-BAEBB59C0BAD}"/>
    <cellStyle name="Comma 2 4 4 2 4" xfId="2642" xr:uid="{37CD220A-A4A1-4803-AF41-7648B8769E75}"/>
    <cellStyle name="Comma 2 4 4 2 4 2" xfId="4330" xr:uid="{09162BA2-9F32-4461-9F22-8D0E70A8D387}"/>
    <cellStyle name="Comma 2 4 4 2 4 2 2" xfId="5534" xr:uid="{61A44CC8-09F6-4104-9138-87942F8D9482}"/>
    <cellStyle name="Comma 2 4 4 2 4 2 3" xfId="6515" xr:uid="{764F496A-51AE-4686-B040-24CBE54403F7}"/>
    <cellStyle name="Comma 2 4 4 2 4 2 4" xfId="7512" xr:uid="{E6DFE86F-0308-49E3-B670-676F24DFF5BC}"/>
    <cellStyle name="Comma 2 4 4 2 4 3" xfId="5256" xr:uid="{C95F349D-811F-4206-ACAB-67204170BE5C}"/>
    <cellStyle name="Comma 2 4 4 2 4 4" xfId="6238" xr:uid="{A50DCCD7-4040-4E81-915F-8FF64F2B77AA}"/>
    <cellStyle name="Comma 2 4 4 2 4 5" xfId="7228" xr:uid="{C0F6500F-7735-4E6A-A49D-221F0B773B75}"/>
    <cellStyle name="Comma 2 4 4 2 5" xfId="3005" xr:uid="{0D36693A-65F6-4A32-83A9-4F4CB502E572}"/>
    <cellStyle name="Comma 2 4 4 2 5 2" xfId="5354" xr:uid="{1EC7AD89-49A3-4C3D-89C5-D6532150B257}"/>
    <cellStyle name="Comma 2 4 4 2 5 3" xfId="6336" xr:uid="{4074F3C3-1948-442F-9BE8-83DC012DFB88}"/>
    <cellStyle name="Comma 2 4 4 2 5 4" xfId="7327" xr:uid="{D318FD18-4E96-4D88-8A04-DC482140209A}"/>
    <cellStyle name="Comma 2 4 4 2 6" xfId="1193" xr:uid="{AF30420B-1F9E-4A12-B85C-0385C352FC3D}"/>
    <cellStyle name="Comma 2 4 4 2 6 2" xfId="5062" xr:uid="{98FBDB3C-12D3-4F81-BD3E-F30292B7E48A}"/>
    <cellStyle name="Comma 2 4 4 2 6 3" xfId="6044" xr:uid="{DAEC9EAA-956D-434B-BFC6-BB1CE9D4B11B}"/>
    <cellStyle name="Comma 2 4 4 2 6 4" xfId="7028" xr:uid="{50FEE489-662E-4DF5-A70C-978B9F1C468D}"/>
    <cellStyle name="Comma 2 4 4 2 7" xfId="4935" xr:uid="{F86B0F44-98E1-47EB-93FF-A3A6E3AC17CC}"/>
    <cellStyle name="Comma 2 4 4 2 8" xfId="5916" xr:uid="{A8CFA9A6-27E3-4CCF-AC63-CA1A8E372475}"/>
    <cellStyle name="Comma 2 4 4 2 9" xfId="6901" xr:uid="{A7DDAD82-BA78-4067-A5F4-AD8AE72EA51E}"/>
    <cellStyle name="Comma 2 4 4 3" xfId="179" xr:uid="{CB3AD3E4-DC8A-4FC2-B7FD-49DF47E73FDC}"/>
    <cellStyle name="Comma 2 4 4 3 2" xfId="2275" xr:uid="{2FAE1F14-91F3-4EA5-9910-37F18A55018C}"/>
    <cellStyle name="Comma 2 4 4 3 2 2" xfId="3973" xr:uid="{7C8802DD-489B-4A7C-87F2-FCC5D47134AB}"/>
    <cellStyle name="Comma 2 4 4 3 3" xfId="3092" xr:uid="{F48CEFAC-CEC9-48EF-9A2E-20CE2D7737D4}"/>
    <cellStyle name="Comma 2 4 4 3 4" xfId="1308" xr:uid="{77F71BBF-245E-4BD9-A0ED-DAA2340599A1}"/>
    <cellStyle name="Comma 2 4 4 4" xfId="2052" xr:uid="{FA36DE53-1662-4459-BC7B-F1FF10FCD200}"/>
    <cellStyle name="Comma 2 4 4 4 2" xfId="3750" xr:uid="{E890CE7A-6E00-4E85-9B37-D3E5991EA23F}"/>
    <cellStyle name="Comma 2 4 4 4 2 2" xfId="5467" xr:uid="{4FAD9927-8056-4197-8605-C8CFCCB063D3}"/>
    <cellStyle name="Comma 2 4 4 4 2 3" xfId="6451" xr:uid="{8BAACF8A-0FBD-4A9A-8874-14C64ED39AC0}"/>
    <cellStyle name="Comma 2 4 4 4 2 4" xfId="7440" xr:uid="{40A277C8-3DD1-459D-8CE9-4820D57F0966}"/>
    <cellStyle name="Comma 2 4 4 4 3" xfId="5187" xr:uid="{5684A7D9-8691-4359-95FC-674B09B9161E}"/>
    <cellStyle name="Comma 2 4 4 4 4" xfId="6170" xr:uid="{BDA55128-8848-4772-8EBE-D5386ADCECEA}"/>
    <cellStyle name="Comma 2 4 4 4 5" xfId="7157" xr:uid="{7C81A725-3EAE-4240-AF61-CDE37582C9A6}"/>
    <cellStyle name="Comma 2 4 4 5" xfId="2094" xr:uid="{473CAF2C-C33F-4754-A845-6EAB9B7BC195}"/>
    <cellStyle name="Comma 2 4 4 5 2" xfId="3792" xr:uid="{DC8D50A9-851B-4C29-8E4C-C7428CEEE7DE}"/>
    <cellStyle name="Comma 2 4 4 6" xfId="2868" xr:uid="{9B7171E5-13B8-4E43-B409-87255010CF34}"/>
    <cellStyle name="Comma 2 4 4 6 2" xfId="5315" xr:uid="{BCA45699-5213-47E9-A660-D2B7ABA3A705}"/>
    <cellStyle name="Comma 2 4 4 6 3" xfId="6297" xr:uid="{55C48FCE-BE68-438F-B7DE-05A1B7FF73C3}"/>
    <cellStyle name="Comma 2 4 4 6 4" xfId="7288" xr:uid="{1998B5FB-AEB7-46C5-BBD8-3F5F035569F5}"/>
    <cellStyle name="Comma 2 4 4 7" xfId="1059" xr:uid="{B17797AD-0C0A-4382-9BF5-8DAA76CEA38B}"/>
    <cellStyle name="Comma 2 4 4 7 2" xfId="5018" xr:uid="{99E8A020-06C2-4F51-A820-20D7B2CF5BDA}"/>
    <cellStyle name="Comma 2 4 4 7 3" xfId="5999" xr:uid="{A52BE723-F765-4EA7-864E-24DF4F3CD01D}"/>
    <cellStyle name="Comma 2 4 4 7 4" xfId="6984" xr:uid="{608EA24D-D8B9-4A4D-BFAD-AAE92A370FA6}"/>
    <cellStyle name="Comma 2 4 4 8" xfId="4851" xr:uid="{E09B4757-7793-4EF4-B1B8-05A33F2FDE17}"/>
    <cellStyle name="Comma 2 4 4 9" xfId="5832" xr:uid="{EE334487-E145-470F-9311-E69D4F5F2425}"/>
    <cellStyle name="Comma 2 4 5" xfId="912" xr:uid="{5CFE21C9-C65F-4698-85D7-07C451308E98}"/>
    <cellStyle name="Comma 2 4 5 10" xfId="6872" xr:uid="{4DB1F552-7960-435C-91FA-B2E4BB0CA89C}"/>
    <cellStyle name="Comma 2 4 5 2" xfId="1626" xr:uid="{50104DA7-A734-4350-BCED-E305A0C53D94}"/>
    <cellStyle name="Comma 2 4 5 2 2" xfId="2385" xr:uid="{FCA3AFF9-43EE-4771-8930-A6A456EB9F83}"/>
    <cellStyle name="Comma 2 4 5 2 2 2" xfId="4083" xr:uid="{62B81B45-2A02-48C6-B98D-2CB1FDFC104A}"/>
    <cellStyle name="Comma 2 4 5 2 3" xfId="3349" xr:uid="{1D5C9075-1E38-461A-9991-6885883EB49A}"/>
    <cellStyle name="Comma 2 4 5 3" xfId="1309" xr:uid="{21FBF89F-263B-4E98-9F02-D453EF5C90A3}"/>
    <cellStyle name="Comma 2 4 5 3 2" xfId="2570" xr:uid="{B8B3EE33-188A-4166-BC2A-1207B4D7DF3D}"/>
    <cellStyle name="Comma 2 4 5 3 2 2" xfId="4268" xr:uid="{2C3C4EE3-3C1C-464A-B8D3-4124304ACF5D}"/>
    <cellStyle name="Comma 2 4 5 3 3" xfId="3093" xr:uid="{7E4C13EF-5653-4F8A-89FB-D57C68038A0A}"/>
    <cellStyle name="Comma 2 4 5 4" xfId="2095" xr:uid="{BAEFDD46-65ED-4B92-9F7B-9E643B0C70CA}"/>
    <cellStyle name="Comma 2 4 5 4 2" xfId="3793" xr:uid="{2498E41E-0FD3-44AC-8CFF-D5FA8A16DF58}"/>
    <cellStyle name="Comma 2 4 5 5" xfId="2618" xr:uid="{9976A3D6-3AFF-4EC4-9640-791FA76245F5}"/>
    <cellStyle name="Comma 2 4 5 5 2" xfId="4312" xr:uid="{CA791716-29B1-46F4-8519-7ED7E1C24A0F}"/>
    <cellStyle name="Comma 2 4 5 5 2 2" xfId="5528" xr:uid="{B61D029B-DA15-4AF1-84B1-ABEDAA9AF1E7}"/>
    <cellStyle name="Comma 2 4 5 5 2 3" xfId="6509" xr:uid="{FAA69786-17CA-4BF9-A9BC-2366ECF14CBF}"/>
    <cellStyle name="Comma 2 4 5 5 2 4" xfId="7506" xr:uid="{765C23F8-DBD7-49F7-997A-0A5E1A0B4E1A}"/>
    <cellStyle name="Comma 2 4 5 5 3" xfId="5249" xr:uid="{838935F0-7745-4705-9812-5AF0C64F5762}"/>
    <cellStyle name="Comma 2 4 5 5 4" xfId="6232" xr:uid="{880D57DB-CB48-4FAD-9E3C-77110BFD86E3}"/>
    <cellStyle name="Comma 2 4 5 5 5" xfId="7222" xr:uid="{E1F296DA-F425-46AA-A52A-D6DFF4C80742}"/>
    <cellStyle name="Comma 2 4 5 6" xfId="2937" xr:uid="{0B631032-821C-4069-81D3-7C101280E5E4}"/>
    <cellStyle name="Comma 2 4 5 6 2" xfId="5334" xr:uid="{2F34009B-FE77-4102-95AF-BEBD975BC269}"/>
    <cellStyle name="Comma 2 4 5 6 3" xfId="6316" xr:uid="{D4A45ACC-86B2-4059-8B89-19D22698562E}"/>
    <cellStyle name="Comma 2 4 5 6 4" xfId="7307" xr:uid="{A490A3F9-EE27-4008-BD81-14AB110C0AF3}"/>
    <cellStyle name="Comma 2 4 5 7" xfId="1117" xr:uid="{1B57E183-8C34-4E19-B059-C5B55BE65952}"/>
    <cellStyle name="Comma 2 4 5 7 2" xfId="5039" xr:uid="{D51472F7-A67F-4579-B95E-D1548DC5E3A4}"/>
    <cellStyle name="Comma 2 4 5 7 3" xfId="6021" xr:uid="{34A7D8EF-4C6D-4DB3-9C2A-A956DE20ACB0}"/>
    <cellStyle name="Comma 2 4 5 7 4" xfId="7005" xr:uid="{70512C14-3E83-448A-B392-4153A9A1D88C}"/>
    <cellStyle name="Comma 2 4 5 8" xfId="4906" xr:uid="{FC4CF781-CE02-4AA1-93A6-1CE95A1E633F}"/>
    <cellStyle name="Comma 2 4 5 9" xfId="5887" xr:uid="{2A14418A-58A4-4352-BF29-CAC9690623F5}"/>
    <cellStyle name="Comma 2 4 6" xfId="1310" xr:uid="{A8AB6E23-2973-4E07-9BAF-9E89FB672E45}"/>
    <cellStyle name="Comma 2 4 6 2" xfId="1627" xr:uid="{2B2C8D64-CFF7-4364-B585-D5C8EC48610A}"/>
    <cellStyle name="Comma 2 4 6 2 2" xfId="2386" xr:uid="{D6AD28DA-7B4D-4B35-BFA1-83875F36A9AB}"/>
    <cellStyle name="Comma 2 4 6 2 2 2" xfId="4084" xr:uid="{9D76CA7A-1038-46A6-848E-85D0E43BA003}"/>
    <cellStyle name="Comma 2 4 6 2 3" xfId="3350" xr:uid="{0424505B-CB4A-4C7B-BA17-9D1E551809D1}"/>
    <cellStyle name="Comma 2 4 6 3" xfId="2096" xr:uid="{5D55D025-A70B-4928-A1D7-7414060A2A36}"/>
    <cellStyle name="Comma 2 4 6 3 2" xfId="3794" xr:uid="{F0E12C3E-653F-49E4-8476-C297F86030CF}"/>
    <cellStyle name="Comma 2 4 6 4" xfId="3094" xr:uid="{19C74BFC-41A2-409A-A4C4-1112C4CF8FE3}"/>
    <cellStyle name="Comma 2 4 7" xfId="1311" xr:uid="{F8DFDBDB-58BC-49D8-8783-25B8FF4267E7}"/>
    <cellStyle name="Comma 2 4 7 2" xfId="1628" xr:uid="{BA797797-ADB8-4C6A-A950-705975C430FA}"/>
    <cellStyle name="Comma 2 4 7 2 2" xfId="2387" xr:uid="{39EADEE7-9D6E-4508-993B-3E79F97A04DD}"/>
    <cellStyle name="Comma 2 4 7 2 2 2" xfId="4085" xr:uid="{24014462-352D-4289-A093-63A6CD25CFDB}"/>
    <cellStyle name="Comma 2 4 7 2 3" xfId="3351" xr:uid="{45B26914-247F-43F2-B026-2FCD70AD1B81}"/>
    <cellStyle name="Comma 2 4 7 3" xfId="2097" xr:uid="{EE74746C-4184-4727-AB9A-D30BD95C0EFE}"/>
    <cellStyle name="Comma 2 4 7 3 2" xfId="3795" xr:uid="{0A8C5835-02FA-4D72-BEB5-180DCB4FACAE}"/>
    <cellStyle name="Comma 2 4 7 4" xfId="3095" xr:uid="{D057B8D0-689A-4952-9C69-1EBB8BCA1CF8}"/>
    <cellStyle name="Comma 2 4 8" xfId="1312" xr:uid="{42C4583A-7AF9-4387-B85E-2841D1B52316}"/>
    <cellStyle name="Comma 2 4 8 2" xfId="1629" xr:uid="{09D5DD1D-D66B-4EF2-8CD7-940A4C8C3911}"/>
    <cellStyle name="Comma 2 4 8 2 2" xfId="2388" xr:uid="{EA077E21-1BCC-4C33-AFB4-CF8E4E36420D}"/>
    <cellStyle name="Comma 2 4 8 2 2 2" xfId="4086" xr:uid="{3D8F49AC-9960-44F6-82B5-CAFA52DA48B8}"/>
    <cellStyle name="Comma 2 4 8 2 3" xfId="3352" xr:uid="{48CF0C03-7FA5-494E-808B-527F91AF12E4}"/>
    <cellStyle name="Comma 2 4 8 3" xfId="2098" xr:uid="{BFB9F011-FC8B-4CF8-BDA7-E7403915AE8D}"/>
    <cellStyle name="Comma 2 4 8 3 2" xfId="3796" xr:uid="{0003D24C-BF70-46DC-BC22-C0F9141D8630}"/>
    <cellStyle name="Comma 2 4 8 4" xfId="3096" xr:uid="{A0EB398A-21CB-4286-8FDC-8F6DEA88EA03}"/>
    <cellStyle name="Comma 2 4 9" xfId="1313" xr:uid="{AD7DE6C7-7B8E-4713-A243-FC4DD831CB96}"/>
    <cellStyle name="Comma 2 4 9 2" xfId="1630" xr:uid="{C2BDF1B4-99D8-413F-9092-10040B2B47CB}"/>
    <cellStyle name="Comma 2 4 9 2 2" xfId="2389" xr:uid="{483D7764-88CB-4226-B7ED-7FAF9BD33067}"/>
    <cellStyle name="Comma 2 4 9 2 2 2" xfId="4087" xr:uid="{D0C8C027-9D8A-47FA-9244-D6640475BB3F}"/>
    <cellStyle name="Comma 2 4 9 2 3" xfId="3353" xr:uid="{335C29B0-69E7-4CFC-B01B-D9F68BE650B4}"/>
    <cellStyle name="Comma 2 4 9 3" xfId="2099" xr:uid="{51276C03-146F-410E-849D-63F29773C0E8}"/>
    <cellStyle name="Comma 2 4 9 3 2" xfId="3797" xr:uid="{E8D2B782-3FDE-4703-B75E-EEEA13421E68}"/>
    <cellStyle name="Comma 2 4 9 4" xfId="3097" xr:uid="{E443EB8E-9870-4F49-B04F-F8E65B781B65}"/>
    <cellStyle name="Comma 2 43" xfId="137" xr:uid="{87F82EB8-C308-459D-B358-D3AB7940B765}"/>
    <cellStyle name="Comma 2 5" xfId="98" xr:uid="{E5450FCA-9547-4FA0-9191-E7893E6C9F2E}"/>
    <cellStyle name="Comma 2 5 10" xfId="4734" xr:uid="{E1968D30-5FA1-49C5-B51C-3EAAC3F50B2F}"/>
    <cellStyle name="Comma 2 5 11" xfId="5715" xr:uid="{55584D8C-053F-43ED-B053-18CAB8EE9584}"/>
    <cellStyle name="Comma 2 5 12" xfId="6698" xr:uid="{C6C720C1-AC61-4F3F-AC21-57F069ACCAE3}"/>
    <cellStyle name="Comma 2 5 2" xfId="244" xr:uid="{FE6DC5B7-575C-458B-B84C-6EC1C33BB7FD}"/>
    <cellStyle name="Comma 2 5 2 2" xfId="1631" xr:uid="{D1893B62-B18B-4EE6-93F1-A4A29F65D7AD}"/>
    <cellStyle name="Comma 2 5 2 2 2" xfId="2680" xr:uid="{A7409C81-B505-4402-8616-D0231D6D7CF8}"/>
    <cellStyle name="Comma 2 5 2 2 2 2" xfId="4363" xr:uid="{B54A138D-6652-4523-8F0A-4B25805A2E40}"/>
    <cellStyle name="Comma 2 5 2 2 3" xfId="3354" xr:uid="{770FDD1E-574D-4B94-9C83-399617D0B346}"/>
    <cellStyle name="Comma 2 5 2 3" xfId="2390" xr:uid="{738A4006-1C6B-4A15-84F0-A07B98E80B1F}"/>
    <cellStyle name="Comma 2 5 2 3 2" xfId="4088" xr:uid="{350ABD68-1CF7-4157-9E64-DAD08C272631}"/>
    <cellStyle name="Comma 2 5 2 4" xfId="2614" xr:uid="{6AE85180-8404-4B2D-B1C0-E0918E4EDFBC}"/>
    <cellStyle name="Comma 2 5 2 4 2" xfId="4308" xr:uid="{D0AF2AC9-AD34-43BA-9CBF-FD6A79235C0B}"/>
    <cellStyle name="Comma 2 5 2 5" xfId="2950" xr:uid="{F2C6E534-29AD-4520-893D-CFA87790F600}"/>
    <cellStyle name="Comma 2 5 2 6" xfId="750" xr:uid="{8231DCDE-97E3-4626-9DB2-D6BEDCF15E06}"/>
    <cellStyle name="Comma 2 5 3" xfId="1314" xr:uid="{7E9B83A4-4E19-4BE2-A17C-F73EF5950700}"/>
    <cellStyle name="Comma 2 5 3 2" xfId="2568" xr:uid="{08493145-7F9F-4EC7-A151-F4417FA979F4}"/>
    <cellStyle name="Comma 2 5 3 2 2" xfId="4266" xr:uid="{D8AFA3CA-AEE0-4124-A0AF-7F1D4921BE58}"/>
    <cellStyle name="Comma 2 5 3 3" xfId="3098" xr:uid="{2EC5C49B-4ADD-45A0-904C-FD4B353E0D08}"/>
    <cellStyle name="Comma 2 5 4" xfId="1836" xr:uid="{E010DBAA-C0A9-43B1-BAE7-3458A53CA40E}"/>
    <cellStyle name="Comma 2 5 4 2" xfId="2714" xr:uid="{B438BB3D-281E-454D-B986-E5D2FBC3C08D}"/>
    <cellStyle name="Comma 2 5 4 2 2" xfId="4392" xr:uid="{E82280DD-404C-4F60-9CAA-DBDDF180ECCE}"/>
    <cellStyle name="Comma 2 5 4 3" xfId="3540" xr:uid="{D76D2456-10C6-42E6-8C31-73DE1315047C}"/>
    <cellStyle name="Comma 2 5 5" xfId="1986" xr:uid="{55A7DD89-2162-4E0B-9F96-579A053D9A59}"/>
    <cellStyle name="Comma 2 5 5 2" xfId="3684" xr:uid="{EA6ABB6D-A3B3-446B-956D-1ED09B0EEA95}"/>
    <cellStyle name="Comma 2 5 6" xfId="2100" xr:uid="{CC4DACE1-54FA-4B06-A920-BD49B297E4A7}"/>
    <cellStyle name="Comma 2 5 6 2" xfId="3798" xr:uid="{1FA5777E-E9E4-4EE4-8C11-8ABF24B80510}"/>
    <cellStyle name="Comma 2 5 7" xfId="2811" xr:uid="{4D58D7EB-8116-4039-B524-280DD2401D91}"/>
    <cellStyle name="Comma 2 5 8" xfId="152" xr:uid="{EB364D53-C78C-4402-8EB6-C3E5DE0896F5}"/>
    <cellStyle name="Comma 2 5 9" xfId="432" xr:uid="{756E79BF-D302-4C9E-817A-F3A1B5FF4E57}"/>
    <cellStyle name="Comma 2 6" xfId="217" xr:uid="{D05AAA64-644F-4A70-8FC0-BD496B39AD6A}"/>
    <cellStyle name="Comma 2 6 2" xfId="1150" xr:uid="{522E683E-9A7E-4F81-9C31-FBF190AE9677}"/>
    <cellStyle name="Comma 2 6 2 2" xfId="2391" xr:uid="{CAE7AB9D-A695-475C-AE11-73E6D964FE64}"/>
    <cellStyle name="Comma 2 6 2 2 2" xfId="4089" xr:uid="{047ACE57-8FCE-4699-A9CE-883972665183}"/>
    <cellStyle name="Comma 2 6 2 3" xfId="2962" xr:uid="{7825F5E9-9741-4FB4-B7CE-2FAB256D7D6F}"/>
    <cellStyle name="Comma 2 6 3" xfId="2004" xr:uid="{5E6C22C9-B940-4FA0-97C9-FE7327F12E59}"/>
    <cellStyle name="Comma 2 6 3 2" xfId="3702" xr:uid="{1AFCB7D9-BF6F-47FB-852E-0B0C05E1B3C5}"/>
    <cellStyle name="Comma 2 6 4" xfId="2824" xr:uid="{BFCDC7F6-1B8F-4D4C-B891-3940F7D812AA}"/>
    <cellStyle name="Comma 2 6 5" xfId="767" xr:uid="{7B4E4425-9433-45A0-9D85-2D2587938603}"/>
    <cellStyle name="Comma 2 6 6" xfId="472" xr:uid="{A67F22E3-8EC4-452F-A490-122350D5D230}"/>
    <cellStyle name="Comma 2 7" xfId="215" xr:uid="{F9ECDA12-1DA9-4B34-AA15-2E90362082C2}"/>
    <cellStyle name="Comma 2 7 10" xfId="4552" xr:uid="{162F5266-23A4-4F79-A6A0-DF20C1424C85}"/>
    <cellStyle name="Comma 2 7 11" xfId="382" xr:uid="{632A21B1-30F3-482B-B34C-3DA6B2EA510C}"/>
    <cellStyle name="Comma 2 7 2" xfId="832" xr:uid="{74C538E1-CCF3-4BE2-B3B5-8B3F4D5E653A}"/>
    <cellStyle name="Comma 2 7 2 2" xfId="1632" xr:uid="{736749EE-18C7-436D-B4D5-C07B9C395D78}"/>
    <cellStyle name="Comma 2 7 2 2 2" xfId="2681" xr:uid="{688C5835-FE3D-42EF-97ED-D655CAE37DAB}"/>
    <cellStyle name="Comma 2 7 2 2 2 2" xfId="4364" xr:uid="{A4E2E749-6EEF-456E-8D16-DBCBDA75309E}"/>
    <cellStyle name="Comma 2 7 2 2 3" xfId="3355" xr:uid="{AD8F685A-3138-452C-A0BD-3185BF065F76}"/>
    <cellStyle name="Comma 2 7 2 3" xfId="1828" xr:uid="{BDA31991-5B64-477E-8757-D3853F263A90}"/>
    <cellStyle name="Comma 2 7 2 3 2" xfId="2708" xr:uid="{03914530-4AEF-46D5-BFF9-BC8F42085E58}"/>
    <cellStyle name="Comma 2 7 2 3 2 2" xfId="4386" xr:uid="{D03027CC-C9ED-45F5-BB9A-1AC0C6A908AE}"/>
    <cellStyle name="Comma 2 7 2 3 3" xfId="3534" xr:uid="{8E0CA0AC-C2FD-4CB5-B7C4-5006AE627A14}"/>
    <cellStyle name="Comma 2 7 2 4" xfId="2065" xr:uid="{6AD1E8DC-BBE0-4EF5-A1D9-A48F710CEF31}"/>
    <cellStyle name="Comma 2 7 2 4 2" xfId="3763" xr:uid="{8E646E50-B543-4913-96D0-1ACE8A3A20CA}"/>
    <cellStyle name="Comma 2 7 2 4 2 2" xfId="4521" xr:uid="{A34135BD-8657-4F61-9693-35D8AA2EE43E}"/>
    <cellStyle name="Comma 2 7 2 4 3" xfId="4511" xr:uid="{BE4D0B36-1AA5-44C3-ACD0-207E8FCEB771}"/>
    <cellStyle name="Comma 2 7 2 5" xfId="2392" xr:uid="{42A6AA05-5224-4E3E-926A-93C0B52F1672}"/>
    <cellStyle name="Comma 2 7 2 5 2" xfId="4090" xr:uid="{85519060-E3EA-415A-8585-983A1AE0FEBA}"/>
    <cellStyle name="Comma 2 7 2 6" xfId="2879" xr:uid="{AE2F9F53-8055-4637-A36B-9E029F9355EF}"/>
    <cellStyle name="Comma 2 7 2 6 2" xfId="4518" xr:uid="{5EB94F88-BE2D-44A5-83A1-3CA503C355D9}"/>
    <cellStyle name="Comma 2 7 2 7" xfId="4500" xr:uid="{1A8A3FF1-6DE0-4314-9A62-EEE1E9611826}"/>
    <cellStyle name="Comma 2 7 2 8" xfId="4538" xr:uid="{732E96EE-A373-4938-8EE3-89D512EE09C7}"/>
    <cellStyle name="Comma 2 7 3" xfId="1068" xr:uid="{E87BFFCE-F57C-447D-8764-968070E6C99B}"/>
    <cellStyle name="Comma 2 7 3 2" xfId="2635" xr:uid="{0993E5CA-8184-4547-93E3-A5D3EBEBC2EF}"/>
    <cellStyle name="Comma 2 7 3 2 2" xfId="4327" xr:uid="{035FAD72-668E-4AB0-9EF0-92F5F47725AA}"/>
    <cellStyle name="Comma 2 7 3 3" xfId="2896" xr:uid="{956CC020-C650-4E6D-95ED-279F496CE1E0}"/>
    <cellStyle name="Comma 2 7 4" xfId="1315" xr:uid="{10FEB7BD-79AE-4E94-8E74-40F7E3D43F70}"/>
    <cellStyle name="Comma 2 7 4 2" xfId="2276" xr:uid="{6A7D0EC3-6862-43EB-BC49-CB4DB7158384}"/>
    <cellStyle name="Comma 2 7 4 2 2" xfId="3974" xr:uid="{EFCDACBA-94E8-4042-A769-E2FC8893679C}"/>
    <cellStyle name="Comma 2 7 4 3" xfId="3099" xr:uid="{AF8DD2E4-482E-4BC9-9C64-098F8B564E2F}"/>
    <cellStyle name="Comma 2 7 5" xfId="1827" xr:uid="{6504C1C7-586E-4DDF-B8F9-67FD17905F09}"/>
    <cellStyle name="Comma 2 7 5 2" xfId="2707" xr:uid="{18F5AE22-9ABA-4EE6-897C-D8EAB9C3AD32}"/>
    <cellStyle name="Comma 2 7 5 2 2" xfId="4385" xr:uid="{FFB22756-B7C8-4BDF-900D-6F0C733C7722}"/>
    <cellStyle name="Comma 2 7 5 3" xfId="3533" xr:uid="{89DE0971-F576-4F86-B132-56339A1F0993}"/>
    <cellStyle name="Comma 2 7 6" xfId="2101" xr:uid="{0D5921E3-879F-4F23-B909-79BD58EDD223}"/>
    <cellStyle name="Comma 2 7 6 2" xfId="3799" xr:uid="{D1AE55BF-4C44-490B-8E36-89036E8996DC}"/>
    <cellStyle name="Comma 2 7 7" xfId="2733" xr:uid="{23168363-934E-4E9C-8F29-7C378FF7CC31}"/>
    <cellStyle name="Comma 2 7 7 2" xfId="4517" xr:uid="{F2DA6782-1969-4AAD-BB90-7B571A61E65F}"/>
    <cellStyle name="Comma 2 7 8" xfId="4494" xr:uid="{77D5F612-98DC-45DE-A0F2-3DB936A83638}"/>
    <cellStyle name="Comma 2 7 9" xfId="4537" xr:uid="{73F5C55C-7A7D-4470-92F5-81E90558DAC6}"/>
    <cellStyle name="Comma 2 8" xfId="475" xr:uid="{4B3723F7-0C5A-47D4-B737-FEFF05C7D9B4}"/>
    <cellStyle name="Comma 2 8 2" xfId="772" xr:uid="{144D41D4-477F-4620-B5DA-1AFA183D59DC}"/>
    <cellStyle name="Comma 2 8 2 2" xfId="1155" xr:uid="{35B997EB-FEEC-460A-9324-3C9386B6FA2F}"/>
    <cellStyle name="Comma 2 8 2 2 2" xfId="2607" xr:uid="{9E9B124E-6AED-4DD3-A8E2-F4B6FDD70A2F}"/>
    <cellStyle name="Comma 2 8 2 2 2 2" xfId="4301" xr:uid="{98EDCF54-018C-45C0-A981-3923BF024139}"/>
    <cellStyle name="Comma 2 8 2 2 3" xfId="2966" xr:uid="{A7B206E2-FFCB-4AB2-9453-99EF601E35C6}"/>
    <cellStyle name="Comma 2 8 2 3" xfId="1633" xr:uid="{594F7F6B-7F7A-487C-AF70-1A2F4BABE129}"/>
    <cellStyle name="Comma 2 8 2 3 2" xfId="2682" xr:uid="{83BF5B0E-1510-44B3-BDF2-C4E70DC521E9}"/>
    <cellStyle name="Comma 2 8 2 3 2 2" xfId="4365" xr:uid="{D4A1A701-8781-4AFC-A2BE-F60EEF639D44}"/>
    <cellStyle name="Comma 2 8 2 3 3" xfId="3356" xr:uid="{E0D0662B-B72E-44FB-9DDD-B2A19F688E61}"/>
    <cellStyle name="Comma 2 8 2 4" xfId="1829" xr:uid="{8BE130FA-0942-4C33-B7E8-6DCD257B8E13}"/>
    <cellStyle name="Comma 2 8 2 4 2" xfId="2709" xr:uid="{963CEC81-B9C7-41E0-A881-E4FA9378D6CA}"/>
    <cellStyle name="Comma 2 8 2 4 2 2" xfId="4387" xr:uid="{962CB485-190E-4203-8157-AE2915C64D60}"/>
    <cellStyle name="Comma 2 8 2 4 3" xfId="3535" xr:uid="{F350872C-3584-433E-AAC0-E768584BD1E3}"/>
    <cellStyle name="Comma 2 8 2 5" xfId="2009" xr:uid="{26A72C87-864D-4417-A071-ED5379821E82}"/>
    <cellStyle name="Comma 2 8 2 5 2" xfId="3707" xr:uid="{ACA655FF-44DC-4A8F-AB22-BA6FB4123D56}"/>
    <cellStyle name="Comma 2 8 2 6" xfId="2393" xr:uid="{C442E30B-5A29-4616-8AF3-226ADCD18D3D}"/>
    <cellStyle name="Comma 2 8 2 6 2" xfId="4091" xr:uid="{738AF929-8483-494C-BEA2-81ABB831B8A0}"/>
    <cellStyle name="Comma 2 8 2 7" xfId="2829" xr:uid="{1376B0BA-16F8-43E4-B63E-C4F9EE281BFD}"/>
    <cellStyle name="Comma 2 8 2 8" xfId="4473" xr:uid="{AAC2F1E8-BFBD-4410-B211-5D4C2D0FC054}"/>
    <cellStyle name="Comma 2 8 2 9" xfId="4539" xr:uid="{615DF64F-6A97-4DD3-9F0A-2BEBC235C446}"/>
    <cellStyle name="Comma 2 8 3" xfId="804" xr:uid="{136DAE52-C78E-4464-9990-A57D20580BCC}"/>
    <cellStyle name="Comma 2 8 3 2" xfId="1183" xr:uid="{4E703383-7D56-4F80-88EA-CF5D65A526F7}"/>
    <cellStyle name="Comma 2 8 3 2 2" xfId="2594" xr:uid="{A1E7644F-C742-4DD0-A773-39A42A8153E5}"/>
    <cellStyle name="Comma 2 8 3 2 2 2" xfId="4288" xr:uid="{98F28B47-EC0E-4761-8139-1E1911D167F8}"/>
    <cellStyle name="Comma 2 8 3 2 3" xfId="2995" xr:uid="{E5C47572-3B96-45C9-8713-779A9ABA582B}"/>
    <cellStyle name="Comma 2 8 3 3" xfId="2041" xr:uid="{D8C02BA8-B776-4A7B-A645-49A439207DF6}"/>
    <cellStyle name="Comma 2 8 3 3 2" xfId="3739" xr:uid="{409C4DB5-7290-4F14-B3C5-2AE11B2F09A1}"/>
    <cellStyle name="Comma 2 8 3 4" xfId="2858" xr:uid="{577DB820-79D7-4CBA-817C-9CFD0548783C}"/>
    <cellStyle name="Comma 2 8 4" xfId="839" xr:uid="{CD46CFAB-C44F-4BDD-B48C-7DD48D7DA1AB}"/>
    <cellStyle name="Comma 2 8 4 2" xfId="2071" xr:uid="{C9002E04-7EB0-4C07-A686-A4C94668411D}"/>
    <cellStyle name="Comma 2 8 4 2 2" xfId="3769" xr:uid="{5086151C-BBDB-4475-AFAA-AE073F374184}"/>
    <cellStyle name="Comma 2 8 4 3" xfId="2883" xr:uid="{11925B46-52D1-4528-9D6A-C5090F8CE524}"/>
    <cellStyle name="Comma 2 8 5" xfId="1840" xr:uid="{038D672C-A68C-40DB-934D-95644C327390}"/>
    <cellStyle name="Comma 2 8 5 2" xfId="3543" xr:uid="{B81018F6-E017-419D-A8B8-2D599B7D731B}"/>
    <cellStyle name="Comma 2 8 6" xfId="2731" xr:uid="{76C5FBF4-1238-4C8A-A2F2-3730BC74EBEE}"/>
    <cellStyle name="Comma 2 8 7" xfId="4399" xr:uid="{15291642-065A-48F7-9644-9B941343D306}"/>
    <cellStyle name="Comma 2 8 8" xfId="4434" xr:uid="{76C2576B-0C2E-48C6-911D-F853CF3A9CC3}"/>
    <cellStyle name="Comma 2 8 9" xfId="607" xr:uid="{AE8300BB-C87C-4493-A1A8-074CC467B61F}"/>
    <cellStyle name="Comma 2 9" xfId="170" xr:uid="{9F3C45DD-CD97-4B28-87A5-326AAB309FF4}"/>
    <cellStyle name="Comma 2 9 2" xfId="1634" xr:uid="{85005851-AA0C-46CD-83C3-564ED2810A9C}"/>
    <cellStyle name="Comma 2 9 2 2" xfId="2394" xr:uid="{9AF93062-A481-4D6C-A0DE-F793B4F2EF5C}"/>
    <cellStyle name="Comma 2 9 2 2 2" xfId="4092" xr:uid="{23ADCFB8-D4EB-4277-9604-02C0FE3E794E}"/>
    <cellStyle name="Comma 2 9 2 3" xfId="3357" xr:uid="{9ADF8AFC-5CB1-4B6C-A2C7-29D1654E086C}"/>
    <cellStyle name="Comma 2 9 3" xfId="2070" xr:uid="{A02F466B-F389-4464-B4E6-56FC0FEBA597}"/>
    <cellStyle name="Comma 2 9 3 2" xfId="3768" xr:uid="{06FA326B-3F0E-4756-A9A3-1D61C7DF442A}"/>
    <cellStyle name="Comma 2 9 4" xfId="2882" xr:uid="{8B683C56-5DFD-42FD-AA3C-B90CBE8BF30C}"/>
    <cellStyle name="Comma 2 9 5" xfId="838" xr:uid="{01D1D5CA-08DB-4D9C-8262-1C0675BC3E5A}"/>
    <cellStyle name="Comma 2 9 6" xfId="354" xr:uid="{79AF591C-7595-45B6-A661-A245662BB3DC}"/>
    <cellStyle name="Comma 2 9 7" xfId="4694" xr:uid="{0CA9DD0A-D949-4427-A2DE-F68CCEFCFC7D}"/>
    <cellStyle name="Comma 2 9 8" xfId="5675" xr:uid="{880F7E08-DBDB-423E-A747-BF17615A8144}"/>
    <cellStyle name="Comma 2 9 9" xfId="6658" xr:uid="{5A87C309-0255-4B4C-B918-68886FB02510}"/>
    <cellStyle name="Comma 20" xfId="4429" xr:uid="{9E7087BE-6BE0-4BFE-9422-8A1D9DFACFC0}"/>
    <cellStyle name="Comma 20 2" xfId="5566" xr:uid="{3340F933-8AAE-4967-B248-7A90844D971C}"/>
    <cellStyle name="Comma 20 3" xfId="6547" xr:uid="{7BC80A82-788F-4E92-AE75-8A97B243F93B}"/>
    <cellStyle name="Comma 20 4" xfId="7544" xr:uid="{7BF517F2-165F-47E1-B889-B3D9EA41E2F4}"/>
    <cellStyle name="Comma 21" xfId="4482" xr:uid="{CAC02B13-99DD-4A67-AEB1-92A890917024}"/>
    <cellStyle name="Comma 21 2" xfId="5581" xr:uid="{72251373-B07F-418B-8C01-E8C75132F902}"/>
    <cellStyle name="Comma 21 3" xfId="6562" xr:uid="{F687536D-07AA-405D-9290-C4BF60B2F765}"/>
    <cellStyle name="Comma 21 4" xfId="7559" xr:uid="{477E1408-9824-4C20-85DA-91C29EE33EFE}"/>
    <cellStyle name="Comma 22" xfId="585" xr:uid="{9126B561-77D7-4EC8-A673-69EE03245838}"/>
    <cellStyle name="Comma 22 2" xfId="757" xr:uid="{08AFA40C-4C76-4243-8122-0391EB47A486}"/>
    <cellStyle name="Comma 22 2 2" xfId="1141" xr:uid="{A31B2C32-9D75-4CC9-973F-688166E4D93C}"/>
    <cellStyle name="Comma 22 2 2 2" xfId="1941" xr:uid="{150301A3-3C42-411C-88FC-53973CD87E00}"/>
    <cellStyle name="Comma 22 2 2 2 2" xfId="3639" xr:uid="{A3B8DAE0-FA8E-42B0-AC11-A1467D523958}"/>
    <cellStyle name="Comma 22 2 2 3" xfId="2954" xr:uid="{5B4D402A-D801-41EC-8896-F5FAE51403EB}"/>
    <cellStyle name="Comma 22 2 3" xfId="1994" xr:uid="{C2B4CCCB-0ADC-4D0B-A9EE-88F73676FEED}"/>
    <cellStyle name="Comma 22 2 3 2" xfId="3692" xr:uid="{2AB885E2-C843-4190-B88B-AAB2A847220E}"/>
    <cellStyle name="Comma 22 2 4" xfId="2815" xr:uid="{9659F901-6AD2-4978-9637-6833C52817D9}"/>
    <cellStyle name="Comma 22 3" xfId="1076" xr:uid="{6668A2DA-1A6D-41CB-AF13-0DF0C0BB14B3}"/>
    <cellStyle name="Comma 22 3 2" xfId="2634" xr:uid="{55750478-09FB-4CD2-89FF-4C75BB96A791}"/>
    <cellStyle name="Comma 22 3 2 2" xfId="4326" xr:uid="{A5244B1C-B568-4C3B-8385-102300110ADD}"/>
    <cellStyle name="Comma 22 3 3" xfId="2900" xr:uid="{CBFFDEF4-6F6E-43E8-94CC-3B2EBED905BD}"/>
    <cellStyle name="Comma 22 4" xfId="1865" xr:uid="{7279A027-5400-4EC8-B913-26141C3A7F97}"/>
    <cellStyle name="Comma 22 4 2" xfId="3563" xr:uid="{675D6054-7562-45C0-AFB6-F3DD6B4D58E5}"/>
    <cellStyle name="Comma 22 5" xfId="2749" xr:uid="{23137CEE-6944-4645-8E9B-21F8540F75BF}"/>
    <cellStyle name="Comma 22 6" xfId="997" xr:uid="{F6A0AD87-0921-4712-884E-A1A790DADA0C}"/>
    <cellStyle name="Comma 23" xfId="996" xr:uid="{38AA9240-8B2B-43B1-9BE4-C59350EAF91F}"/>
    <cellStyle name="Comma 23 2" xfId="4967" xr:uid="{CC0D47DA-AB24-40DC-A3EF-4275C05A9E96}"/>
    <cellStyle name="Comma 23 3" xfId="5948" xr:uid="{5E2C3477-CD48-435D-9073-297EA47DDD0B}"/>
    <cellStyle name="Comma 23 4" xfId="6933" xr:uid="{1C5FB52B-1D7E-46A4-998F-B959483220E7}"/>
    <cellStyle name="Comma 24" xfId="4586" xr:uid="{4DE41C24-B1CE-472C-9E15-BD1E79BD7089}"/>
    <cellStyle name="Comma 25" xfId="111" xr:uid="{970D5459-CC6A-4F1C-82E7-3B7E36931572}"/>
    <cellStyle name="Comma 25 2" xfId="545" xr:uid="{C2615863-589A-4254-9796-F24B2E872E3C}"/>
    <cellStyle name="Comma 26" xfId="510" xr:uid="{E93BDF80-C30E-49BB-9CDC-677EDF52354E}"/>
    <cellStyle name="Comma 27 2" xfId="614" xr:uid="{EF480E6A-B6F7-47FA-927F-AC77225C32EC}"/>
    <cellStyle name="Comma 27 2 2" xfId="775" xr:uid="{F4FA90A1-40F7-4549-ACBB-DEE2E4BAFD2B}"/>
    <cellStyle name="Comma 27 2 2 2" xfId="275" xr:uid="{51EA334C-3862-4FAA-B792-2BD4945C35D8}"/>
    <cellStyle name="Comma 27 2 2 2 2" xfId="2606" xr:uid="{16E95BAE-044A-476F-87A2-E7FE4660C486}"/>
    <cellStyle name="Comma 27 2 2 2 2 2" xfId="4300" xr:uid="{8315CE99-7FED-4479-9077-8546E3DAD146}"/>
    <cellStyle name="Comma 27 2 2 2 3" xfId="2969" xr:uid="{3F1E35B1-EF12-41C9-9F5E-62952A30FDCE}"/>
    <cellStyle name="Comma 27 2 2 2 4" xfId="1158" xr:uid="{FF2288F8-879C-4888-B10C-2F1861D17410}"/>
    <cellStyle name="Comma 27 2 2 2 5" xfId="4652" xr:uid="{9534C9D4-0780-4A23-BB13-12588273E701}"/>
    <cellStyle name="Comma 27 2 2 2 6" xfId="5633" xr:uid="{9838AE40-30B0-40EF-B750-3794A75FC5B3}"/>
    <cellStyle name="Comma 27 2 2 2 7" xfId="6613" xr:uid="{3CD5C9FE-6DA3-42D6-AF5E-6C68FA4AD157}"/>
    <cellStyle name="Comma 27 2 2 3" xfId="2012" xr:uid="{D949CC1F-7569-4211-88AF-2E813CEFC9F4}"/>
    <cellStyle name="Comma 27 2 2 3 2" xfId="3710" xr:uid="{C79B9C0F-E270-4753-BCFE-C58417F4DDB2}"/>
    <cellStyle name="Comma 27 2 2 4" xfId="2832" xr:uid="{A7154DD5-66E5-4530-9D90-C9B26774D074}"/>
    <cellStyle name="Comma 27 2 3" xfId="1089" xr:uid="{BB22FF5D-7D5A-49D9-A432-1E9937E87568}"/>
    <cellStyle name="Comma 27 2 3 2" xfId="2627" xr:uid="{10FCD8E7-8370-43BA-9C5F-4C8ABF45C43F}"/>
    <cellStyle name="Comma 27 2 3 2 2" xfId="4320" xr:uid="{326CD3CB-43F5-481A-BBC1-282A24F3C9FE}"/>
    <cellStyle name="Comma 27 2 3 3" xfId="2911" xr:uid="{76601FBA-E551-45F5-A0EA-A6D8C877F9B9}"/>
    <cellStyle name="Comma 27 2 4" xfId="1893" xr:uid="{DF0264B6-AE0E-4316-87B8-50E5A809E101}"/>
    <cellStyle name="Comma 27 2 4 2" xfId="3591" xr:uid="{0BAA37A0-5416-416D-BFF8-89EBA818EB2A}"/>
    <cellStyle name="Comma 27 2 5" xfId="2764" xr:uid="{BEE98BFD-0889-41BC-9953-9CA0F5C946B9}"/>
    <cellStyle name="Comma 27 2 6" xfId="1010" xr:uid="{818F0294-8554-4C46-A1EB-B24CF2C88366}"/>
    <cellStyle name="Comma 29 2 2 2" xfId="341" xr:uid="{98AFEAF0-A50D-4BC6-AB34-26187C0B721C}"/>
    <cellStyle name="Comma 29 2 2 2 2" xfId="4685" xr:uid="{83085404-EC39-4BF6-A586-282EBEA4A46D}"/>
    <cellStyle name="Comma 29 2 2 2 3" xfId="5666" xr:uid="{51793458-7149-496E-9C57-3E84789AD1B3}"/>
    <cellStyle name="Comma 29 2 2 2 4" xfId="6648" xr:uid="{840C4FCA-8A56-4903-89FB-E7427D66F567}"/>
    <cellStyle name="Comma 3" xfId="20" xr:uid="{FD46C0E2-EEB8-4FAA-B4A8-6F09E7F4A67E}"/>
    <cellStyle name="Comma 3 10" xfId="228" xr:uid="{379B021E-43FA-4E82-834B-220F803CE460}"/>
    <cellStyle name="Comma 3 10 2" xfId="1635" xr:uid="{E85A49F2-216D-479F-B0BB-5EEFD89EB346}"/>
    <cellStyle name="Comma 3 10 2 2" xfId="2395" xr:uid="{F03FD1EB-87F1-487C-AE21-36691770E103}"/>
    <cellStyle name="Comma 3 10 2 2 2" xfId="4093" xr:uid="{E58731BC-D577-4079-B316-5E70EBA1974B}"/>
    <cellStyle name="Comma 3 10 2 3" xfId="3358" xr:uid="{86CAB46E-E1A1-459B-A9C5-45CE5BCF7109}"/>
    <cellStyle name="Comma 3 10 3" xfId="1872" xr:uid="{C3A5ADAB-4EDE-4780-A764-1F0B5CB2036D}"/>
    <cellStyle name="Comma 3 10 3 2" xfId="3570" xr:uid="{4789E617-7C54-4A92-8770-04B5E896C94F}"/>
    <cellStyle name="Comma 3 10 4" xfId="2754" xr:uid="{4682A6F1-D5DD-462E-ACA4-F08F434D3AE3}"/>
    <cellStyle name="Comma 3 10 5" xfId="593" xr:uid="{914C26A5-5BF5-4959-9E8A-8A5AF7B9B2CD}"/>
    <cellStyle name="Comma 3 11" xfId="579" xr:uid="{3172713B-DFFB-499E-8985-8B1E022CFFB7}"/>
    <cellStyle name="Comma 3 11 2" xfId="889" xr:uid="{5D316F36-6EE7-4A78-9E68-8AA81A7AF1B0}"/>
    <cellStyle name="Comma 3 11 2 2" xfId="2396" xr:uid="{B9CFDB5A-D63F-4D25-BEA3-BACE1567AFE7}"/>
    <cellStyle name="Comma 3 11 2 2 2" xfId="4094" xr:uid="{C13C26E6-1E35-4397-9B54-9A64755A7F8F}"/>
    <cellStyle name="Comma 3 11 2 3" xfId="3359" xr:uid="{42D75D9E-DF48-4D8D-BF0D-723CAA9B5D48}"/>
    <cellStyle name="Comma 3 11 2 4" xfId="1636" xr:uid="{0CB87182-6395-441B-AA78-E04430C18163}"/>
    <cellStyle name="Comma 3 11 2 5" xfId="4883" xr:uid="{82496376-BB39-42FD-80D8-35A8C2A601C7}"/>
    <cellStyle name="Comma 3 11 2 6" xfId="5864" xr:uid="{6A379908-34B2-418E-865A-B7BF6290D1B3}"/>
    <cellStyle name="Comma 3 11 2 7" xfId="6849" xr:uid="{4BB0E7D8-ACF0-484A-8054-271E5B2B5FDD}"/>
    <cellStyle name="Comma 3 11 3" xfId="2103" xr:uid="{64DAB45B-9933-4336-BD86-B7D7590FF5C6}"/>
    <cellStyle name="Comma 3 11 3 2" xfId="3801" xr:uid="{FEE34914-68F9-4D1B-81D9-877F2446808D}"/>
    <cellStyle name="Comma 3 11 4" xfId="3100" xr:uid="{38FC7A9A-0DA5-496A-B6B5-1327EEDCEA25}"/>
    <cellStyle name="Comma 3 11 5" xfId="1316" xr:uid="{B245215A-F945-44E3-90CA-6599CBBCA80A}"/>
    <cellStyle name="Comma 3 11 6" xfId="4799" xr:uid="{4058C9D1-052A-4807-BBFD-9F2D86DA222D}"/>
    <cellStyle name="Comma 3 11 7" xfId="5780" xr:uid="{62118AC1-92DD-42CA-B720-9897BD1A5B61}"/>
    <cellStyle name="Comma 3 11 8" xfId="6764" xr:uid="{C4630AB8-AA12-4FF4-B632-DF02F78E39DA}"/>
    <cellStyle name="Comma 3 12" xfId="1637" xr:uid="{2D9AC26C-DC4C-498C-84AA-C411F3EA34FE}"/>
    <cellStyle name="Comma 3 12 2" xfId="2397" xr:uid="{BD97C2FC-B46E-4B7E-8773-0638AA19F681}"/>
    <cellStyle name="Comma 3 12 2 2" xfId="4095" xr:uid="{B1094444-C978-456A-A959-BA56CD726341}"/>
    <cellStyle name="Comma 3 12 3" xfId="3360" xr:uid="{93B4D9C2-F8D8-4F22-9A0F-5ACE91CB95CE}"/>
    <cellStyle name="Comma 3 13" xfId="1848" xr:uid="{7BBBD6CD-9A5E-4061-88D9-776630FBFE91}"/>
    <cellStyle name="Comma 3 13 2" xfId="3547" xr:uid="{FF33CE89-CDA8-46DE-AC50-2BEB1A286C27}"/>
    <cellStyle name="Comma 3 14" xfId="350" xr:uid="{D4F652F1-3D2B-41D9-A7BF-43FB65A06616}"/>
    <cellStyle name="Comma 3 14 2" xfId="3556" xr:uid="{9FE89D3E-5766-41CD-BD4D-7F0DB6DB319F}"/>
    <cellStyle name="Comma 3 14 2 2" xfId="5412" xr:uid="{58152CB3-F1F3-48C3-898E-C6071D5DDD6A}"/>
    <cellStyle name="Comma 3 14 2 3" xfId="6396" xr:uid="{EC9A2CB0-53F4-4F5D-A208-0AF3AE44F29E}"/>
    <cellStyle name="Comma 3 14 2 4" xfId="7387" xr:uid="{AC0DD006-E4A7-41EF-94DC-0DE13F7C4ED1}"/>
    <cellStyle name="Comma 3 14 3" xfId="322" xr:uid="{F707992D-0F41-4B80-BDF6-24A6ED0C28C9}"/>
    <cellStyle name="Comma 3 14 4" xfId="1858" xr:uid="{FEFC8E75-012A-4D1F-9E90-98BA5FF14C27}"/>
    <cellStyle name="Comma 3 14 4 2" xfId="5132" xr:uid="{0B620D4E-909D-4462-B9A0-291092C42632}"/>
    <cellStyle name="Comma 3 14 4 3" xfId="6116" xr:uid="{73E62863-46A5-4BCB-B4AE-20A9C5E7DD64}"/>
    <cellStyle name="Comma 3 14 4 4" xfId="7104" xr:uid="{26D1AC82-A20C-4A56-B286-871680B26B86}"/>
    <cellStyle name="Comma 3 15" xfId="2656" xr:uid="{768E6050-A63D-42E6-B34B-50AF20B81033}"/>
    <cellStyle name="Comma 3 16" xfId="2738" xr:uid="{7B6EB718-D2F6-4A47-A8B2-5C4D41BB67CA}"/>
    <cellStyle name="Comma 3 16 2" xfId="2796" xr:uid="{D6067BD3-92D1-4AF1-BF48-8371824E0F50}"/>
    <cellStyle name="Comma 3 17" xfId="2746" xr:uid="{58013EF7-E262-4FE4-A74C-DAA9961C2928}"/>
    <cellStyle name="Comma 3 17 2" xfId="5279" xr:uid="{F1AED96C-A170-467A-ACC5-FF172C9EDE56}"/>
    <cellStyle name="Comma 3 17 3" xfId="6260" xr:uid="{2608C43D-5B36-4BB7-BE3B-CF0B61A1822F}"/>
    <cellStyle name="Comma 3 17 4" xfId="7251" xr:uid="{FD520C4C-16CF-41E1-BC52-69AE30C16E91}"/>
    <cellStyle name="Comma 3 18" xfId="4455" xr:uid="{2D24EF6E-C90C-43B7-8B96-9BA60A3592E4}"/>
    <cellStyle name="Comma 3 19" xfId="4570" xr:uid="{2C902B82-E7D4-44C1-AFC3-BC9482DDAA5D}"/>
    <cellStyle name="Comma 3 19 2" xfId="5598" xr:uid="{9A1E2590-F3D1-48A1-8222-56CD3A142C85}"/>
    <cellStyle name="Comma 3 19 3" xfId="6579" xr:uid="{EF880E08-92FF-4291-AC42-E39D8A283FA5}"/>
    <cellStyle name="Comma 3 19 4" xfId="7576" xr:uid="{92C7710E-CBE2-48AC-B9F6-20D6F86B2F1A}"/>
    <cellStyle name="Comma 3 2" xfId="200" xr:uid="{4AC86ED4-CF08-4686-8BEA-6B89C49E873D}"/>
    <cellStyle name="Comma 3 2 10" xfId="1317" xr:uid="{A6198BB3-7283-4FE7-A4EC-1039B990FDC2}"/>
    <cellStyle name="Comma 3 2 10 2" xfId="1638" xr:uid="{02151B81-2F5D-4E69-B973-F5CE9739D10A}"/>
    <cellStyle name="Comma 3 2 10 2 2" xfId="2398" xr:uid="{028C9F72-B326-4CE6-964F-4C939BED21AB}"/>
    <cellStyle name="Comma 3 2 10 2 2 2" xfId="4096" xr:uid="{89CE1418-4121-45A7-B4BC-596A301F09D2}"/>
    <cellStyle name="Comma 3 2 10 2 3" xfId="3361" xr:uid="{CE278829-BAA4-4357-BA2D-4659F217F7F2}"/>
    <cellStyle name="Comma 3 2 10 3" xfId="2105" xr:uid="{8B34E581-08C0-4796-85DF-87756F54CA7F}"/>
    <cellStyle name="Comma 3 2 10 3 2" xfId="3803" xr:uid="{F0321B1C-16EB-4F79-9848-3F613F37A61E}"/>
    <cellStyle name="Comma 3 2 10 4" xfId="3101" xr:uid="{3CF65B8B-75D9-447C-BB1C-042028719072}"/>
    <cellStyle name="Comma 3 2 11" xfId="1318" xr:uid="{B8564ABB-1491-404E-B59E-14DCEF58C106}"/>
    <cellStyle name="Comma 3 2 11 2" xfId="1639" xr:uid="{FF7A25E2-C7E6-43B1-B32C-573BAF468C64}"/>
    <cellStyle name="Comma 3 2 11 2 2" xfId="2399" xr:uid="{316FF6D7-1A0C-4ABD-B011-2DC4958FA522}"/>
    <cellStyle name="Comma 3 2 11 2 2 2" xfId="4097" xr:uid="{9AED8D23-779E-4799-BF41-1AD50A7922DF}"/>
    <cellStyle name="Comma 3 2 11 2 3" xfId="3362" xr:uid="{1F882891-0E7B-4A8B-9993-009CB9F90A7E}"/>
    <cellStyle name="Comma 3 2 11 3" xfId="2106" xr:uid="{3D31BB54-C203-4A8B-9989-9F4923199A5E}"/>
    <cellStyle name="Comma 3 2 11 3 2" xfId="3804" xr:uid="{02CE5566-7F8B-4E58-9C0B-A7A2044D9EDC}"/>
    <cellStyle name="Comma 3 2 11 4" xfId="3102" xr:uid="{91971949-FF2D-4BC7-8C35-588A6B7098F7}"/>
    <cellStyle name="Comma 3 2 12" xfId="1640" xr:uid="{29E710D7-7790-4446-AC00-0071760AD9E3}"/>
    <cellStyle name="Comma 3 2 12 2" xfId="2400" xr:uid="{B74FFCD7-53AD-4F1F-BE1B-63162701FE6A}"/>
    <cellStyle name="Comma 3 2 12 2 2" xfId="4098" xr:uid="{9B580782-C5D4-4014-BFA3-1D8F82B6B8EF}"/>
    <cellStyle name="Comma 3 2 12 3" xfId="3363" xr:uid="{F05DA272-768F-4512-BBED-B175523309A9}"/>
    <cellStyle name="Comma 3 2 13" xfId="1820" xr:uid="{0E7D5F68-2F40-41D4-A00E-ED8D3D618F11}"/>
    <cellStyle name="Comma 3 2 13 2" xfId="2704" xr:uid="{F57D9708-08FE-4A4F-9A2F-682524FD0973}"/>
    <cellStyle name="Comma 3 2 13 2 2" xfId="4382" xr:uid="{B412A33C-1FDE-454F-9261-D6E781B9E834}"/>
    <cellStyle name="Comma 3 2 13 3" xfId="3530" xr:uid="{58C6B71D-15CA-4E94-8650-AE075DCFD1B2}"/>
    <cellStyle name="Comma 3 2 14" xfId="1891" xr:uid="{699ECB57-0408-4E93-9A7B-F64BA30D72F9}"/>
    <cellStyle name="Comma 3 2 14 2" xfId="3589" xr:uid="{6C024275-BD36-4AAC-989E-D0F4B1FD8A45}"/>
    <cellStyle name="Comma 3 2 15" xfId="2763" xr:uid="{CF9017E7-7D0E-4FFF-A20B-C8B91DF6FB71}"/>
    <cellStyle name="Comma 3 2 16" xfId="2790" xr:uid="{D24D2299-2D92-4440-8920-B3C719B10C99}"/>
    <cellStyle name="Comma 3 2 17" xfId="1008" xr:uid="{4B7C3DEA-6C21-46E6-A96D-EFDD2CE5B2CC}"/>
    <cellStyle name="Comma 3 2 18" xfId="612" xr:uid="{3D00F749-90D2-4C01-AF64-74AFEC42DFE7}"/>
    <cellStyle name="Comma 3 2 19" xfId="524" xr:uid="{6AAA27E5-A643-4751-92E0-45135A925441}"/>
    <cellStyle name="Comma 3 2 2" xfId="131" xr:uid="{834196CB-C2E4-432C-9160-FABF736AFC89}"/>
    <cellStyle name="Comma 3 2 2 10" xfId="1320" xr:uid="{F865DAA4-F6AC-4931-8091-6346A625B5C1}"/>
    <cellStyle name="Comma 3 2 2 10 2" xfId="1641" xr:uid="{790254DC-A097-48E2-9076-795EDC5AC49D}"/>
    <cellStyle name="Comma 3 2 2 10 2 2" xfId="2401" xr:uid="{87D8E3F5-20C5-4741-8EC8-E26EEA6BC3B0}"/>
    <cellStyle name="Comma 3 2 2 10 2 2 2" xfId="4099" xr:uid="{4C5EEC15-103C-47A8-BF57-EC46CDAA5D14}"/>
    <cellStyle name="Comma 3 2 2 10 2 3" xfId="3364" xr:uid="{CBD39600-F96A-4404-8FFE-05EDFFA966BA}"/>
    <cellStyle name="Comma 3 2 2 10 3" xfId="2108" xr:uid="{A02C6C9B-23B1-45C6-83AB-487DE3C02DDA}"/>
    <cellStyle name="Comma 3 2 2 10 3 2" xfId="3806" xr:uid="{01F64FBD-537F-4312-B2FB-5F04E93C8FD5}"/>
    <cellStyle name="Comma 3 2 2 10 4" xfId="3104" xr:uid="{5FA9F8F6-8821-4745-BD48-EA6D489FA23E}"/>
    <cellStyle name="Comma 3 2 2 11" xfId="1642" xr:uid="{EF9AEC68-41B6-4F26-B0F3-DD55DFED997F}"/>
    <cellStyle name="Comma 3 2 2 11 2" xfId="2402" xr:uid="{C7F829C4-A69A-4E56-BAD0-905B675F7B39}"/>
    <cellStyle name="Comma 3 2 2 11 2 2" xfId="4100" xr:uid="{B6A15A69-D52F-4444-BC24-1027C8100FFB}"/>
    <cellStyle name="Comma 3 2 2 11 3" xfId="3365" xr:uid="{57766DC1-8BFA-4115-8569-232143B80A97}"/>
    <cellStyle name="Comma 3 2 2 12" xfId="1319" xr:uid="{A3B7D62A-E7A7-4B73-806E-EEE1203C0220}"/>
    <cellStyle name="Comma 3 2 2 12 2" xfId="2277" xr:uid="{9204DF98-6719-425F-89FA-DB13F66DFE57}"/>
    <cellStyle name="Comma 3 2 2 12 2 2" xfId="3975" xr:uid="{2F014D7C-DA45-48AB-B7D9-EEDC7E2559C1}"/>
    <cellStyle name="Comma 3 2 2 12 3" xfId="3103" xr:uid="{4B4A0368-7D9E-44E9-A711-AD1365756122}"/>
    <cellStyle name="Comma 3 2 2 13" xfId="1906" xr:uid="{924B75E2-667D-426D-8EC8-C7A075C586A6}"/>
    <cellStyle name="Comma 3 2 2 13 2" xfId="3604" xr:uid="{3CAC5826-1606-4C9B-95AC-DBD55DFF8813}"/>
    <cellStyle name="Comma 3 2 2 14" xfId="2107" xr:uid="{D44CF4C9-4E77-475B-A2BB-A825F61D7A4C}"/>
    <cellStyle name="Comma 3 2 2 14 2" xfId="3805" xr:uid="{E080123B-DAF1-4334-A602-46C193F3C728}"/>
    <cellStyle name="Comma 3 2 2 15" xfId="2775" xr:uid="{CFC42024-B8FA-463F-8A2A-EEC1B3010985}"/>
    <cellStyle name="Comma 3 2 2 16" xfId="4410" xr:uid="{D7EE4346-5124-4B2C-AAE2-63D3EE6FDCB3}"/>
    <cellStyle name="Comma 3 2 2 17" xfId="4445" xr:uid="{44D8E56A-F6B8-4EB0-B084-79CB45364352}"/>
    <cellStyle name="Comma 3 2 2 18" xfId="627" xr:uid="{55FC70AC-DDE3-4A42-9915-1A1B58C9B177}"/>
    <cellStyle name="Comma 3 2 2 19" xfId="411" xr:uid="{1D8A3CE4-C9BB-4247-ABDA-231E38F750EE}"/>
    <cellStyle name="Comma 3 2 2 2" xfId="241" xr:uid="{BAF52702-3A26-43EB-8A58-3FC40D0B2800}"/>
    <cellStyle name="Comma 3 2 2 2 2" xfId="1170" xr:uid="{C0671D9D-5355-4D89-879C-490C135DA9ED}"/>
    <cellStyle name="Comma 3 2 2 2 2 2" xfId="1643" xr:uid="{F4F24AEE-69CB-45CF-BD7A-0377399415EA}"/>
    <cellStyle name="Comma 3 2 2 2 2 2 2" xfId="2683" xr:uid="{73D5EFE4-EAFE-412D-8E71-0F7BCFB1D051}"/>
    <cellStyle name="Comma 3 2 2 2 2 2 2 2" xfId="4366" xr:uid="{5AD69647-9C58-4D0A-8E30-15BF137986E8}"/>
    <cellStyle name="Comma 3 2 2 2 2 2 3" xfId="3366" xr:uid="{093275DF-6E02-4880-8003-E3C42E36DA1E}"/>
    <cellStyle name="Comma 3 2 2 2 2 3" xfId="2403" xr:uid="{9C7DA16B-CCD0-4FC1-A1D1-C8CD086AFADA}"/>
    <cellStyle name="Comma 3 2 2 2 2 3 2" xfId="4101" xr:uid="{4569CC61-5F60-4C35-8FC2-DA6541C8815E}"/>
    <cellStyle name="Comma 3 2 2 2 2 4" xfId="2600" xr:uid="{211A72A2-683C-4E72-97AC-7FDB0DAC573C}"/>
    <cellStyle name="Comma 3 2 2 2 2 4 2" xfId="4294" xr:uid="{2C890B7C-38C7-49B4-A31E-064306D6AD1C}"/>
    <cellStyle name="Comma 3 2 2 2 2 5" xfId="2981" xr:uid="{A6377EF3-73AF-4533-8BDA-8D3B2A877D80}"/>
    <cellStyle name="Comma 3 2 2 2 3" xfId="1321" xr:uid="{A82192B3-C370-401F-B03C-7F901BA60F72}"/>
    <cellStyle name="Comma 3 2 2 2 3 2" xfId="2278" xr:uid="{4132CEFE-2324-4729-BAEA-6D049958C3E7}"/>
    <cellStyle name="Comma 3 2 2 2 3 2 2" xfId="3976" xr:uid="{54F4DBE7-96EF-4169-A5DB-786DFCD714DC}"/>
    <cellStyle name="Comma 3 2 2 2 3 3" xfId="3105" xr:uid="{3A503F9A-9DC1-4E0E-AE02-845BA63F2981}"/>
    <cellStyle name="Comma 3 2 2 2 4" xfId="2024" xr:uid="{6127B075-6352-4BCA-82A1-2D9FF892AB45}"/>
    <cellStyle name="Comma 3 2 2 2 4 2" xfId="3722" xr:uid="{7B9B4C74-0FC6-4B39-A9C4-8B17F6A0AA13}"/>
    <cellStyle name="Comma 3 2 2 2 5" xfId="2109" xr:uid="{3951C88D-CFBA-4BF5-B373-140435B9C81C}"/>
    <cellStyle name="Comma 3 2 2 2 5 2" xfId="3807" xr:uid="{E06F8159-D790-463B-B432-1CE7218D73C9}"/>
    <cellStyle name="Comma 3 2 2 2 6" xfId="2844" xr:uid="{A86EBF30-0979-43BE-BEA2-D7F1B14C6F8D}"/>
    <cellStyle name="Comma 3 2 2 2 7" xfId="786" xr:uid="{29F52D10-88AE-44FC-BDA8-8DEE5A5911E3}"/>
    <cellStyle name="Comma 3 2 2 20" xfId="4719" xr:uid="{A8195270-DF4B-46C7-A45F-535CCA7A9FEC}"/>
    <cellStyle name="Comma 3 2 2 21" xfId="5700" xr:uid="{AB377AC4-31B6-413C-8263-2C729C4FD5A2}"/>
    <cellStyle name="Comma 3 2 2 22" xfId="6683" xr:uid="{FE3A4F63-1A93-4B29-9DC7-E5DE61F358FB}"/>
    <cellStyle name="Comma 3 2 2 3" xfId="1100" xr:uid="{D3B454BA-9F2F-46FD-B796-E2DF9A3974CE}"/>
    <cellStyle name="Comma 3 2 2 3 2" xfId="1644" xr:uid="{838F7352-8961-49C3-AEEF-F180F18FAA96}"/>
    <cellStyle name="Comma 3 2 2 3 2 2" xfId="2404" xr:uid="{BBB075F0-6D8F-4DA7-925E-A45A97C6996F}"/>
    <cellStyle name="Comma 3 2 2 3 2 2 2" xfId="4102" xr:uid="{31842100-CA91-4221-B4A1-B68731E3D7C1}"/>
    <cellStyle name="Comma 3 2 2 3 2 3" xfId="3367" xr:uid="{60170125-FD77-4F85-8AAD-C767CFEB78BC}"/>
    <cellStyle name="Comma 3 2 2 3 3" xfId="1322" xr:uid="{578985A3-C073-412A-B9CD-EB75490398C6}"/>
    <cellStyle name="Comma 3 2 2 3 3 2" xfId="2281" xr:uid="{B3C9D7DD-2D26-4B0A-B042-AF26E295F177}"/>
    <cellStyle name="Comma 3 2 2 3 3 2 2" xfId="3979" xr:uid="{19510C6A-D5B6-4F43-A0F2-90AD9787662F}"/>
    <cellStyle name="Comma 3 2 2 3 3 3" xfId="3106" xr:uid="{28BE2673-60D9-497A-B253-610D64CA1CE1}"/>
    <cellStyle name="Comma 3 2 2 3 4" xfId="2110" xr:uid="{DE9F1A87-3131-454B-96C7-E1A2A95C36FA}"/>
    <cellStyle name="Comma 3 2 2 3 4 2" xfId="3808" xr:uid="{CA7ADB1C-62CD-4BD6-BB90-0DE97AB6082C}"/>
    <cellStyle name="Comma 3 2 2 3 5" xfId="2623" xr:uid="{3A872A29-7460-46E3-8DE9-7D6E6AF44353}"/>
    <cellStyle name="Comma 3 2 2 3 5 2" xfId="4316" xr:uid="{2CEB7BDA-5442-4D68-AA57-76F643AA21EC}"/>
    <cellStyle name="Comma 3 2 2 3 6" xfId="2922" xr:uid="{DE9DCE54-66E6-4F13-99EF-DAF7F81CA850}"/>
    <cellStyle name="Comma 3 2 2 4" xfId="1323" xr:uid="{DAD462F5-7A5B-483B-9FCF-BF0869B37A1F}"/>
    <cellStyle name="Comma 3 2 2 4 2" xfId="1645" xr:uid="{CA932273-023E-4EC6-941F-78054021D0FD}"/>
    <cellStyle name="Comma 3 2 2 4 2 2" xfId="2405" xr:uid="{EAA2DD6A-34AD-4A95-9B42-C2AB19012044}"/>
    <cellStyle name="Comma 3 2 2 4 2 2 2" xfId="4103" xr:uid="{F494243A-E78E-4890-AE01-B71C120E69A7}"/>
    <cellStyle name="Comma 3 2 2 4 2 3" xfId="3368" xr:uid="{38BCC444-E233-4EB7-9124-5DEA36E40FB3}"/>
    <cellStyle name="Comma 3 2 2 4 3" xfId="2111" xr:uid="{62FF54BB-F335-44F1-9543-0B950B014A9F}"/>
    <cellStyle name="Comma 3 2 2 4 3 2" xfId="3809" xr:uid="{8220D1BA-85F7-4E69-A6DC-D5BC5BC8F851}"/>
    <cellStyle name="Comma 3 2 2 4 4" xfId="3107" xr:uid="{BC8BBA15-AD6E-4B88-83E3-6174F642B46C}"/>
    <cellStyle name="Comma 3 2 2 5" xfId="1324" xr:uid="{43C207E2-3EE6-477E-A46F-35D2277CA13D}"/>
    <cellStyle name="Comma 3 2 2 5 2" xfId="1646" xr:uid="{552D273F-9F13-4728-8BBE-EFCD69CD3B4C}"/>
    <cellStyle name="Comma 3 2 2 5 2 2" xfId="2406" xr:uid="{D01A7A44-A0D6-4B79-8E74-0F73F331725D}"/>
    <cellStyle name="Comma 3 2 2 5 2 2 2" xfId="4104" xr:uid="{2008581A-CF60-4996-BCF2-74D7D4C03166}"/>
    <cellStyle name="Comma 3 2 2 5 2 3" xfId="3369" xr:uid="{7697C2D2-2B6B-48AA-ADA6-05939A35E8F4}"/>
    <cellStyle name="Comma 3 2 2 5 3" xfId="2112" xr:uid="{1ED56CC8-D3D6-45CC-9744-AEE8819F6F62}"/>
    <cellStyle name="Comma 3 2 2 5 3 2" xfId="3810" xr:uid="{3AC22CFB-CB51-423C-87A2-F7658CC47777}"/>
    <cellStyle name="Comma 3 2 2 5 4" xfId="3108" xr:uid="{AA7E787C-9D0C-4EE2-B4E5-897E57FB9571}"/>
    <cellStyle name="Comma 3 2 2 6" xfId="1325" xr:uid="{D0ED9EB6-F345-4585-B961-70512CCA2DCB}"/>
    <cellStyle name="Comma 3 2 2 6 2" xfId="1647" xr:uid="{F8AD53A5-C138-4B33-B8A1-FE76851A333D}"/>
    <cellStyle name="Comma 3 2 2 6 2 2" xfId="2407" xr:uid="{0C46DE91-9473-43F3-B248-2F0C044C2CBE}"/>
    <cellStyle name="Comma 3 2 2 6 2 2 2" xfId="4105" xr:uid="{263D986A-DC6D-4675-8D0A-7C12835E54F2}"/>
    <cellStyle name="Comma 3 2 2 6 2 3" xfId="3370" xr:uid="{3377962A-9584-4B68-9A2B-86150BCA213D}"/>
    <cellStyle name="Comma 3 2 2 6 3" xfId="2113" xr:uid="{F046CE30-C14C-421A-B84F-4471D472E833}"/>
    <cellStyle name="Comma 3 2 2 6 3 2" xfId="3811" xr:uid="{0FE0AEBB-7E4B-4FF8-B513-55F42C5CD61D}"/>
    <cellStyle name="Comma 3 2 2 6 4" xfId="3109" xr:uid="{4706D3FB-7877-4D29-BF44-E2D99EB9BD60}"/>
    <cellStyle name="Comma 3 2 2 7" xfId="1326" xr:uid="{BAB2A926-3B84-4179-8F69-525BA2352CC5}"/>
    <cellStyle name="Comma 3 2 2 7 2" xfId="1648" xr:uid="{A11ED853-3B2B-491D-871A-F096ED8D4C04}"/>
    <cellStyle name="Comma 3 2 2 7 2 2" xfId="2408" xr:uid="{B2DD5408-E651-46A6-A2B8-554C72D31790}"/>
    <cellStyle name="Comma 3 2 2 7 2 2 2" xfId="4106" xr:uid="{0F1C9A9D-99DD-4081-8D78-D1C5D7065D22}"/>
    <cellStyle name="Comma 3 2 2 7 2 3" xfId="3371" xr:uid="{F8AEF7DC-4B34-4903-A8D0-8AC9D6E57742}"/>
    <cellStyle name="Comma 3 2 2 7 3" xfId="2114" xr:uid="{8ED2532A-77F1-4547-A36F-2A268C3D4CEC}"/>
    <cellStyle name="Comma 3 2 2 7 3 2" xfId="3812" xr:uid="{C2CB11F6-816D-49EB-8FD8-99C6A58F5F28}"/>
    <cellStyle name="Comma 3 2 2 7 4" xfId="3110" xr:uid="{E41D95DB-E6CF-4809-AD05-129806B5D797}"/>
    <cellStyle name="Comma 3 2 2 8" xfId="1327" xr:uid="{D6791A43-221A-40AB-9416-6BED477581B2}"/>
    <cellStyle name="Comma 3 2 2 8 2" xfId="1649" xr:uid="{FAA0ED06-DD5E-4150-B002-14A49417E20A}"/>
    <cellStyle name="Comma 3 2 2 8 2 2" xfId="2409" xr:uid="{7D712175-F2A5-4B40-9937-35BFC86A04A8}"/>
    <cellStyle name="Comma 3 2 2 8 2 2 2" xfId="4107" xr:uid="{9F6A315D-D22D-48FD-8B6D-B1041FBED568}"/>
    <cellStyle name="Comma 3 2 2 8 2 3" xfId="3372" xr:uid="{115BF8AE-37E8-43A8-8367-8E5759BEF57C}"/>
    <cellStyle name="Comma 3 2 2 8 3" xfId="2115" xr:uid="{C5072B96-B3E5-404E-9B2D-6202B77086FF}"/>
    <cellStyle name="Comma 3 2 2 8 3 2" xfId="3813" xr:uid="{ADDC331E-3C1A-43B7-8B69-CFC5C9B610BA}"/>
    <cellStyle name="Comma 3 2 2 8 4" xfId="3111" xr:uid="{AB46DC99-18A8-44FD-9A06-185D31DAFF4C}"/>
    <cellStyle name="Comma 3 2 2 9" xfId="1328" xr:uid="{FC5C710F-8753-4867-859C-E95B25D60769}"/>
    <cellStyle name="Comma 3 2 2 9 2" xfId="1650" xr:uid="{AF8CB8A4-FACA-456B-A89A-B78E182525B7}"/>
    <cellStyle name="Comma 3 2 2 9 2 2" xfId="2410" xr:uid="{3086A47E-F583-4FDA-970D-005A7CE7A2FE}"/>
    <cellStyle name="Comma 3 2 2 9 2 2 2" xfId="4108" xr:uid="{95FDDBD2-9494-4678-BD8D-3D717BC7BE8E}"/>
    <cellStyle name="Comma 3 2 2 9 2 3" xfId="3373" xr:uid="{AE4D753D-2B9A-4DEF-95DD-12847127A0F6}"/>
    <cellStyle name="Comma 3 2 2 9 3" xfId="2116" xr:uid="{D3F0B616-47DE-4DFC-9F07-FFA321B982DB}"/>
    <cellStyle name="Comma 3 2 2 9 3 2" xfId="3814" xr:uid="{22713E07-0B10-41A9-80B1-BA9E68E6F444}"/>
    <cellStyle name="Comma 3 2 2 9 4" xfId="3112" xr:uid="{D00C6855-AB94-4BFA-B0F5-BDBACA87AF38}"/>
    <cellStyle name="Comma 3 2 20" xfId="378" xr:uid="{7552257D-F150-48A2-BD81-987D82A30BD7}"/>
    <cellStyle name="Comma 3 2 3" xfId="235" xr:uid="{7FCC9789-BB22-45A4-9808-785B00757FFE}"/>
    <cellStyle name="Comma 3 2 3 2" xfId="1157" xr:uid="{BD349BD7-5DD6-4077-B8FB-E467D0E91AC5}"/>
    <cellStyle name="Comma 3 2 3 2 2" xfId="2411" xr:uid="{6046ACB3-EB57-47AE-A1E8-8C3A097696D7}"/>
    <cellStyle name="Comma 3 2 3 2 2 2" xfId="4109" xr:uid="{76917064-CBB5-42A7-915C-CD16E3CA7145}"/>
    <cellStyle name="Comma 3 2 3 2 3" xfId="2968" xr:uid="{52C7B847-DC99-4E90-87B7-EDFE50A56C4A}"/>
    <cellStyle name="Comma 3 2 3 3" xfId="2011" xr:uid="{17B06359-057A-40C5-B1CD-D5B39DBAFD84}"/>
    <cellStyle name="Comma 3 2 3 3 2" xfId="3709" xr:uid="{19833E4F-7060-4A50-AD18-E37C6696D27A}"/>
    <cellStyle name="Comma 3 2 3 4" xfId="2831" xr:uid="{002FC93D-13E8-4F1B-B8ED-867EE780A953}"/>
    <cellStyle name="Comma 3 2 3 5" xfId="774" xr:uid="{3FCEE9CA-2361-4734-B24D-98CD97BF9284}"/>
    <cellStyle name="Comma 3 2 3 6" xfId="398" xr:uid="{E91652D6-F7B1-44E5-A4A7-AFE2F1CC4352}"/>
    <cellStyle name="Comma 3 2 3 7" xfId="4711" xr:uid="{0E2C586C-A0E1-402A-ADDF-A67EB81520EA}"/>
    <cellStyle name="Comma 3 2 3 8" xfId="5692" xr:uid="{BAE1B09B-087D-47CA-8FB8-B002B926E56A}"/>
    <cellStyle name="Comma 3 2 3 9" xfId="6675" xr:uid="{D514A8E5-0655-4C4C-8239-F4592A257369}"/>
    <cellStyle name="Comma 3 2 4" xfId="470" xr:uid="{65BE35C3-20D4-425F-92FE-CE74B75F385C}"/>
    <cellStyle name="Comma 3 2 4 2" xfId="1651" xr:uid="{3F1C7618-FA2D-48A8-9C40-B5767D205BC1}"/>
    <cellStyle name="Comma 3 2 4 2 2" xfId="2412" xr:uid="{E11963DB-DB93-411C-8CEC-0BC5E0C782EB}"/>
    <cellStyle name="Comma 3 2 4 2 2 2" xfId="4110" xr:uid="{59E1D098-64F6-4915-9906-12334633223E}"/>
    <cellStyle name="Comma 3 2 4 2 3" xfId="3374" xr:uid="{E8EDBEB3-3AD7-4A02-A2D3-143E8F8F5881}"/>
    <cellStyle name="Comma 3 2 4 3" xfId="2117" xr:uid="{B84126A7-E1D2-40C3-BEDE-726396E9DDFB}"/>
    <cellStyle name="Comma 3 2 4 3 2" xfId="3815" xr:uid="{1F36B9CC-3644-45D8-A536-05459E1C3300}"/>
    <cellStyle name="Comma 3 2 4 4" xfId="2910" xr:uid="{ADDFC0BE-8B80-486A-B760-F808B34DAD18}"/>
    <cellStyle name="Comma 3 2 4 5" xfId="1088" xr:uid="{9C3768D1-3EC4-412F-BD78-12CD6D0DAA2F}"/>
    <cellStyle name="Comma 3 2 4 6" xfId="526" xr:uid="{E0620B27-1828-4E8E-A7A6-D0D032C2F75F}"/>
    <cellStyle name="Comma 3 2 5" xfId="1329" xr:uid="{2D379377-8C2F-4C19-91AE-B1E9D5CDEA21}"/>
    <cellStyle name="Comma 3 2 5 2" xfId="1652" xr:uid="{5168BF9D-DD0A-4FF4-8A5E-365004C6F9B9}"/>
    <cellStyle name="Comma 3 2 5 2 2" xfId="2413" xr:uid="{28403169-F9C5-4490-AA7B-7C1274B1CE70}"/>
    <cellStyle name="Comma 3 2 5 2 2 2" xfId="4111" xr:uid="{B7778A97-AE7C-42F9-B4B0-F373407FB837}"/>
    <cellStyle name="Comma 3 2 5 2 3" xfId="3375" xr:uid="{B74FD5DD-F2C4-4FAC-9524-F91E941CC7F7}"/>
    <cellStyle name="Comma 3 2 5 3" xfId="2118" xr:uid="{B423EBA0-56ED-4FEC-B17D-6F0C2532333F}"/>
    <cellStyle name="Comma 3 2 5 3 2" xfId="3816" xr:uid="{AAC9F46F-FA14-46DD-A44D-716FC499CA8B}"/>
    <cellStyle name="Comma 3 2 5 4" xfId="3113" xr:uid="{89CD18E4-CED5-49CC-9621-A1ED773939F9}"/>
    <cellStyle name="Comma 3 2 6" xfId="238" xr:uid="{F4AE18D2-E0A6-451B-B7DE-55769C9F9628}"/>
    <cellStyle name="Comma 3 2 6 2" xfId="1653" xr:uid="{5D656427-F723-4B93-B3E4-C1EBBC8B3962}"/>
    <cellStyle name="Comma 3 2 6 2 2" xfId="2414" xr:uid="{E8B52928-6148-4F9F-B1B9-B122B125B5B1}"/>
    <cellStyle name="Comma 3 2 6 2 2 2" xfId="4112" xr:uid="{CD6312CA-324D-4CA8-B07C-F53B119D27FE}"/>
    <cellStyle name="Comma 3 2 6 2 3" xfId="3376" xr:uid="{81393BE9-5ED3-4D79-8736-87735A75A9D1}"/>
    <cellStyle name="Comma 3 2 6 3" xfId="2119" xr:uid="{99C7E832-5118-4721-A63C-E4AE34F98B48}"/>
    <cellStyle name="Comma 3 2 6 3 2" xfId="3817" xr:uid="{1306F196-6078-4169-AC18-83C6021F5DF5}"/>
    <cellStyle name="Comma 3 2 6 4" xfId="3114" xr:uid="{7C265EF2-A046-40CC-9455-6028D1000B99}"/>
    <cellStyle name="Comma 3 2 6 5" xfId="1330" xr:uid="{D09388E8-42E8-4462-9C78-C8A7C74E94B8}"/>
    <cellStyle name="Comma 3 2 7" xfId="1331" xr:uid="{E61AC026-3339-4E91-B57C-3F25C6C8B33E}"/>
    <cellStyle name="Comma 3 2 7 2" xfId="1654" xr:uid="{14D06DCB-427B-4E9E-8F64-28A1D44BC91C}"/>
    <cellStyle name="Comma 3 2 7 2 2" xfId="2415" xr:uid="{24243FFC-04F5-4EB3-89F1-3A4E2042760C}"/>
    <cellStyle name="Comma 3 2 7 2 2 2" xfId="4113" xr:uid="{F76F6F0D-17F0-4439-ACF1-DDB2AE20910E}"/>
    <cellStyle name="Comma 3 2 7 2 3" xfId="3377" xr:uid="{A0DF0839-6883-4FC7-9DB9-CA120ABB9AB7}"/>
    <cellStyle name="Comma 3 2 7 3" xfId="2120" xr:uid="{1A89B83E-DBDF-447A-BEEA-B3599EE05966}"/>
    <cellStyle name="Comma 3 2 7 3 2" xfId="3818" xr:uid="{1815C851-25A3-496A-A3C0-6D52880FFB08}"/>
    <cellStyle name="Comma 3 2 7 4" xfId="3115" xr:uid="{E8C6D012-43E3-4A08-BEA3-071861259C05}"/>
    <cellStyle name="Comma 3 2 8" xfId="1332" xr:uid="{CD2A39BD-93C4-4416-936F-87073FC06FB3}"/>
    <cellStyle name="Comma 3 2 8 2" xfId="1655" xr:uid="{52D21AA1-9325-4C6C-BA2C-4304B1240051}"/>
    <cellStyle name="Comma 3 2 8 2 2" xfId="2416" xr:uid="{BD43C03A-C072-458D-B212-496F704DC3F5}"/>
    <cellStyle name="Comma 3 2 8 2 2 2" xfId="4114" xr:uid="{35A5C12A-7E0B-478D-BEB4-5EBD0CDFA769}"/>
    <cellStyle name="Comma 3 2 8 2 3" xfId="3378" xr:uid="{94CFFADD-657F-43CA-B2A6-B2D9DCCBB06E}"/>
    <cellStyle name="Comma 3 2 8 3" xfId="2121" xr:uid="{BF3AF497-3A67-4B2C-8F33-D9C331D75B6B}"/>
    <cellStyle name="Comma 3 2 8 3 2" xfId="3819" xr:uid="{ED6EFAE3-3046-43EB-BB10-6C853A2104EE}"/>
    <cellStyle name="Comma 3 2 8 4" xfId="3116" xr:uid="{0D42AE73-03D5-4120-96E3-47E83B0AE580}"/>
    <cellStyle name="Comma 3 2 9" xfId="1333" xr:uid="{EFD192C6-5087-45BA-85D1-0C0E2B53F2C8}"/>
    <cellStyle name="Comma 3 2 9 2" xfId="1656" xr:uid="{C82778B8-2DB4-44F5-9BD2-FE2789C1133B}"/>
    <cellStyle name="Comma 3 2 9 2 2" xfId="2417" xr:uid="{D5C1D999-6077-4772-9EB6-DB1CDE9653CC}"/>
    <cellStyle name="Comma 3 2 9 2 2 2" xfId="4115" xr:uid="{1FC0E298-DDE1-42BA-838B-E524BD8F4B54}"/>
    <cellStyle name="Comma 3 2 9 2 3" xfId="3379" xr:uid="{5511BC26-8B9E-4D1A-9392-325EF4979F1D}"/>
    <cellStyle name="Comma 3 2 9 3" xfId="2122" xr:uid="{334F042D-D326-4730-B456-8883EBA2B1E9}"/>
    <cellStyle name="Comma 3 2 9 3 2" xfId="3820" xr:uid="{63CB984E-D8FF-461E-9DE8-49D69655CEFF}"/>
    <cellStyle name="Comma 3 2 9 4" xfId="3117" xr:uid="{6DF74644-6A03-4BC4-AF0C-1A46C8323887}"/>
    <cellStyle name="Comma 3 20" xfId="1000" xr:uid="{90707BF8-2084-486F-89D8-EA2C22D766A7}"/>
    <cellStyle name="Comma 3 21" xfId="551" xr:uid="{76ED3E33-ED1A-45CE-84E1-D57F151CFF08}"/>
    <cellStyle name="Comma 3 22" xfId="520" xr:uid="{C8CB9D4C-639A-4C96-BF97-48A88991D9EA}"/>
    <cellStyle name="Comma 3 3" xfId="86" xr:uid="{7F8BC90C-342E-4902-AB77-112A6952717B}"/>
    <cellStyle name="Comma 3 3 10" xfId="626" xr:uid="{1D1CE1D3-A78E-4EB3-89A1-B96B8CCB9703}"/>
    <cellStyle name="Comma 3 3 11" xfId="394" xr:uid="{71A85601-9A23-4BF6-B4E4-C821FF32A76B}"/>
    <cellStyle name="Comma 3 3 12" xfId="4707" xr:uid="{F3DD0209-7E62-425E-BDA0-2FA7E03FE2FD}"/>
    <cellStyle name="Comma 3 3 13" xfId="5688" xr:uid="{A7419AF6-EB63-4CA1-9E8B-96C075C8276C}"/>
    <cellStyle name="Comma 3 3 14" xfId="6671" xr:uid="{8F15A01E-8751-4027-BE27-6B70932E8A39}"/>
    <cellStyle name="Comma 3 3 15" xfId="7044" xr:uid="{C39D181A-CE54-4F17-ADE2-13E27A96AFAA}"/>
    <cellStyle name="Comma 3 3 2" xfId="222" xr:uid="{8E2888A4-3CA9-435C-B9FD-A76226E0B0DD}"/>
    <cellStyle name="Comma 3 3 2 2" xfId="1169" xr:uid="{E3CFA8D5-E93C-4B1D-A44B-1E4F8D2D987B}"/>
    <cellStyle name="Comma 3 3 2 2 2" xfId="1945" xr:uid="{36BA18C5-BBAB-49AB-8E1B-EA2C68F5CE22}"/>
    <cellStyle name="Comma 3 3 2 2 2 2" xfId="3643" xr:uid="{F2DE18AE-8FBF-48D7-90E0-5B887A3C937B}"/>
    <cellStyle name="Comma 3 3 2 2 3" xfId="2980" xr:uid="{1E8413EB-F578-4413-860A-A934FCF239D1}"/>
    <cellStyle name="Comma 3 3 2 3" xfId="1657" xr:uid="{19127152-CDF0-4CF1-837C-109AEFAB9FC3}"/>
    <cellStyle name="Comma 3 3 2 3 2" xfId="2684" xr:uid="{1C39C1F7-9E60-4418-A002-F00A96C3D8C5}"/>
    <cellStyle name="Comma 3 3 2 3 2 2" xfId="4367" xr:uid="{2910519D-7444-4806-B73F-FF58CFE23C54}"/>
    <cellStyle name="Comma 3 3 2 3 3" xfId="3380" xr:uid="{415DF219-58A0-49C1-88C3-D5B020598788}"/>
    <cellStyle name="Comma 3 3 2 4" xfId="2023" xr:uid="{63845A5B-4F41-4ED4-8AAD-E59D9931BBE3}"/>
    <cellStyle name="Comma 3 3 2 4 2" xfId="3721" xr:uid="{26D2322A-5497-4042-8010-CF4566D23E24}"/>
    <cellStyle name="Comma 3 3 2 5" xfId="2418" xr:uid="{95200598-02FF-4ED9-BC11-2CEBF4FFD4E4}"/>
    <cellStyle name="Comma 3 3 2 5 2" xfId="4116" xr:uid="{10E41620-8254-4E3F-B94C-48F6024A37F1}"/>
    <cellStyle name="Comma 3 3 2 6" xfId="2843" xr:uid="{54620C93-880B-4212-BEA7-45F8A30D675C}"/>
    <cellStyle name="Comma 3 3 2 7" xfId="785" xr:uid="{B40CBC75-040B-4AD5-872A-8E99DD8E8D9F}"/>
    <cellStyle name="Comma 3 3 3" xfId="1099" xr:uid="{DFC0B5AD-47EB-40F7-8ADD-96799CAE55BF}"/>
    <cellStyle name="Comma 3 3 3 2" xfId="2079" xr:uid="{D889AF1E-F39A-4E90-9CD9-1D0AE96D4DC7}"/>
    <cellStyle name="Comma 3 3 3 2 2" xfId="3777" xr:uid="{D48D55FD-AA65-4F7B-8E20-80A30465FD92}"/>
    <cellStyle name="Comma 3 3 3 3" xfId="2921" xr:uid="{75734500-C3A6-49A5-B784-649EE894E41F}"/>
    <cellStyle name="Comma 3 3 4" xfId="1334" xr:uid="{03F8F9B3-008A-44EA-AA66-DE43CFEEAF49}"/>
    <cellStyle name="Comma 3 3 4 2" xfId="2067" xr:uid="{854CEFF0-D26B-435D-80D3-163A50E5D36F}"/>
    <cellStyle name="Comma 3 3 4 2 2" xfId="3765" xr:uid="{699527DF-B35C-4B65-8EFF-671BFC7E7A78}"/>
    <cellStyle name="Comma 3 3 4 3" xfId="3118" xr:uid="{6BB57187-612C-4A25-9680-B7345D38F15E}"/>
    <cellStyle name="Comma 3 3 5" xfId="1905" xr:uid="{5BA8D64E-72C8-42CA-BF32-FBAE407B8CD9}"/>
    <cellStyle name="Comma 3 3 5 2" xfId="3603" xr:uid="{B92D19B9-5D1E-438B-AA10-2D73AF6C888B}"/>
    <cellStyle name="Comma 3 3 6" xfId="195" xr:uid="{7DFED80C-B585-4672-85DE-7941B7848459}"/>
    <cellStyle name="Comma 3 3 6 2" xfId="3821" xr:uid="{C9BA70E9-788E-438E-AB7E-968AC44C241C}"/>
    <cellStyle name="Comma 3 3 6 3" xfId="2123" xr:uid="{79D6718E-F624-46CB-80B3-2C6D5AC4BD4D}"/>
    <cellStyle name="Comma 3 3 7" xfId="2774" xr:uid="{9F5CEDA7-B997-4B9F-94A0-84C0431CBD07}"/>
    <cellStyle name="Comma 3 3 8" xfId="4409" xr:uid="{8571CCEC-06F5-468B-8EEC-C30642C8EDC0}"/>
    <cellStyle name="Comma 3 3 9" xfId="4444" xr:uid="{8D9E80E5-A158-4F48-A32C-BB61D1643437}"/>
    <cellStyle name="Comma 3 4" xfId="114" xr:uid="{9F75878B-DD9D-415C-A719-80094253313C}"/>
    <cellStyle name="Comma 3 4 10" xfId="4431" xr:uid="{24AC1352-7516-4752-80EF-82DBD27A628C}"/>
    <cellStyle name="Comma 3 4 11" xfId="594" xr:uid="{26B0E3CC-158B-462F-B7E1-D8528E9E211B}"/>
    <cellStyle name="Comma 3 4 12" xfId="435" xr:uid="{CE591B27-1A1B-4DEE-A483-38B9C88E6206}"/>
    <cellStyle name="Comma 3 4 2" xfId="245" xr:uid="{2738F975-87AF-4598-BB13-29AF9E6982B1}"/>
    <cellStyle name="Comma 3 4 2 2" xfId="1147" xr:uid="{4DB94797-DC73-4972-9E21-3F3C2B43DFCB}"/>
    <cellStyle name="Comma 3 4 2 2 2" xfId="2643" xr:uid="{23398177-355E-45DC-81FD-69BD1B16706C}"/>
    <cellStyle name="Comma 3 4 2 2 2 2" xfId="4331" xr:uid="{DE9A28CB-868D-4DEB-B4E6-465CBCAF7CF5}"/>
    <cellStyle name="Comma 3 4 2 2 3" xfId="2960" xr:uid="{D830A1C6-56A9-42C3-9A23-950393DC6A38}"/>
    <cellStyle name="Comma 3 4 2 3" xfId="1658" xr:uid="{C03CE8C5-6395-4D9B-94A4-C807B30B249D}"/>
    <cellStyle name="Comma 3 4 2 3 2" xfId="2685" xr:uid="{F14CCACC-5082-4586-8AF9-27D09977E7A2}"/>
    <cellStyle name="Comma 3 4 2 3 2 2" xfId="4368" xr:uid="{ACF41180-98A8-4C2E-BF05-E68194D397B7}"/>
    <cellStyle name="Comma 3 4 2 3 3" xfId="3381" xr:uid="{8B63F779-88DE-49AC-9B74-5C705F3C487E}"/>
    <cellStyle name="Comma 3 4 2 4" xfId="2001" xr:uid="{2DD09E82-8A64-43E5-ADF2-D23DBC3DAA5C}"/>
    <cellStyle name="Comma 3 4 2 4 2" xfId="3699" xr:uid="{93D466A3-E224-47D9-AD47-4D4ADE95830E}"/>
    <cellStyle name="Comma 3 4 2 5" xfId="2419" xr:uid="{49CEF1FB-4B87-4E08-96F4-0F5C4963A375}"/>
    <cellStyle name="Comma 3 4 2 5 2" xfId="4117" xr:uid="{5AC938EF-4ACB-47EF-AB85-D261F043FB6D}"/>
    <cellStyle name="Comma 3 4 2 6" xfId="2821" xr:uid="{68A2D4F9-BC24-4F49-A1A6-8112FE546314}"/>
    <cellStyle name="Comma 3 4 2 7" xfId="764" xr:uid="{0F32C4E3-FDF4-46CC-B792-AED95E75C14D}"/>
    <cellStyle name="Comma 3 4 3" xfId="746" xr:uid="{643664F7-AF54-4908-B08D-C74A5B374F1B}"/>
    <cellStyle name="Comma 3 4 3 2" xfId="1132" xr:uid="{F0D3A3F9-3DEE-4E7B-8A1B-E69A1F4AB8FC}"/>
    <cellStyle name="Comma 3 4 3 2 2" xfId="2076" xr:uid="{8DC9C5A6-24AF-46C1-99CA-A2100D55B864}"/>
    <cellStyle name="Comma 3 4 3 2 2 2" xfId="3774" xr:uid="{E6F1D368-8792-4CAC-BF0C-CBEE08A186EA}"/>
    <cellStyle name="Comma 3 4 3 2 3" xfId="2948" xr:uid="{60C3D70B-D897-4A1E-9D63-8EF07C2660B5}"/>
    <cellStyle name="Comma 3 4 3 3" xfId="1982" xr:uid="{CE566AA8-F14D-48F7-B4C9-7291255B66C6}"/>
    <cellStyle name="Comma 3 4 3 3 2" xfId="3680" xr:uid="{5DC041D4-BA73-4848-841C-D4C2F1C9251A}"/>
    <cellStyle name="Comma 3 4 3 4" xfId="2809" xr:uid="{F4FBABA7-301B-4588-87B0-E4DBB391F490}"/>
    <cellStyle name="Comma 3 4 4" xfId="1079" xr:uid="{5F611060-A060-47CB-A3A3-98B6A762E116}"/>
    <cellStyle name="Comma 3 4 4 2" xfId="2632" xr:uid="{856E2E72-DB27-4AC7-8755-507C353F572E}"/>
    <cellStyle name="Comma 3 4 4 2 2" xfId="4324" xr:uid="{0C65ABE2-76A2-4CDB-9950-E1A88A74D288}"/>
    <cellStyle name="Comma 3 4 4 3" xfId="2903" xr:uid="{E985CC8C-B411-4CDE-83FC-D4F99A173BEF}"/>
    <cellStyle name="Comma 3 4 5" xfId="1335" xr:uid="{CC064DEB-49C7-4E8E-A89B-5FBB81064A35}"/>
    <cellStyle name="Comma 3 4 5 2" xfId="2279" xr:uid="{B5DDC2AF-BDF2-4E5D-81ED-29F1D78FEB19}"/>
    <cellStyle name="Comma 3 4 5 2 2" xfId="3977" xr:uid="{F1431A7B-E212-4401-8DB5-EE95D3615F4F}"/>
    <cellStyle name="Comma 3 4 5 3" xfId="3119" xr:uid="{9D6BEF1E-4865-4772-9753-1008A3AB6419}"/>
    <cellStyle name="Comma 3 4 6" xfId="1873" xr:uid="{7B51C938-D139-48F3-BE91-F536F3C2AA8D}"/>
    <cellStyle name="Comma 3 4 6 2" xfId="3571" xr:uid="{6DE96BE4-FC3A-44ED-99D5-C6F97F33A3FA}"/>
    <cellStyle name="Comma 3 4 7" xfId="2124" xr:uid="{643F917A-9054-4205-A617-684B3507BC7E}"/>
    <cellStyle name="Comma 3 4 7 2" xfId="3822" xr:uid="{5C2CD2C5-ED1E-41C9-86FC-4453F66569C4}"/>
    <cellStyle name="Comma 3 4 8" xfId="2755" xr:uid="{5AF1DC16-E1AF-4ADF-ADD9-FA1C72104EDD}"/>
    <cellStyle name="Comma 3 4 9" xfId="4397" xr:uid="{7C85AF91-9342-4176-9CAA-1C7E7E78AC1C}"/>
    <cellStyle name="Comma 3 5" xfId="209" xr:uid="{1E2875CE-46B5-4426-AE50-DCDC4B4DC742}"/>
    <cellStyle name="Comma 3 5 2" xfId="1129" xr:uid="{368733DF-3E40-46AD-B6A1-035C59CB1E7B}"/>
    <cellStyle name="Comma 3 5 2 2" xfId="1659" xr:uid="{DD6CB7CC-50CA-421B-8FDE-4DCDC7B11C1C}"/>
    <cellStyle name="Comma 3 5 2 2 2" xfId="2686" xr:uid="{E1E5C2A9-1421-405E-8350-2F6194CB9854}"/>
    <cellStyle name="Comma 3 5 2 2 2 2" xfId="4369" xr:uid="{5EC40901-A6B0-4867-A239-84CCF084C193}"/>
    <cellStyle name="Comma 3 5 2 2 3" xfId="3382" xr:uid="{4228C4AB-616A-4F28-A7B7-748948131ED3}"/>
    <cellStyle name="Comma 3 5 2 3" xfId="2420" xr:uid="{0BEC2656-C3FD-407B-A749-AAA8B80C9487}"/>
    <cellStyle name="Comma 3 5 2 3 2" xfId="4118" xr:uid="{FC5F0A25-3730-4972-AC23-E3831146D02E}"/>
    <cellStyle name="Comma 3 5 2 4" xfId="2615" xr:uid="{F52CCBBE-B758-4F95-9A72-9B537AAC743F}"/>
    <cellStyle name="Comma 3 5 2 4 2" xfId="4309" xr:uid="{844AA0A3-EB84-4695-ABA4-7D5A79FD4F13}"/>
    <cellStyle name="Comma 3 5 2 5" xfId="2946" xr:uid="{86300C6A-6072-4B91-8E45-DBBC8BDA0267}"/>
    <cellStyle name="Comma 3 5 3" xfId="1336" xr:uid="{A1AD4BE2-08A3-4351-978C-0AAB29C7AF56}"/>
    <cellStyle name="Comma 3 5 3 2" xfId="2282" xr:uid="{2290B5B8-3A7D-4B3A-BA6E-A3D657583E4B}"/>
    <cellStyle name="Comma 3 5 3 2 2" xfId="3980" xr:uid="{1C468871-0435-4FA9-ADB0-5E14179F8DC8}"/>
    <cellStyle name="Comma 3 5 3 3" xfId="3120" xr:uid="{340635D0-550B-4A97-BF6C-7B784423730C}"/>
    <cellStyle name="Comma 3 5 4" xfId="1979" xr:uid="{BC83C788-3A60-4BEC-AD1C-A3AB60592CD7}"/>
    <cellStyle name="Comma 3 5 4 2" xfId="3677" xr:uid="{7C744AB1-3CDF-4731-8BCF-3699ADFC8189}"/>
    <cellStyle name="Comma 3 5 5" xfId="2125" xr:uid="{C4D94FDA-A380-451F-BC50-42D48870CE49}"/>
    <cellStyle name="Comma 3 5 5 2" xfId="3823" xr:uid="{34DCF192-125D-4F64-B28E-FFE9B421F018}"/>
    <cellStyle name="Comma 3 5 6" xfId="2807" xr:uid="{17D2C9CA-6369-4101-B809-2AE540C77482}"/>
    <cellStyle name="Comma 3 5 7" xfId="1036" xr:uid="{0716FAAE-4538-4FFA-8341-4BB7C34687A6}"/>
    <cellStyle name="Comma 3 5 8" xfId="742" xr:uid="{68A54CB0-A0C4-49DB-8F22-E626FFEFD12D}"/>
    <cellStyle name="Comma 3 5 9" xfId="468" xr:uid="{DE074C1C-C34C-4545-AA57-08E039A0143B}"/>
    <cellStyle name="Comma 3 6" xfId="84" xr:uid="{6B3C7CA9-3FAD-4687-B41D-88A745F6CBC5}"/>
    <cellStyle name="Comma 3 6 2" xfId="1146" xr:uid="{35E076B1-363D-4E1B-8FE4-AE87DA2EF396}"/>
    <cellStyle name="Comma 3 6 2 2" xfId="2421" xr:uid="{F988BF6C-CE8A-4CF4-9F71-537170649694}"/>
    <cellStyle name="Comma 3 6 2 2 2" xfId="4119" xr:uid="{562A9676-F5B5-455A-87A6-7BBD133626E5}"/>
    <cellStyle name="Comma 3 6 2 3" xfId="2959" xr:uid="{63AFFD2C-B04F-4793-99F3-B0066FD87D08}"/>
    <cellStyle name="Comma 3 6 3" xfId="193" xr:uid="{23646896-6A7A-447D-96E1-C444E2065A26}"/>
    <cellStyle name="Comma 3 6 3 2" xfId="3698" xr:uid="{74221A9B-635C-4F2B-8218-80F2709BE938}"/>
    <cellStyle name="Comma 3 6 3 3" xfId="2000" xr:uid="{9B874569-D77B-4F57-BF76-D14C8AE697CF}"/>
    <cellStyle name="Comma 3 6 4" xfId="2820" xr:uid="{EBEF62D9-60CC-4B65-BAB7-0D1229BFCC36}"/>
    <cellStyle name="Comma 3 6 5" xfId="763" xr:uid="{F4CFE10F-BB08-49AD-B5F5-A95A4A78EAD5}"/>
    <cellStyle name="Comma 3 6 6" xfId="353" xr:uid="{B664ADE1-3B16-4456-B82A-BF318180EDB0}"/>
    <cellStyle name="Comma 3 7" xfId="87" xr:uid="{9140DC09-BBF2-462D-ADA3-52169185D482}"/>
    <cellStyle name="Comma 3 7 2" xfId="1185" xr:uid="{DD5F3978-1DC4-4427-A5FE-C16A36C24052}"/>
    <cellStyle name="Comma 3 7 2 2" xfId="2422" xr:uid="{CA9C1DA3-DA9F-4090-9CFE-E0F693F9939E}"/>
    <cellStyle name="Comma 3 7 2 2 2" xfId="4120" xr:uid="{479C62C2-B5E4-4BF2-9D7C-1C8265E7803B}"/>
    <cellStyle name="Comma 3 7 2 3" xfId="2997" xr:uid="{1BE809FE-C61D-4828-9968-D7C7B5627899}"/>
    <cellStyle name="Comma 3 7 3" xfId="196" xr:uid="{A5060DBF-F954-4CA3-B561-212F2D8CB0E8}"/>
    <cellStyle name="Comma 3 7 3 2" xfId="3741" xr:uid="{70484A1A-2876-49F1-86C5-7ECE673AD7E1}"/>
    <cellStyle name="Comma 3 7 3 3" xfId="2043" xr:uid="{07534585-BBA4-4F0F-808C-200557981845}"/>
    <cellStyle name="Comma 3 7 4" xfId="2859" xr:uid="{1FA5F711-096A-47E7-97FD-467F6084C543}"/>
    <cellStyle name="Comma 3 7 5" xfId="807" xr:uid="{2DFED081-4FF3-4BBD-AB1A-54E88C43BDA8}"/>
    <cellStyle name="Comma 3 8" xfId="82" xr:uid="{A67A9CE2-F7EC-4482-B64E-ED3BB942EFA3}"/>
    <cellStyle name="Comma 3 8 10" xfId="5836" xr:uid="{6D604C15-2D93-40D7-80B5-6443DF2649A8}"/>
    <cellStyle name="Comma 3 8 11" xfId="6820" xr:uid="{5754266D-A53C-4F13-ABDE-B1F383867661}"/>
    <cellStyle name="Comma 3 8 2" xfId="947" xr:uid="{E0E58903-9BE7-4520-A652-2E6C3840C678}"/>
    <cellStyle name="Comma 3 8 2 2" xfId="1660" xr:uid="{D075ED28-A9A8-4C6B-9F4E-0F415A1EAF91}"/>
    <cellStyle name="Comma 3 8 2 2 2" xfId="2687" xr:uid="{2BF42F5F-4BEA-4824-ABEA-BF7F8A63466D}"/>
    <cellStyle name="Comma 3 8 2 2 2 2" xfId="4370" xr:uid="{35986ED8-D9C3-4E07-BC7C-BBC8F3360310}"/>
    <cellStyle name="Comma 3 8 2 2 3" xfId="3383" xr:uid="{3156E19C-4357-489F-A0CC-128D8B4BF4D1}"/>
    <cellStyle name="Comma 3 8 2 3" xfId="2423" xr:uid="{491508FC-A77F-4E1C-B069-1A461865B66B}"/>
    <cellStyle name="Comma 3 8 2 3 2" xfId="4121" xr:uid="{45C3A8A0-7BB1-44E8-8AF3-876AD26DEAE7}"/>
    <cellStyle name="Comma 3 8 2 4" xfId="2240" xr:uid="{AB07EF8B-864E-4ACA-85B2-2840C8970018}"/>
    <cellStyle name="Comma 3 8 2 4 2" xfId="3938" xr:uid="{01F770C1-8B35-4646-A696-DA8255C48147}"/>
    <cellStyle name="Comma 3 8 2 4 2 2" xfId="5490" xr:uid="{33DDD39C-880E-43DF-A5E1-D3130AD7B0FC}"/>
    <cellStyle name="Comma 3 8 2 4 2 3" xfId="6473" xr:uid="{C180F028-5A80-451B-BAFC-2B46471A1734}"/>
    <cellStyle name="Comma 3 8 2 4 2 4" xfId="7464" xr:uid="{3424F87C-C1CD-42E8-BF49-3BCB70F9C5E9}"/>
    <cellStyle name="Comma 3 8 2 4 3" xfId="5211" xr:uid="{DC4400D2-38FC-4718-9205-E67909BA1E9F}"/>
    <cellStyle name="Comma 3 8 2 4 4" xfId="6192" xr:uid="{845FDEDA-8004-47A2-B934-D8D51667EB2B}"/>
    <cellStyle name="Comma 3 8 2 4 5" xfId="7183" xr:uid="{F66F968F-B20F-43EF-89BE-6F566ADD216D}"/>
    <cellStyle name="Comma 3 8 2 5" xfId="3014" xr:uid="{10CC4C1C-8EA9-4E93-A181-DA4F50F1C2EE}"/>
    <cellStyle name="Comma 3 8 2 5 2" xfId="5358" xr:uid="{42B0A797-2AA0-4EDB-927D-4CEDE7A12249}"/>
    <cellStyle name="Comma 3 8 2 5 3" xfId="6340" xr:uid="{7822C0C0-EDB6-47CB-BA66-9AAD348FFBFD}"/>
    <cellStyle name="Comma 3 8 2 5 4" xfId="7331" xr:uid="{39D00406-CA2E-47B6-A2C7-C7D3427F4A10}"/>
    <cellStyle name="Comma 3 8 2 6" xfId="1202" xr:uid="{418F49B1-AB2E-49E9-AF95-B9AC22D6F719}"/>
    <cellStyle name="Comma 3 8 2 6 2" xfId="5066" xr:uid="{D2A54E28-C71C-490C-BD50-7FA24FBA2446}"/>
    <cellStyle name="Comma 3 8 2 6 3" xfId="6048" xr:uid="{371DA07D-36C3-4ABA-9254-5D3CCF23DAFC}"/>
    <cellStyle name="Comma 3 8 2 6 4" xfId="7032" xr:uid="{0594FE81-3329-4559-ADCB-A20834C56B60}"/>
    <cellStyle name="Comma 3 8 2 7" xfId="4940" xr:uid="{DC682D78-3000-49CE-AE0B-AC3A0ECFB344}"/>
    <cellStyle name="Comma 3 8 2 8" xfId="5921" xr:uid="{A7A2A3B0-3D78-4C30-A928-0352523C1A74}"/>
    <cellStyle name="Comma 3 8 2 9" xfId="6906" xr:uid="{9168A6A2-0C9E-497B-9B55-B678E55F561F}"/>
    <cellStyle name="Comma 3 8 3" xfId="191" xr:uid="{B26CFE7A-BEFD-4D7F-86D0-6E323CEF5EA7}"/>
    <cellStyle name="Comma 3 8 3 2" xfId="2644" xr:uid="{EE1EEBAF-F069-4410-94D6-27011FC3DF01}"/>
    <cellStyle name="Comma 3 8 3 2 2" xfId="4332" xr:uid="{7E9C0934-C022-458A-BA00-232ABECBA183}"/>
    <cellStyle name="Comma 3 8 3 3" xfId="3121" xr:uid="{7AE866B4-27E9-44ED-9EB4-B4B768C00090}"/>
    <cellStyle name="Comma 3 8 3 4" xfId="1337" xr:uid="{7A7154D8-DC45-46A3-924E-FA0C67586410}"/>
    <cellStyle name="Comma 3 8 4" xfId="2063" xr:uid="{50B51776-9173-4B19-9D19-DB1B3577BAB9}"/>
    <cellStyle name="Comma 3 8 4 2" xfId="3761" xr:uid="{3F35CDE2-202C-49B9-95DF-9109F0DE7AC2}"/>
    <cellStyle name="Comma 3 8 4 2 2" xfId="5471" xr:uid="{F7AF7EE8-9223-4D0D-ACDE-B09A4A55E96D}"/>
    <cellStyle name="Comma 3 8 4 2 3" xfId="6455" xr:uid="{B0EE4514-B092-425F-9378-DC150ADDF794}"/>
    <cellStyle name="Comma 3 8 4 2 4" xfId="7444" xr:uid="{5441C07A-70BB-4264-976C-18EB2717C3EE}"/>
    <cellStyle name="Comma 3 8 4 3" xfId="5191" xr:uid="{5FDA1F0D-09E8-495E-A155-941378F3A6FF}"/>
    <cellStyle name="Comma 3 8 4 4" xfId="6174" xr:uid="{38DECDE9-0CAD-4C3A-90F4-EE3E9E2A6179}"/>
    <cellStyle name="Comma 3 8 4 5" xfId="7162" xr:uid="{A7D6CCC0-0114-4EB2-8B8F-AC8F56DD4D8B}"/>
    <cellStyle name="Comma 3 8 5" xfId="2128" xr:uid="{365063C4-DF10-4489-9B6C-868D97D49EC0}"/>
    <cellStyle name="Comma 3 8 5 2" xfId="3826" xr:uid="{ED0A0E44-B489-4B20-821B-C73AC3B256D9}"/>
    <cellStyle name="Comma 3 8 6" xfId="2877" xr:uid="{E776C3B5-B01C-42FC-BDEE-4252F2F316DF}"/>
    <cellStyle name="Comma 3 8 6 2" xfId="5319" xr:uid="{EBDCA492-A87A-4728-B081-CE6F6F9441AB}"/>
    <cellStyle name="Comma 3 8 6 3" xfId="6301" xr:uid="{FC4287C9-AC0F-44CA-A018-3C92640A9D54}"/>
    <cellStyle name="Comma 3 8 6 4" xfId="7292" xr:uid="{D2E1834C-F5CD-4422-90C8-F2F7C9C6850D}"/>
    <cellStyle name="Comma 3 8 7" xfId="1064" xr:uid="{B6563333-B775-4B02-8D77-D876EEA96A0D}"/>
    <cellStyle name="Comma 3 8 7 2" xfId="5023" xr:uid="{6FBFC1E1-B7E3-4AE6-825A-D9B0679F03AB}"/>
    <cellStyle name="Comma 3 8 7 3" xfId="6004" xr:uid="{9DCED768-12D2-43D1-B28A-B326A6FB15BF}"/>
    <cellStyle name="Comma 3 8 7 4" xfId="6989" xr:uid="{A64A5722-C1BC-4D97-8ED3-B3096EA9B536}"/>
    <cellStyle name="Comma 3 8 8" xfId="828" xr:uid="{450DF46C-7224-4665-BF40-4997213D7F25}"/>
    <cellStyle name="Comma 3 8 9" xfId="4855" xr:uid="{5B4014F3-226A-40DA-B37E-3473314E0A35}"/>
    <cellStyle name="Comma 3 9" xfId="85" xr:uid="{B65920DE-0E09-4112-BAE3-3498DE074A3E}"/>
    <cellStyle name="Comma 3 9 10" xfId="5837" xr:uid="{DDA92A7C-058E-4D42-8721-383BF028B6F1}"/>
    <cellStyle name="Comma 3 9 11" xfId="6821" xr:uid="{B9D66BCA-24C0-4AA1-B16A-D5584219B98A}"/>
    <cellStyle name="Comma 3 9 2" xfId="948" xr:uid="{C81CC198-9BD4-4E7F-B486-9F8B23CC2378}"/>
    <cellStyle name="Comma 3 9 2 2" xfId="2424" xr:uid="{484CF740-FE78-4BE0-A11A-3F119A0C327C}"/>
    <cellStyle name="Comma 3 9 2 2 2" xfId="4122" xr:uid="{851B0081-5B18-4091-850F-43A05796E5E6}"/>
    <cellStyle name="Comma 3 9 2 3" xfId="3384" xr:uid="{885EE805-45E3-4E40-AE74-7FD1A3534031}"/>
    <cellStyle name="Comma 3 9 2 4" xfId="1661" xr:uid="{2A49F83D-63BD-42FB-BD1A-6D0CDBB663C1}"/>
    <cellStyle name="Comma 3 9 2 5" xfId="4941" xr:uid="{FE67259D-B424-404F-8DDB-2E6A3844B42B}"/>
    <cellStyle name="Comma 3 9 2 6" xfId="5922" xr:uid="{405FF8D8-D827-440E-957F-CAFFCE9D1BB1}"/>
    <cellStyle name="Comma 3 9 2 7" xfId="6907" xr:uid="{888731CF-8D4B-493A-B0ED-15067AAB49FE}"/>
    <cellStyle name="Comma 3 9 3" xfId="194" xr:uid="{19FAA709-44AD-448E-AD34-79836571D43D}"/>
    <cellStyle name="Comma 3 9 3 2" xfId="2645" xr:uid="{AB0A46EC-C0BE-4A00-A150-4FA27A90D352}"/>
    <cellStyle name="Comma 3 9 3 2 2" xfId="4333" xr:uid="{1BA572A8-15B0-40C5-AC35-88A821773B07}"/>
    <cellStyle name="Comma 3 9 3 3" xfId="3122" xr:uid="{EDDE65EB-68D9-4765-9EEA-CD0C33466C8A}"/>
    <cellStyle name="Comma 3 9 3 4" xfId="1338" xr:uid="{7ED8DE70-DBCA-4CD6-BFCF-57FBC6AFA20C}"/>
    <cellStyle name="Comma 3 9 4" xfId="2069" xr:uid="{5285ED19-4D1A-4391-AAE9-8562964F13B7}"/>
    <cellStyle name="Comma 3 9 4 2" xfId="3767" xr:uid="{23E209DD-9463-4C9A-950C-AE975DED22C9}"/>
    <cellStyle name="Comma 3 9 4 2 2" xfId="5472" xr:uid="{BCAE0C16-553F-4D24-826F-E45A320311B3}"/>
    <cellStyle name="Comma 3 9 4 2 3" xfId="6456" xr:uid="{361EC2EA-CD25-4B60-AF6F-94DB63062D04}"/>
    <cellStyle name="Comma 3 9 4 2 4" xfId="7445" xr:uid="{56898711-6248-4BC7-832D-0D9E52991C3B}"/>
    <cellStyle name="Comma 3 9 4 3" xfId="5192" xr:uid="{28C891E6-65BC-430B-A8CB-F0AF7F47A610}"/>
    <cellStyle name="Comma 3 9 4 4" xfId="6175" xr:uid="{504C7499-4710-4EB8-B0CA-29EF6F3F813A}"/>
    <cellStyle name="Comma 3 9 4 5" xfId="7163" xr:uid="{FB491064-A9F3-48F9-B845-99204BADEC78}"/>
    <cellStyle name="Comma 3 9 5" xfId="2129" xr:uid="{103E1D23-8633-49BE-818D-5FAA92C66CA9}"/>
    <cellStyle name="Comma 3 9 5 2" xfId="3827" xr:uid="{88A3FA61-1907-4DBE-8BD3-2CFCBCFD46F6}"/>
    <cellStyle name="Comma 3 9 6" xfId="2881" xr:uid="{DE7173F5-382A-4937-9DD4-04C772BE1FF9}"/>
    <cellStyle name="Comma 3 9 6 2" xfId="5320" xr:uid="{2B98E945-E576-48BF-9E61-450253CDA15B}"/>
    <cellStyle name="Comma 3 9 6 3" xfId="6302" xr:uid="{5B83DB81-647F-43BB-A5C6-25AA154FEBC1}"/>
    <cellStyle name="Comma 3 9 6 4" xfId="7293" xr:uid="{736997D4-1697-47C7-A83D-395E5CCD87B4}"/>
    <cellStyle name="Comma 3 9 7" xfId="1066" xr:uid="{84B84D8F-9963-42EB-94B8-72CEE61BD746}"/>
    <cellStyle name="Comma 3 9 7 2" xfId="5025" xr:uid="{B7A151EE-E2F5-47C5-A4EE-61C5E4733F62}"/>
    <cellStyle name="Comma 3 9 7 3" xfId="6006" xr:uid="{C3701783-B972-4F47-96DC-182D1D5C3A46}"/>
    <cellStyle name="Comma 3 9 7 4" xfId="6991" xr:uid="{5DF5F81E-697B-4370-8892-B5FDE2C101A0}"/>
    <cellStyle name="Comma 3 9 8" xfId="837" xr:uid="{B7DFABF6-B5AE-443E-B9AF-251C2A263A99}"/>
    <cellStyle name="Comma 3 9 9" xfId="4856" xr:uid="{B9BFCA82-D787-4B90-9FFD-AC3B845DA34F}"/>
    <cellStyle name="Comma 31" xfId="596" xr:uid="{5BFAD2AC-D968-4EDB-8B02-3B42AD1512C1}"/>
    <cellStyle name="Comma 31 10" xfId="6768" xr:uid="{44CD4B63-C013-4037-868E-DF3BD7B4AFE0}"/>
    <cellStyle name="Comma 31 2" xfId="765" xr:uid="{7432204D-35CC-43C8-BAB0-DC90566BF148}"/>
    <cellStyle name="Comma 31 2 2" xfId="929" xr:uid="{78A82BA0-E5E2-43DD-83AD-AF09A28CC70C}"/>
    <cellStyle name="Comma 31 2 2 2" xfId="2640" xr:uid="{D110423C-9B0C-4DC2-9209-88C66FA429BB}"/>
    <cellStyle name="Comma 31 2 2 2 2" xfId="4328" xr:uid="{A9DD9E5D-0B4E-4B61-BC4F-4A873753AB2A}"/>
    <cellStyle name="Comma 31 2 2 2 2 2" xfId="5533" xr:uid="{DA1C29C6-AC8B-494F-ABF0-DAE20F7D37D8}"/>
    <cellStyle name="Comma 31 2 2 2 2 3" xfId="6514" xr:uid="{05B6E954-3289-4350-A75A-94A5FC794D73}"/>
    <cellStyle name="Comma 31 2 2 2 2 4" xfId="7511" xr:uid="{C0099DF9-44B4-44E0-835E-0290815A3A4F}"/>
    <cellStyle name="Comma 31 2 2 2 3" xfId="5255" xr:uid="{40A3B803-168A-4E41-8702-0E99CA0604D4}"/>
    <cellStyle name="Comma 31 2 2 2 4" xfId="6237" xr:uid="{556CAEF2-CB4A-48AF-ADAD-FB9C99848722}"/>
    <cellStyle name="Comma 31 2 2 2 5" xfId="7227" xr:uid="{4DE6DB5C-D52F-4E76-B18B-BE77C941F457}"/>
    <cellStyle name="Comma 31 2 2 3" xfId="2961" xr:uid="{7E083789-5BE5-4506-AF3C-663AB5E242B5}"/>
    <cellStyle name="Comma 31 2 2 3 2" xfId="5342" xr:uid="{362FA4F8-F1B4-48A5-86EF-99939DE1E83C}"/>
    <cellStyle name="Comma 31 2 2 3 3" xfId="6324" xr:uid="{62A90587-7045-446A-9DAD-13FB985FD1DF}"/>
    <cellStyle name="Comma 31 2 2 3 4" xfId="7315" xr:uid="{0BB35FFE-DB5F-4D81-8188-13F4D5BF6636}"/>
    <cellStyle name="Comma 31 2 2 4" xfId="1148" xr:uid="{D21D11C3-1E44-4C78-A536-C32E0A8097C6}"/>
    <cellStyle name="Comma 31 2 2 4 2" xfId="5049" xr:uid="{9BB43A8F-F599-4708-BC10-48C8EEAA34EC}"/>
    <cellStyle name="Comma 31 2 2 4 3" xfId="6031" xr:uid="{1F7EA1F0-42F2-4E67-A18E-8AEDD03B9DD0}"/>
    <cellStyle name="Comma 31 2 2 4 4" xfId="7015" xr:uid="{8D17C9E5-2AF5-4953-BBC1-FE86AD99901F}"/>
    <cellStyle name="Comma 31 2 2 5" xfId="4923" xr:uid="{358A776D-C0EB-4C8D-9B91-44AF99C817D8}"/>
    <cellStyle name="Comma 31 2 2 6" xfId="5904" xr:uid="{658A4549-ED6F-45BC-83C6-B23A26983094}"/>
    <cellStyle name="Comma 31 2 2 7" xfId="6889" xr:uid="{4780FB36-0736-4F79-A7AB-F5CB149A0523}"/>
    <cellStyle name="Comma 31 2 3" xfId="2002" xr:uid="{5FC69638-2793-457A-9515-A800AE623344}"/>
    <cellStyle name="Comma 31 2 3 2" xfId="3700" xr:uid="{392B5C82-D356-4577-9931-B702B07671FF}"/>
    <cellStyle name="Comma 31 2 3 2 2" xfId="5452" xr:uid="{78850172-D680-4906-84AC-1654ED420620}"/>
    <cellStyle name="Comma 31 2 3 2 3" xfId="6436" xr:uid="{0CBE09B6-A53C-4AEF-A813-9A270D216157}"/>
    <cellStyle name="Comma 31 2 3 2 4" xfId="7426" xr:uid="{B1AE2002-930E-40DF-9CCE-39E5E5F5E3B6}"/>
    <cellStyle name="Comma 31 2 3 3" xfId="5172" xr:uid="{40DF588D-20F8-4A0D-8641-6D889C6F60B2}"/>
    <cellStyle name="Comma 31 2 3 4" xfId="6156" xr:uid="{FE1AF458-8E51-45B6-995D-8234265F7FEF}"/>
    <cellStyle name="Comma 31 2 3 5" xfId="7143" xr:uid="{F243A0ED-4ED0-4F21-BFF6-A95343B66F24}"/>
    <cellStyle name="Comma 31 2 4" xfId="2822" xr:uid="{B2ACDEA6-A6A3-43E2-B6EB-615F5F7147BE}"/>
    <cellStyle name="Comma 31 2 4 2" xfId="5303" xr:uid="{FB286093-F0A6-484E-918E-A63387C06781}"/>
    <cellStyle name="Comma 31 2 4 3" xfId="6284" xr:uid="{D4171FA3-7347-45D2-90C3-E33F2E3A1B6B}"/>
    <cellStyle name="Comma 31 2 4 4" xfId="7275" xr:uid="{717172D8-1069-41B7-B884-29E29591677E}"/>
    <cellStyle name="Comma 31 2 5" xfId="1046" xr:uid="{BFF0E9CE-ADF1-415B-942F-671143B0DC9A}"/>
    <cellStyle name="Comma 31 2 5 2" xfId="5005" xr:uid="{E7EBE8E9-9D3E-45F8-84B1-7FB36EB8A9AD}"/>
    <cellStyle name="Comma 31 2 5 3" xfId="5986" xr:uid="{D1F88935-B301-491E-9EC5-B9330EB97851}"/>
    <cellStyle name="Comma 31 2 5 4" xfId="6971" xr:uid="{703F99E2-C973-421C-B971-0F06DEC9127F}"/>
    <cellStyle name="Comma 31 2 6" xfId="4839" xr:uid="{A192EA8E-729A-46D6-A73F-601058310F4D}"/>
    <cellStyle name="Comma 31 2 7" xfId="5819" xr:uid="{7EDE13D7-C690-4C8F-BDE6-C471A236A595}"/>
    <cellStyle name="Comma 31 2 8" xfId="6804" xr:uid="{0D28BB31-DDD2-4E99-AB00-E771E06DE80B}"/>
    <cellStyle name="Comma 31 3" xfId="893" xr:uid="{8C028A87-D0AB-43EE-9749-83E6B536E11B}"/>
    <cellStyle name="Comma 31 3 2" xfId="1931" xr:uid="{7C05638C-480E-4F21-8E19-2B0CD44E988E}"/>
    <cellStyle name="Comma 31 3 2 2" xfId="3629" xr:uid="{C35555DD-44F6-42DF-B2EB-13A5E48F17B3}"/>
    <cellStyle name="Comma 31 3 2 2 2" xfId="5432" xr:uid="{D89FDF97-630B-47D1-BD2E-98A8816CEBE4}"/>
    <cellStyle name="Comma 31 3 2 2 3" xfId="6416" xr:uid="{833A54B7-8418-4B88-BDDA-81613543EAB8}"/>
    <cellStyle name="Comma 31 3 2 2 4" xfId="7408" xr:uid="{D2667436-D800-4814-853F-4246B1D399E3}"/>
    <cellStyle name="Comma 31 3 2 3" xfId="5153" xr:uid="{F2753FEB-CD05-4AA8-9F62-A570EECD72C0}"/>
    <cellStyle name="Comma 31 3 2 4" xfId="6137" xr:uid="{6D8D961B-1DA8-402B-AF39-6C02ACB44D22}"/>
    <cellStyle name="Comma 31 3 2 5" xfId="7125" xr:uid="{3B0B80E1-7434-4823-9D49-A8AC45D4112A}"/>
    <cellStyle name="Comma 31 3 3" xfId="2904" xr:uid="{428E54D1-047E-4252-9E6A-848024A14F34}"/>
    <cellStyle name="Comma 31 3 3 2" xfId="5324" xr:uid="{F41C0306-97BF-47D9-82C3-3D84952788D1}"/>
    <cellStyle name="Comma 31 3 3 3" xfId="6306" xr:uid="{79441CF5-B328-4578-8758-021A3E116E12}"/>
    <cellStyle name="Comma 31 3 3 4" xfId="7297" xr:uid="{3DA0ABB4-929B-43AE-8D2F-6DA89B265948}"/>
    <cellStyle name="Comma 31 3 4" xfId="1080" xr:uid="{8222BADF-7942-40FD-95EA-E9BBA6097218}"/>
    <cellStyle name="Comma 31 3 4 2" xfId="5028" xr:uid="{FCFAD0BA-14D8-4905-9362-6CA0E38F6C00}"/>
    <cellStyle name="Comma 31 3 4 3" xfId="6009" xr:uid="{74D37225-EF02-461E-B0DD-E56F75B994F6}"/>
    <cellStyle name="Comma 31 3 4 4" xfId="6994" xr:uid="{C7780FD7-568C-4D08-ABB3-B907E780C649}"/>
    <cellStyle name="Comma 31 3 5" xfId="4887" xr:uid="{82681C1F-59C1-44AA-8E18-6FDCE3C96B1E}"/>
    <cellStyle name="Comma 31 3 6" xfId="5868" xr:uid="{AA3164CB-5FB6-41EA-8A66-021D2001F7CD}"/>
    <cellStyle name="Comma 31 3 7" xfId="6853" xr:uid="{948F65D7-2870-488D-836C-A41C5CF4512E}"/>
    <cellStyle name="Comma 31 4" xfId="1875" xr:uid="{85555183-29B8-4F28-97EB-3CFE2A5D1DE0}"/>
    <cellStyle name="Comma 31 4 2" xfId="3573" xr:uid="{C3DC320B-8BBD-42FA-82AE-1F3BDBE648FB}"/>
    <cellStyle name="Comma 31 4 2 2" xfId="5415" xr:uid="{F79BE328-9018-4DF5-92C3-60B154E93DE7}"/>
    <cellStyle name="Comma 31 4 2 3" xfId="6399" xr:uid="{FAFF6FE9-3F70-4CF6-8D4B-F10407D9457D}"/>
    <cellStyle name="Comma 31 4 2 4" xfId="7390" xr:uid="{48C35727-730C-4480-9A03-561B778F89F6}"/>
    <cellStyle name="Comma 31 4 3" xfId="5136" xr:uid="{216D2718-73B9-4128-94A5-B4AC02D89A70}"/>
    <cellStyle name="Comma 31 4 4" xfId="6119" xr:uid="{CC2297A5-F77B-497F-9C0E-1B77EE982A8D}"/>
    <cellStyle name="Comma 31 4 5" xfId="7107" xr:uid="{39DA6BA7-B959-4C77-A0A6-B341D6C7A803}"/>
    <cellStyle name="Comma 31 5" xfId="2694" xr:uid="{53FD272B-943F-4BC9-A4CE-7726A23ECE14}"/>
    <cellStyle name="Comma 31 6" xfId="2756" xr:uid="{BC313ABB-2F0A-4944-A8D3-D5064611BB53}"/>
    <cellStyle name="Comma 31 6 2" xfId="5281" xr:uid="{F74FDC06-F264-465A-A9AB-92694B42DFFF}"/>
    <cellStyle name="Comma 31 6 3" xfId="6262" xr:uid="{3EECEB07-0A58-41D3-BE94-23B267EAB1AD}"/>
    <cellStyle name="Comma 31 6 4" xfId="7253" xr:uid="{E017AB7C-93FA-4378-AC5C-8076B1B23B96}"/>
    <cellStyle name="Comma 31 7" xfId="1002" xr:uid="{C239466E-441A-45E2-AFE7-BA7DF7325906}"/>
    <cellStyle name="Comma 31 7 2" xfId="4969" xr:uid="{D0B8122B-D9A6-46AB-9163-056899731686}"/>
    <cellStyle name="Comma 31 7 3" xfId="5950" xr:uid="{45F2DAF0-860C-4AB4-AD67-0EE615663B8A}"/>
    <cellStyle name="Comma 31 7 4" xfId="6935" xr:uid="{496284BD-BD96-4CF4-843B-2A9A85918686}"/>
    <cellStyle name="Comma 31 8" xfId="4804" xr:uid="{23C875D3-D445-47C1-9EF9-D5CB9E6B1E5E}"/>
    <cellStyle name="Comma 31 9" xfId="5784" xr:uid="{8B5BDB06-BFF7-47F3-9E9A-27A75DE33135}"/>
    <cellStyle name="Comma 33" xfId="4468" xr:uid="{EA64233E-94B4-4B69-9B6A-9ACCBB2027DB}"/>
    <cellStyle name="Comma 33 2" xfId="5578" xr:uid="{D9B222E0-51BE-4CBE-8EED-3F74220F65C3}"/>
    <cellStyle name="Comma 33 3" xfId="6559" xr:uid="{2CDCF48E-0BAB-4A9C-A6A4-77F914C57DA2}"/>
    <cellStyle name="Comma 33 4" xfId="7556" xr:uid="{813EA121-54D3-4B76-9346-46B25C190DF9}"/>
    <cellStyle name="Comma 4" xfId="3" xr:uid="{3313D361-3FED-4351-8264-445700C46C00}"/>
    <cellStyle name="Comma 4 10" xfId="1340" xr:uid="{4B158AAC-57C1-4FA0-90CD-575D762759BE}"/>
    <cellStyle name="Comma 4 10 2" xfId="1662" xr:uid="{6E6FF975-D19F-4C88-AAEB-D34EDD2E72E2}"/>
    <cellStyle name="Comma 4 10 2 2" xfId="33" xr:uid="{E7BC9BAA-1173-4B05-A221-15B82625E866}"/>
    <cellStyle name="Comma 4 10 2 2 2" xfId="4123" xr:uid="{E5BE5B63-65E8-4AB6-A984-84DB303EE1DF}"/>
    <cellStyle name="Comma 4 10 2 2 2 2" xfId="5503" xr:uid="{C2672D1B-63A1-41C5-97DA-5D0B827F5ED4}"/>
    <cellStyle name="Comma 4 10 2 2 2 2 2 2 2 2" xfId="40" xr:uid="{144BBF83-C6EC-4972-B1C4-3796577B7701}"/>
    <cellStyle name="Comma 4 10 2 2 2 2 2 2 2 2 2" xfId="190" xr:uid="{769F4721-42E7-4E56-A9AE-ADD784AC8369}"/>
    <cellStyle name="Comma 4 10 2 2 2 3" xfId="6485" xr:uid="{B0EF6303-01E7-417A-AFEA-D541CE6BA083}"/>
    <cellStyle name="Comma 4 10 2 2 2 4" xfId="7476" xr:uid="{D7025D55-0497-4B39-B2AD-0DBC63A2E0B0}"/>
    <cellStyle name="Comma 4 10 2 2 3" xfId="2425" xr:uid="{574D9527-86F0-4547-B415-56E1237F69AC}"/>
    <cellStyle name="Comma 4 10 2 2 4" xfId="5225" xr:uid="{B74DE98B-5AA8-4437-B57A-D8753D2D146A}"/>
    <cellStyle name="Comma 4 10 2 2 5" xfId="6207" xr:uid="{6D0469E4-1BE3-49B4-BCE6-0CF963A0AB9B}"/>
    <cellStyle name="Comma 4 10 2 2 6" xfId="7196" xr:uid="{DAD71D48-DFC8-4B7F-BDFD-55164F10D1EE}"/>
    <cellStyle name="Comma 4 10 2 3" xfId="3385" xr:uid="{E204FA30-9F66-4809-8244-9B39428108B4}"/>
    <cellStyle name="Comma 4 10 2 3 2" xfId="5390" xr:uid="{5288E070-B8EC-4CC8-A8F6-BB8E88079152}"/>
    <cellStyle name="Comma 4 10 2 3 3" xfId="6374" xr:uid="{03AB8F18-2208-4F71-AB88-BCF39FBDD3B5}"/>
    <cellStyle name="Comma 4 10 2 3 4" xfId="7364" xr:uid="{19DFF60E-3B40-498C-8CDF-D2A116FCC57E}"/>
    <cellStyle name="Comma 4 10 2 4" xfId="5106" xr:uid="{E1402CB7-D09F-4C52-A5FF-2B116181709D}"/>
    <cellStyle name="Comma 4 10 2 5" xfId="6089" xr:uid="{72EB08D6-EF8D-4200-8B71-44527E513FDA}"/>
    <cellStyle name="Comma 4 10 2 6" xfId="7077" xr:uid="{EB8A7107-C9A0-4AB4-9D6B-426183B7285B}"/>
    <cellStyle name="Comma 4 10 3" xfId="2131" xr:uid="{42F6B4EF-97C2-432A-8B58-414BD108B3C0}"/>
    <cellStyle name="Comma 4 10 3 2" xfId="3829" xr:uid="{CBEFA9A4-A31F-4587-A530-0EDEDC73D85F}"/>
    <cellStyle name="Comma 4 10 3 2 2" xfId="5479" xr:uid="{3B935FA4-80C6-46B1-A25D-DE5B80DB9AF9}"/>
    <cellStyle name="Comma 4 10 3 2 3" xfId="6462" xr:uid="{F5C8A500-10BC-40FB-9492-ADF98621949C}"/>
    <cellStyle name="Comma 4 10 3 2 4" xfId="7452" xr:uid="{9AD02D93-1457-47F2-98F5-CE85B7FC5848}"/>
    <cellStyle name="Comma 4 10 3 3" xfId="5201" xr:uid="{8B29D31D-FC8E-4F76-A550-BE66C066AA62}"/>
    <cellStyle name="Comma 4 10 3 4" xfId="6181" xr:uid="{C6C1DCDD-75EF-4FF0-8FF4-525FFCF9A35D}"/>
    <cellStyle name="Comma 4 10 3 5" xfId="7170" xr:uid="{8C5D7568-F304-4D5A-80FF-6BDB34CFE189}"/>
    <cellStyle name="Comma 4 10 4" xfId="3124" xr:uid="{7EB2BAF5-CF17-4985-BA68-9737AC7FFC73}"/>
    <cellStyle name="Comma 4 10 4 2" xfId="5369" xr:uid="{F97712F6-58BC-4197-ACC1-3E79B0532964}"/>
    <cellStyle name="Comma 4 10 4 3" xfId="6351" xr:uid="{2A487791-3902-4D17-AEFC-D41E86FE505B}"/>
    <cellStyle name="Comma 4 10 4 4" xfId="7342" xr:uid="{5F251F7B-6481-4AAD-9A08-789725A847D9}"/>
    <cellStyle name="Comma 4 10 5" xfId="5080" xr:uid="{1CA6EF03-D746-43E1-9F77-8A489F09587F}"/>
    <cellStyle name="Comma 4 10 6" xfId="6063" xr:uid="{D228E41D-415F-4668-A183-B82D4576EECB}"/>
    <cellStyle name="Comma 4 10 7" xfId="7047" xr:uid="{07DC7259-8323-4BFF-8183-895FEBD9414C}"/>
    <cellStyle name="Comma 4 11" xfId="255" xr:uid="{1BF792C3-A2E2-4935-96EE-B734D34EADBC}"/>
    <cellStyle name="Comma 4 11 2" xfId="2426" xr:uid="{CE97DB57-B30C-4D49-91CE-3DE5B343799E}"/>
    <cellStyle name="Comma 4 11 2 2" xfId="4124" xr:uid="{8CD56E4B-DA82-4B8D-9053-E46912500BF4}"/>
    <cellStyle name="Comma 4 11 2 2 2" xfId="5504" xr:uid="{0C0F385C-7C59-44A9-B919-72DC8A297D01}"/>
    <cellStyle name="Comma 4 11 2 2 3" xfId="6486" xr:uid="{FB39DDDA-AA56-48E1-937C-A4E01C4A3488}"/>
    <cellStyle name="Comma 4 11 2 2 4" xfId="7477" xr:uid="{D38B71DF-E01A-4A12-B802-8146042D9629}"/>
    <cellStyle name="Comma 4 11 2 3" xfId="5226" xr:uid="{A93D4DE2-EC8F-4C20-BF38-29AEC09939EA}"/>
    <cellStyle name="Comma 4 11 2 4" xfId="6208" xr:uid="{930E1247-52EE-4D77-A2A2-253A04E8184A}"/>
    <cellStyle name="Comma 4 11 2 5" xfId="7197" xr:uid="{BDDED7BB-1636-4695-AC9B-5EF066A2E820}"/>
    <cellStyle name="Comma 4 11 3" xfId="3386" xr:uid="{EA8C0839-695F-45F1-8A35-35148809285D}"/>
    <cellStyle name="Comma 4 11 3 2" xfId="5391" xr:uid="{B392996D-6012-4065-8F90-16B893E04C6D}"/>
    <cellStyle name="Comma 4 11 3 3" xfId="6375" xr:uid="{792FFFB2-0371-4C15-8F0D-F6F9FBA4AE19}"/>
    <cellStyle name="Comma 4 11 3 4" xfId="7365" xr:uid="{9D6E4E35-E7F9-4C31-8535-01944354A41E}"/>
    <cellStyle name="Comma 4 11 4" xfId="1663" xr:uid="{64354967-262A-4262-A77D-CF4D06D9A635}"/>
    <cellStyle name="Comma 4 11 4 2" xfId="5107" xr:uid="{A2262FDE-C06A-4C14-A7A3-5AA41127BF49}"/>
    <cellStyle name="Comma 4 11 4 3" xfId="6090" xr:uid="{46548F45-9CAB-4D57-8DB2-4327FD9EC4AC}"/>
    <cellStyle name="Comma 4 11 4 4" xfId="7078" xr:uid="{9BBCE6B9-B664-4BD0-AB72-64EC4B7A92E9}"/>
    <cellStyle name="Comma 4 12" xfId="1339" xr:uid="{74C08023-1FBD-4697-A480-69E9B9BC8872}"/>
    <cellStyle name="Comma 4 12 2" xfId="2646" xr:uid="{1CE4D9F8-1EDC-44BC-86B4-514452346CE5}"/>
    <cellStyle name="Comma 4 12 2 2" xfId="4334" xr:uid="{38491F25-7F83-441E-A3AF-69151BB90A63}"/>
    <cellStyle name="Comma 4 12 2 2 2" xfId="5535" xr:uid="{EE2A7922-B5C1-4B59-981B-D63E5F5D3CBF}"/>
    <cellStyle name="Comma 4 12 2 2 3" xfId="6516" xr:uid="{F3EC5894-1A9B-4C05-A874-F30B2163A6FD}"/>
    <cellStyle name="Comma 4 12 2 2 4" xfId="7513" xr:uid="{8F7ACA25-3603-491C-BE29-DCA72D793EF6}"/>
    <cellStyle name="Comma 4 12 2 3" xfId="5257" xr:uid="{8E13AEAB-9547-4951-89C1-A4B0B1137431}"/>
    <cellStyle name="Comma 4 12 2 4" xfId="6239" xr:uid="{921DD134-F015-4878-9401-A3DD0C2132EF}"/>
    <cellStyle name="Comma 4 12 2 5" xfId="7229" xr:uid="{8419DE53-B5CD-4311-AA5B-0CE0E500F250}"/>
    <cellStyle name="Comma 4 12 3" xfId="3123" xr:uid="{9B6B0AC7-3228-4783-82E9-5670E7C6FB0E}"/>
    <cellStyle name="Comma 4 12 3 2" xfId="5368" xr:uid="{246EDFAD-0344-40E6-A89F-7A2507C84FB9}"/>
    <cellStyle name="Comma 4 12 3 3" xfId="6350" xr:uid="{EBB9F9AE-7C28-4117-9F60-290451B1C766}"/>
    <cellStyle name="Comma 4 12 3 4" xfId="7341" xr:uid="{5ADCBB1A-9121-4B50-B094-D5587F60F9B6}"/>
    <cellStyle name="Comma 4 12 4" xfId="5079" xr:uid="{4B3915E5-B9C9-4CC7-BC1C-7C94F3A41B81}"/>
    <cellStyle name="Comma 4 12 5" xfId="6062" xr:uid="{8DF693ED-697C-4B77-97ED-457CEE35C29F}"/>
    <cellStyle name="Comma 4 12 6" xfId="7046" xr:uid="{22BE0218-238E-4A56-A476-1FDBB5AF9F37}"/>
    <cellStyle name="Comma 4 13" xfId="2130" xr:uid="{1BD921A9-9815-482F-BB52-0CA3A197012F}"/>
    <cellStyle name="Comma 4 13 2" xfId="3828" xr:uid="{55993311-E9D3-4EAF-8A1A-DDA80B50B011}"/>
    <cellStyle name="Comma 4 13 2 2" xfId="5478" xr:uid="{E09444C1-E2CD-4042-87AA-5A4AABC512E9}"/>
    <cellStyle name="Comma 4 13 2 3" xfId="6461" xr:uid="{6E9DFFBD-E933-41B3-90C8-AFCE7047895C}"/>
    <cellStyle name="Comma 4 13 2 4" xfId="7451" xr:uid="{D98279AB-EEEE-4D93-B0F2-676D5A50C8F0}"/>
    <cellStyle name="Comma 4 13 3" xfId="5200" xr:uid="{78424799-6E5B-4DE3-9D4D-D0A7F1DFE556}"/>
    <cellStyle name="Comma 4 13 4" xfId="6180" xr:uid="{9D9BB838-A0A1-464A-9488-318AE60556AA}"/>
    <cellStyle name="Comma 4 13 5" xfId="7169" xr:uid="{5F2D9A4C-FA32-49BC-9E9E-2EE543DE9F55}"/>
    <cellStyle name="Comma 4 14" xfId="2657" xr:uid="{AEDEF4F7-8EFA-45A3-90ED-EF3584306C46}"/>
    <cellStyle name="Comma 4 14 10 2 2" xfId="74" xr:uid="{0B8ACDE6-FF6C-49C2-BAEF-33FB63DCC2CD}"/>
    <cellStyle name="Comma 4 14 10 2 2 2" xfId="7490" xr:uid="{FCB8CB0F-1DCB-4813-AF3D-AF19484E3293}"/>
    <cellStyle name="Comma 4 14 12" xfId="77" xr:uid="{1F5BA72B-DC0E-408E-9A19-D6DC17F9F28F}"/>
    <cellStyle name="Comma 4 14 12 2" xfId="6624" xr:uid="{FE7C9A02-5ECC-461F-8DA8-18D350B5B42D}"/>
    <cellStyle name="Comma 4 14 13" xfId="70" xr:uid="{F0B2A1A5-C5C2-48FF-B07C-1D42CBBFC09C}"/>
    <cellStyle name="Comma 4 14 13 2" xfId="7487" xr:uid="{714BB2D1-7D43-4EC4-89DC-C4236F3DCFC8}"/>
    <cellStyle name="Comma 4 14 16" xfId="71" xr:uid="{789EBDF7-58EA-45F5-AC6B-423463BF34F3}"/>
    <cellStyle name="Comma 4 14 16 2" xfId="7181" xr:uid="{06FD0B07-F780-4740-99AF-AC4AB5B5907E}"/>
    <cellStyle name="Comma 4 14 19" xfId="78" xr:uid="{E79900E0-0437-4CAB-8257-BFAA24E19AA6}"/>
    <cellStyle name="Comma 4 14 19 2" xfId="6780" xr:uid="{E4FCFD34-8652-4A80-B8B5-6BC078B998A6}"/>
    <cellStyle name="Comma 4 14 2" xfId="65" xr:uid="{C53F5679-D77F-4CC0-891B-32871D42829C}"/>
    <cellStyle name="Comma 4 14 2 2" xfId="7392" xr:uid="{76082F41-606E-46C8-800D-038CB85828C9}"/>
    <cellStyle name="Comma 4 14 4" xfId="79" xr:uid="{4CAE656E-3F15-4DFA-839C-6C74AD83A33C}"/>
    <cellStyle name="Comma 4 14 4 2" xfId="7056" xr:uid="{3659FD38-DAD6-4CE4-AAA9-89D4046772AD}"/>
    <cellStyle name="Comma 4 14 5" xfId="69" xr:uid="{2726F1BB-079D-41A3-83A0-98D232A49B71}"/>
    <cellStyle name="Comma 4 14 5 2" xfId="7595" xr:uid="{4CBDF5C1-C852-4292-8EEB-DCE666BA1A22}"/>
    <cellStyle name="Comma 4 14 6" xfId="75" xr:uid="{E5D022E8-C884-4A8D-A61F-9B8B129FE7AD}"/>
    <cellStyle name="Comma 4 14 6 2" xfId="7594" xr:uid="{6D1A0787-5923-4F37-91B7-355CCFD299D3}"/>
    <cellStyle name="Comma 4 14 7" xfId="64" xr:uid="{429B4D21-65FF-4AC4-87D0-4204FFBEB301}"/>
    <cellStyle name="Comma 4 14 7 2" xfId="7489" xr:uid="{13D35017-C825-4FAA-9BCB-7561ACBC0722}"/>
    <cellStyle name="Comma 4 14 8" xfId="76" xr:uid="{8616B998-F4C7-4847-9C00-2FEAA1693E65}"/>
    <cellStyle name="Comma 4 14 8 2" xfId="7248" xr:uid="{29B37C47-D51E-432F-A4BD-EBD3FDBD3D61}"/>
    <cellStyle name="Comma 4 14 9" xfId="72" xr:uid="{6CA7E9F4-D18E-4BBD-903C-F80518D5AC47}"/>
    <cellStyle name="Comma 4 14 9 2" xfId="6727" xr:uid="{D9D55CD8-2DF0-4D22-AA69-56311EDBADD7}"/>
    <cellStyle name="Comma 4 15" xfId="2720" xr:uid="{41614B3B-54B2-49A4-B337-D7A9BDCC5D82}"/>
    <cellStyle name="Comma 4 16" xfId="2797" xr:uid="{C0F715DD-79BE-43DF-8B31-52170B00A6A7}"/>
    <cellStyle name="Comma 4 17" xfId="547" xr:uid="{665FD3E7-C87C-4E39-A512-4E8EEECCDD4D}"/>
    <cellStyle name="Comma 4 18" xfId="37" xr:uid="{668AE7F7-54A1-4704-9E69-60113144883F}"/>
    <cellStyle name="Comma 4 18 2" xfId="257" xr:uid="{55036C07-20F6-4925-A4BE-3F1436A29A5F}"/>
    <cellStyle name="Comma 4 18 3" xfId="532" xr:uid="{4942533E-A4CA-4A8D-AADB-9A66F61DC652}"/>
    <cellStyle name="Comma 4 19" xfId="362" xr:uid="{F6757E10-C2D7-4574-86BA-53FAB43EFFC7}"/>
    <cellStyle name="Comma 4 2" xfId="225" xr:uid="{FABED954-883B-488E-9D93-69519290E480}"/>
    <cellStyle name="Comma 4 2 10" xfId="548" xr:uid="{BDCF7A78-FDE9-4B96-8320-3077E2A71EB1}"/>
    <cellStyle name="Comma 4 2 11" xfId="515" xr:uid="{F44A07E3-B9D7-483F-A4E7-7653EF67D233}"/>
    <cellStyle name="Comma 4 2 12" xfId="366" xr:uid="{774D921C-3080-4301-B855-3D8185F4E963}"/>
    <cellStyle name="Comma 4 2 13" xfId="149" xr:uid="{94EC31B8-0980-4C4A-9C7C-0BCCBD34833B}"/>
    <cellStyle name="Comma 4 2 2" xfId="392" xr:uid="{BAC94A06-389A-4983-88AB-9DA62A6E4E30}"/>
    <cellStyle name="Comma 4 2 2 10" xfId="4420" xr:uid="{AB7A0389-7EBE-465B-8D7D-077D1730D218}"/>
    <cellStyle name="Comma 4 2 2 11" xfId="4463" xr:uid="{E961BD18-9756-444E-A6A5-5EE25967A5CF}"/>
    <cellStyle name="Comma 4 2 2 12" xfId="4535" xr:uid="{67728AD2-AEE4-496F-A0C4-2AEE8D8D9199}"/>
    <cellStyle name="Comma 4 2 2 2" xfId="751" xr:uid="{1DDE5E33-746F-4473-BA48-05C9894463D2}"/>
    <cellStyle name="Comma 4 2 2 2 2" xfId="1136" xr:uid="{CB754F58-D4BF-49F2-9CCD-63D1712EA41E}"/>
    <cellStyle name="Comma 4 2 2 2 2 2" xfId="2613" xr:uid="{310E44D3-C0E4-47DD-8953-C2DD22305A3A}"/>
    <cellStyle name="Comma 4 2 2 2 2 2 2" xfId="4307" xr:uid="{76A921C8-4A56-4448-BDC7-3CCB0C0A1DBE}"/>
    <cellStyle name="Comma 4 2 2 2 2 3" xfId="2951" xr:uid="{0F6CA6D0-E89D-4E8B-BA67-FB1A4E1B4197}"/>
    <cellStyle name="Comma 4 2 2 2 3" xfId="1988" xr:uid="{C377E6B4-ADA9-4298-812E-CB013EC2CA1A}"/>
    <cellStyle name="Comma 4 2 2 2 3 2" xfId="3686" xr:uid="{039C3F9C-65BB-40DB-A925-BEBA5264AE89}"/>
    <cellStyle name="Comma 4 2 2 2 4" xfId="2812" xr:uid="{C421CC0A-56E8-432D-804A-8B13908556F7}"/>
    <cellStyle name="Comma 4 2 2 2 5" xfId="1040" xr:uid="{B8CA2D45-5A75-4D54-8C2E-83E452B5B060}"/>
    <cellStyle name="Comma 4 2 2 3" xfId="816" xr:uid="{AFAF117F-6569-4563-B241-DDA561D9C1B7}"/>
    <cellStyle name="Comma 4 2 2 3 2" xfId="1191" xr:uid="{0A78C593-DC6F-42B8-8A05-683FAD0DDD59}"/>
    <cellStyle name="Comma 4 2 2 3 2 2" xfId="2592" xr:uid="{47FCE2C9-A607-40EC-9096-DA3DF60CBE7F}"/>
    <cellStyle name="Comma 4 2 2 3 2 2 2" xfId="4286" xr:uid="{764CC17F-B2C8-4E0C-8CC2-DD3E8D7D4FC0}"/>
    <cellStyle name="Comma 4 2 2 3 2 3" xfId="3003" xr:uid="{200FB80A-405C-4CA9-8868-EAC46FEC821F}"/>
    <cellStyle name="Comma 4 2 2 3 3" xfId="2050" xr:uid="{7B0726B2-9946-488F-8F23-9E57C9864C5F}"/>
    <cellStyle name="Comma 4 2 2 3 3 2" xfId="3748" xr:uid="{1AC8D6D3-D408-440D-81D0-A5DCC67E844D}"/>
    <cellStyle name="Comma 4 2 2 3 4" xfId="2866" xr:uid="{B2A657FA-47D2-4BE1-A934-390AB6DB1D59}"/>
    <cellStyle name="Comma 4 2 2 4" xfId="113" xr:uid="{7C7941F5-C6F1-4CDF-A2EF-8C9A08DBCC11}"/>
    <cellStyle name="Comma 4 2 2 4 2" xfId="1962" xr:uid="{F960464B-A39A-4F50-AAAC-259388ACED18}"/>
    <cellStyle name="Comma 4 2 2 4 2 2" xfId="3660" xr:uid="{5A6231BD-952F-46E2-9497-E490A9D7A526}"/>
    <cellStyle name="Comma 4 2 2 4 3" xfId="2799" xr:uid="{EF20BE4B-0CB1-4F19-B63B-807581EFE9EB}"/>
    <cellStyle name="Comma 4 2 2 4 4" xfId="717" xr:uid="{A29A0376-165C-49A6-B29A-D2DA21E06E06}"/>
    <cellStyle name="Comma 4 2 2 5" xfId="1071" xr:uid="{34526195-FAF9-45C8-A123-0C6654191CD9}"/>
    <cellStyle name="Comma 4 2 2 5 2" xfId="1879" xr:uid="{B84C58F5-BFFE-42EE-BD36-59C85DA21234}"/>
    <cellStyle name="Comma 4 2 2 5 2 2" xfId="3577" xr:uid="{FDA0B6B8-F93F-4152-9072-E596A6FF7C77}"/>
    <cellStyle name="Comma 4 2 2 5 3" xfId="2898" xr:uid="{215D4433-B1DE-4571-A57A-F2C34243E1A3}"/>
    <cellStyle name="Comma 4 2 2 6" xfId="1664" xr:uid="{EA255694-DA6B-4F6A-8CA8-B42CC6100E9B}"/>
    <cellStyle name="Comma 4 2 2 6 2" xfId="2688" xr:uid="{8BD35721-3E26-41EF-9B2F-B9AE2FC2783E}"/>
    <cellStyle name="Comma 4 2 2 6 2 2" xfId="4371" xr:uid="{9C6BB96F-8AF0-4E1C-A13F-A85280368C07}"/>
    <cellStyle name="Comma 4 2 2 6 2 2 2" xfId="5542" xr:uid="{CA9D2943-7B1A-4893-A784-76749D1CC5FA}"/>
    <cellStyle name="Comma 4 2 2 6 2 2 3" xfId="6523" xr:uid="{5C12F2D0-28E5-483E-A97C-CA3AFB28FE26}"/>
    <cellStyle name="Comma 4 2 2 6 2 2 4" xfId="7520" xr:uid="{C8D78704-A9C0-4E7A-B595-37A06F9082A8}"/>
    <cellStyle name="Comma 4 2 2 6 2 3" xfId="5265" xr:uid="{C72E246F-9E32-4205-B174-3CEA1A9F276A}"/>
    <cellStyle name="Comma 4 2 2 6 2 4" xfId="6246" xr:uid="{6D8CF9D0-69F8-4107-9156-12B356E25B73}"/>
    <cellStyle name="Comma 4 2 2 6 2 5" xfId="7236" xr:uid="{F46DDD49-04DD-41B7-8609-FBBBF207E79B}"/>
    <cellStyle name="Comma 4 2 2 6 3" xfId="3387" xr:uid="{51E91D39-88C9-4FCF-B5BC-9438DA9141BE}"/>
    <cellStyle name="Comma 4 2 2 6 3 2" xfId="5392" xr:uid="{811F2336-FEBB-4A27-8984-56C9426FEE51}"/>
    <cellStyle name="Comma 4 2 2 6 3 3" xfId="6376" xr:uid="{85B3BE2B-A078-409E-9131-6ACE84ED04BA}"/>
    <cellStyle name="Comma 4 2 2 6 3 4" xfId="7366" xr:uid="{8E2D40F1-58DC-46CE-9A55-8A8249706D84}"/>
    <cellStyle name="Comma 4 2 2 6 4" xfId="5108" xr:uid="{DE4636BC-9B1C-40B5-812D-11227C635E04}"/>
    <cellStyle name="Comma 4 2 2 6 5" xfId="6091" xr:uid="{8E18F5EA-D9F4-4580-81F4-7F5929523EDF}"/>
    <cellStyle name="Comma 4 2 2 6 6" xfId="7079" xr:uid="{DE83FB95-47E3-47A2-99BD-A397B862CA5E}"/>
    <cellStyle name="Comma 4 2 2 7" xfId="1818" xr:uid="{E9691113-FF85-4037-B35A-5188051BFAE8}"/>
    <cellStyle name="Comma 4 2 2 7 2" xfId="2703" xr:uid="{24EFB98F-AB0C-44CB-B167-15A1FF833DDF}"/>
    <cellStyle name="Comma 4 2 2 7 2 2" xfId="4381" xr:uid="{AC7C027E-0F31-4191-B3D1-F8A09DC1321A}"/>
    <cellStyle name="Comma 4 2 2 7 3" xfId="3529" xr:uid="{D3E96553-6B97-4A22-A992-DDF96D662F8B}"/>
    <cellStyle name="Comma 4 2 2 8" xfId="2427" xr:uid="{4CED9A6E-9CD5-4B4B-8A39-846A535B9A64}"/>
    <cellStyle name="Comma 4 2 2 8 2" xfId="4125" xr:uid="{F6767400-6C11-4AD9-BFEE-EEE94B020F58}"/>
    <cellStyle name="Comma 4 2 2 8 2 2" xfId="5505" xr:uid="{01DECFBB-1568-4A80-A3FF-36AECE846A92}"/>
    <cellStyle name="Comma 4 2 2 8 2 3" xfId="6487" xr:uid="{ECE0A296-CD1F-46A1-9B6F-F0E936288A6C}"/>
    <cellStyle name="Comma 4 2 2 8 2 4" xfId="7478" xr:uid="{C67BF039-8B45-4086-9135-AFC44A78134F}"/>
    <cellStyle name="Comma 4 2 2 8 3" xfId="5227" xr:uid="{45FFAA86-A098-4B2D-A099-82EF5599B334}"/>
    <cellStyle name="Comma 4 2 2 8 4" xfId="6209" xr:uid="{308FF839-ED67-4625-BEF0-268556D8C67D}"/>
    <cellStyle name="Comma 4 2 2 8 5" xfId="7198" xr:uid="{0ECF477B-0E92-422A-8C41-E3F346BE789F}"/>
    <cellStyle name="Comma 4 2 2 9" xfId="2888" xr:uid="{AD4CC9E4-8494-470F-B54A-239050841D5E}"/>
    <cellStyle name="Comma 4 2 3" xfId="389" xr:uid="{9C9859AF-BA57-4026-AD98-97249B792C07}"/>
    <cellStyle name="Comma 4 2 3 2" xfId="1156" xr:uid="{0E5DE56B-CE48-4484-B61C-0D73981ADE8F}"/>
    <cellStyle name="Comma 4 2 3 2 2" xfId="1948" xr:uid="{EB2395B6-75AB-4560-96EE-CD404ACF3801}"/>
    <cellStyle name="Comma 4 2 3 2 2 2" xfId="3646" xr:uid="{F770F693-E06E-4738-9AE6-D21D58FE7065}"/>
    <cellStyle name="Comma 4 2 3 2 3" xfId="2967" xr:uid="{A0E3224D-6D88-4EBF-987D-BC20B84B41E3}"/>
    <cellStyle name="Comma 4 2 3 3" xfId="2010" xr:uid="{7C459B7B-6E95-4E22-85F7-20696C60E848}"/>
    <cellStyle name="Comma 4 2 3 3 2" xfId="3708" xr:uid="{59B2D40B-D365-4440-A7D4-09F333FDB36B}"/>
    <cellStyle name="Comma 4 2 3 4" xfId="2830" xr:uid="{DDDDA6F1-07E4-4239-BEE5-FF1DFE7D18E0}"/>
    <cellStyle name="Comma 4 2 3 5" xfId="773" xr:uid="{FCFF6376-D2B3-4997-A66A-540379FA527A}"/>
    <cellStyle name="Comma 4 2 4" xfId="610" xr:uid="{8D181421-7C6D-43B5-A784-976FD57370BB}"/>
    <cellStyle name="Comma 4 2 4 2" xfId="1890" xr:uid="{ADC07E5A-E0B2-4E3F-9BBE-A98DB92E8C6F}"/>
    <cellStyle name="Comma 4 2 4 2 2" xfId="3588" xr:uid="{BB1B0668-95E0-446D-BF23-90B13504DA2E}"/>
    <cellStyle name="Comma 4 2 4 3" xfId="2762" xr:uid="{AC25F2E7-0E02-42EF-B316-F7D074A9F6F8}"/>
    <cellStyle name="Comma 4 2 5" xfId="577" xr:uid="{1773406B-C9D4-401B-9AA8-BCE0E28B81B1}"/>
    <cellStyle name="Comma 4 2 5 2" xfId="1924" xr:uid="{17CD4056-F639-4230-B5BE-66555BBC05C6}"/>
    <cellStyle name="Comma 4 2 5 2 2" xfId="3622" xr:uid="{CBA7EEDA-20D0-4A04-8600-C8998B28D064}"/>
    <cellStyle name="Comma 4 2 5 3" xfId="2895" xr:uid="{649014AF-2CBF-44C6-B4C6-92FAF8D7B8E0}"/>
    <cellStyle name="Comma 4 2 5 4" xfId="1067" xr:uid="{D54BC4D7-72FC-4767-A266-761B8A71575B}"/>
    <cellStyle name="Comma 4 2 6" xfId="1341" xr:uid="{CE4817C6-AAF8-4B43-A5D3-FCD70B489CE8}"/>
    <cellStyle name="Comma 4 2 6 2" xfId="2647" xr:uid="{E38E41EE-C1AF-4035-8AD2-B6F6F45DED68}"/>
    <cellStyle name="Comma 4 2 6 2 2" xfId="4335" xr:uid="{6CD3325F-6B71-4C76-A42C-5F1F3DAD8F67}"/>
    <cellStyle name="Comma 4 2 6 2 2 2" xfId="5536" xr:uid="{070A5322-4364-4F03-A477-5B954C610013}"/>
    <cellStyle name="Comma 4 2 6 2 2 3" xfId="6517" xr:uid="{87505862-0F0A-4077-B581-8DAEFEC630D6}"/>
    <cellStyle name="Comma 4 2 6 2 2 4" xfId="7514" xr:uid="{D8F8D91F-EA78-415F-88BC-D59DDE289163}"/>
    <cellStyle name="Comma 4 2 6 2 3" xfId="5258" xr:uid="{A2560926-C7C2-4363-9292-565CEF05A491}"/>
    <cellStyle name="Comma 4 2 6 2 4" xfId="6240" xr:uid="{76571FBB-DF42-4128-9CFE-957CE723105C}"/>
    <cellStyle name="Comma 4 2 6 2 5" xfId="7230" xr:uid="{FCE16295-8560-488D-BDBE-A75DC8F993FA}"/>
    <cellStyle name="Comma 4 2 6 3" xfId="3125" xr:uid="{A2FE06A0-EB87-4862-AF59-89E653A00B30}"/>
    <cellStyle name="Comma 4 2 6 3 2" xfId="5370" xr:uid="{94F85F89-CAC5-4EDA-9301-C778A2119618}"/>
    <cellStyle name="Comma 4 2 6 3 3" xfId="6352" xr:uid="{C9648EDB-4996-476F-964F-C75FE8149DC6}"/>
    <cellStyle name="Comma 4 2 6 3 4" xfId="7343" xr:uid="{D099BEA5-E69A-4933-B87F-F062CB048085}"/>
    <cellStyle name="Comma 4 2 6 4" xfId="5081" xr:uid="{F892DD71-704A-47D5-8EDB-555C113C6438}"/>
    <cellStyle name="Comma 4 2 6 5" xfId="6064" xr:uid="{8C75ED57-F06A-44BD-A1A2-0DEAD29D2FCC}"/>
    <cellStyle name="Comma 4 2 6 6" xfId="7048" xr:uid="{A04D184D-6352-4C1C-AB33-A1487C7A2E77}"/>
    <cellStyle name="Comma 4 2 7" xfId="2132" xr:uid="{11F59E81-E781-4D24-A33A-4B1D54CEBD65}"/>
    <cellStyle name="Comma 4 2 7 2" xfId="3830" xr:uid="{108272BE-8726-40DE-A5B7-8B54E54AE95D}"/>
    <cellStyle name="Comma 4 2 7 2 2" xfId="5480" xr:uid="{3E331CFE-77D2-49D0-81D2-8DCE6C609E5E}"/>
    <cellStyle name="Comma 4 2 7 2 3" xfId="6463" xr:uid="{3B5FDDA8-7627-4819-BE8E-1077F1C8A676}"/>
    <cellStyle name="Comma 4 2 7 2 4" xfId="7453" xr:uid="{DAF04133-6145-4BB1-B538-533C9BDB5982}"/>
    <cellStyle name="Comma 4 2 7 3" xfId="5202" xr:uid="{62942973-1119-45C0-88C4-B607836F5673}"/>
    <cellStyle name="Comma 4 2 7 4" xfId="6182" xr:uid="{C68DFADC-3355-4E80-82C8-35D7EC4FE08C}"/>
    <cellStyle name="Comma 4 2 7 5" xfId="7171" xr:uid="{4E042575-7E73-4C1C-85A8-AE384299BE82}"/>
    <cellStyle name="Comma 4 2 8" xfId="2732" xr:uid="{265AB95E-D464-4690-A452-2DA0662B741E}"/>
    <cellStyle name="Comma 4 2 9" xfId="563" xr:uid="{F73764A4-E502-4B94-BD3A-9135210B0B25}"/>
    <cellStyle name="Comma 4 3" xfId="219" xr:uid="{60A9BB03-5BA4-460F-B4A5-766D3DC105CA}"/>
    <cellStyle name="Comma 4 3 10" xfId="4446" xr:uid="{313863A3-9332-4245-B515-FC3652D388BC}"/>
    <cellStyle name="Comma 4 3 11" xfId="4534" xr:uid="{CFCC99D0-7160-4859-AB83-F28742E99CE1}"/>
    <cellStyle name="Comma 4 3 12" xfId="628" xr:uid="{343D220B-5549-4BD0-B84E-41B4EFBD3659}"/>
    <cellStyle name="Comma 4 3 2" xfId="787" xr:uid="{737B5C95-E192-4678-AAE1-83A855BBFD86}"/>
    <cellStyle name="Comma 4 3 2 2" xfId="1171" xr:uid="{630122CC-813D-41C0-BC6B-884D5961DF75}"/>
    <cellStyle name="Comma 4 3 2 2 2" xfId="2045" xr:uid="{19B97284-25AE-4886-A510-1F7FEDDC5EEF}"/>
    <cellStyle name="Comma 4 3 2 2 2 2" xfId="3743" xr:uid="{7206F79E-6C58-4BD7-9553-740F273F0C14}"/>
    <cellStyle name="Comma 4 3 2 2 3" xfId="2982" xr:uid="{7F742204-BE7B-4935-A456-E75584729DD7}"/>
    <cellStyle name="Comma 4 3 2 3" xfId="1665" xr:uid="{2B5F8123-49D9-4B6E-B73D-A23701C7488B}"/>
    <cellStyle name="Comma 4 3 2 3 2" xfId="2689" xr:uid="{BDC7C959-3024-49E8-8736-3D3B77048D5F}"/>
    <cellStyle name="Comma 4 3 2 3 2 2" xfId="4372" xr:uid="{458180E1-DF9C-4F83-829D-DDE045E0C584}"/>
    <cellStyle name="Comma 4 3 2 3 2 2 2" xfId="5543" xr:uid="{CB9590F8-5C24-457D-8AC8-97551341E9F7}"/>
    <cellStyle name="Comma 4 3 2 3 2 2 3" xfId="6524" xr:uid="{8F1015F2-DAFE-4573-9454-0685F1A1D3B5}"/>
    <cellStyle name="Comma 4 3 2 3 2 2 4" xfId="7521" xr:uid="{2B841480-73D6-46E5-A31D-C13A05645E9E}"/>
    <cellStyle name="Comma 4 3 2 3 2 3" xfId="5266" xr:uid="{C7F96A2D-AE2B-481F-A1E5-E313B99F30A3}"/>
    <cellStyle name="Comma 4 3 2 3 2 4" xfId="6247" xr:uid="{9E855543-260B-47F2-94C1-5AA012D7B015}"/>
    <cellStyle name="Comma 4 3 2 3 2 5" xfId="7237" xr:uid="{4735321C-8B2D-4165-B3F1-7049069245D2}"/>
    <cellStyle name="Comma 4 3 2 3 3" xfId="3388" xr:uid="{5B0C8828-7689-4109-A0ED-C4C91ACC05ED}"/>
    <cellStyle name="Comma 4 3 2 3 3 2" xfId="5393" xr:uid="{6AB58A76-05C4-4113-99C1-09B0D80EEE6C}"/>
    <cellStyle name="Comma 4 3 2 3 3 3" xfId="6377" xr:uid="{A5660852-477D-4F8A-B42F-FF6AA60B03CA}"/>
    <cellStyle name="Comma 4 3 2 3 3 4" xfId="7367" xr:uid="{08790E3F-7D57-4189-95DF-20BD1640AB38}"/>
    <cellStyle name="Comma 4 3 2 3 4" xfId="5109" xr:uid="{65CF6B2B-906B-4B15-AA19-A5D373C604FF}"/>
    <cellStyle name="Comma 4 3 2 3 5" xfId="6092" xr:uid="{6A88FAE4-3BD8-4522-9B3E-FCCAD024A584}"/>
    <cellStyle name="Comma 4 3 2 3 6" xfId="7080" xr:uid="{86A8DB0E-B3F9-418F-810B-6DBADED22CF4}"/>
    <cellStyle name="Comma 4 3 2 4" xfId="2025" xr:uid="{40251891-ABB8-4BFA-91C9-4EDD9CF3AAEB}"/>
    <cellStyle name="Comma 4 3 2 4 2" xfId="3723" xr:uid="{9F4FC2A1-16D1-4BB8-9DC9-32A061543A53}"/>
    <cellStyle name="Comma 4 3 2 5" xfId="2428" xr:uid="{FF811B49-65DF-4AD0-AB78-30DF27EB1DA0}"/>
    <cellStyle name="Comma 4 3 2 5 2" xfId="4126" xr:uid="{917D31D6-9E4D-4424-9BF0-59C2DFA743DF}"/>
    <cellStyle name="Comma 4 3 2 5 2 2" xfId="5506" xr:uid="{1FDEBD03-C5ED-4BCC-BAC0-178A9C3DDDD0}"/>
    <cellStyle name="Comma 4 3 2 5 2 3" xfId="6488" xr:uid="{83978F6D-0E3A-43DE-A2AE-5E5CD0615EB7}"/>
    <cellStyle name="Comma 4 3 2 5 2 4" xfId="7479" xr:uid="{309DE990-4F82-4271-BCED-EE94C3E03E02}"/>
    <cellStyle name="Comma 4 3 2 5 3" xfId="5228" xr:uid="{FAFAE9BB-F2F6-43FF-A523-6C9617840CD7}"/>
    <cellStyle name="Comma 4 3 2 5 4" xfId="6210" xr:uid="{E6057C9E-5079-4E44-B23B-688CAE4C0538}"/>
    <cellStyle name="Comma 4 3 2 5 5" xfId="7199" xr:uid="{100C337E-BDE4-4D75-AE6E-EC8143FB6FDA}"/>
    <cellStyle name="Comma 4 3 2 6" xfId="2845" xr:uid="{9A264B2D-3C59-478A-A2B1-F47920921852}"/>
    <cellStyle name="Comma 4 3 3" xfId="1101" xr:uid="{7C5386CB-5899-43C6-A172-59B1EC950623}"/>
    <cellStyle name="Comma 4 3 3 2" xfId="2030" xr:uid="{B1B35EBA-18AD-4C0E-BA01-DB9757CF41F5}"/>
    <cellStyle name="Comma 4 3 3 2 2" xfId="3728" xr:uid="{A9DE99E4-8022-4EF7-B4F7-ADF87A5CF762}"/>
    <cellStyle name="Comma 4 3 3 3" xfId="2923" xr:uid="{0765156B-D835-4A01-8041-BC314597D843}"/>
    <cellStyle name="Comma 4 3 4" xfId="1342" xr:uid="{08455B7A-3DC8-410A-8606-D2E4E7FF6A21}"/>
    <cellStyle name="Comma 4 3 4 2" xfId="2648" xr:uid="{0ACA8084-68B3-47FC-B888-2A1F374792FF}"/>
    <cellStyle name="Comma 4 3 4 2 2" xfId="4336" xr:uid="{FC9DC5D4-BD47-4FDE-8282-4A594A411208}"/>
    <cellStyle name="Comma 4 3 4 2 2 2" xfId="5537" xr:uid="{F40C73D1-E145-4245-8724-565AF5629EB9}"/>
    <cellStyle name="Comma 4 3 4 2 2 3" xfId="6518" xr:uid="{41C166C1-EDEB-4C9D-ADA2-667465263042}"/>
    <cellStyle name="Comma 4 3 4 2 2 4" xfId="7515" xr:uid="{3104B0B3-CDF9-489C-8977-F4D1D345A4EB}"/>
    <cellStyle name="Comma 4 3 4 2 3" xfId="5259" xr:uid="{7229C755-0288-44A2-A2A8-1691DCA1F23E}"/>
    <cellStyle name="Comma 4 3 4 2 4" xfId="6241" xr:uid="{4E2AAE0C-D0B4-444C-9D45-6E514D4E890C}"/>
    <cellStyle name="Comma 4 3 4 2 5" xfId="7231" xr:uid="{915EF9BE-97E3-4D8B-9586-4C252390C8C4}"/>
    <cellStyle name="Comma 4 3 4 3" xfId="3126" xr:uid="{F7DFDB96-2153-44BA-92A1-25BBB39B60B7}"/>
    <cellStyle name="Comma 4 3 4 3 2" xfId="5371" xr:uid="{F63F5B5B-2499-4217-B7F9-CC0A8F59AAB2}"/>
    <cellStyle name="Comma 4 3 4 3 3" xfId="6353" xr:uid="{093E8A77-24C1-4C78-A88B-7F41B1AE0EAD}"/>
    <cellStyle name="Comma 4 3 4 3 4" xfId="7344" xr:uid="{D69B9E73-FB19-4AE6-A655-C0C3D979A102}"/>
    <cellStyle name="Comma 4 3 4 4" xfId="5082" xr:uid="{A61B2FF7-5B66-4D08-9622-C1C78561F5ED}"/>
    <cellStyle name="Comma 4 3 4 5" xfId="6065" xr:uid="{04F8A3EC-F774-45DA-A463-12884B43897D}"/>
    <cellStyle name="Comma 4 3 4 6" xfId="7049" xr:uid="{92D364B5-36CD-416F-BC80-145398DB4C9C}"/>
    <cellStyle name="Comma 4 3 5" xfId="1817" xr:uid="{EA1EF384-A231-4BF2-99B9-D9A26C46F935}"/>
    <cellStyle name="Comma 4 3 5 2" xfId="2702" xr:uid="{23B4B4B3-0531-4858-BFC8-3DE77FD10C30}"/>
    <cellStyle name="Comma 4 3 5 2 2" xfId="4380" xr:uid="{B21531E2-9A29-40BB-BD38-680E90827036}"/>
    <cellStyle name="Comma 4 3 5 3" xfId="3528" xr:uid="{2909F5D7-EE86-4E5A-9B42-845F2EB4A060}"/>
    <cellStyle name="Comma 4 3 6" xfId="1907" xr:uid="{75F481FC-8E2F-40F3-B6AD-C8BEC6130ABE}"/>
    <cellStyle name="Comma 4 3 6 2" xfId="3605" xr:uid="{EB842555-4A2A-48D6-AF8E-1DB05498469F}"/>
    <cellStyle name="Comma 4 3 7" xfId="2133" xr:uid="{4A1408E3-B74F-4587-B142-D4F94E24C4B8}"/>
    <cellStyle name="Comma 4 3 7 2" xfId="3831" xr:uid="{9BF65EAD-A3B9-4307-92DB-5DDBDD6AC346}"/>
    <cellStyle name="Comma 4 3 7 2 2" xfId="5481" xr:uid="{7AC94F4C-A576-43D9-A0EA-1008CD165057}"/>
    <cellStyle name="Comma 4 3 7 2 3" xfId="6464" xr:uid="{A71471D0-B363-4083-80A9-66CA32309C6A}"/>
    <cellStyle name="Comma 4 3 7 2 4" xfId="7454" xr:uid="{01B60588-0597-4203-96F5-4A03F8C75DCD}"/>
    <cellStyle name="Comma 4 3 7 3" xfId="5203" xr:uid="{F7F27993-419C-402A-B8C3-13F526A49609}"/>
    <cellStyle name="Comma 4 3 7 4" xfId="6183" xr:uid="{1D6F2D2E-F32B-4076-802B-37D353C7224E}"/>
    <cellStyle name="Comma 4 3 7 5" xfId="7172" xr:uid="{E8928F92-B754-416C-AAEB-61E034CF5435}"/>
    <cellStyle name="Comma 4 3 8" xfId="2776" xr:uid="{D231B989-76A6-4B99-B0E2-B71EF59FE67E}"/>
    <cellStyle name="Comma 4 3 9" xfId="4411" xr:uid="{AD36D94B-0055-4B94-BA80-D850F72A27D6}"/>
    <cellStyle name="Comma 4 4" xfId="218" xr:uid="{87710927-E07A-4530-A9A4-C1ECE96CD519}"/>
    <cellStyle name="Comma 4 4 2" xfId="1142" xr:uid="{41A0D21E-3D6C-446F-9B6F-C92BF17C2116}"/>
    <cellStyle name="Comma 4 4 2 2" xfId="299" xr:uid="{E2519CF0-A847-4597-8841-B8B0AB4CDF88}"/>
    <cellStyle name="Comma 4 4 2 2 2" xfId="2690" xr:uid="{F49B7EC2-E784-45F2-9E77-76BF0FB32DB4}"/>
    <cellStyle name="Comma 4 4 2 2 2 2" xfId="4373" xr:uid="{93FF7B9C-3487-470C-A646-F214A3D66AE8}"/>
    <cellStyle name="Comma 4 4 2 2 2 2 2" xfId="5544" xr:uid="{4CE21242-82D9-4189-92DA-CB932DAADDD9}"/>
    <cellStyle name="Comma 4 4 2 2 2 2 3" xfId="6525" xr:uid="{FB420738-0B90-45EF-8440-4E18712D4845}"/>
    <cellStyle name="Comma 4 4 2 2 2 2 4" xfId="7522" xr:uid="{56A931D2-8B26-437D-8C28-26C709A816A2}"/>
    <cellStyle name="Comma 4 4 2 2 2 3" xfId="5267" xr:uid="{B0620E99-619C-46F1-8AD9-3E177C28E062}"/>
    <cellStyle name="Comma 4 4 2 2 2 4" xfId="6248" xr:uid="{3D7FBD3A-962A-4B75-880C-F6CE68105638}"/>
    <cellStyle name="Comma 4 4 2 2 2 5" xfId="7238" xr:uid="{11EBE5D3-2AA6-4576-9BDB-16DFD8E3A8CC}"/>
    <cellStyle name="Comma 4 4 2 2 3" xfId="3389" xr:uid="{9C33AD19-01AE-4208-8586-38C855D5A614}"/>
    <cellStyle name="Comma 4 4 2 2 3 2" xfId="5394" xr:uid="{F87421D7-BD16-4CDF-ACF0-8155C21C7019}"/>
    <cellStyle name="Comma 4 4 2 2 3 3" xfId="6378" xr:uid="{95DB9BB4-75FC-4710-B0D4-7E7686E846F2}"/>
    <cellStyle name="Comma 4 4 2 2 3 4" xfId="7368" xr:uid="{D8E4ACE7-84C4-4537-8FD7-8B594C69EC55}"/>
    <cellStyle name="Comma 4 4 2 2 4" xfId="1666" xr:uid="{6C530D57-CABB-4D04-9558-73EEC7515EA2}"/>
    <cellStyle name="Comma 4 4 2 2 4 2" xfId="5110" xr:uid="{3F90A437-1444-4374-915E-FB1537C017D4}"/>
    <cellStyle name="Comma 4 4 2 2 4 3" xfId="6093" xr:uid="{F76172CE-E0A6-4B46-ADF7-596DA6F80535}"/>
    <cellStyle name="Comma 4 4 2 2 4 4" xfId="7081" xr:uid="{E7922610-8511-4804-8C8D-AE7444EB34CD}"/>
    <cellStyle name="Comma 4 4 2 3" xfId="2429" xr:uid="{15CBE4D3-5456-42F0-BFAE-FE53EF1D6892}"/>
    <cellStyle name="Comma 4 4 2 3 2" xfId="4127" xr:uid="{6FCCDB62-DF33-4F7B-8556-965DD52AF2CD}"/>
    <cellStyle name="Comma 4 4 2 3 2 2" xfId="5507" xr:uid="{AE864290-810E-42CA-A908-E0E30A20C475}"/>
    <cellStyle name="Comma 4 4 2 3 2 3" xfId="6489" xr:uid="{B8F0C359-4224-42BF-AB1F-31C1A3D1E2CA}"/>
    <cellStyle name="Comma 4 4 2 3 2 4" xfId="7480" xr:uid="{7A2F2608-F0F2-4E41-A6F6-0D07F80DACBB}"/>
    <cellStyle name="Comma 4 4 2 3 3" xfId="5229" xr:uid="{241A7278-197A-4F39-9384-1FDBE3103361}"/>
    <cellStyle name="Comma 4 4 2 3 4" xfId="6211" xr:uid="{AE9CCC02-D8D3-4098-81A8-12CA4A91B6E2}"/>
    <cellStyle name="Comma 4 4 2 3 5" xfId="7200" xr:uid="{DB6A6151-0DD4-461C-9E9E-7FD11FAC97AE}"/>
    <cellStyle name="Comma 4 4 2 4" xfId="2610" xr:uid="{8067A11D-AA29-4450-B90E-A1D140F39945}"/>
    <cellStyle name="Comma 4 4 2 4 2" xfId="4304" xr:uid="{A9CE3E6C-75DB-4212-9CA2-CAF730A23F5F}"/>
    <cellStyle name="Comma 4 4 2 5" xfId="2955" xr:uid="{53A60CBB-CFFA-4CCD-B203-8C97DC5B5CB8}"/>
    <cellStyle name="Comma 4 4 3" xfId="1343" xr:uid="{28A4820F-598F-4DD5-B6FD-DC739EAEE71A}"/>
    <cellStyle name="Comma 4 4 3 2" xfId="2649" xr:uid="{29827A8A-EDAB-40E9-AB86-23AD145446D0}"/>
    <cellStyle name="Comma 4 4 3 2 2" xfId="4337" xr:uid="{04402F0A-C6B1-44C5-A3C9-23ED5B22D37C}"/>
    <cellStyle name="Comma 4 4 3 2 2 2" xfId="5538" xr:uid="{C3BE36A5-D9AD-4EFF-AC80-37B4B40A77D7}"/>
    <cellStyle name="Comma 4 4 3 2 2 3" xfId="6519" xr:uid="{46772818-7914-46E8-8090-2B4838356DF4}"/>
    <cellStyle name="Comma 4 4 3 2 2 4" xfId="7516" xr:uid="{CEBD48D6-1D2C-4D77-BEDB-38451B0337F6}"/>
    <cellStyle name="Comma 4 4 3 2 3" xfId="5260" xr:uid="{EB64A75D-B9D9-4FA7-8DBF-09542CA56837}"/>
    <cellStyle name="Comma 4 4 3 2 4" xfId="6242" xr:uid="{0718E8E3-08EF-4182-A663-8D4084639B6B}"/>
    <cellStyle name="Comma 4 4 3 2 5" xfId="7232" xr:uid="{4EDA157A-2E79-43B8-81B3-F672366CC5CD}"/>
    <cellStyle name="Comma 4 4 3 3" xfId="3127" xr:uid="{CF117273-5249-4D65-B367-A4DAC803EDA9}"/>
    <cellStyle name="Comma 4 4 3 3 2" xfId="5372" xr:uid="{5C97E028-3E07-4051-AF63-C23FB9BD99E5}"/>
    <cellStyle name="Comma 4 4 3 3 3" xfId="6354" xr:uid="{7F39C5E5-C5F2-48D6-8C65-A97349A49BD7}"/>
    <cellStyle name="Comma 4 4 3 3 4" xfId="7345" xr:uid="{A45EE51A-D560-49AF-B3C3-EB868C0E1A6C}"/>
    <cellStyle name="Comma 4 4 3 4" xfId="5083" xr:uid="{C07ABAEF-B8CD-4A34-8CDB-B297A1796CDE}"/>
    <cellStyle name="Comma 4 4 3 5" xfId="6066" xr:uid="{B30E9986-93F4-471B-806A-F187F539B137}"/>
    <cellStyle name="Comma 4 4 3 6" xfId="7050" xr:uid="{E251440D-AD0F-4454-96D0-90445A874380}"/>
    <cellStyle name="Comma 4 4 4" xfId="1996" xr:uid="{A02EE17C-9A76-4D9C-B7AA-E725F0A44B27}"/>
    <cellStyle name="Comma 4 4 4 2" xfId="3694" xr:uid="{E4A83B32-6AEB-454F-B1CA-30894DCD2094}"/>
    <cellStyle name="Comma 4 4 5" xfId="2134" xr:uid="{97AE3789-1136-4302-95FD-E4AF51FF19D5}"/>
    <cellStyle name="Comma 4 4 5 2" xfId="3832" xr:uid="{7C5BCCD2-BD36-4C5F-80E4-647B7BC3CE87}"/>
    <cellStyle name="Comma 4 4 5 2 2" xfId="5482" xr:uid="{E3C433B2-2CEE-40A9-A119-C335D74BA11A}"/>
    <cellStyle name="Comma 4 4 5 2 3" xfId="6465" xr:uid="{FA31906C-41B5-4F8A-9468-C0465BC6689E}"/>
    <cellStyle name="Comma 4 4 5 2 4" xfId="7455" xr:uid="{B7A6A010-F092-464E-BAAF-470CFDDA1FFA}"/>
    <cellStyle name="Comma 4 4 5 3" xfId="5204" xr:uid="{629D9A36-1F47-4521-B5BE-A4B5BE4900E5}"/>
    <cellStyle name="Comma 4 4 5 4" xfId="6184" xr:uid="{21BB86F6-4277-4C9F-86FD-B0E114950401}"/>
    <cellStyle name="Comma 4 4 5 5" xfId="7173" xr:uid="{2F8C7920-510A-45C6-B7CC-6BFA68C4B30A}"/>
    <cellStyle name="Comma 4 4 6" xfId="2816" xr:uid="{83C17B6F-D5A5-49D5-A4A4-FEEF0722ECC2}"/>
    <cellStyle name="Comma 4 4 7" xfId="759" xr:uid="{8D9B25F4-B060-42CD-BF5A-7E9D8CDCF915}"/>
    <cellStyle name="Comma 4 5" xfId="29" xr:uid="{52CAF873-5C93-4F87-8861-824E8A014EC6}"/>
    <cellStyle name="Comma 4 5 2" xfId="1200" xr:uid="{CEC80362-1E61-4C1C-A6B1-38D5DC3AB301}"/>
    <cellStyle name="Comma 4 5 2 2" xfId="1667" xr:uid="{C4C85267-B6A9-4F15-BBA6-544393CEAB09}"/>
    <cellStyle name="Comma 4 5 2 2 2" xfId="2691" xr:uid="{35CD6202-5FA0-488F-B118-1CB325A5C2CE}"/>
    <cellStyle name="Comma 4 5 2 2 2 2" xfId="4374" xr:uid="{29AA3299-2C0A-4A48-BE04-66764B57A0D2}"/>
    <cellStyle name="Comma 4 5 2 2 2 2 2" xfId="5545" xr:uid="{9D927206-EAD0-429B-9B4A-1842E5DDAA7B}"/>
    <cellStyle name="Comma 4 5 2 2 2 2 3" xfId="6526" xr:uid="{3D8BCDA8-49E6-43D8-8200-62212F93E091}"/>
    <cellStyle name="Comma 4 5 2 2 2 2 4" xfId="7523" xr:uid="{E6BEAF2D-57D6-4866-98BE-93A13D5F782F}"/>
    <cellStyle name="Comma 4 5 2 2 2 3" xfId="5268" xr:uid="{BFB292C8-0204-4282-9139-415A5BE67EBD}"/>
    <cellStyle name="Comma 4 5 2 2 2 4" xfId="6249" xr:uid="{C7F9D13C-8FFA-44B2-AF25-0B8E041A37CE}"/>
    <cellStyle name="Comma 4 5 2 2 2 5" xfId="7239" xr:uid="{586B171E-9756-41A3-82BD-EDC4147E5E06}"/>
    <cellStyle name="Comma 4 5 2 2 3" xfId="3390" xr:uid="{540C376B-57AC-4A88-9715-08948DC00BF5}"/>
    <cellStyle name="Comma 4 5 2 2 3 2" xfId="5395" xr:uid="{1C71CE64-D5B2-4E15-87D1-C972758B0528}"/>
    <cellStyle name="Comma 4 5 2 2 3 3" xfId="6379" xr:uid="{2A47EEFA-61D3-4140-B9ED-A5706FE51174}"/>
    <cellStyle name="Comma 4 5 2 2 3 4" xfId="7369" xr:uid="{20FDAA36-4CCD-4579-AAC0-75A95A432945}"/>
    <cellStyle name="Comma 4 5 2 2 4" xfId="5111" xr:uid="{791EB290-F4DA-4F1A-8F9F-54077ACF6DD1}"/>
    <cellStyle name="Comma 4 5 2 2 5" xfId="6094" xr:uid="{DC44ED7B-BD54-4A13-B3BD-0FB6C0592C4F}"/>
    <cellStyle name="Comma 4 5 2 2 6" xfId="7082" xr:uid="{AACAD43E-33F9-44E2-9342-76927CE9B923}"/>
    <cellStyle name="Comma 4 5 2 3" xfId="2430" xr:uid="{07B4D07F-215D-4044-A1ED-8F206AA2C1D2}"/>
    <cellStyle name="Comma 4 5 2 3 2" xfId="4128" xr:uid="{8F106E3D-B932-46AD-A6F4-72ADD86A4E8A}"/>
    <cellStyle name="Comma 4 5 2 3 2 2" xfId="5508" xr:uid="{30B6F7D3-E0E2-4E40-9B59-D49235989335}"/>
    <cellStyle name="Comma 4 5 2 3 2 3" xfId="6490" xr:uid="{9D374D0D-0B7D-48A7-9004-F5B7B4A02CB9}"/>
    <cellStyle name="Comma 4 5 2 3 2 4" xfId="7481" xr:uid="{69732985-B3BC-418A-ADB2-F6177B8F8C9B}"/>
    <cellStyle name="Comma 4 5 2 3 3" xfId="5230" xr:uid="{BE5F9B70-C33F-4C81-9350-35B9DE87C052}"/>
    <cellStyle name="Comma 4 5 2 3 4" xfId="6212" xr:uid="{BE0F42F0-9714-4433-A9B6-1E8022936B8B}"/>
    <cellStyle name="Comma 4 5 2 3 5" xfId="7201" xr:uid="{D16F36CF-654C-445A-866C-EA45CF0AA4BA}"/>
    <cellStyle name="Comma 4 5 2 4" xfId="2164" xr:uid="{7EF22AFF-6CDA-43B8-90F1-3E02E244661D}"/>
    <cellStyle name="Comma 4 5 2 4 2" xfId="3862" xr:uid="{95DD6A71-0880-4C5A-959B-782EC52E6A81}"/>
    <cellStyle name="Comma 4 5 2 5" xfId="3012" xr:uid="{E382C7A5-E511-4F56-B78B-7C5D425809B4}"/>
    <cellStyle name="Comma 4 5 3" xfId="1344" xr:uid="{96F78447-968A-48EF-BF38-5194B228E81A}"/>
    <cellStyle name="Comma 4 5 3 2" xfId="2650" xr:uid="{F5F6F558-9DDD-4526-8B63-E2FF5F29F6A8}"/>
    <cellStyle name="Comma 4 5 3 2 2" xfId="4338" xr:uid="{7057E0E5-B9EE-4529-B973-818950D127ED}"/>
    <cellStyle name="Comma 4 5 3 2 2 2" xfId="5539" xr:uid="{752A2A3F-95F5-4CD7-B9C3-904CFF7B0C18}"/>
    <cellStyle name="Comma 4 5 3 2 2 3" xfId="6520" xr:uid="{3B44AA18-E135-47BD-BB07-67D5A75EB439}"/>
    <cellStyle name="Comma 4 5 3 2 2 4" xfId="7517" xr:uid="{60F9CF57-70E9-4E05-802A-621A1F0ED7B2}"/>
    <cellStyle name="Comma 4 5 3 2 3" xfId="5261" xr:uid="{DDCD88AC-6675-4117-B10F-C62871F19D51}"/>
    <cellStyle name="Comma 4 5 3 2 4" xfId="6243" xr:uid="{C613C376-88FC-4C89-BF9D-9C4ACEF5B90D}"/>
    <cellStyle name="Comma 4 5 3 2 5" xfId="7233" xr:uid="{E3338EAF-7928-45F4-9563-46A609628501}"/>
    <cellStyle name="Comma 4 5 3 3" xfId="3128" xr:uid="{D5A8F72A-4943-4BC9-8B4C-99F26ABCEC64}"/>
    <cellStyle name="Comma 4 5 3 3 2" xfId="5373" xr:uid="{71C77730-4D73-493E-83F8-CF628B6E9EC8}"/>
    <cellStyle name="Comma 4 5 3 3 3" xfId="6355" xr:uid="{DBD9B1FA-8280-4492-9037-E8BCC141D01A}"/>
    <cellStyle name="Comma 4 5 3 3 4" xfId="7346" xr:uid="{3037D5A0-9A78-4367-A461-33DF5752D883}"/>
    <cellStyle name="Comma 4 5 3 4" xfId="5084" xr:uid="{EE47A9C2-EC84-4BE7-891A-056AD9776E12}"/>
    <cellStyle name="Comma 4 5 3 5" xfId="6067" xr:uid="{FFE5F77C-FC17-44E2-B644-5A1EA8058499}"/>
    <cellStyle name="Comma 4 5 3 6" xfId="7051" xr:uid="{EFE00CC6-FBF8-472A-88D8-EE1BE292941A}"/>
    <cellStyle name="Comma 4 5 4" xfId="2060" xr:uid="{867FEF76-AF06-4D60-84C0-98866391157A}"/>
    <cellStyle name="Comma 4 5 4 2" xfId="3758" xr:uid="{2F93AA91-2C56-4C44-B531-FE5E56C5AE66}"/>
    <cellStyle name="Comma 4 5 5" xfId="2135" xr:uid="{6DFFB0F6-ED77-4BC2-AA6C-707C032A0EF5}"/>
    <cellStyle name="Comma 4 5 5 2" xfId="3833" xr:uid="{017DEAF3-3C26-4541-A1FE-A09111F25DD8}"/>
    <cellStyle name="Comma 4 5 5 2 2" xfId="5483" xr:uid="{386B1B7B-207D-4849-8042-7BD7D8338CCD}"/>
    <cellStyle name="Comma 4 5 5 2 3" xfId="6466" xr:uid="{ACFBA5D7-FB13-44DF-B312-8B63D7F276FC}"/>
    <cellStyle name="Comma 4 5 5 2 4" xfId="7456" xr:uid="{E3A0468C-0D2B-4E31-B4AF-970C8D2AB11C}"/>
    <cellStyle name="Comma 4 5 5 3" xfId="5205" xr:uid="{97725CFA-09DD-4614-9955-61CCC8A3FE5E}"/>
    <cellStyle name="Comma 4 5 5 4" xfId="6185" xr:uid="{203B6868-A26E-4CCC-85A6-E000E4A19C65}"/>
    <cellStyle name="Comma 4 5 5 5" xfId="7174" xr:uid="{6C4884CA-B6E2-43F4-A6B8-4BEF778399A0}"/>
    <cellStyle name="Comma 4 5 6" xfId="2875" xr:uid="{6295D064-0370-4544-9658-8997ED3DC375}"/>
    <cellStyle name="Comma 4 5 7" xfId="826" xr:uid="{5002C147-4F5D-4FD8-976B-5E96BA57528E}"/>
    <cellStyle name="Comma 4 6" xfId="588" xr:uid="{2E2063E8-C770-4351-83BE-D7C2D2D9A751}"/>
    <cellStyle name="Comma 4 6 2" xfId="1668" xr:uid="{942C20E8-A9AE-45F5-9AB0-42EC11CA8A5D}"/>
    <cellStyle name="Comma 4 6 2 2" xfId="2431" xr:uid="{2F7AF572-5A9D-4F43-ABBE-167859E4B23E}"/>
    <cellStyle name="Comma 4 6 2 2 2" xfId="4129" xr:uid="{8C3A9918-DB9A-4840-9C61-72BD73CB000B}"/>
    <cellStyle name="Comma 4 6 2 2 2 2" xfId="5509" xr:uid="{374E857F-0E62-46D7-9E0C-843B9EC34117}"/>
    <cellStyle name="Comma 4 6 2 2 2 3" xfId="6491" xr:uid="{06C562AE-9348-4AEB-B6FA-E4B3DC0562F4}"/>
    <cellStyle name="Comma 4 6 2 2 2 4" xfId="7482" xr:uid="{B5598CF8-6B28-4FB2-AD25-7FFA6BF140BA}"/>
    <cellStyle name="Comma 4 6 2 2 3" xfId="5231" xr:uid="{B773EF7B-B684-40CD-8514-7B60D4C9059C}"/>
    <cellStyle name="Comma 4 6 2 2 4" xfId="6213" xr:uid="{8E430A98-2D59-49BC-9211-2F464F254D48}"/>
    <cellStyle name="Comma 4 6 2 2 5" xfId="7202" xr:uid="{B806D317-7B3D-4284-A3DE-4FC13230A7AC}"/>
    <cellStyle name="Comma 4 6 2 3" xfId="3391" xr:uid="{A9F967AE-B27A-4800-997E-D566C799AC9A}"/>
    <cellStyle name="Comma 4 6 2 3 2" xfId="5396" xr:uid="{61EA607F-B952-446F-8B39-929A78729044}"/>
    <cellStyle name="Comma 4 6 2 3 3" xfId="6380" xr:uid="{B39F660E-3DB2-40A7-A654-A5871B3B3EE9}"/>
    <cellStyle name="Comma 4 6 2 3 4" xfId="7370" xr:uid="{0671969D-5F4B-49C7-A7E7-E41B643606D1}"/>
    <cellStyle name="Comma 4 6 2 4" xfId="5112" xr:uid="{A2D8623E-5183-491E-AA45-9A1BDD82D0C5}"/>
    <cellStyle name="Comma 4 6 2 5" xfId="6095" xr:uid="{4E5EABA6-24C3-487F-B08B-05A8519AA5C6}"/>
    <cellStyle name="Comma 4 6 2 6" xfId="7083" xr:uid="{3EBCB748-F823-4796-8DD8-E3CCC90233EA}"/>
    <cellStyle name="Comma 4 6 3" xfId="1345" xr:uid="{19E542E7-2085-4FDF-9D51-5EB8364B4303}"/>
    <cellStyle name="Comma 4 6 3 2" xfId="2651" xr:uid="{2E148F7A-9B3A-4F78-9141-1B4D8E7AED41}"/>
    <cellStyle name="Comma 4 6 3 2 2" xfId="4339" xr:uid="{50AA4BEE-F622-48F0-933C-F7C7DAC4F8B0}"/>
    <cellStyle name="Comma 4 6 3 2 2 2" xfId="5540" xr:uid="{B170BCA9-972F-45D6-A1D4-2AE09D9F13D4}"/>
    <cellStyle name="Comma 4 6 3 2 2 3" xfId="6521" xr:uid="{0DA2E74F-ADB9-4A83-95CD-B944215DCA17}"/>
    <cellStyle name="Comma 4 6 3 2 2 4" xfId="7518" xr:uid="{FDB9E17B-52AE-4670-AF0B-E259C35688EA}"/>
    <cellStyle name="Comma 4 6 3 2 3" xfId="5262" xr:uid="{795D145C-7BAE-442D-8885-7D5E86FCB3B4}"/>
    <cellStyle name="Comma 4 6 3 2 4" xfId="6244" xr:uid="{1AC279DA-8D12-4B57-9F5F-DA67E1BC303A}"/>
    <cellStyle name="Comma 4 6 3 2 5" xfId="7234" xr:uid="{E3638710-86D0-4D25-A65A-BD3A63D8D9CC}"/>
    <cellStyle name="Comma 4 6 3 3" xfId="3129" xr:uid="{6EECA814-E23E-4540-B65F-10CE26A3C1E0}"/>
    <cellStyle name="Comma 4 6 3 3 2" xfId="5374" xr:uid="{4C007F65-4FFD-4B92-B34D-5C52819BD538}"/>
    <cellStyle name="Comma 4 6 3 3 3" xfId="6356" xr:uid="{C5B62B5D-47FB-4D6D-8D1F-AF8BDB1A8B15}"/>
    <cellStyle name="Comma 4 6 3 3 4" xfId="7347" xr:uid="{075EC0F4-D802-462F-B713-57378B925F0E}"/>
    <cellStyle name="Comma 4 6 3 4" xfId="5085" xr:uid="{4242F2EE-397E-44DC-9CFE-5B5332152C13}"/>
    <cellStyle name="Comma 4 6 3 5" xfId="6068" xr:uid="{0AF52B8D-6132-4E66-941E-AAD0ED7A5900}"/>
    <cellStyle name="Comma 4 6 3 6" xfId="7052" xr:uid="{F50E516F-6F9F-431F-96D4-2A0D19C0819E}"/>
    <cellStyle name="Comma 4 6 4" xfId="1867" xr:uid="{071570C5-46AA-4A6F-9A09-1B3356867907}"/>
    <cellStyle name="Comma 4 6 4 2" xfId="3565" xr:uid="{95F91897-A47A-497A-8E85-32EC3CA46FA5}"/>
    <cellStyle name="Comma 4 6 5" xfId="2136" xr:uid="{2AB5DDEF-6D6B-4D44-8AF3-E5D4DEB69BED}"/>
    <cellStyle name="Comma 4 6 5 2" xfId="3834" xr:uid="{6B65B55C-1C85-41E1-A58E-CD88CC2C65AD}"/>
    <cellStyle name="Comma 4 6 5 2 2" xfId="5484" xr:uid="{7F4EAA23-9D7C-4C91-8CFA-AB156E72D082}"/>
    <cellStyle name="Comma 4 6 5 2 3" xfId="6467" xr:uid="{CD40669A-FB84-4D66-B5B5-BA338853143B}"/>
    <cellStyle name="Comma 4 6 5 2 4" xfId="7457" xr:uid="{3086CF57-579B-479B-8411-3CEB192C0A86}"/>
    <cellStyle name="Comma 4 6 5 3" xfId="5206" xr:uid="{61CE6834-A7BA-46C0-A611-9641815948ED}"/>
    <cellStyle name="Comma 4 6 5 4" xfId="6186" xr:uid="{9DABB9B0-E56E-4AEA-A382-6BE6BF9CC515}"/>
    <cellStyle name="Comma 4 6 5 5" xfId="7175" xr:uid="{E2F95914-AA5A-4910-B970-E6261D4D90C0}"/>
    <cellStyle name="Comma 4 6 6" xfId="2750" xr:uid="{868216D6-A307-4A79-A3F5-3BC410468C83}"/>
    <cellStyle name="Comma 4 7" xfId="1346" xr:uid="{4E2B73D6-23E0-4D72-9E79-E0D60523F1C3}"/>
    <cellStyle name="Comma 4 7 2" xfId="1669" xr:uid="{1FA48D04-FF09-4139-8329-31A9EE119F9E}"/>
    <cellStyle name="Comma 4 7 2 2" xfId="2432" xr:uid="{98FF23BC-A7C3-4CDE-B96C-BD7196071246}"/>
    <cellStyle name="Comma 4 7 2 2 2" xfId="4130" xr:uid="{9F79DDB9-44A6-4989-8A33-B6E9D8038B92}"/>
    <cellStyle name="Comma 4 7 2 2 2 2" xfId="5510" xr:uid="{A55E1A9B-8A55-4233-A40F-BF2003D96B3E}"/>
    <cellStyle name="Comma 4 7 2 2 2 3" xfId="6492" xr:uid="{4258FD36-0BCF-4E14-B901-9AE1A6228010}"/>
    <cellStyle name="Comma 4 7 2 2 2 4" xfId="7483" xr:uid="{0671C83B-9EDC-444C-85EC-1844C1864CC2}"/>
    <cellStyle name="Comma 4 7 2 2 3" xfId="5232" xr:uid="{FB434062-CDC2-4986-9FB3-03FC62814F1F}"/>
    <cellStyle name="Comma 4 7 2 2 4" xfId="6214" xr:uid="{A8CDF57B-E781-4E24-B411-866BB93A92C4}"/>
    <cellStyle name="Comma 4 7 2 2 5" xfId="7203" xr:uid="{8D52FA08-2D43-4F74-B7FE-8449EEA8B6F0}"/>
    <cellStyle name="Comma 4 7 2 3" xfId="3392" xr:uid="{873D69C9-798F-40F8-B723-BDB4B045717D}"/>
    <cellStyle name="Comma 4 7 2 3 2" xfId="5397" xr:uid="{2AB7698E-34D8-4E4F-AB35-B18CA6175F5B}"/>
    <cellStyle name="Comma 4 7 2 3 3" xfId="6381" xr:uid="{3B471423-6CA2-411B-AA04-71B8B23C985C}"/>
    <cellStyle name="Comma 4 7 2 3 4" xfId="7371" xr:uid="{827A799E-F67A-442B-AE25-8CE04A13F531}"/>
    <cellStyle name="Comma 4 7 2 4" xfId="5113" xr:uid="{3F3CF47A-6613-43AC-BBEF-57F70FF22A70}"/>
    <cellStyle name="Comma 4 7 2 5" xfId="6096" xr:uid="{0BBD47F2-2C7E-49C8-AD3B-08CFF4182881}"/>
    <cellStyle name="Comma 4 7 2 6" xfId="7084" xr:uid="{71DB1EE5-3CF6-47BE-BE29-155AA4CA82DA}"/>
    <cellStyle name="Comma 4 7 3" xfId="2137" xr:uid="{36D97155-7D27-40E1-9E73-A3400F90101A}"/>
    <cellStyle name="Comma 4 7 3 2" xfId="3835" xr:uid="{D05DD4DE-D75F-486F-BD3C-552121F77944}"/>
    <cellStyle name="Comma 4 7 3 2 2" xfId="5485" xr:uid="{8D6F94B9-E71A-4894-9BB4-80F839CED410}"/>
    <cellStyle name="Comma 4 7 3 2 3" xfId="6468" xr:uid="{877EE155-4885-4373-99B8-10C244576400}"/>
    <cellStyle name="Comma 4 7 3 2 4" xfId="7458" xr:uid="{19F8E151-1473-476C-A1C0-BB0874CCB777}"/>
    <cellStyle name="Comma 4 7 3 3" xfId="5207" xr:uid="{15ECC70B-1690-4B10-9E75-8DF376067CD6}"/>
    <cellStyle name="Comma 4 7 3 4" xfId="6187" xr:uid="{4253DD60-39C5-4353-92DB-15F4824A0B06}"/>
    <cellStyle name="Comma 4 7 3 5" xfId="7176" xr:uid="{3BEEBFB2-53CB-4AD9-BBC1-B9CCCAA7D763}"/>
    <cellStyle name="Comma 4 7 4" xfId="3130" xr:uid="{0588F8DE-78E4-4791-A6A1-60A22850FCAE}"/>
    <cellStyle name="Comma 4 7 4 2" xfId="5375" xr:uid="{924E602D-775E-484A-B910-47536D78BA72}"/>
    <cellStyle name="Comma 4 7 4 3" xfId="6357" xr:uid="{072233CC-5BD3-449D-BEF7-16672E9B52F0}"/>
    <cellStyle name="Comma 4 7 4 4" xfId="7348" xr:uid="{EAED90D8-40CF-4BC1-9F95-6784A5359262}"/>
    <cellStyle name="Comma 4 7 5" xfId="5086" xr:uid="{781EA150-2781-4C4F-8DDC-C4EADF08988F}"/>
    <cellStyle name="Comma 4 7 6" xfId="6069" xr:uid="{0ED94553-A265-4447-B368-6925FC33759B}"/>
    <cellStyle name="Comma 4 7 7" xfId="7053" xr:uid="{083FD964-2932-40B4-991B-6538B9970F68}"/>
    <cellStyle name="Comma 4 8" xfId="1347" xr:uid="{10B42BF3-3C97-4FFE-882A-65368D3C2788}"/>
    <cellStyle name="Comma 4 8 2" xfId="1670" xr:uid="{03B66662-EFA9-403B-A789-B62563E843BC}"/>
    <cellStyle name="Comma 4 8 2 2" xfId="2433" xr:uid="{3BA41C3F-BEBB-4B18-881D-1988D5DDBD8F}"/>
    <cellStyle name="Comma 4 8 2 2 2" xfId="4131" xr:uid="{5973E18E-9976-4DCE-8137-7FB6E35DDC1D}"/>
    <cellStyle name="Comma 4 8 2 2 2 2" xfId="5511" xr:uid="{A976AEC3-7789-426D-BD3C-96C9572E0E83}"/>
    <cellStyle name="Comma 4 8 2 2 2 3" xfId="6493" xr:uid="{D7B64625-94C2-46A0-B7E0-CD628306C434}"/>
    <cellStyle name="Comma 4 8 2 2 2 4" xfId="7484" xr:uid="{56A058C7-7045-405B-A5C2-336C96DE1377}"/>
    <cellStyle name="Comma 4 8 2 2 3" xfId="5233" xr:uid="{13C60654-66A6-4F56-AD39-D24B6ADB56D6}"/>
    <cellStyle name="Comma 4 8 2 2 4" xfId="6215" xr:uid="{7036A840-E021-4D78-9D02-8FCD5ECA5BB7}"/>
    <cellStyle name="Comma 4 8 2 2 5" xfId="7204" xr:uid="{D567D9A3-EACB-4086-9A20-B01643E8ED50}"/>
    <cellStyle name="Comma 4 8 2 3" xfId="3393" xr:uid="{2B138B44-D34A-42E8-AF23-B6CE682FE777}"/>
    <cellStyle name="Comma 4 8 2 3 2" xfId="5398" xr:uid="{137DC9D9-CE8E-4AE7-B77B-A912981D6465}"/>
    <cellStyle name="Comma 4 8 2 3 3" xfId="6382" xr:uid="{E2B86740-2D61-4917-8581-B41B9968697B}"/>
    <cellStyle name="Comma 4 8 2 3 4" xfId="7372" xr:uid="{16D7B872-317F-449C-AED8-38EE3D33242A}"/>
    <cellStyle name="Comma 4 8 2 4" xfId="5114" xr:uid="{5F5959A5-073F-4AC8-B300-0962A5500EF6}"/>
    <cellStyle name="Comma 4 8 2 5" xfId="6097" xr:uid="{D7525F71-0F3B-441F-A039-8D5F643F282C}"/>
    <cellStyle name="Comma 4 8 2 6" xfId="7085" xr:uid="{76FBC14B-D264-489B-8DDE-868097CEE090}"/>
    <cellStyle name="Comma 4 8 3" xfId="2138" xr:uid="{0D961081-EA89-492E-9212-8BFCCF752F2D}"/>
    <cellStyle name="Comma 4 8 3 2" xfId="3836" xr:uid="{3AD28C9B-1D70-4BC5-A928-B5D94525FB4F}"/>
    <cellStyle name="Comma 4 8 3 2 2" xfId="5486" xr:uid="{687A1CDC-0D41-4186-9117-959A808E3E5B}"/>
    <cellStyle name="Comma 4 8 3 2 3" xfId="6469" xr:uid="{49911572-BB29-45EA-BCA2-2189A3CD6ADC}"/>
    <cellStyle name="Comma 4 8 3 2 4" xfId="7459" xr:uid="{70EDF1DC-61F0-4016-AEF0-BB0E896D36DB}"/>
    <cellStyle name="Comma 4 8 3 3" xfId="5208" xr:uid="{88ECAB3A-5A1F-474F-A601-686DA17BE98D}"/>
    <cellStyle name="Comma 4 8 3 4" xfId="6188" xr:uid="{88B78EEF-9B12-42CE-A455-8E8A4F616A0E}"/>
    <cellStyle name="Comma 4 8 3 5" xfId="7177" xr:uid="{FBBD7D7F-B1B3-4B0E-919D-9F72B03DD5C5}"/>
    <cellStyle name="Comma 4 8 4" xfId="3131" xr:uid="{B0ED9BA6-96BD-4B35-8961-A87B4FD12F0B}"/>
    <cellStyle name="Comma 4 8 4 2" xfId="5376" xr:uid="{F5EB360B-7971-4D52-8D3C-9B26BF0436D2}"/>
    <cellStyle name="Comma 4 8 4 3" xfId="6358" xr:uid="{9A98F3D0-F71A-4EAA-BBD7-EB1DF1EB0D33}"/>
    <cellStyle name="Comma 4 8 4 4" xfId="7349" xr:uid="{C3538879-9059-43CE-B72A-B4BAFE49C252}"/>
    <cellStyle name="Comma 4 8 5" xfId="5087" xr:uid="{CA79FDD3-57C1-40EC-9628-2BB46B4F4294}"/>
    <cellStyle name="Comma 4 8 6" xfId="6070" xr:uid="{271EBB43-CD92-4113-8D37-5D909D315ADE}"/>
    <cellStyle name="Comma 4 8 7" xfId="7054" xr:uid="{C93B4D20-4FCE-4A6B-9646-18179644DD6D}"/>
    <cellStyle name="Comma 4 9" xfId="1348" xr:uid="{3E50EBEE-BC5B-49BA-B655-04FD01903006}"/>
    <cellStyle name="Comma 4 9 2" xfId="1671" xr:uid="{828F6FAB-1802-460B-8D47-E7E571FC8CCA}"/>
    <cellStyle name="Comma 4 9 2 2" xfId="2434" xr:uid="{5B7C6CF1-C70B-48E8-B502-86FCA0BD3A63}"/>
    <cellStyle name="Comma 4 9 2 2 2" xfId="4132" xr:uid="{0C160028-20B4-4AA0-A366-9093A70C49EE}"/>
    <cellStyle name="Comma 4 9 2 2 2 2" xfId="5512" xr:uid="{7654CD33-190A-4AD1-A5AC-C17B97C740F5}"/>
    <cellStyle name="Comma 4 9 2 2 2 3" xfId="6494" xr:uid="{514FF500-DD55-4C05-9653-8A0DF5548C29}"/>
    <cellStyle name="Comma 4 9 2 2 2 4" xfId="7485" xr:uid="{522C17B2-99C4-4DC2-8DA3-12CD85CB95FC}"/>
    <cellStyle name="Comma 4 9 2 2 3" xfId="5234" xr:uid="{2A5A2B97-D21E-406F-A1FE-5EE5F2A70BE5}"/>
    <cellStyle name="Comma 4 9 2 2 4" xfId="6216" xr:uid="{BBCD8ECB-6A1B-4EA6-B046-460B928291CA}"/>
    <cellStyle name="Comma 4 9 2 2 5" xfId="7205" xr:uid="{24C171C1-5121-45B3-87F7-5BA72D78F17F}"/>
    <cellStyle name="Comma 4 9 2 3" xfId="3394" xr:uid="{BC865390-BD03-444C-9EF3-41D969DF6E7A}"/>
    <cellStyle name="Comma 4 9 2 3 2" xfId="5399" xr:uid="{787839A5-AF02-4065-87C6-9AF8A5E8BB72}"/>
    <cellStyle name="Comma 4 9 2 3 3" xfId="6383" xr:uid="{8C292FE1-F216-4962-A41A-E6741F33064B}"/>
    <cellStyle name="Comma 4 9 2 3 4" xfId="7373" xr:uid="{251D0E2D-FE20-4FED-9982-BE6DDF338752}"/>
    <cellStyle name="Comma 4 9 2 4" xfId="5115" xr:uid="{5951162A-A708-4D0F-A31F-276A1CE01B77}"/>
    <cellStyle name="Comma 4 9 2 5" xfId="6098" xr:uid="{A7911A37-FD2F-43A1-BC81-56F74CA0F89C}"/>
    <cellStyle name="Comma 4 9 2 6" xfId="7086" xr:uid="{F3B825EA-CE93-4E85-8AFD-37135A72011B}"/>
    <cellStyle name="Comma 4 9 3" xfId="2139" xr:uid="{C4A88331-50F1-4841-9D3F-F2EE40A7A37F}"/>
    <cellStyle name="Comma 4 9 3 2" xfId="3837" xr:uid="{5EB09BAC-8BCC-444A-B97A-0BAA925F0545}"/>
    <cellStyle name="Comma 4 9 3 2 2" xfId="5487" xr:uid="{3DB5313E-C1E0-4B0E-9A88-3D10E01000C4}"/>
    <cellStyle name="Comma 4 9 3 2 3" xfId="6470" xr:uid="{4C339803-589C-40A8-9869-7878198AB148}"/>
    <cellStyle name="Comma 4 9 3 2 4" xfId="7460" xr:uid="{5F6F6201-FAA5-4A98-9B02-50D864BEB575}"/>
    <cellStyle name="Comma 4 9 3 3" xfId="5209" xr:uid="{86BDD7DF-4E79-4142-9FF0-757C048BD67E}"/>
    <cellStyle name="Comma 4 9 3 4" xfId="6189" xr:uid="{EB246036-F7E9-4FDF-B3D2-B3D84A1DE2C1}"/>
    <cellStyle name="Comma 4 9 3 5" xfId="7178" xr:uid="{4A38A4EB-20A9-4604-8FB9-1B5FBEC84CAC}"/>
    <cellStyle name="Comma 4 9 4" xfId="3132" xr:uid="{7A1ABD5E-B02B-4BCC-8A96-64D0818874C0}"/>
    <cellStyle name="Comma 4 9 4 2" xfId="5377" xr:uid="{9E022713-225F-497E-A421-111D73D8BCAC}"/>
    <cellStyle name="Comma 4 9 4 3" xfId="6359" xr:uid="{384F0942-07EB-4E2F-B7BB-A736943DBE46}"/>
    <cellStyle name="Comma 4 9 4 4" xfId="7350" xr:uid="{C5DD0231-8D19-4AFF-B544-32C65C6B3AA2}"/>
    <cellStyle name="Comma 4 9 5" xfId="5088" xr:uid="{342F9127-D20C-4E82-B80A-78F06E16C88E}"/>
    <cellStyle name="Comma 4 9 6" xfId="6071" xr:uid="{95564EE3-09BA-48DB-A315-EF405F339E2E}"/>
    <cellStyle name="Comma 4 9 7" xfId="7055" xr:uid="{B54DB7D8-03D7-4776-B5B7-E384075E17A9}"/>
    <cellStyle name="Comma 5" xfId="80" xr:uid="{BB6CD749-2F21-440F-8279-42D5F087454C}"/>
    <cellStyle name="Comma 5 10" xfId="1350" xr:uid="{A18FBE6F-9059-472D-B1EF-9BF9222B227D}"/>
    <cellStyle name="Comma 5 10 2" xfId="1672" xr:uid="{8BA259DD-E47F-4604-9F79-C79B0D6857A3}"/>
    <cellStyle name="Comma 5 10 2 2" xfId="2435" xr:uid="{061CD642-0AF4-4B30-884B-A326EB39C06B}"/>
    <cellStyle name="Comma 5 10 2 2 2" xfId="4133" xr:uid="{E491A294-1162-41F5-97C5-B55D9B37009F}"/>
    <cellStyle name="Comma 5 10 2 3" xfId="3395" xr:uid="{3CB789D0-3E0A-4456-B625-757650E2C5E7}"/>
    <cellStyle name="Comma 5 10 3" xfId="2141" xr:uid="{B0BC6C59-DF9E-4DEA-95B9-ACCE64D3D970}"/>
    <cellStyle name="Comma 5 10 3 2" xfId="3839" xr:uid="{FB5F9FC3-66BB-499F-990B-6D61C257D724}"/>
    <cellStyle name="Comma 5 10 4" xfId="3134" xr:uid="{DEABA759-7D21-4D29-A332-41CB02861BE9}"/>
    <cellStyle name="Comma 5 11" xfId="1351" xr:uid="{17D435FC-ECC9-4876-9483-9BAABA0D01F9}"/>
    <cellStyle name="Comma 5 11 2" xfId="1673" xr:uid="{857847D1-B81E-49FB-BA99-02CC38AE1C3A}"/>
    <cellStyle name="Comma 5 11 2 2" xfId="2436" xr:uid="{A9151F2B-711F-4DA3-9B92-102C4879CFBE}"/>
    <cellStyle name="Comma 5 11 2 2 2" xfId="4134" xr:uid="{5E978875-15C0-4852-B3EF-3F9A2E924C08}"/>
    <cellStyle name="Comma 5 11 2 3" xfId="3396" xr:uid="{3D1F7053-8595-4F8B-9866-E501E1401A46}"/>
    <cellStyle name="Comma 5 11 3" xfId="2142" xr:uid="{2EC96125-00A4-4A8D-8D18-9A8AD5628A87}"/>
    <cellStyle name="Comma 5 11 3 2" xfId="3840" xr:uid="{777439CE-FAE8-41F5-8967-0A0896239F56}"/>
    <cellStyle name="Comma 5 11 4" xfId="3135" xr:uid="{F667C4A5-3C4D-4F3B-991C-CA103B418490}"/>
    <cellStyle name="Comma 5 12" xfId="1674" xr:uid="{80AB979A-CFC1-4516-A0F5-FCB28B830883}"/>
    <cellStyle name="Comma 5 12 2" xfId="2437" xr:uid="{2C51A7FD-86C0-465E-8AAA-B0BC6C93CB49}"/>
    <cellStyle name="Comma 5 12 2 2" xfId="4135" xr:uid="{2B08769E-880A-4DEE-B0C4-A4F80C3C595D}"/>
    <cellStyle name="Comma 5 12 3" xfId="3397" xr:uid="{5D6FED19-8192-4D3E-8102-325BDA2A459E}"/>
    <cellStyle name="Comma 5 13" xfId="1349" xr:uid="{0F232990-4A86-4D91-A8C0-65E5BF94DF06}"/>
    <cellStyle name="Comma 5 13 2" xfId="2652" xr:uid="{2ECFE98C-5A5A-4B6E-A714-F5C110D70B73}"/>
    <cellStyle name="Comma 5 13 2 2" xfId="4340" xr:uid="{0E338587-AA6B-4704-BC9C-9EBE78CC1443}"/>
    <cellStyle name="Comma 5 13 3" xfId="3133" xr:uid="{1853F7B5-9138-4F92-B35F-B99F657453F8}"/>
    <cellStyle name="Comma 5 14" xfId="416" xr:uid="{50DA315B-C39D-4A40-A6E1-E1A017516E5B}"/>
    <cellStyle name="Comma 5 14 10" xfId="4721" xr:uid="{541577F2-04CA-4543-8EA8-EDD97BAC1E22}"/>
    <cellStyle name="Comma 5 14 11" xfId="5702" xr:uid="{920D8084-C380-4981-BD36-12137A62D456}"/>
    <cellStyle name="Comma 5 14 12" xfId="6685" xr:uid="{DCB82845-C86B-4123-A9E3-5E89963D672F}"/>
    <cellStyle name="Comma 5 14 2" xfId="421" xr:uid="{FF61990F-8CBB-40F6-AAC5-D9A70CB099BE}"/>
    <cellStyle name="Comma 5 14 2 2" xfId="426" xr:uid="{57222272-0807-4682-9444-4D524DFB1103}"/>
    <cellStyle name="Comma 5 14 2 2 2" xfId="454" xr:uid="{B071E8E9-7E36-4C5D-91FA-D86689DEF0EC}"/>
    <cellStyle name="Comma 5 14 2 2 2 2" xfId="4377" xr:uid="{785316D7-C365-497D-B2E9-EEE33B146D51}"/>
    <cellStyle name="Comma 5 14 2 2 2 2 2" xfId="5547" xr:uid="{F51FAC77-8E36-44DD-AD66-145603BC49BF}"/>
    <cellStyle name="Comma 5 14 2 2 2 2 3" xfId="6528" xr:uid="{A9CFC627-A31F-4C99-A2D2-40473DEB30D3}"/>
    <cellStyle name="Comma 5 14 2 2 2 2 4" xfId="7525" xr:uid="{1859C7F7-89AE-4F4C-8F47-8CAB0BCB4202}"/>
    <cellStyle name="Comma 5 14 2 2 2 3" xfId="4752" xr:uid="{1F9600C9-1224-46FD-9E19-D1543B28E6C0}"/>
    <cellStyle name="Comma 5 14 2 2 2 4" xfId="5733" xr:uid="{AFBBEC64-3BCD-4EBD-8213-03AAF68213BE}"/>
    <cellStyle name="Comma 5 14 2 2 2 5" xfId="6716" xr:uid="{75BE21B4-B2E7-404A-AF8E-B1E82A1CA77E}"/>
    <cellStyle name="Comma 5 14 2 2 3" xfId="875" xr:uid="{0E40A8FF-28C8-48E1-A191-7DB05FAB8D0E}"/>
    <cellStyle name="Comma 5 14 2 2 3 2" xfId="4872" xr:uid="{52096548-B152-43D1-BF50-8EB4CC70C9C2}"/>
    <cellStyle name="Comma 5 14 2 2 3 3" xfId="5853" xr:uid="{52ADD741-A0B1-4A6E-BCCD-23A1B873349C}"/>
    <cellStyle name="Comma 5 14 2 2 3 4" xfId="6838" xr:uid="{BF769DDB-1064-4C92-98B5-BD3874C63EE9}"/>
    <cellStyle name="Comma 5 14 2 2 4" xfId="4729" xr:uid="{E08401B9-1F13-41C5-B63D-0BDEFA901BB6}"/>
    <cellStyle name="Comma 5 14 2 2 5" xfId="5710" xr:uid="{19B3AB24-F1A7-4626-92AB-D828147FBEB5}"/>
    <cellStyle name="Comma 5 14 2 2 6" xfId="6693" xr:uid="{E3BE9371-D9A9-46F4-9CA2-DEC393026DDD}"/>
    <cellStyle name="Comma 5 14 2 3" xfId="450" xr:uid="{D5DF6487-FFDF-4911-AD93-7A1C88112DCB}"/>
    <cellStyle name="Comma 5 14 2 3 2" xfId="2699" xr:uid="{10B6C823-182A-485E-83D4-910D5BC119F2}"/>
    <cellStyle name="Comma 5 14 2 3 2 2" xfId="5270" xr:uid="{46B60C46-608F-4E00-AECA-9AF831AF1EB8}"/>
    <cellStyle name="Comma 5 14 2 3 2 3" xfId="6251" xr:uid="{ED8FD376-6893-4F2E-8FA6-E4FAEACF3247}"/>
    <cellStyle name="Comma 5 14 2 3 2 4" xfId="7242" xr:uid="{3BA8A643-D93B-4339-9D6E-DCC75E37A328}"/>
    <cellStyle name="Comma 5 14 2 3 3" xfId="4748" xr:uid="{643E4394-CA26-470A-A87E-ECE0634D8005}"/>
    <cellStyle name="Comma 5 14 2 3 4" xfId="5729" xr:uid="{2E9AF0F0-9712-4867-983D-24DD94F1CD17}"/>
    <cellStyle name="Comma 5 14 2 3 5" xfId="6712" xr:uid="{8B96A244-6DB1-4C37-8D89-4350BEDD9141}"/>
    <cellStyle name="Comma 5 14 2 4" xfId="565" xr:uid="{33E8B844-CBCA-491F-9A12-8DDE46D6582A}"/>
    <cellStyle name="Comma 5 14 2 4 2" xfId="4790" xr:uid="{F667BB3E-C4E8-4B5E-89C4-FCBEF642FECD}"/>
    <cellStyle name="Comma 5 14 2 4 3" xfId="5771" xr:uid="{43CDB773-372C-4DAA-AF7B-B29A38C11AE2}"/>
    <cellStyle name="Comma 5 14 2 4 4" xfId="6755" xr:uid="{1192134E-1848-4E91-91FE-778E4D60AD37}"/>
    <cellStyle name="Comma 5 14 2 5" xfId="4725" xr:uid="{D9C969B2-BED7-44C2-99D7-B959F3EA4683}"/>
    <cellStyle name="Comma 5 14 2 6" xfId="5706" xr:uid="{727E89DD-2FC2-47C1-B367-39A15EFBDD94}"/>
    <cellStyle name="Comma 5 14 2 7" xfId="6689" xr:uid="{C8D0B398-3DD0-4F53-A4BF-08C0C0275FBD}"/>
    <cellStyle name="Comma 5 14 3" xfId="446" xr:uid="{395A346A-D9D1-403D-873C-7E32018DD079}"/>
    <cellStyle name="Comma 5 14 3 2" xfId="572" xr:uid="{79D30C46-29F8-4E23-A958-FA12C634C242}"/>
    <cellStyle name="Comma 5 14 3 2 2" xfId="882" xr:uid="{4A4B4994-1742-480E-9B89-5996E96DD36E}"/>
    <cellStyle name="Comma 5 14 3 2 2 2" xfId="4878" xr:uid="{D28B7C24-2D77-4F98-A05F-B2990A74849A}"/>
    <cellStyle name="Comma 5 14 3 2 2 3" xfId="5859" xr:uid="{EA838287-040B-464A-9173-3EF8DCF7FFC4}"/>
    <cellStyle name="Comma 5 14 3 2 2 4" xfId="6844" xr:uid="{A31F09DE-4D39-47C0-AD5F-3F43AFA697F2}"/>
    <cellStyle name="Comma 5 14 3 2 3" xfId="4796" xr:uid="{483EC27A-F900-42DB-B21B-95960ED8E752}"/>
    <cellStyle name="Comma 5 14 3 2 4" xfId="5777" xr:uid="{2625A4D4-DB9E-4E08-83C7-CC7D98F5A478}"/>
    <cellStyle name="Comma 5 14 3 2 5" xfId="6761" xr:uid="{854F9575-7FDE-4B04-B9C1-5BECED393B54}"/>
    <cellStyle name="Comma 5 14 3 3" xfId="877" xr:uid="{AE03AD65-28C6-45A4-82E9-3659D093BC13}"/>
    <cellStyle name="Comma 5 14 3 3 2" xfId="4874" xr:uid="{6B624A2D-E7A6-44E1-8DB4-846D57112F3C}"/>
    <cellStyle name="Comma 5 14 3 3 3" xfId="5855" xr:uid="{734ADE3A-F605-4B7B-AB93-064A0080FD54}"/>
    <cellStyle name="Comma 5 14 3 3 4" xfId="6840" xr:uid="{3161ED04-6D9C-40CF-B8B3-9A7836E021C3}"/>
    <cellStyle name="Comma 5 14 3 4" xfId="3525" xr:uid="{CF6CF26E-8690-42F7-A10D-50B1B6582D96}"/>
    <cellStyle name="Comma 5 14 3 4 2" xfId="5403" xr:uid="{CDB1B34C-1BCC-434A-8537-F1E38486DC1B}"/>
    <cellStyle name="Comma 5 14 3 4 3" xfId="6387" xr:uid="{C1FD2D31-E4F2-49E6-89C8-06B94B5FA89F}"/>
    <cellStyle name="Comma 5 14 3 4 4" xfId="7378" xr:uid="{3912C56C-C93F-4343-BB9E-A76A8FDBB5DF}"/>
    <cellStyle name="Comma 5 14 3 5" xfId="567" xr:uid="{7B3EC2A9-18A5-459B-8007-6C7A35D63C17}"/>
    <cellStyle name="Comma 5 14 3 5 2" xfId="4792" xr:uid="{83CD53F0-C17A-4873-B799-06807F36921D}"/>
    <cellStyle name="Comma 5 14 3 5 3" xfId="5773" xr:uid="{EE17C879-3239-4AB7-9FE0-98021F461797}"/>
    <cellStyle name="Comma 5 14 3 5 4" xfId="6757" xr:uid="{4BA70275-913A-4DC2-94A6-A836948FD789}"/>
    <cellStyle name="Comma 5 14 3 6" xfId="4744" xr:uid="{A22DC672-6484-4960-9B87-3950CAE1DFD2}"/>
    <cellStyle name="Comma 5 14 3 7" xfId="5725" xr:uid="{2560D509-438B-4C87-8EDF-D2231F6C5894}"/>
    <cellStyle name="Comma 5 14 3 8" xfId="6708" xr:uid="{51C6F74F-4821-4BCF-B734-FA25007B8922}"/>
    <cellStyle name="Comma 5 14 4" xfId="852" xr:uid="{1E4F046B-C945-437C-A40F-419B7559AB51}"/>
    <cellStyle name="Comma 5 14 4 2" xfId="952" xr:uid="{F983A6F0-D976-4022-9CA0-BC13BB27072C}"/>
    <cellStyle name="Comma 5 14 4 2 2" xfId="4945" xr:uid="{7DEA8C21-20C2-4B00-A689-E1F749AC4039}"/>
    <cellStyle name="Comma 5 14 4 2 3" xfId="5926" xr:uid="{766C3B60-D92C-424D-A127-7037707E137D}"/>
    <cellStyle name="Comma 5 14 4 2 4" xfId="6911" xr:uid="{FDEA8011-99D0-415F-8404-A70A15265C90}"/>
    <cellStyle name="Comma 5 14 4 3" xfId="4562" xr:uid="{3EBE51E7-CE03-423F-8434-26ABCA05CC5C}"/>
    <cellStyle name="Comma 5 14 4 3 2" xfId="5596" xr:uid="{EA3CF5C4-EB4A-4B50-8801-E6E34C2B5F61}"/>
    <cellStyle name="Comma 5 14 4 3 3" xfId="6577" xr:uid="{12DECE04-8FE1-4259-A280-7CD4FC9F8A80}"/>
    <cellStyle name="Comma 5 14 4 3 4" xfId="7574" xr:uid="{8BEDAEA3-FE5E-4A62-8191-739D83B365B4}"/>
    <cellStyle name="Comma 5 14 4 4" xfId="4859" xr:uid="{13C6B841-DB0C-4535-B74D-795D120D2A27}"/>
    <cellStyle name="Comma 5 14 4 5" xfId="5840" xr:uid="{F059C785-094E-46EA-82A2-E104D0B37972}"/>
    <cellStyle name="Comma 5 14 4 6" xfId="6824" xr:uid="{A5B807BD-EB43-4527-8C2E-6B997CC59AB0}"/>
    <cellStyle name="Comma 5 14 5" xfId="863" xr:uid="{05E76084-CFB1-4A32-A00C-8D9404D178B7}"/>
    <cellStyle name="Comma 5 14 5 2" xfId="961" xr:uid="{D112FE68-8658-47DA-8658-A41158B67E6A}"/>
    <cellStyle name="Comma 5 14 5 2 2" xfId="4949" xr:uid="{AA5CF427-ED04-4D96-A6A8-E4FD242D7063}"/>
    <cellStyle name="Comma 5 14 5 2 3" xfId="5930" xr:uid="{1F743CF3-85E3-4E69-AB46-328565006C74}"/>
    <cellStyle name="Comma 5 14 5 2 4" xfId="6915" xr:uid="{6BEE9C7C-4B21-460F-8256-D0FCCA8FA530}"/>
    <cellStyle name="Comma 5 14 5 3" xfId="4547" xr:uid="{DCB959D2-0D9B-4304-883F-B402DAD9037A}"/>
    <cellStyle name="Comma 5 14 5 3 2" xfId="5590" xr:uid="{EEA8C652-FC24-46D5-B64B-293B4C2B2CD1}"/>
    <cellStyle name="Comma 5 14 5 3 3" xfId="6571" xr:uid="{37ED46B0-0E7F-436F-A607-1FEAF5C5E227}"/>
    <cellStyle name="Comma 5 14 5 3 4" xfId="7568" xr:uid="{FA9618F9-4882-49EE-AA04-996A13502C57}"/>
    <cellStyle name="Comma 5 14 5 4" xfId="4863" xr:uid="{82CC21B1-204F-4A1F-A3C6-2D77DD5AABFD}"/>
    <cellStyle name="Comma 5 14 5 5" xfId="5844" xr:uid="{A84EE308-F23B-4AFD-95DE-79F68FE57F4B}"/>
    <cellStyle name="Comma 5 14 5 6" xfId="6829" xr:uid="{3044B4D7-A1FE-46C1-B79D-6D77EEFE3ED4}"/>
    <cellStyle name="Comma 5 14 6" xfId="871" xr:uid="{1DE1534B-6511-434C-961F-A61A111187C0}"/>
    <cellStyle name="Comma 5 14 6 2" xfId="4869" xr:uid="{DF3E2D74-5F8B-4838-ACB6-3E50B46815C2}"/>
    <cellStyle name="Comma 5 14 6 3" xfId="5850" xr:uid="{D82308DD-708B-4166-9C2B-B086D249F98E}"/>
    <cellStyle name="Comma 5 14 6 4" xfId="6835" xr:uid="{6FDFEABE-E36C-48B5-BB4C-1A3F7F64A03A}"/>
    <cellStyle name="Comma 5 14 7" xfId="1807" xr:uid="{98911BBC-FF0C-497D-9A45-DDE26BFE0F68}"/>
    <cellStyle name="Comma 5 14 7 2" xfId="5119" xr:uid="{EB86A73B-1DE4-4587-A490-58DDA8A3455F}"/>
    <cellStyle name="Comma 5 14 7 3" xfId="6103" xr:uid="{FC40BA5E-D03A-420A-80C4-97ED25014B74}"/>
    <cellStyle name="Comma 5 14 7 4" xfId="7090" xr:uid="{444BE082-F119-40E8-9638-B534865E0FD7}"/>
    <cellStyle name="Comma 5 14 8" xfId="4583" xr:uid="{A4C5256D-35A0-4A5F-8756-5058F952B0BA}"/>
    <cellStyle name="Comma 5 14 8 2" xfId="5599" xr:uid="{7ADD202D-352E-4DD7-A12D-25E20B26CA2C}"/>
    <cellStyle name="Comma 5 14 8 3" xfId="6580" xr:uid="{4560F376-82D1-46EE-9E69-704C4E136C34}"/>
    <cellStyle name="Comma 5 14 8 4" xfId="7578" xr:uid="{F30C7AAA-1EBD-419E-83ED-ED1942DB1C58}"/>
    <cellStyle name="Comma 5 14 9" xfId="558" xr:uid="{57178007-0B68-4C67-8DFF-2FC7BFC1EFF1}"/>
    <cellStyle name="Comma 5 14 9 2" xfId="4787" xr:uid="{631CCF1A-04C8-4878-9D78-AAE5C8334CE5}"/>
    <cellStyle name="Comma 5 14 9 3" xfId="5768" xr:uid="{3505918D-4366-4ECC-B88C-21B512205F38}"/>
    <cellStyle name="Comma 5 14 9 4" xfId="6752" xr:uid="{2E3E298A-3639-43E6-9C8C-A32F000AF791}"/>
    <cellStyle name="Comma 5 15" xfId="1850" xr:uid="{ABF63F53-EB36-41D0-91A7-8768F568A7DD}"/>
    <cellStyle name="Comma 5 15 2" xfId="3548" xr:uid="{169FDF94-2DE1-4E03-B3D0-8119E313C2E4}"/>
    <cellStyle name="Comma 5 15 2 2" xfId="5409" xr:uid="{FC35DA7E-286D-4278-BD3D-36346EDE934A}"/>
    <cellStyle name="Comma 5 15 2 3" xfId="6393" xr:uid="{7B96F147-362A-4611-8B66-73DE8A2070B9}"/>
    <cellStyle name="Comma 5 15 2 4" xfId="7384" xr:uid="{5D3F1FED-66A7-419E-8444-153A795D80D2}"/>
    <cellStyle name="Comma 5 15 3" xfId="5129" xr:uid="{6A59924F-AC25-4620-AFB7-40018151EE9D}"/>
    <cellStyle name="Comma 5 15 4" xfId="6113" xr:uid="{EF1085F0-D705-4E15-9DE5-AF15E43776B3}"/>
    <cellStyle name="Comma 5 15 5" xfId="7101" xr:uid="{875BDC68-0352-4F9F-9300-38CE191F2961}"/>
    <cellStyle name="Comma 5 16" xfId="1859" xr:uid="{453D4A89-7757-4047-95E6-06E7B4355239}"/>
    <cellStyle name="Comma 5 16 2" xfId="3557" xr:uid="{2DB04B5B-4470-4842-9446-257B9159F316}"/>
    <cellStyle name="Comma 5 17" xfId="2140" xr:uid="{2F0EDCA4-FB96-4576-9B9C-F390346B1CEA}"/>
    <cellStyle name="Comma 5 17 2" xfId="3838" xr:uid="{6101C50B-50C4-4884-B960-CB8939C1A46E}"/>
    <cellStyle name="Comma 5 18" xfId="2740" xr:uid="{BC0E48CB-DCC0-41BA-94EF-99B6D59A90B5}"/>
    <cellStyle name="Comma 5 18 2" xfId="2743" xr:uid="{BEA7C1E4-EF21-4136-A7AD-2815AAC6C341}"/>
    <cellStyle name="Comma 5 18 3" xfId="5277" xr:uid="{CECECF51-6980-4A8B-82C0-0FB1CED2E205}"/>
    <cellStyle name="Comma 5 18 4" xfId="6258" xr:uid="{FA4D61C0-ED63-4E1F-A3DE-6998DEF20F05}"/>
    <cellStyle name="Comma 5 18 5" xfId="7249" xr:uid="{32C91363-2FBD-4FBD-A01D-3CCB2FA808B3}"/>
    <cellStyle name="Comma 5 19" xfId="2747" xr:uid="{9D256651-B9B0-464C-AE33-349E4AA1C2C7}"/>
    <cellStyle name="Comma 5 2" xfId="243" xr:uid="{54443DEC-DBDC-4A12-8F46-071333A245E4}"/>
    <cellStyle name="Comma 5 2 10" xfId="1353" xr:uid="{0A75EC06-A4BC-4C3D-8908-20C834DA17D2}"/>
    <cellStyle name="Comma 5 2 10 2" xfId="1675" xr:uid="{30A75DE6-C836-4FF2-BD50-2B3E6F526064}"/>
    <cellStyle name="Comma 5 2 10 2 2" xfId="2438" xr:uid="{947EC348-10C9-4A6E-83A4-B33078F77B45}"/>
    <cellStyle name="Comma 5 2 10 2 2 2" xfId="4136" xr:uid="{2F59AF61-655C-4594-8297-FE4C5E12915F}"/>
    <cellStyle name="Comma 5 2 10 2 3" xfId="3398" xr:uid="{1E740CF4-DCCD-4F59-8423-B79FED20CDE1}"/>
    <cellStyle name="Comma 5 2 10 3" xfId="2144" xr:uid="{3831AEA5-0FFE-4E61-8F16-77A22EE5BFF0}"/>
    <cellStyle name="Comma 5 2 10 3 2" xfId="3842" xr:uid="{A1F9576F-84C5-4451-89F2-E9C9762A8244}"/>
    <cellStyle name="Comma 5 2 10 4" xfId="3137" xr:uid="{73C79370-BA6D-4CE3-8407-993E801FD0BA}"/>
    <cellStyle name="Comma 5 2 11" xfId="1676" xr:uid="{4C3DCA4D-E049-4CE1-8559-EE40F4C19D29}"/>
    <cellStyle name="Comma 5 2 11 2" xfId="2439" xr:uid="{BF688363-CB18-4CF1-85DF-2AE2A55017FB}"/>
    <cellStyle name="Comma 5 2 11 2 2" xfId="4137" xr:uid="{7ACE97D4-FB90-423D-AA02-FC861EF6D9C0}"/>
    <cellStyle name="Comma 5 2 11 3" xfId="3399" xr:uid="{119997D0-F072-42AD-B421-7D00D7330DD7}"/>
    <cellStyle name="Comma 5 2 12" xfId="1352" xr:uid="{AC560A21-F319-4463-8F95-129C97C455FB}"/>
    <cellStyle name="Comma 5 2 12 2" xfId="2653" xr:uid="{88EEF5E1-6CA0-422C-83E7-2007F4116E3C}"/>
    <cellStyle name="Comma 5 2 12 2 2" xfId="4341" xr:uid="{A41AA96C-8286-4125-89E3-CDEEC64EE7BC}"/>
    <cellStyle name="Comma 5 2 12 3" xfId="3136" xr:uid="{F8614627-1EDB-433D-B5C5-5475F12A6ACD}"/>
    <cellStyle name="Comma 5 2 13" xfId="562" xr:uid="{2F94B0F2-AA1E-4F12-869A-3A81C3BCBF20}"/>
    <cellStyle name="Comma 5 2 13 2" xfId="566" xr:uid="{3AE3581D-54C9-4B9D-9774-A788F7B1F075}"/>
    <cellStyle name="Comma 5 2 13 2 2" xfId="864" xr:uid="{7FB3F9B9-D6C7-4400-8FAF-19A57FB71A62}"/>
    <cellStyle name="Comma 5 2 13 2 2 2" xfId="962" xr:uid="{DD552291-E7D8-4974-B50B-A4C5C5344B5A}"/>
    <cellStyle name="Comma 5 2 13 2 2 2 2" xfId="4950" xr:uid="{A75CA1E1-08B3-42D4-8D27-4404150D9B5E}"/>
    <cellStyle name="Comma 5 2 13 2 2 2 3" xfId="5931" xr:uid="{44EB062E-923F-410A-B935-C7781082F9F0}"/>
    <cellStyle name="Comma 5 2 13 2 2 2 4" xfId="6916" xr:uid="{48D73B3B-880E-41CA-BDCB-BB9C34C6171C}"/>
    <cellStyle name="Comma 5 2 13 2 2 3" xfId="4383" xr:uid="{1CDEFDCF-6A5B-4537-83EE-F71A2CFAC78C}"/>
    <cellStyle name="Comma 5 2 13 2 2 3 2" xfId="5549" xr:uid="{08ED1550-48C1-43EF-81FC-61A3F15D350A}"/>
    <cellStyle name="Comma 5 2 13 2 2 3 3" xfId="6530" xr:uid="{61F66022-E73F-4BA4-BD55-55BADD888723}"/>
    <cellStyle name="Comma 5 2 13 2 2 3 4" xfId="7527" xr:uid="{B6246E12-4CF0-4EAA-9581-619DA9744548}"/>
    <cellStyle name="Comma 5 2 13 2 2 4" xfId="4864" xr:uid="{C3574513-3867-42D6-92E0-5EB617BC366C}"/>
    <cellStyle name="Comma 5 2 13 2 2 5" xfId="5845" xr:uid="{D0E98591-4A7A-4AA6-99C6-0F7F2096B5E0}"/>
    <cellStyle name="Comma 5 2 13 2 2 6" xfId="6830" xr:uid="{73406986-401A-4453-B67F-01CA0A32F320}"/>
    <cellStyle name="Comma 5 2 13 2 3" xfId="876" xr:uid="{DD280328-0D69-4FEF-8B0C-1CF9D847D0D2}"/>
    <cellStyle name="Comma 5 2 13 2 3 2" xfId="4873" xr:uid="{FBC42C8A-B50A-4D1B-BBB6-9E1D154668FD}"/>
    <cellStyle name="Comma 5 2 13 2 3 3" xfId="5854" xr:uid="{3D7FDA44-A72E-4AD7-B634-5A6B58F3759D}"/>
    <cellStyle name="Comma 5 2 13 2 3 4" xfId="6839" xr:uid="{34DC0606-281F-457D-8235-E061B2EBC9AF}"/>
    <cellStyle name="Comma 5 2 13 2 4" xfId="2705" xr:uid="{E4696387-BEDC-4F32-B9F8-75ED81B5FC00}"/>
    <cellStyle name="Comma 5 2 13 2 4 2" xfId="5272" xr:uid="{A6181256-CBC1-4D87-8DAB-546E87E9C129}"/>
    <cellStyle name="Comma 5 2 13 2 4 3" xfId="6253" xr:uid="{D967B1C4-AD9B-4630-A920-B975E92E3D2D}"/>
    <cellStyle name="Comma 5 2 13 2 4 4" xfId="7244" xr:uid="{FADAD50F-9F6A-4D4B-8756-817553081BDF}"/>
    <cellStyle name="Comma 5 2 13 2 5" xfId="4791" xr:uid="{9563AE36-E9E1-4F34-90B5-44EA1ED7D4A5}"/>
    <cellStyle name="Comma 5 2 13 2 6" xfId="5772" xr:uid="{23F14FCC-7F23-47F5-B3C1-08331E19F17A}"/>
    <cellStyle name="Comma 5 2 13 2 7" xfId="6756" xr:uid="{72F14B90-9DBA-4DB4-8FB5-12A6C09D14B1}"/>
    <cellStyle name="Comma 5 2 13 3" xfId="568" xr:uid="{7B593C88-A68A-44B0-A3E8-D6791C81B4E3}"/>
    <cellStyle name="Comma 5 2 13 3 2" xfId="878" xr:uid="{DA4EEC48-43B3-46C5-98BF-3D22B7157053}"/>
    <cellStyle name="Comma 5 2 13 3 2 2" xfId="4875" xr:uid="{D6FBFE40-8CA7-4600-86F3-C4DCCE240086}"/>
    <cellStyle name="Comma 5 2 13 3 2 3" xfId="5856" xr:uid="{D6E50DC1-AA86-4CEB-A589-2B88558AF274}"/>
    <cellStyle name="Comma 5 2 13 3 2 4" xfId="6841" xr:uid="{65683B92-F181-4D47-BB0F-219248F2623F}"/>
    <cellStyle name="Comma 5 2 13 3 3" xfId="3531" xr:uid="{FD4BF2B4-5DC9-4B37-9E64-1A1B8DD26512}"/>
    <cellStyle name="Comma 5 2 13 3 3 2" xfId="5405" xr:uid="{691B637C-C927-440B-A0D4-2890DBBE3861}"/>
    <cellStyle name="Comma 5 2 13 3 3 3" xfId="6389" xr:uid="{022AEF4A-7157-4746-88C7-4E8A27B7EF2D}"/>
    <cellStyle name="Comma 5 2 13 3 3 4" xfId="7380" xr:uid="{76210180-0931-4DEC-A2DB-176D6FE5937F}"/>
    <cellStyle name="Comma 5 2 13 3 4" xfId="4793" xr:uid="{433D5512-7CDC-48EF-BAB7-9362F7155E47}"/>
    <cellStyle name="Comma 5 2 13 3 5" xfId="5774" xr:uid="{FE0AE450-C825-4286-AC22-435BEDCA9298}"/>
    <cellStyle name="Comma 5 2 13 3 6" xfId="6758" xr:uid="{1FA255CF-B41F-4E70-8B29-5EDDE1DAF6EB}"/>
    <cellStyle name="Comma 5 2 13 4" xfId="873" xr:uid="{70459FF3-A887-4ECB-A3FD-877E1E3CA0EF}"/>
    <cellStyle name="Comma 5 2 13 4 2" xfId="4871" xr:uid="{03D513EC-960D-45FD-9E4B-3A8E3BCED81A}"/>
    <cellStyle name="Comma 5 2 13 4 3" xfId="5852" xr:uid="{CE449888-5DB9-44F6-B3AD-EBA5804FD4EB}"/>
    <cellStyle name="Comma 5 2 13 4 4" xfId="6837" xr:uid="{6061AFC9-3832-4371-AA87-4F5371DEDCD3}"/>
    <cellStyle name="Comma 5 2 13 5" xfId="1822" xr:uid="{ABE53AA5-44F9-41C0-9C6D-7C5AA37EDF8B}"/>
    <cellStyle name="Comma 5 2 13 5 2" xfId="5123" xr:uid="{0F7C67FB-3200-4BA5-9F97-C41B7DED068F}"/>
    <cellStyle name="Comma 5 2 13 5 3" xfId="6107" xr:uid="{A63DFBD3-5C24-47B3-BFA8-AA7727690406}"/>
    <cellStyle name="Comma 5 2 13 5 4" xfId="7094" xr:uid="{758830A1-8562-4630-9A09-9EC1A7D13012}"/>
    <cellStyle name="Comma 5 2 13 6" xfId="4789" xr:uid="{3A4DBE89-3CB1-4546-95DA-9F81A2C15D4D}"/>
    <cellStyle name="Comma 5 2 13 7" xfId="5770" xr:uid="{219BC4D8-A01A-465D-8076-EAD29365CB5C}"/>
    <cellStyle name="Comma 5 2 13 8" xfId="6754" xr:uid="{C83B825C-A884-4673-B189-38303C302BB8}"/>
    <cellStyle name="Comma 5 2 14" xfId="1851" xr:uid="{EEDEE332-5142-42D3-8237-4CFDF35553FD}"/>
    <cellStyle name="Comma 5 2 14 2" xfId="3549" xr:uid="{DD7E9CC7-2660-4BEA-9228-06971C6026F2}"/>
    <cellStyle name="Comma 5 2 14 2 2" xfId="5410" xr:uid="{EEF983D6-645E-4620-8924-D13903941DD4}"/>
    <cellStyle name="Comma 5 2 14 2 3" xfId="6394" xr:uid="{DBF42F7E-D6BA-48A2-8F37-9ED468D22B76}"/>
    <cellStyle name="Comma 5 2 14 2 4" xfId="7385" xr:uid="{DF10689E-97D9-4F63-8439-88FFF7136187}"/>
    <cellStyle name="Comma 5 2 14 3" xfId="5130" xr:uid="{4F7F5862-D459-41C3-8BCE-D7BFF1E4453C}"/>
    <cellStyle name="Comma 5 2 14 4" xfId="6114" xr:uid="{D2826C23-184A-4277-9448-D0532BA172CF}"/>
    <cellStyle name="Comma 5 2 14 5" xfId="7102" xr:uid="{DBF7CCCE-2A35-45ED-AF5B-C847A54F1E7C}"/>
    <cellStyle name="Comma 5 2 15" xfId="2026" xr:uid="{36913B7C-F495-4035-A482-FAB2C44C17AA}"/>
    <cellStyle name="Comma 5 2 15 2" xfId="3724" xr:uid="{3FA8DDFE-DC80-4255-A36F-D1CAC10EE044}"/>
    <cellStyle name="Comma 5 2 16" xfId="2143" xr:uid="{6B616A98-0377-4DE6-B4A8-3AC3533A55AC}"/>
    <cellStyle name="Comma 5 2 16 2" xfId="3841" xr:uid="{EA2D0B2B-C4D4-48EB-9F60-AAF0F0B169E8}"/>
    <cellStyle name="Comma 5 2 17" xfId="2742" xr:uid="{67550404-5287-4E18-ABA2-2E60B8573F67}"/>
    <cellStyle name="Comma 5 2 17 2" xfId="2891" xr:uid="{C5F408FC-7C08-4CDF-A1CC-D20B4C29061E}"/>
    <cellStyle name="Comma 5 2 17 3" xfId="5278" xr:uid="{6D45596C-9402-487A-989B-E41D39C99019}"/>
    <cellStyle name="Comma 5 2 17 4" xfId="6259" xr:uid="{9506E291-6C24-4EEC-B6FC-210ED866ED70}"/>
    <cellStyle name="Comma 5 2 17 5" xfId="7250" xr:uid="{532F8DF0-4F91-48E3-9EDA-BF37B5AE0679}"/>
    <cellStyle name="Comma 5 2 18" xfId="2846" xr:uid="{36567E08-5688-4FA5-B1C6-AA1C403C26E2}"/>
    <cellStyle name="Comma 5 2 19" xfId="555" xr:uid="{15B1F8CB-200D-4B73-AA8D-83C090079147}"/>
    <cellStyle name="Comma 5 2 19 2" xfId="4785" xr:uid="{F8B8DAE4-5B72-40A2-A9A2-458218CB1B0C}"/>
    <cellStyle name="Comma 5 2 19 3" xfId="5766" xr:uid="{97EF680D-0357-4383-A54F-C15112F255FA}"/>
    <cellStyle name="Comma 5 2 19 4" xfId="6750" xr:uid="{648FC2F4-BC57-44C9-A5E9-51E0D69DB619}"/>
    <cellStyle name="Comma 5 2 2" xfId="123" xr:uid="{C3D657C6-F43A-4187-B566-4D809A4E2E84}"/>
    <cellStyle name="Comma 5 2 2 2" xfId="1677" xr:uid="{C6CDAE6F-90AF-459C-9096-EE690697C1AE}"/>
    <cellStyle name="Comma 5 2 2 2 2" xfId="2440" xr:uid="{CD668A82-C394-47CF-801B-2193E7490DF9}"/>
    <cellStyle name="Comma 5 2 2 2 2 2" xfId="4138" xr:uid="{46345932-DBBF-4484-B015-7E4BC1C7BC5C}"/>
    <cellStyle name="Comma 5 2 2 2 3" xfId="3400" xr:uid="{140E287D-6D1B-47FC-AF83-6F47BCFC72DE}"/>
    <cellStyle name="Comma 5 2 2 3" xfId="1354" xr:uid="{644F15E8-1CC4-4B10-8AFB-617C1DA83B58}"/>
    <cellStyle name="Comma 5 2 2 3 2" xfId="2654" xr:uid="{BC2D1272-38A5-4F07-8EF4-F2F4C240DA07}"/>
    <cellStyle name="Comma 5 2 2 3 2 2" xfId="4342" xr:uid="{9A14E93E-DE51-4F8E-A321-7620AB0DF876}"/>
    <cellStyle name="Comma 5 2 2 3 3" xfId="3138" xr:uid="{83887EEB-63FF-47AD-A00B-1FE5CF6BB225}"/>
    <cellStyle name="Comma 5 2 2 4" xfId="2145" xr:uid="{B4F7724A-52C4-4E76-914D-99E78680562A}"/>
    <cellStyle name="Comma 5 2 2 4 2" xfId="3843" xr:uid="{1B242D05-5B40-405C-8DAC-63AC4B85D59E}"/>
    <cellStyle name="Comma 5 2 2 5" xfId="2599" xr:uid="{402E4555-8340-43BB-B66F-7CCAE3B01687}"/>
    <cellStyle name="Comma 5 2 2 5 2" xfId="4293" xr:uid="{CC60A96F-26B5-4060-8CD4-EFE3EA8A042B}"/>
    <cellStyle name="Comma 5 2 2 6" xfId="2983" xr:uid="{F8380AE5-FDC3-4C4F-A2D5-D7A8B8074B36}"/>
    <cellStyle name="Comma 5 2 2 7" xfId="788" xr:uid="{35A59A52-AF27-45A5-910C-CBB1F2C5751F}"/>
    <cellStyle name="Comma 5 2 20" xfId="395" xr:uid="{B43526EA-B3AF-4CBC-BF90-C30E03B1CC7E}"/>
    <cellStyle name="Comma 5 2 21" xfId="4708" xr:uid="{F1540E20-D4FA-446C-A784-CA4E2F044024}"/>
    <cellStyle name="Comma 5 2 22" xfId="5689" xr:uid="{C0DECE5C-4E76-4C42-A76E-9CBEA6A85A0E}"/>
    <cellStyle name="Comma 5 2 23" xfId="6672" xr:uid="{F8A04BF6-C5B9-4293-8875-824132FF15D9}"/>
    <cellStyle name="Comma 5 2 3" xfId="869" xr:uid="{44208A2D-BECA-4B32-9DE8-E7D437ED0897}"/>
    <cellStyle name="Comma 5 2 3 2" xfId="1678" xr:uid="{93A18BAC-D032-4237-B4DB-41FF2AF9A7A1}"/>
    <cellStyle name="Comma 5 2 3 2 2" xfId="2441" xr:uid="{25709498-C8E4-4115-A311-5EAB1A90E508}"/>
    <cellStyle name="Comma 5 2 3 2 2 2" xfId="4139" xr:uid="{2D451BBE-4F2A-4ED9-82AE-96AAAC1AE8DB}"/>
    <cellStyle name="Comma 5 2 3 2 3" xfId="3401" xr:uid="{9A5B5EA7-E785-4B7E-9BFD-ABA26846B085}"/>
    <cellStyle name="Comma 5 2 3 3" xfId="2146" xr:uid="{5E97441D-C733-4CD3-97B1-8640CD3B774B}"/>
    <cellStyle name="Comma 5 2 3 3 2" xfId="3844" xr:uid="{89EC0822-1C7F-43B1-A09B-300AB9D3CD55}"/>
    <cellStyle name="Comma 5 2 3 4" xfId="3139" xr:uid="{B1724E52-4E36-4B22-8BDF-CC5FC8BF1C86}"/>
    <cellStyle name="Comma 5 2 3 5" xfId="1355" xr:uid="{EAD74EF5-0B4A-4752-8A69-8111BC60F7D2}"/>
    <cellStyle name="Comma 5 2 3 6" xfId="4867" xr:uid="{C38BD905-E282-4D39-AC66-F6A8AD45BCA6}"/>
    <cellStyle name="Comma 5 2 3 7" xfId="5848" xr:uid="{31FCD8C8-E2F3-4A54-B7BC-8CE4DE72B30D}"/>
    <cellStyle name="Comma 5 2 3 8" xfId="6833" xr:uid="{E5625CED-669A-4F65-899F-25DE8CC6DE94}"/>
    <cellStyle name="Comma 5 2 4" xfId="1356" xr:uid="{542108AB-6056-4391-AA5F-D77D7A74BD1A}"/>
    <cellStyle name="Comma 5 2 4 2" xfId="1679" xr:uid="{8490CF8C-729E-401F-A642-300E6252D346}"/>
    <cellStyle name="Comma 5 2 4 2 2" xfId="2442" xr:uid="{5A2748F5-2109-4E9F-B32A-CB266F26CB1C}"/>
    <cellStyle name="Comma 5 2 4 2 2 2" xfId="4140" xr:uid="{13F4CDE9-1957-4994-9D2F-1214A6BD70A3}"/>
    <cellStyle name="Comma 5 2 4 2 3" xfId="3402" xr:uid="{8A706C87-D715-4B69-93F5-B8F5D3B13DEC}"/>
    <cellStyle name="Comma 5 2 4 3" xfId="2147" xr:uid="{DBCE89C0-E056-4290-B094-6B5BC737976A}"/>
    <cellStyle name="Comma 5 2 4 3 2" xfId="3845" xr:uid="{7912A4C9-D88B-4EC2-A9DF-D56BB73CE1EB}"/>
    <cellStyle name="Comma 5 2 4 4" xfId="3140" xr:uid="{08CF4F42-6334-494C-A3E3-1A506A79D9F5}"/>
    <cellStyle name="Comma 5 2 5" xfId="1357" xr:uid="{06B317C7-F81A-4325-A4F8-DC6213A86CBB}"/>
    <cellStyle name="Comma 5 2 5 2" xfId="1680" xr:uid="{FE04B214-1C08-4D39-936F-1E5BD9F4F776}"/>
    <cellStyle name="Comma 5 2 5 2 2" xfId="2443" xr:uid="{77BD873B-B305-4D41-BF79-A2692D78B518}"/>
    <cellStyle name="Comma 5 2 5 2 2 2" xfId="344" xr:uid="{183D6D5E-3C0B-4D08-ACC5-4B2F5DB169A6}"/>
    <cellStyle name="Comma 5 2 5 2 2 2 2" xfId="4141" xr:uid="{17C23726-4BD3-4A10-9124-26254B25FA1C}"/>
    <cellStyle name="Comma 5 2 5 2 2 2 3" xfId="4688" xr:uid="{782905B9-FC41-41D5-8ADC-6263077CA784}"/>
    <cellStyle name="Comma 5 2 5 2 2 2 4" xfId="5669" xr:uid="{08A29F07-D6F4-4AB0-B5AA-4375703C362C}"/>
    <cellStyle name="Comma 5 2 5 2 2 2 5" xfId="6651" xr:uid="{0652AF39-46A2-4B57-B290-A69FF0078900}"/>
    <cellStyle name="Comma 5 2 5 2 3" xfId="3403" xr:uid="{327C57B9-21F2-424D-B2C4-99B9C4AC5ED8}"/>
    <cellStyle name="Comma 5 2 5 3" xfId="2148" xr:uid="{A86C685B-E578-4856-8CD0-F851ECF1F33E}"/>
    <cellStyle name="Comma 5 2 5 3 2" xfId="3846" xr:uid="{E84FDCF1-1705-4D1D-9AFB-0FAF24880C30}"/>
    <cellStyle name="Comma 5 2 5 4" xfId="3141" xr:uid="{CD37EC81-6CB7-42D1-AC91-89D52E151738}"/>
    <cellStyle name="Comma 5 2 6" xfId="1358" xr:uid="{7F3E56EF-E9DA-470C-9974-77DBE5EE800C}"/>
    <cellStyle name="Comma 5 2 6 2" xfId="1681" xr:uid="{0E7A536A-FD3F-469F-B355-12788466F9E6}"/>
    <cellStyle name="Comma 5 2 6 2 2" xfId="2444" xr:uid="{660C3D32-0676-46D3-8167-837F56B79A59}"/>
    <cellStyle name="Comma 5 2 6 2 2 2" xfId="4142" xr:uid="{0F3A9423-653A-416F-8007-C6184216A677}"/>
    <cellStyle name="Comma 5 2 6 2 3" xfId="3404" xr:uid="{9BD4531E-E552-4875-AC08-295E4EA30A72}"/>
    <cellStyle name="Comma 5 2 6 3" xfId="2149" xr:uid="{9370007F-13B9-4F7D-A091-B98B9AD870BB}"/>
    <cellStyle name="Comma 5 2 6 3 2" xfId="3847" xr:uid="{1E71271C-3E20-4A86-B0C8-A4E35BE593A8}"/>
    <cellStyle name="Comma 5 2 6 4" xfId="3142" xr:uid="{6CFEC73B-3475-465C-B5C1-03EDE84E50D7}"/>
    <cellStyle name="Comma 5 2 7" xfId="1359" xr:uid="{3203905C-053E-4835-B03D-8843F3F63331}"/>
    <cellStyle name="Comma 5 2 7 2" xfId="1682" xr:uid="{91F43590-72FE-4587-AF25-F94E22D228FD}"/>
    <cellStyle name="Comma 5 2 7 2 2" xfId="2445" xr:uid="{67115C62-1212-4F77-801D-FC0626CD56CA}"/>
    <cellStyle name="Comma 5 2 7 2 2 2" xfId="4143" xr:uid="{1003CB48-A974-4437-B114-821790EA19E6}"/>
    <cellStyle name="Comma 5 2 7 2 3" xfId="3405" xr:uid="{17E3BB67-0C70-487B-9223-43B3505CAD0A}"/>
    <cellStyle name="Comma 5 2 7 3" xfId="2150" xr:uid="{BB4A8A6C-0D74-41F3-856B-1306A931BD05}"/>
    <cellStyle name="Comma 5 2 7 3 2" xfId="3848" xr:uid="{E2BFB8FF-EB9F-408C-A942-B0540A054011}"/>
    <cellStyle name="Comma 5 2 7 4" xfId="3143" xr:uid="{0303CCD7-FBEF-40D3-ACA6-E6BD5E4E69E3}"/>
    <cellStyle name="Comma 5 2 8" xfId="1360" xr:uid="{D23AC9E9-66FA-4A44-AA36-2263001BE03E}"/>
    <cellStyle name="Comma 5 2 8 2" xfId="1683" xr:uid="{8C9DD5F8-38A4-4E5C-9202-E5C673725C4F}"/>
    <cellStyle name="Comma 5 2 8 2 2" xfId="2446" xr:uid="{FCC67E73-D22A-4655-8D9D-71705FF50BAE}"/>
    <cellStyle name="Comma 5 2 8 2 2 2" xfId="4144" xr:uid="{247845A3-EEEC-4102-A5E9-FB248AEFBE97}"/>
    <cellStyle name="Comma 5 2 8 2 3" xfId="3406" xr:uid="{0B143BD3-94D0-48B3-859C-99B576F7DA56}"/>
    <cellStyle name="Comma 5 2 8 3" xfId="2151" xr:uid="{8E56202F-CE1B-4669-ABDA-7592BBCC4326}"/>
    <cellStyle name="Comma 5 2 8 3 2" xfId="3849" xr:uid="{9B0FA3BF-D130-45EB-9E76-5C350B86916B}"/>
    <cellStyle name="Comma 5 2 8 4" xfId="3144" xr:uid="{D65134CD-D15F-4E54-8D08-D364B5DFB8F4}"/>
    <cellStyle name="Comma 5 2 9" xfId="1361" xr:uid="{69A7F9AD-E241-4CF4-B15F-5FE6CC161172}"/>
    <cellStyle name="Comma 5 2 9 2" xfId="1684" xr:uid="{C03F1523-D8C5-45DA-8719-34BDE3D01504}"/>
    <cellStyle name="Comma 5 2 9 2 2" xfId="2447" xr:uid="{A0CBB1F4-11EF-49D5-BDFB-E315BC46CA7D}"/>
    <cellStyle name="Comma 5 2 9 2 2 2" xfId="4145" xr:uid="{AC89E973-58B4-4A3F-99BA-9C992AAC00F4}"/>
    <cellStyle name="Comma 5 2 9 2 3" xfId="3407" xr:uid="{F4672B3A-28DD-42F0-BC40-D70F35B7DE4F}"/>
    <cellStyle name="Comma 5 2 9 3" xfId="2152" xr:uid="{A85F5639-83B4-4005-85BC-43ED448FAFCC}"/>
    <cellStyle name="Comma 5 2 9 3 2" xfId="3850" xr:uid="{91017AAC-D36D-430E-9FAE-3ADEC9BF7C73}"/>
    <cellStyle name="Comma 5 2 9 4" xfId="3145" xr:uid="{70B6FB85-EB5C-44C5-9CBF-4D8E91E1E96F}"/>
    <cellStyle name="Comma 5 20" xfId="4412" xr:uid="{DAAEA459-62AD-482D-9BA9-522E98B2CCDC}"/>
    <cellStyle name="Comma 5 21" xfId="4447" xr:uid="{1851F4C7-18E3-4808-9CAD-793A3D995479}"/>
    <cellStyle name="Comma 5 22" xfId="4469" xr:uid="{9805A610-D55E-4143-91B5-135527CFB1E3}"/>
    <cellStyle name="Comma 5 23" xfId="553" xr:uid="{C467BE55-2A79-440C-A223-402A171365ED}"/>
    <cellStyle name="Comma 5 23 2" xfId="4784" xr:uid="{B0CD4F66-A1F5-49BD-BE82-BB1438345784}"/>
    <cellStyle name="Comma 5 23 3" xfId="5765" xr:uid="{C1CDB92C-6FBF-415C-A844-51FBC56D60F2}"/>
    <cellStyle name="Comma 5 23 4" xfId="6749" xr:uid="{5C3D1009-F205-4512-BD52-352C4BE15F25}"/>
    <cellStyle name="Comma 5 24" xfId="367" xr:uid="{89DB3B27-D920-4A6A-88C5-069DE8854029}"/>
    <cellStyle name="Comma 5 3" xfId="438" xr:uid="{A6B62E6B-9643-47E5-9BCC-C99D290B251B}"/>
    <cellStyle name="Comma 5 3 10" xfId="5718" xr:uid="{DE68851F-1EB9-466B-9BD1-9F3E47FCFBF9}"/>
    <cellStyle name="Comma 5 3 11" xfId="6701" xr:uid="{587974A5-C8D1-47B5-B19D-8CBD0EA86F11}"/>
    <cellStyle name="Comma 5 3 2" xfId="1685" xr:uid="{2BB4AFCE-B8AC-491E-A56F-ACB898A44D21}"/>
    <cellStyle name="Comma 5 3 2 2" xfId="2448" xr:uid="{5C1F869D-42B6-4018-8587-C006A5C176EC}"/>
    <cellStyle name="Comma 5 3 2 2 2" xfId="4146" xr:uid="{4F1EAD44-7B64-43AF-B926-99562E4CF5F7}"/>
    <cellStyle name="Comma 5 3 2 3" xfId="3408" xr:uid="{1907B44E-D7AA-48ED-8EDD-C9FEBF7055ED}"/>
    <cellStyle name="Comma 5 3 3" xfId="1362" xr:uid="{AC325EFE-0D55-4499-BB63-090C4D67BF1C}"/>
    <cellStyle name="Comma 5 3 3 2" xfId="2659" xr:uid="{3CADB7A0-A08F-4A4E-A764-23F3D00BEF00}"/>
    <cellStyle name="Comma 5 3 3 2 2" xfId="4343" xr:uid="{78BCED4D-79FD-44F3-BA22-2AC55D599530}"/>
    <cellStyle name="Comma 5 3 3 3" xfId="3146" xr:uid="{ABFC563C-4A8D-40A6-8730-8FBD295638F3}"/>
    <cellStyle name="Comma 5 3 4" xfId="1835" xr:uid="{CA80E720-3639-4616-874A-960DECE12546}"/>
    <cellStyle name="Comma 5 3 4 2" xfId="2713" xr:uid="{E6B1FE35-8AC0-4B70-A4E1-68B466172EC2}"/>
    <cellStyle name="Comma 5 3 4 2 2" xfId="4391" xr:uid="{3DEAB419-903A-4509-BA88-A865C45971E0}"/>
    <cellStyle name="Comma 5 3 4 2 2 2" xfId="5552" xr:uid="{202EDEBF-346A-4617-B330-00AC4397FA69}"/>
    <cellStyle name="Comma 5 3 4 2 2 3" xfId="6533" xr:uid="{D07B8D67-F49D-4452-916D-E30B924FD653}"/>
    <cellStyle name="Comma 5 3 4 2 2 4" xfId="7530" xr:uid="{78F1C08E-5D61-4BD0-9E57-0AEA7F6E36C6}"/>
    <cellStyle name="Comma 5 3 4 2 3" xfId="5275" xr:uid="{7C0443D2-8D74-485C-A8B5-39B74E79C122}"/>
    <cellStyle name="Comma 5 3 4 2 4" xfId="6256" xr:uid="{D8FD0698-004F-4FB9-85B3-8A1F3546DC4B}"/>
    <cellStyle name="Comma 5 3 4 2 5" xfId="7247" xr:uid="{5E82FC8C-D628-4544-B326-5013AF017ADD}"/>
    <cellStyle name="Comma 5 3 4 3" xfId="3539" xr:uid="{B2F4272E-AFBE-4A98-8AA3-C472B4202612}"/>
    <cellStyle name="Comma 5 3 4 3 2" xfId="5408" xr:uid="{14CE2157-408E-4173-BA85-EBA6F0F9B953}"/>
    <cellStyle name="Comma 5 3 4 3 3" xfId="6392" xr:uid="{32B85C19-FF3E-4E96-A2D2-E4913B73C00F}"/>
    <cellStyle name="Comma 5 3 4 3 4" xfId="7383" xr:uid="{625FEC66-743D-4190-A3A7-D68A13AFD454}"/>
    <cellStyle name="Comma 5 3 4 4" xfId="5128" xr:uid="{3F9FDE95-1298-4182-BB1E-ACFB5244F2AD}"/>
    <cellStyle name="Comma 5 3 4 5" xfId="6112" xr:uid="{DFB1EBD3-AD94-4C58-BD1D-3DDA9B6425B9}"/>
    <cellStyle name="Comma 5 3 4 6" xfId="7100" xr:uid="{CCA57704-6C70-4CD1-9A39-B4314A26F254}"/>
    <cellStyle name="Comma 5 3 5" xfId="1908" xr:uid="{8BC38E88-1BDA-4C75-974E-308857BE6490}"/>
    <cellStyle name="Comma 5 3 5 2" xfId="3606" xr:uid="{0804CBA7-D298-4451-8262-30D52FFA68F6}"/>
    <cellStyle name="Comma 5 3 5 2 2 2" xfId="342" xr:uid="{F4376AA1-AE5F-46E3-9066-7D83D2248603}"/>
    <cellStyle name="Comma 5 3 5 2 2 2 2" xfId="4686" xr:uid="{5AC3C912-6AA6-4445-BD8D-291ED79FAEE6}"/>
    <cellStyle name="Comma 5 3 5 2 2 2 3" xfId="5667" xr:uid="{761079E2-B76D-40C1-AAF9-6D056A6705AA}"/>
    <cellStyle name="Comma 5 3 5 2 2 2 4" xfId="6649" xr:uid="{A547EDBA-9B2B-4FA5-9A2A-759219BA2C07}"/>
    <cellStyle name="Comma 5 3 6" xfId="2153" xr:uid="{82356B62-5729-4112-B41A-219779F3D409}"/>
    <cellStyle name="Comma 5 3 6 2" xfId="3851" xr:uid="{BA205771-2683-4F2B-A706-B2F1A0D20C66}"/>
    <cellStyle name="Comma 5 3 7" xfId="2777" xr:uid="{BE3BEB11-FD88-4961-AFDB-BD6E7AD8AE24}"/>
    <cellStyle name="Comma 5 3 8" xfId="629" xr:uid="{34E7130A-E912-4C7B-B00A-52142BD5AAD5}"/>
    <cellStyle name="Comma 5 3 9" xfId="4737" xr:uid="{5E1FE592-1745-48A1-8E32-D8DC9B63B959}"/>
    <cellStyle name="Comma 5 4" xfId="484" xr:uid="{BA876D0E-5C41-4F6F-9C15-8046D1F4CB86}"/>
    <cellStyle name="Comma 5 4 10" xfId="6726" xr:uid="{50C9622C-1824-4D6D-A2EA-17F2BEFB9657}"/>
    <cellStyle name="Comma 5 4 2" xfId="509" xr:uid="{E574C498-EF34-435F-A845-3A4B88EC842A}"/>
    <cellStyle name="Comma 5 4 2 2" xfId="2449" xr:uid="{7D2AB5BF-98C1-418A-AD49-07D7E0D41C23}"/>
    <cellStyle name="Comma 5 4 2 2 2" xfId="4147" xr:uid="{55C7D100-3033-4AD2-9725-CB1E3747F398}"/>
    <cellStyle name="Comma 5 4 2 3" xfId="3409" xr:uid="{2DD82AFD-D8F7-460C-907F-B11A2DD2D1B9}"/>
    <cellStyle name="Comma 5 4 2 4" xfId="1686" xr:uid="{72334686-FF53-46E3-9452-5719EF50CA4A}"/>
    <cellStyle name="Comma 5 4 3" xfId="1363" xr:uid="{2AB4368D-1928-4C69-B585-B3B06AF6DFE8}"/>
    <cellStyle name="Comma 5 4 3 2" xfId="2660" xr:uid="{49DE629D-197F-4C95-A3D9-A5B9A5504AC1}"/>
    <cellStyle name="Comma 5 4 3 2 2" xfId="4344" xr:uid="{9B482AE9-83AE-47EE-B7A5-AD91218C412F}"/>
    <cellStyle name="Comma 5 4 3 3" xfId="3147" xr:uid="{91BF9199-B993-4E52-8B36-87B980CD8E78}"/>
    <cellStyle name="Comma 5 4 4" xfId="2154" xr:uid="{2A9FEDBD-67B5-4F87-8812-FEB40D86CD26}"/>
    <cellStyle name="Comma 5 4 4 2" xfId="3852" xr:uid="{A9471231-0CA2-4864-BCD7-4C3AB28DB6C5}"/>
    <cellStyle name="Comma 5 4 5" xfId="1878" xr:uid="{F81BD3FA-9F02-43FA-B32D-1E6D80677CE3}"/>
    <cellStyle name="Comma 5 4 5 2" xfId="3576" xr:uid="{7D7C0A16-194A-4856-91CC-7738AD3CD6F3}"/>
    <cellStyle name="Comma 5 4 6" xfId="2899" xr:uid="{422A7350-83B9-4A7F-B9C7-3DFDB4DE8C63}"/>
    <cellStyle name="Comma 5 4 7" xfId="580" xr:uid="{760DB558-7DCD-4DB6-8389-394E64717F95}"/>
    <cellStyle name="Comma 5 4 8" xfId="4762" xr:uid="{CD15967D-7608-4FD9-9587-6B1265F1915B}"/>
    <cellStyle name="Comma 5 4 9" xfId="5743" xr:uid="{B5E98382-4D67-4A23-B4EA-021EDEF88723}"/>
    <cellStyle name="Comma 5 5" xfId="868" xr:uid="{A5B7B116-0D2D-4221-81B9-CE56713AA098}"/>
    <cellStyle name="Comma 5 5 2" xfId="1687" xr:uid="{35135E91-3A91-4D29-95FC-BDBAD4D01F8B}"/>
    <cellStyle name="Comma 5 5 2 2" xfId="2450" xr:uid="{176E0527-4BF4-4CC1-A3AC-F129A98E9DDD}"/>
    <cellStyle name="Comma 5 5 2 2 2" xfId="4148" xr:uid="{CE4F55DE-AC85-4CB9-9AF9-17FB3613E0F0}"/>
    <cellStyle name="Comma 5 5 2 3" xfId="3410" xr:uid="{CB3A9420-8155-4573-881A-B596D50B4FA1}"/>
    <cellStyle name="Comma 5 5 3" xfId="2155" xr:uid="{F6637DE5-A8E9-4E1B-BCD5-B7F0EB3B20D2}"/>
    <cellStyle name="Comma 5 5 3 2" xfId="3853" xr:uid="{752B3C56-761E-4213-A91E-441A3966582B}"/>
    <cellStyle name="Comma 5 5 4" xfId="3148" xr:uid="{286FDEAE-BA2E-4D1F-9151-0E9623027783}"/>
    <cellStyle name="Comma 5 5 5" xfId="1364" xr:uid="{472EA1E6-9F03-4799-BF6D-00FA87B7C399}"/>
    <cellStyle name="Comma 5 5 6" xfId="4866" xr:uid="{DCC37054-928D-4B6A-8D36-2B152D90A3E6}"/>
    <cellStyle name="Comma 5 5 7" xfId="5847" xr:uid="{90863555-2186-43C5-A175-FF15C1FDD115}"/>
    <cellStyle name="Comma 5 5 8" xfId="6832" xr:uid="{E4F1B110-4CA3-44F9-BA3D-5EAAA9BD04D6}"/>
    <cellStyle name="Comma 5 6" xfId="1365" xr:uid="{C330084D-DA64-45DD-AEB6-64181EA52B32}"/>
    <cellStyle name="Comma 5 6 2" xfId="1688" xr:uid="{79E8C58C-9B1F-4871-A0DA-963CE884B146}"/>
    <cellStyle name="Comma 5 6 2 2" xfId="2451" xr:uid="{8563B9AF-2F9E-4E28-A148-EA1D41B61E1E}"/>
    <cellStyle name="Comma 5 6 2 2 2" xfId="4149" xr:uid="{4EE5144F-8368-4ED6-87D9-96DDA089DAA1}"/>
    <cellStyle name="Comma 5 6 2 3" xfId="3411" xr:uid="{7131E87A-6513-4BD0-B473-67A17F549E73}"/>
    <cellStyle name="Comma 5 6 3" xfId="2156" xr:uid="{0A94442E-8F6C-40F1-BC3F-E79B77FC1AA2}"/>
    <cellStyle name="Comma 5 6 3 2" xfId="3854" xr:uid="{966C7B8D-6446-4872-BE49-C9CB71C251FD}"/>
    <cellStyle name="Comma 5 6 4" xfId="3149" xr:uid="{4CA5EEAD-C962-47B9-9D10-8FFDA403179F}"/>
    <cellStyle name="Comma 5 7" xfId="1366" xr:uid="{62E09245-61E3-4FC0-B1E2-FABBE76DE647}"/>
    <cellStyle name="Comma 5 7 2" xfId="1689" xr:uid="{E4C8B6F4-65AB-4CEA-9625-E3A1E97D14A9}"/>
    <cellStyle name="Comma 5 7 2 2" xfId="2452" xr:uid="{748E36B9-0166-45F9-A6E4-FD217333FEA8}"/>
    <cellStyle name="Comma 5 7 2 2 2" xfId="4150" xr:uid="{C9E84BC6-91CD-4381-8ADD-8888D2A0E949}"/>
    <cellStyle name="Comma 5 7 2 3" xfId="3412" xr:uid="{C978051C-49DC-440C-B691-E844C6C14C6B}"/>
    <cellStyle name="Comma 5 7 3" xfId="2157" xr:uid="{BC9A1927-C2E8-4982-8A05-A965E6DE0E3B}"/>
    <cellStyle name="Comma 5 7 3 2" xfId="3855" xr:uid="{FFDCD36D-AC04-496E-9961-C80D386AA586}"/>
    <cellStyle name="Comma 5 7 4" xfId="3150" xr:uid="{A4D6B6DE-79B6-4540-8FF9-CBABE77D47BA}"/>
    <cellStyle name="Comma 5 8" xfId="1367" xr:uid="{334083AD-4797-4B2B-9C32-F077903C419A}"/>
    <cellStyle name="Comma 5 8 2" xfId="1690" xr:uid="{60C3C07E-F173-44F9-9755-47148E923981}"/>
    <cellStyle name="Comma 5 8 2 2" xfId="2453" xr:uid="{4C0D48D8-6FA2-4CDE-9176-A644DE84887A}"/>
    <cellStyle name="Comma 5 8 2 2 2" xfId="4151" xr:uid="{7A6800F6-DFD2-4442-AC2E-778AB92033C5}"/>
    <cellStyle name="Comma 5 8 2 3" xfId="3413" xr:uid="{35E57D51-1BC5-48B8-9686-187D7FB1364F}"/>
    <cellStyle name="Comma 5 8 3" xfId="2158" xr:uid="{F94DAC57-A0BC-493F-8D40-E7B77F0091CA}"/>
    <cellStyle name="Comma 5 8 3 2" xfId="3856" xr:uid="{16CDAD7E-733F-4AA9-A28D-18CA95550461}"/>
    <cellStyle name="Comma 5 8 4" xfId="3151" xr:uid="{5651E6B6-C0A0-472C-8AB7-5B8B8175F426}"/>
    <cellStyle name="Comma 5 9" xfId="1368" xr:uid="{9DA92691-7A53-4D49-85ED-74869BB83F42}"/>
    <cellStyle name="Comma 5 9 2" xfId="1691" xr:uid="{E3029512-19BC-4935-8AFD-EE490DD87D82}"/>
    <cellStyle name="Comma 5 9 2 2" xfId="2454" xr:uid="{F1E51928-8CDD-4002-8D9F-6624AA03F81A}"/>
    <cellStyle name="Comma 5 9 2 2 2" xfId="4152" xr:uid="{1B126011-385C-45A6-8AF7-93565AE44C4D}"/>
    <cellStyle name="Comma 5 9 2 3" xfId="3414" xr:uid="{41B3AF78-E46C-4BDF-8CE0-3B358C1E9215}"/>
    <cellStyle name="Comma 5 9 3" xfId="2159" xr:uid="{DF3A2ECD-FBCE-4717-AD68-01B3D341B937}"/>
    <cellStyle name="Comma 5 9 3 2" xfId="3857" xr:uid="{54B1B0BE-179A-4F19-9B40-A7E8948F9570}"/>
    <cellStyle name="Comma 5 9 4" xfId="3152" xr:uid="{DC1CEC27-6263-451A-8F54-DE097312280F}"/>
    <cellStyle name="Comma 53 2" xfId="292" xr:uid="{E15F2CBD-62B8-470E-B38F-CEBC916BE7E6}"/>
    <cellStyle name="Comma 53 2 2" xfId="4662" xr:uid="{EB7A4B6F-7AF9-4235-8220-EDF71600028F}"/>
    <cellStyle name="Comma 53 2 3" xfId="5643" xr:uid="{7FDB9141-4827-4508-AF7D-6025AEC40333}"/>
    <cellStyle name="Comma 53 2 4" xfId="6623" xr:uid="{C13C38B9-65AA-4397-A2B9-53C1840D250F}"/>
    <cellStyle name="Comma 6" xfId="207" xr:uid="{181A4315-9301-4B3C-A07B-AA84A714A71F}"/>
    <cellStyle name="Comma 6 10" xfId="1369" xr:uid="{E29214B4-F299-4256-9182-B6C4C8DA010D}"/>
    <cellStyle name="Comma 6 10 2" xfId="1692" xr:uid="{89CB3D7C-2E7F-4F1F-BFF5-D2C0FC6638B8}"/>
    <cellStyle name="Comma 6 10 2 2" xfId="2455" xr:uid="{36EEBF39-0619-47FD-9700-5CF5C4EFC982}"/>
    <cellStyle name="Comma 6 10 2 2 2" xfId="4153" xr:uid="{129D5357-23AF-49F8-8BCC-9D2CC1340798}"/>
    <cellStyle name="Comma 6 10 2 3" xfId="3415" xr:uid="{87802A55-8D98-4857-8E12-AA6D83D12834}"/>
    <cellStyle name="Comma 6 10 3" xfId="2161" xr:uid="{CC742BE0-EE33-47CE-B69B-5A6DFC6F49B7}"/>
    <cellStyle name="Comma 6 10 3 2" xfId="3859" xr:uid="{E118A488-6C75-4D9A-B9D8-3B1476356399}"/>
    <cellStyle name="Comma 6 10 4" xfId="3153" xr:uid="{C740E19A-1971-4459-B5D2-9832BCAA7A22}"/>
    <cellStyle name="Comma 6 11" xfId="1370" xr:uid="{A2217B5D-001F-4BE1-A94E-4662AC5A2F13}"/>
    <cellStyle name="Comma 6 11 2" xfId="1693" xr:uid="{9B2AECD4-440D-499A-9A21-A4B1F8730824}"/>
    <cellStyle name="Comma 6 11 2 2" xfId="2456" xr:uid="{BE5C9F0F-5FCA-49D3-8AA6-3BEF997A95E8}"/>
    <cellStyle name="Comma 6 11 2 2 2" xfId="4154" xr:uid="{05426A73-E838-4A2D-A294-32B27093713C}"/>
    <cellStyle name="Comma 6 11 2 3" xfId="3416" xr:uid="{6593AB6E-A449-4F44-B31C-8758F255C65E}"/>
    <cellStyle name="Comma 6 11 3" xfId="2162" xr:uid="{C49C698F-DB94-47CF-B620-DACBCE08DF50}"/>
    <cellStyle name="Comma 6 11 3 2" xfId="3860" xr:uid="{F2A14AC5-508C-403C-8041-B281A4FD4F1A}"/>
    <cellStyle name="Comma 6 11 4" xfId="3154" xr:uid="{E682804C-F77D-47D9-9FCD-E8386C946892}"/>
    <cellStyle name="Comma 6 12" xfId="1371" xr:uid="{2DC019BD-1330-450B-ABA6-96716835536B}"/>
    <cellStyle name="Comma 6 12 2" xfId="1694" xr:uid="{AA688C6B-C8F6-4ABD-B589-B61E3D4343F9}"/>
    <cellStyle name="Comma 6 12 2 2" xfId="2457" xr:uid="{8B8817F8-44CA-415D-A135-82835E1EEF81}"/>
    <cellStyle name="Comma 6 12 2 2 2" xfId="4155" xr:uid="{28463830-46AF-489E-9F23-EAE11D052E64}"/>
    <cellStyle name="Comma 6 12 2 3" xfId="3417" xr:uid="{BD9C1671-79EA-451F-9525-64D37E7AE9F8}"/>
    <cellStyle name="Comma 6 12 3" xfId="2163" xr:uid="{999828E9-08BF-4AA3-8776-7DB7CF012F11}"/>
    <cellStyle name="Comma 6 12 3 2" xfId="3861" xr:uid="{F8D7A317-8B3E-4512-A2E4-2E87AE0459F3}"/>
    <cellStyle name="Comma 6 12 4" xfId="3155" xr:uid="{308D638A-C506-4323-B952-FC9FCEC1C35B}"/>
    <cellStyle name="Comma 6 13" xfId="1695" xr:uid="{712CC5F2-5516-45E9-A9AC-C20494720ACA}"/>
    <cellStyle name="Comma 6 13 2" xfId="2458" xr:uid="{898E4C9B-8411-4768-ACE9-8C5A452E39B1}"/>
    <cellStyle name="Comma 6 13 2 2" xfId="4156" xr:uid="{873E748D-16EE-4E5A-995F-960E3786C109}"/>
    <cellStyle name="Comma 6 13 3" xfId="3418" xr:uid="{636A7BF6-1268-4286-B173-C461247CCCA8}"/>
    <cellStyle name="Comma 6 14" xfId="1811" xr:uid="{3C77179E-90C5-4F2D-839A-4D3E3F9B1D57}"/>
    <cellStyle name="Comma 6 14 2" xfId="2700" xr:uid="{B3AC76F2-2CBC-4807-95FE-D019CE667913}"/>
    <cellStyle name="Comma 6 14 2 2" xfId="4378" xr:uid="{2021E17C-20CB-4530-A32D-04F1EC8B0DB9}"/>
    <cellStyle name="Comma 6 14 2 2 2" xfId="5548" xr:uid="{4DF99D17-D741-40FB-B113-0091B39D9832}"/>
    <cellStyle name="Comma 6 14 2 2 3" xfId="6529" xr:uid="{08C94134-CC90-4391-A27B-BF42D374E21A}"/>
    <cellStyle name="Comma 6 14 2 2 4" xfId="7526" xr:uid="{506EB6FB-1BC2-4377-ADD0-C17B56CD31F5}"/>
    <cellStyle name="Comma 6 14 2 3" xfId="5271" xr:uid="{A92D1F93-3349-4E28-BCCD-CC57A6F57554}"/>
    <cellStyle name="Comma 6 14 2 4" xfId="6252" xr:uid="{A343FC44-BD3B-4BA6-96FE-84779A4BA397}"/>
    <cellStyle name="Comma 6 14 2 5" xfId="7243" xr:uid="{E5B620A0-77E8-49F3-8A15-9A8A4CBEEEAC}"/>
    <cellStyle name="Comma 6 14 3" xfId="3526" xr:uid="{D2267CA5-A05B-41BE-8EC2-C8E8FBCBD715}"/>
    <cellStyle name="Comma 6 14 3 2" xfId="5404" xr:uid="{B02C4F53-D5E7-4014-9762-83410D3F5542}"/>
    <cellStyle name="Comma 6 14 3 3" xfId="6388" xr:uid="{F93D9D02-B4A1-4896-B667-139F89266572}"/>
    <cellStyle name="Comma 6 14 3 4" xfId="7379" xr:uid="{00C39708-155F-4683-9293-5FD75D00EB79}"/>
    <cellStyle name="Comma 6 14 4" xfId="5121" xr:uid="{28553425-D872-4233-9348-98993658AFD4}"/>
    <cellStyle name="Comma 6 14 5" xfId="6105" xr:uid="{CD3EBC3F-8660-41B4-BFC7-C16BD5D8B523}"/>
    <cellStyle name="Comma 6 14 6" xfId="7092" xr:uid="{4681592D-6D0C-4FD9-A2B5-4EF55C9298B5}"/>
    <cellStyle name="Comma 6 15" xfId="1909" xr:uid="{527158C0-952D-459C-BFF5-08A424CD4E09}"/>
    <cellStyle name="Comma 6 15 2" xfId="3607" xr:uid="{EFA89CF3-9B21-4164-B2FD-EEB7984C6F04}"/>
    <cellStyle name="Comma 6 16" xfId="2778" xr:uid="{27F1E1AB-8211-4D0B-B12C-CAFD73A592DD}"/>
    <cellStyle name="Comma 6 17" xfId="2794" xr:uid="{60882DF5-D9AD-4C01-AFF4-4E9692F49FD4}"/>
    <cellStyle name="Comma 6 17 2" xfId="5293" xr:uid="{ABF3B50E-6DCE-46E3-A0E6-A40AB1009021}"/>
    <cellStyle name="Comma 6 17 3" xfId="6274" xr:uid="{C83A5E5B-CDB3-4D80-B202-9057C49F05A4}"/>
    <cellStyle name="Comma 6 17 4" xfId="7265" xr:uid="{6A0F260F-12C2-4D92-9511-EACD03472559}"/>
    <cellStyle name="Comma 6 18" xfId="4413" xr:uid="{3A53AAB4-6AC9-4EFD-A97C-58C3974FB71D}"/>
    <cellStyle name="Comma 6 19" xfId="4448" xr:uid="{B118B4C1-50E9-483A-B377-30635CFDCD97}"/>
    <cellStyle name="Comma 6 2" xfId="167" xr:uid="{17912A6F-D2D5-42E0-A09D-09416C5F05F1}"/>
    <cellStyle name="Comma 6 2 10" xfId="1372" xr:uid="{1BC5404B-9DCC-409B-9929-3A36E201C369}"/>
    <cellStyle name="Comma 6 2 10 2" xfId="1696" xr:uid="{BBD01D1B-F686-43C0-AA05-22B0A48C2279}"/>
    <cellStyle name="Comma 6 2 10 2 2" xfId="2459" xr:uid="{68D5728C-F02F-4DA0-BA82-ABDCD16C5033}"/>
    <cellStyle name="Comma 6 2 10 2 2 2" xfId="4157" xr:uid="{754BEF13-11AB-4DC6-8C0D-B36B7D16F37F}"/>
    <cellStyle name="Comma 6 2 10 2 3" xfId="3419" xr:uid="{C6C7FC7A-530E-4D89-A6E8-53C5A1AED7E8}"/>
    <cellStyle name="Comma 6 2 10 3" xfId="2165" xr:uid="{C805B544-9C84-48F1-BD73-399EFE181EF7}"/>
    <cellStyle name="Comma 6 2 10 3 2" xfId="3863" xr:uid="{CC9D860D-1F2B-4B44-9B49-2AE2510CEACE}"/>
    <cellStyle name="Comma 6 2 10 4" xfId="3156" xr:uid="{07BF2567-8DA9-4EDF-96AF-F1CF8DBFF488}"/>
    <cellStyle name="Comma 6 2 11" xfId="1697" xr:uid="{EB533671-3A0D-4AF5-A49A-B9082ECD7B90}"/>
    <cellStyle name="Comma 6 2 11 2" xfId="2460" xr:uid="{B23F4567-A0FC-4139-8B67-65ED4944B08D}"/>
    <cellStyle name="Comma 6 2 11 2 2" xfId="4158" xr:uid="{DC2C4C91-65F1-488B-AA64-47C7DA6D403E}"/>
    <cellStyle name="Comma 6 2 11 3" xfId="3420" xr:uid="{8A974230-92C7-482E-85B7-2172DE971B67}"/>
    <cellStyle name="Comma 6 2 12" xfId="2027" xr:uid="{8135F937-0FDC-4151-8BF9-D1D230E6037D}"/>
    <cellStyle name="Comma 6 2 12 2" xfId="3725" xr:uid="{A8D41B99-81FC-40A8-8FD0-2A8FFD3DD6E4}"/>
    <cellStyle name="Comma 6 2 13" xfId="2847" xr:uid="{00C13A47-8B3D-4E3A-B741-2080178EA5A8}"/>
    <cellStyle name="Comma 6 2 14" xfId="4543" xr:uid="{EFE73D15-7AA7-46D2-829B-A4EA06A9C3F2}"/>
    <cellStyle name="Comma 6 2 14 2" xfId="5587" xr:uid="{7C585ADF-A91D-4C6B-82B4-32DEEFA0ED35}"/>
    <cellStyle name="Comma 6 2 14 3" xfId="6568" xr:uid="{15AEBB0B-127E-43A5-9205-AB718DC8B0C0}"/>
    <cellStyle name="Comma 6 2 14 4" xfId="7565" xr:uid="{58A3AF4A-AB66-4A7A-BCE3-167D7F0A9D4B}"/>
    <cellStyle name="Comma 6 2 15" xfId="789" xr:uid="{0E841DD5-6B22-4198-A698-3BFD0E87015A}"/>
    <cellStyle name="Comma 6 2 16" xfId="401" xr:uid="{40F27407-6ACF-44CC-9D59-7607ADF30494}"/>
    <cellStyle name="Comma 6 2 17" xfId="4713" xr:uid="{DF995D2A-9024-405D-9B38-5DA02B655FB0}"/>
    <cellStyle name="Comma 6 2 18" xfId="5694" xr:uid="{EF329ACA-2F1F-4AF8-946B-976693E8E4E1}"/>
    <cellStyle name="Comma 6 2 19" xfId="6677" xr:uid="{E9A4E4FD-C7F6-43C5-A06F-2B764067900C}"/>
    <cellStyle name="Comma 6 2 2" xfId="230" xr:uid="{598C305B-5AB4-4C07-A09A-90A1DD897FC2}"/>
    <cellStyle name="Comma 6 2 2 2" xfId="1698" xr:uid="{E3A80EEA-6068-4BCE-8BE5-95028212692E}"/>
    <cellStyle name="Comma 6 2 2 2 2" xfId="2461" xr:uid="{86514FCF-6FC5-4336-9876-6337061BBA24}"/>
    <cellStyle name="Comma 6 2 2 2 2 2" xfId="4159" xr:uid="{B17888BB-B8D6-4E2A-8DE2-594BE73AECF2}"/>
    <cellStyle name="Comma 6 2 2 2 3" xfId="3421" xr:uid="{CBA00B6B-2543-4458-9B06-CE342A28BFB0}"/>
    <cellStyle name="Comma 6 2 2 3" xfId="2166" xr:uid="{54EDB936-9935-48C1-A91D-1B705D3A2C25}"/>
    <cellStyle name="Comma 6 2 2 3 2" xfId="3864" xr:uid="{81917B98-A232-491F-B6C7-849BA94C2310}"/>
    <cellStyle name="Comma 6 2 2 4" xfId="2984" xr:uid="{7763D56F-C2F1-4857-A8D2-0301E4C779D1}"/>
    <cellStyle name="Comma 6 2 2 5" xfId="1172" xr:uid="{41F5B4F7-7CB9-41E4-A575-A00C97DFE464}"/>
    <cellStyle name="Comma 6 2 3" xfId="1373" xr:uid="{6AB6CC67-C130-4658-80D7-E705D516C5F7}"/>
    <cellStyle name="Comma 6 2 3 2" xfId="1699" xr:uid="{336A4ADD-899B-495F-BADF-AECB93D3CC50}"/>
    <cellStyle name="Comma 6 2 3 2 2" xfId="2462" xr:uid="{E4ECEFC9-47C5-44EF-A007-98A6CE637E9E}"/>
    <cellStyle name="Comma 6 2 3 2 2 2" xfId="4160" xr:uid="{6CF08035-E03D-4600-B932-B497B72BCA97}"/>
    <cellStyle name="Comma 6 2 3 2 3" xfId="3422" xr:uid="{789A36AC-B645-4484-B178-6B4966E30EDE}"/>
    <cellStyle name="Comma 6 2 3 3" xfId="2167" xr:uid="{3796ABC3-E710-45A4-AC75-725EDC899821}"/>
    <cellStyle name="Comma 6 2 3 3 2" xfId="3865" xr:uid="{C2F36BB3-E4DF-44B7-B0D2-1F2864D796A0}"/>
    <cellStyle name="Comma 6 2 3 4" xfId="3157" xr:uid="{84E10231-B38B-46D1-B6B0-5B34CF8B6761}"/>
    <cellStyle name="Comma 6 2 4" xfId="1374" xr:uid="{D9A88FC7-16AE-40E1-BC7D-F5C206A7DF52}"/>
    <cellStyle name="Comma 6 2 4 2" xfId="1700" xr:uid="{27CC8652-3954-4B88-A852-17960D29B87B}"/>
    <cellStyle name="Comma 6 2 4 2 2" xfId="2463" xr:uid="{D6AA04AD-725B-4FE0-9B3D-C5470CF3596F}"/>
    <cellStyle name="Comma 6 2 4 2 2 2" xfId="4161" xr:uid="{8CEC538A-744E-44B6-9549-224DF4249DBB}"/>
    <cellStyle name="Comma 6 2 4 2 3" xfId="3423" xr:uid="{366E3611-0851-495A-AE0A-DCC809187016}"/>
    <cellStyle name="Comma 6 2 4 3" xfId="2168" xr:uid="{3D61BC65-7D09-4E69-B197-A959328BBBD4}"/>
    <cellStyle name="Comma 6 2 4 3 2" xfId="3866" xr:uid="{FA10C789-3DC1-4F81-988C-8B27D2E9C550}"/>
    <cellStyle name="Comma 6 2 4 4" xfId="3158" xr:uid="{CCD3511C-D9C6-41BB-8D18-D86BA4908E67}"/>
    <cellStyle name="Comma 6 2 5" xfId="327" xr:uid="{83980E08-3489-4EE8-821E-E6922ED44E78}"/>
    <cellStyle name="Comma 6 2 5 2" xfId="1701" xr:uid="{50DAA4AD-1A8B-4E73-A73E-E540B8BDC0D0}"/>
    <cellStyle name="Comma 6 2 5 2 2" xfId="2464" xr:uid="{9FE0887E-C82C-4B96-B1C3-2AB909F73570}"/>
    <cellStyle name="Comma 6 2 5 2 2 2" xfId="4162" xr:uid="{BD1E4389-A02B-4837-A25C-F476F904AEB9}"/>
    <cellStyle name="Comma 6 2 5 2 3" xfId="3424" xr:uid="{93D2C2A1-3E45-4222-807F-BC4DEBED8455}"/>
    <cellStyle name="Comma 6 2 5 3" xfId="2169" xr:uid="{3F1C9C6C-9ACF-43F4-95A3-6F3FBCBC6F15}"/>
    <cellStyle name="Comma 6 2 5 3 2" xfId="3867" xr:uid="{06DBF2F2-2684-4C75-B982-0E0A3F3A287E}"/>
    <cellStyle name="Comma 6 2 5 4" xfId="3159" xr:uid="{841CB6F0-D782-4754-98E5-BAFDD96C78EF}"/>
    <cellStyle name="Comma 6 2 5 5" xfId="1375" xr:uid="{98752177-6C06-4DC8-9BF6-4452D818721A}"/>
    <cellStyle name="Comma 6 2 6" xfId="1376" xr:uid="{C8A6B295-D9E1-4200-B8FA-AB0A1B4432D6}"/>
    <cellStyle name="Comma 6 2 6 2" xfId="1702" xr:uid="{68851C7A-41AA-4912-BE26-4D864074EB0E}"/>
    <cellStyle name="Comma 6 2 6 2 2" xfId="2465" xr:uid="{F6BEDFBE-0A53-4EAF-B4EF-FEFD8DC2D169}"/>
    <cellStyle name="Comma 6 2 6 2 2 2" xfId="4163" xr:uid="{6F601213-E6C8-4D76-B5B6-79B076A4390D}"/>
    <cellStyle name="Comma 6 2 6 2 3" xfId="3425" xr:uid="{3BF08AE8-3A0B-40E3-97C5-0C8CFDA88E8E}"/>
    <cellStyle name="Comma 6 2 6 3" xfId="2170" xr:uid="{FB5D5ADB-B0A7-40FD-AA80-90FFA4A2EC19}"/>
    <cellStyle name="Comma 6 2 6 3 2" xfId="3868" xr:uid="{5F9E4633-EA8E-49FF-AE6F-6F3B284BB026}"/>
    <cellStyle name="Comma 6 2 6 4" xfId="3160" xr:uid="{CA86D377-6AB1-42AB-8982-09871A726648}"/>
    <cellStyle name="Comma 6 2 7" xfId="1377" xr:uid="{AFC8C5AE-04ED-444F-8D0D-C55029CF6AA2}"/>
    <cellStyle name="Comma 6 2 7 2" xfId="1703" xr:uid="{80181ABE-5D85-4B47-945E-441C083E106E}"/>
    <cellStyle name="Comma 6 2 7 2 2" xfId="2466" xr:uid="{2C43894B-3652-43B6-99E9-D3D73DCBAE66}"/>
    <cellStyle name="Comma 6 2 7 2 2 2" xfId="4164" xr:uid="{3DE11C50-8C62-4E11-B02E-146DC5B793B9}"/>
    <cellStyle name="Comma 6 2 7 2 3" xfId="3426" xr:uid="{4F64AE4A-1A2F-4699-A4BE-0A2C06F3CE95}"/>
    <cellStyle name="Comma 6 2 7 3" xfId="2171" xr:uid="{A13687DC-3E1F-4F47-A50C-01E037305637}"/>
    <cellStyle name="Comma 6 2 7 3 2" xfId="3869" xr:uid="{86F5618A-9B18-493F-AABA-0D8E353D629E}"/>
    <cellStyle name="Comma 6 2 7 4" xfId="3161" xr:uid="{9993C529-6049-4E3E-98AC-1B5C78080196}"/>
    <cellStyle name="Comma 6 2 8" xfId="1378" xr:uid="{529EB9EA-46FA-4474-A9C1-A428654ADAAC}"/>
    <cellStyle name="Comma 6 2 8 2" xfId="1704" xr:uid="{F49F3310-C5B0-4F55-AE68-E7144166C86A}"/>
    <cellStyle name="Comma 6 2 8 2 2" xfId="2467" xr:uid="{E34131E0-96D5-48B4-8BF0-2E0E98E8F8F7}"/>
    <cellStyle name="Comma 6 2 8 2 2 2" xfId="4165" xr:uid="{9E94EFB0-55C0-4959-8A89-6AC87547475B}"/>
    <cellStyle name="Comma 6 2 8 2 3" xfId="3427" xr:uid="{B5BB8CFA-22FB-4747-AD49-46843046184B}"/>
    <cellStyle name="Comma 6 2 8 3" xfId="2172" xr:uid="{5C8F1D6C-08CD-4902-9ABF-27708BAF6A2C}"/>
    <cellStyle name="Comma 6 2 8 3 2" xfId="3870" xr:uid="{10A98668-F838-43DE-BF57-F3254B7EABD0}"/>
    <cellStyle name="Comma 6 2 8 4" xfId="3162" xr:uid="{CB381630-C29A-4C86-8BC2-76DD01799A73}"/>
    <cellStyle name="Comma 6 2 9" xfId="1379" xr:uid="{DE646D7D-5A7F-40BF-9D17-DD4C69D56A45}"/>
    <cellStyle name="Comma 6 2 9 2" xfId="1705" xr:uid="{E6088D1D-88A9-4D8F-8B45-CAE2A9F986F5}"/>
    <cellStyle name="Comma 6 2 9 2 2" xfId="2468" xr:uid="{32C85B8D-ABA5-44A4-B3E1-B2EC481204A1}"/>
    <cellStyle name="Comma 6 2 9 2 2 2" xfId="4166" xr:uid="{AA98359F-5DE4-423C-B7C5-669D047A20D0}"/>
    <cellStyle name="Comma 6 2 9 2 3" xfId="3428" xr:uid="{40B8BB17-F573-4FF9-9199-BC504A36A90C}"/>
    <cellStyle name="Comma 6 2 9 3" xfId="2173" xr:uid="{09C687E2-FE66-40C0-BBEE-26AE77C10FC3}"/>
    <cellStyle name="Comma 6 2 9 3 2" xfId="3871" xr:uid="{9D7E4C3E-9001-4AFD-99E2-5B3E403D6822}"/>
    <cellStyle name="Comma 6 2 9 4" xfId="3163" xr:uid="{7E214CF1-ED40-427A-A1FB-D0D2607B4BF3}"/>
    <cellStyle name="Comma 6 20" xfId="575" xr:uid="{43CDE905-4889-43F6-91B9-87EDC54CDF25}"/>
    <cellStyle name="Comma 6 20 2" xfId="4797" xr:uid="{82C56C4C-F763-4060-8CE7-76C21869D77B}"/>
    <cellStyle name="Comma 6 20 3" xfId="5778" xr:uid="{8C6070C4-F133-447A-9024-41950BF1F162}"/>
    <cellStyle name="Comma 6 20 4" xfId="6762" xr:uid="{46F605CA-E948-4BB5-BE87-0BAABC719CFD}"/>
    <cellStyle name="Comma 6 21" xfId="361" xr:uid="{D39CA688-9BD1-4187-8186-6C720A28612D}"/>
    <cellStyle name="Comma 6 22" xfId="4698" xr:uid="{116EB98F-CBF8-447F-A13F-B499C2211057}"/>
    <cellStyle name="Comma 6 23" xfId="5679" xr:uid="{F4FA5E80-41D9-4458-BECD-266718C90195}"/>
    <cellStyle name="Comma 6 24" xfId="6662" xr:uid="{497CF9B3-2398-4BE8-ABE1-10D25FABF139}"/>
    <cellStyle name="Comma 6 3" xfId="496" xr:uid="{709E1356-9DBF-49D3-A724-23C7200FA03E}"/>
    <cellStyle name="Comma 6 3 10" xfId="1381" xr:uid="{C8A0B876-6C33-40BE-90D0-20C572FB33B9}"/>
    <cellStyle name="Comma 6 3 10 2" xfId="1706" xr:uid="{D80E814D-2E68-40BC-AA24-57253E959F2B}"/>
    <cellStyle name="Comma 6 3 10 2 2" xfId="2469" xr:uid="{9679EFC5-9043-488A-8CE7-CBBCE8DBFB2B}"/>
    <cellStyle name="Comma 6 3 10 2 2 2" xfId="4167" xr:uid="{0C1ECF4A-EB59-44E8-BB76-1B7C249B7A3F}"/>
    <cellStyle name="Comma 6 3 10 2 3" xfId="3429" xr:uid="{4BB1F400-EE75-49C5-8FEF-95B698F916AD}"/>
    <cellStyle name="Comma 6 3 10 3" xfId="2175" xr:uid="{627B6E50-D0B8-4853-AD0D-384127ECEFF8}"/>
    <cellStyle name="Comma 6 3 10 3 2" xfId="3873" xr:uid="{B0C84AE8-34B1-4CCE-B0FA-25F6392ACB40}"/>
    <cellStyle name="Comma 6 3 10 4" xfId="3165" xr:uid="{2989466F-2C02-4754-BC46-5AD9C7C8E5D6}"/>
    <cellStyle name="Comma 6 3 11" xfId="1382" xr:uid="{860459C5-00D7-4EC7-B1AD-6522E21A0C6C}"/>
    <cellStyle name="Comma 6 3 11 2" xfId="1707" xr:uid="{2B914EBC-23B3-48A3-94D2-7D57C5AB1828}"/>
    <cellStyle name="Comma 6 3 11 2 2" xfId="2470" xr:uid="{5E6093E7-BF1E-4332-83F6-2DDB77119543}"/>
    <cellStyle name="Comma 6 3 11 2 2 2" xfId="4168" xr:uid="{7E99EED5-D29E-4AC9-9B05-E53496B75EAE}"/>
    <cellStyle name="Comma 6 3 11 2 3" xfId="3430" xr:uid="{6358F3CF-9E38-4B3A-8C8D-91C90247BF4B}"/>
    <cellStyle name="Comma 6 3 11 3" xfId="2176" xr:uid="{224C84E0-3BB3-4502-9D9B-1E797FBC01E0}"/>
    <cellStyle name="Comma 6 3 11 3 2" xfId="3874" xr:uid="{248E4692-CF07-41FF-AD3F-DC02AB5A76B8}"/>
    <cellStyle name="Comma 6 3 11 4" xfId="3166" xr:uid="{D6DA3C53-F019-4621-A093-FF853341073D}"/>
    <cellStyle name="Comma 6 3 12" xfId="1708" xr:uid="{794A9F50-D96F-4DC2-B988-9C26A8ADC320}"/>
    <cellStyle name="Comma 6 3 12 2" xfId="2471" xr:uid="{3B953526-55E4-4167-BAA7-EAF99CF033B4}"/>
    <cellStyle name="Comma 6 3 12 2 2" xfId="4169" xr:uid="{2228659C-1620-4682-BEA0-5D746664A5F0}"/>
    <cellStyle name="Comma 6 3 12 3" xfId="3431" xr:uid="{A66001F6-9D19-4F09-B01E-9E31FCEE57F2}"/>
    <cellStyle name="Comma 6 3 13" xfId="1380" xr:uid="{0DD51F5A-E20B-4480-BCD7-25C8C14BE51F}"/>
    <cellStyle name="Comma 6 3 13 2" xfId="2661" xr:uid="{772FE2D3-B205-4F0B-8C33-F3D94E176584}"/>
    <cellStyle name="Comma 6 3 13 2 2" xfId="4345" xr:uid="{D7FE28D9-35EC-4A57-B418-59B101C233E2}"/>
    <cellStyle name="Comma 6 3 13 3" xfId="3164" xr:uid="{4BEBE21E-1854-46E4-A3E1-7044A6E0757A}"/>
    <cellStyle name="Comma 6 3 14" xfId="2174" xr:uid="{29F9F638-27B1-4157-8A08-927742E088DB}"/>
    <cellStyle name="Comma 6 3 14 2" xfId="3872" xr:uid="{6D1CA714-9887-4957-98E6-BE2DE707A4AF}"/>
    <cellStyle name="Comma 6 3 15" xfId="1881" xr:uid="{50D85440-A9B1-42FD-A91E-BAEFE8441DE5}"/>
    <cellStyle name="Comma 6 3 15 2" xfId="3579" xr:uid="{518FA59C-8C68-4121-9A76-3A850941B668}"/>
    <cellStyle name="Comma 6 3 16" xfId="2924" xr:uid="{AD57AF25-39B2-4E18-8749-FA47F87A3F4D}"/>
    <cellStyle name="Comma 6 3 17" xfId="4561" xr:uid="{75B567D3-E764-46E9-961E-1B2E703C87B5}"/>
    <cellStyle name="Comma 6 3 18" xfId="630" xr:uid="{0D27E287-64C1-437C-AB82-5FF6F42A5E5A}"/>
    <cellStyle name="Comma 6 3 19" xfId="4765" xr:uid="{C6A55EAE-3D63-4041-B698-6C0B47DBEC44}"/>
    <cellStyle name="Comma 6 3 2" xfId="1383" xr:uid="{710B6E35-4EE1-461D-A73E-5E567C2A71A7}"/>
    <cellStyle name="Comma 6 3 2 10" xfId="1384" xr:uid="{21FC6BE2-4CC3-430F-90AD-0C66F33B274B}"/>
    <cellStyle name="Comma 6 3 2 10 2" xfId="1709" xr:uid="{7D13AE14-572D-495B-92BF-013399241FFD}"/>
    <cellStyle name="Comma 6 3 2 10 2 2" xfId="2472" xr:uid="{9B8CB9DE-9945-4768-AFA8-F7CD43B51AF0}"/>
    <cellStyle name="Comma 6 3 2 10 2 2 2" xfId="4170" xr:uid="{CDB15F8A-D3B2-4371-B7E9-BB627C2D7277}"/>
    <cellStyle name="Comma 6 3 2 10 2 3" xfId="3432" xr:uid="{E625B51F-640D-438A-9EE2-C02EDB0C64F7}"/>
    <cellStyle name="Comma 6 3 2 10 3" xfId="2178" xr:uid="{8D7A86BF-7A2B-47E6-83A2-3162A2803E3D}"/>
    <cellStyle name="Comma 6 3 2 10 3 2" xfId="3876" xr:uid="{766A583D-7BDF-43AD-A09C-6A3F20A95D4F}"/>
    <cellStyle name="Comma 6 3 2 10 4" xfId="3168" xr:uid="{02A5C958-AD81-45DF-B1A3-7BC8E47E05C4}"/>
    <cellStyle name="Comma 6 3 2 11" xfId="1710" xr:uid="{0168CFFC-501E-4B26-AE17-E771E1F59E23}"/>
    <cellStyle name="Comma 6 3 2 11 2" xfId="2473" xr:uid="{A9FE2479-3D58-42A7-8466-B76F3E400022}"/>
    <cellStyle name="Comma 6 3 2 11 2 2" xfId="4171" xr:uid="{969B24A9-1267-4BC8-9496-CB31AABCA5D1}"/>
    <cellStyle name="Comma 6 3 2 11 3" xfId="3433" xr:uid="{E6D7BD81-E6CF-4245-80C4-19C04BBA9FA9}"/>
    <cellStyle name="Comma 6 3 2 12" xfId="2177" xr:uid="{911C59AB-1D1D-4261-9B22-1CCED26AC681}"/>
    <cellStyle name="Comma 6 3 2 12 2" xfId="3875" xr:uid="{AF284F49-0EB5-448F-88B7-7CEA7834DD9F}"/>
    <cellStyle name="Comma 6 3 2 13" xfId="3167" xr:uid="{80B5E4A0-8D72-498A-A77E-E082CC23F198}"/>
    <cellStyle name="Comma 6 3 2 2" xfId="1385" xr:uid="{2051AFD5-5164-4FD8-AEA7-080EB8523F7A}"/>
    <cellStyle name="Comma 6 3 2 2 2" xfId="1711" xr:uid="{8253BC26-CDB1-44E4-AE83-F81678AEE022}"/>
    <cellStyle name="Comma 6 3 2 2 2 2" xfId="2474" xr:uid="{9DB1EE8B-69E0-4124-85CE-B9C319AA51D6}"/>
    <cellStyle name="Comma 6 3 2 2 2 2 2" xfId="4172" xr:uid="{BD896308-A504-437D-800F-06E280C107B3}"/>
    <cellStyle name="Comma 6 3 2 2 2 3" xfId="3434" xr:uid="{71B3FBC4-F940-4C26-9D6F-1A1FBBDECCA7}"/>
    <cellStyle name="Comma 6 3 2 2 3" xfId="2179" xr:uid="{6C5F6C67-219B-4D12-B93B-E60F3C26DBD9}"/>
    <cellStyle name="Comma 6 3 2 2 3 2" xfId="3877" xr:uid="{C8FCDE3C-BA1F-4670-9F21-1409E624FBE1}"/>
    <cellStyle name="Comma 6 3 2 2 4" xfId="3169" xr:uid="{659EFD6F-6AEF-4221-A9B2-272D1C6CB921}"/>
    <cellStyle name="Comma 6 3 2 3" xfId="1386" xr:uid="{291F01AF-47C2-4925-A605-5C6E566BBDB4}"/>
    <cellStyle name="Comma 6 3 2 3 2" xfId="1712" xr:uid="{41F76DDB-1B46-4D84-8274-971A3085A6C5}"/>
    <cellStyle name="Comma 6 3 2 3 2 2" xfId="2475" xr:uid="{4746F023-587D-4C9F-A695-913928FC0F98}"/>
    <cellStyle name="Comma 6 3 2 3 2 2 2" xfId="4173" xr:uid="{CAF94E26-2BCA-49BB-96C1-BDADE87A1249}"/>
    <cellStyle name="Comma 6 3 2 3 2 3" xfId="3435" xr:uid="{89A98FE8-897C-4CCE-B789-217E0285CBD2}"/>
    <cellStyle name="Comma 6 3 2 3 3" xfId="2180" xr:uid="{2D78F864-E8DD-4EFE-8943-AF3CCD6550CC}"/>
    <cellStyle name="Comma 6 3 2 3 3 2" xfId="3878" xr:uid="{ECF5A6FA-8837-4657-BF1C-DDC82FE57FD1}"/>
    <cellStyle name="Comma 6 3 2 3 4" xfId="3170" xr:uid="{5A8AE864-9DAC-4D20-B397-378C4DC4F9B6}"/>
    <cellStyle name="Comma 6 3 2 4" xfId="1387" xr:uid="{8C2B6D16-C6A9-44F6-B5E8-9490298ABE75}"/>
    <cellStyle name="Comma 6 3 2 4 2" xfId="1713" xr:uid="{39FF1CEB-BF9C-4D0C-A3B4-16E8A77B7F25}"/>
    <cellStyle name="Comma 6 3 2 4 2 2" xfId="2476" xr:uid="{27FFAC35-9E05-42A8-ABDC-73E3C1CDAEE9}"/>
    <cellStyle name="Comma 6 3 2 4 2 2 2" xfId="4174" xr:uid="{44A80D17-E151-45E7-986A-80DB7DE1B5D6}"/>
    <cellStyle name="Comma 6 3 2 4 2 3" xfId="3436" xr:uid="{5EA65BF1-3090-496A-BA5F-41298F86325E}"/>
    <cellStyle name="Comma 6 3 2 4 3" xfId="2181" xr:uid="{7802D69A-E4AA-4E4F-BA12-A875B2CA01D7}"/>
    <cellStyle name="Comma 6 3 2 4 3 2" xfId="3879" xr:uid="{85F8CF0C-AD17-4D5B-A03E-F83F28355775}"/>
    <cellStyle name="Comma 6 3 2 4 4" xfId="3171" xr:uid="{355C9C5F-5C43-450E-A3A6-2D06A3DCE94E}"/>
    <cellStyle name="Comma 6 3 2 5" xfId="1388" xr:uid="{5BEC9C44-CB2B-4E84-925E-43D33789FD84}"/>
    <cellStyle name="Comma 6 3 2 5 2" xfId="1714" xr:uid="{9616C2F2-B004-4B8B-AB27-A712F42F7AF3}"/>
    <cellStyle name="Comma 6 3 2 5 2 2" xfId="2477" xr:uid="{E9E83E55-BBA3-4105-A701-0EF92C0E749C}"/>
    <cellStyle name="Comma 6 3 2 5 2 2 2" xfId="4175" xr:uid="{423056D5-21E0-46E6-9658-AD5E515233B8}"/>
    <cellStyle name="Comma 6 3 2 5 2 3" xfId="3437" xr:uid="{D446D968-FD8B-442E-B865-C1CEB3F21B6A}"/>
    <cellStyle name="Comma 6 3 2 5 3" xfId="2182" xr:uid="{201D5F10-C95E-4A76-A594-371F62EE6D7D}"/>
    <cellStyle name="Comma 6 3 2 5 3 2" xfId="3880" xr:uid="{E79BDC70-DC37-40AA-9FC0-E3CC8C79AC38}"/>
    <cellStyle name="Comma 6 3 2 5 4" xfId="3172" xr:uid="{09B0BA1B-0EBA-48DB-90DF-4886AE9C5CED}"/>
    <cellStyle name="Comma 6 3 2 6" xfId="1389" xr:uid="{B4FD0E75-69D8-476D-94EF-955DA7E2D858}"/>
    <cellStyle name="Comma 6 3 2 6 2" xfId="1715" xr:uid="{949FD73F-C079-4141-85B7-A488E8F14E44}"/>
    <cellStyle name="Comma 6 3 2 6 2 2" xfId="2478" xr:uid="{26C36116-DC4D-424C-A90F-D92F714C2EFB}"/>
    <cellStyle name="Comma 6 3 2 6 2 2 2" xfId="4176" xr:uid="{BEDCAF66-1A49-4EF2-A042-FC4A242C6F79}"/>
    <cellStyle name="Comma 6 3 2 6 2 3" xfId="3438" xr:uid="{6FB59BC6-63FF-4F15-8C09-9F10A6AAA758}"/>
    <cellStyle name="Comma 6 3 2 6 3" xfId="2183" xr:uid="{F5A5D161-328A-42D9-8276-E682347BF92C}"/>
    <cellStyle name="Comma 6 3 2 6 3 2" xfId="3881" xr:uid="{17F5CDD5-EA2F-436B-9108-3615F7C47834}"/>
    <cellStyle name="Comma 6 3 2 6 4" xfId="3173" xr:uid="{5C7693CE-0C71-4DFE-9B1C-9CFE237BC5ED}"/>
    <cellStyle name="Comma 6 3 2 7" xfId="1390" xr:uid="{1FD7EC08-503C-421F-9AF6-59A3A197C7C9}"/>
    <cellStyle name="Comma 6 3 2 7 2" xfId="1716" xr:uid="{4DC46564-BD8A-41B0-B669-60F77C7A3F7E}"/>
    <cellStyle name="Comma 6 3 2 7 2 2" xfId="2479" xr:uid="{9B08F70A-B7A1-42D8-8EE4-A62043962738}"/>
    <cellStyle name="Comma 6 3 2 7 2 2 2" xfId="4177" xr:uid="{739EE5E6-3B8D-4DCD-B497-44CC808F5C04}"/>
    <cellStyle name="Comma 6 3 2 7 2 3" xfId="3439" xr:uid="{A2FC5AA7-B788-4D5C-B9C2-F155FBD8D222}"/>
    <cellStyle name="Comma 6 3 2 7 3" xfId="2184" xr:uid="{A54390B1-A75B-4508-A41F-DD1D8E67DD5E}"/>
    <cellStyle name="Comma 6 3 2 7 3 2" xfId="3882" xr:uid="{475A6721-8AB8-4DE7-8A9A-8C04F9D0D379}"/>
    <cellStyle name="Comma 6 3 2 7 4" xfId="3174" xr:uid="{96593D93-465C-44EF-B944-7356281374CB}"/>
    <cellStyle name="Comma 6 3 2 8" xfId="1391" xr:uid="{A9B927D0-B825-49F1-A7BE-B6F676D8DEBF}"/>
    <cellStyle name="Comma 6 3 2 8 2" xfId="1717" xr:uid="{8C03946A-5EE7-4E66-9788-CA0A94DB54E3}"/>
    <cellStyle name="Comma 6 3 2 8 2 2" xfId="2480" xr:uid="{BF36103D-568E-4BD5-BDE6-07CCF34CEAD6}"/>
    <cellStyle name="Comma 6 3 2 8 2 2 2" xfId="4178" xr:uid="{16F2B84E-66E1-4754-B5AF-AA2EA5DB7D80}"/>
    <cellStyle name="Comma 6 3 2 8 2 3" xfId="3440" xr:uid="{1CCCB202-FD66-4B27-BFF7-D0B5A0257F3B}"/>
    <cellStyle name="Comma 6 3 2 8 3" xfId="2185" xr:uid="{B9E24F5F-4896-4469-A03D-EF03D6C546EB}"/>
    <cellStyle name="Comma 6 3 2 8 3 2" xfId="3883" xr:uid="{ABD6E8D2-A929-4AC9-A74B-3374EDDD1292}"/>
    <cellStyle name="Comma 6 3 2 8 4" xfId="3175" xr:uid="{59A10BED-5D43-41EF-B8D9-E68B0D82EB19}"/>
    <cellStyle name="Comma 6 3 2 9" xfId="1392" xr:uid="{8E75899D-53FC-4963-9237-BE66F3699596}"/>
    <cellStyle name="Comma 6 3 2 9 2" xfId="1718" xr:uid="{87B2FFC6-333B-4A98-8E45-15012983E250}"/>
    <cellStyle name="Comma 6 3 2 9 2 2" xfId="2481" xr:uid="{A6F765F4-FFAE-48F9-9780-35D5C04220C5}"/>
    <cellStyle name="Comma 6 3 2 9 2 2 2" xfId="4179" xr:uid="{38D149BC-8979-454C-9B21-1006D9A034C4}"/>
    <cellStyle name="Comma 6 3 2 9 2 3" xfId="3441" xr:uid="{72482AA6-BC2E-4339-A565-CEFFC37AB96E}"/>
    <cellStyle name="Comma 6 3 2 9 3" xfId="2186" xr:uid="{BC7C8184-D323-478A-AED3-E687E4FA7E4A}"/>
    <cellStyle name="Comma 6 3 2 9 3 2" xfId="3884" xr:uid="{D599AB68-4FE9-4066-A30B-C8D4718B6D01}"/>
    <cellStyle name="Comma 6 3 2 9 4" xfId="3176" xr:uid="{D4474705-7751-4875-A96A-FF2262A5A481}"/>
    <cellStyle name="Comma 6 3 20" xfId="5746" xr:uid="{F88A94A0-0FA6-493E-9571-DCCD29517CC8}"/>
    <cellStyle name="Comma 6 3 21" xfId="6730" xr:uid="{48559B6B-7F90-4F07-B8AC-70615F13A67D}"/>
    <cellStyle name="Comma 6 3 3" xfId="1393" xr:uid="{096656C4-F176-46E4-A7F2-744CBE5A1991}"/>
    <cellStyle name="Comma 6 3 3 2" xfId="1719" xr:uid="{738C903A-FF67-45D1-801B-1CFB56CD090C}"/>
    <cellStyle name="Comma 6 3 3 2 2" xfId="2482" xr:uid="{D37BD643-9D4D-4818-BB3B-77ED0010D25D}"/>
    <cellStyle name="Comma 6 3 3 2 2 2" xfId="4180" xr:uid="{6FA77B89-8535-475A-AAC3-51039322ED7B}"/>
    <cellStyle name="Comma 6 3 3 2 3" xfId="3442" xr:uid="{B71D45BD-9FC8-4684-A6C3-8F041520B3AD}"/>
    <cellStyle name="Comma 6 3 3 3" xfId="2187" xr:uid="{80899A59-5B66-473A-99AC-1301E3BCDEBB}"/>
    <cellStyle name="Comma 6 3 3 3 2" xfId="3885" xr:uid="{62250EBE-40D5-4383-B46E-7146097127C7}"/>
    <cellStyle name="Comma 6 3 3 4" xfId="3177" xr:uid="{3E8E5557-E5AA-49B2-B5F6-21C6772E1E47}"/>
    <cellStyle name="Comma 6 3 4" xfId="1394" xr:uid="{E7C08CF3-3312-4CBE-8EFA-12A40876C055}"/>
    <cellStyle name="Comma 6 3 4 2" xfId="1720" xr:uid="{F87290C5-3839-4010-A716-E40116917CB3}"/>
    <cellStyle name="Comma 6 3 4 2 2" xfId="2483" xr:uid="{0EA860D0-3D49-4208-9C89-38AD340FA0C9}"/>
    <cellStyle name="Comma 6 3 4 2 2 2" xfId="4181" xr:uid="{81CED3B4-8D64-4D44-B7A4-1427B93A4685}"/>
    <cellStyle name="Comma 6 3 4 2 3" xfId="3443" xr:uid="{46E6B0A3-1E2E-455C-A3F2-897D8B7C5BA9}"/>
    <cellStyle name="Comma 6 3 4 3" xfId="2188" xr:uid="{4467CB11-121A-40CA-BF8D-1A54D35561A5}"/>
    <cellStyle name="Comma 6 3 4 3 2" xfId="3886" xr:uid="{9674EA73-1A99-4FC7-A497-4CB1FB2B5681}"/>
    <cellStyle name="Comma 6 3 4 4" xfId="3178" xr:uid="{487E3D48-39CF-46A1-A0E6-7F076B167446}"/>
    <cellStyle name="Comma 6 3 5" xfId="1395" xr:uid="{C918B8DE-841C-454A-B0B2-67B2796824A4}"/>
    <cellStyle name="Comma 6 3 5 2" xfId="1721" xr:uid="{101F0EB2-E9D4-4FB9-B3A6-52D4A0EBE0B0}"/>
    <cellStyle name="Comma 6 3 5 2 2" xfId="2484" xr:uid="{9404BB0E-309A-4E3B-AFC0-6350D2F0ED36}"/>
    <cellStyle name="Comma 6 3 5 2 2 2" xfId="4182" xr:uid="{0299C6C7-918C-40E2-8AA1-B4B060B2556E}"/>
    <cellStyle name="Comma 6 3 5 2 3" xfId="3444" xr:uid="{D23145C6-DB47-4D35-8477-C04BCB10F656}"/>
    <cellStyle name="Comma 6 3 5 3" xfId="2189" xr:uid="{1A68DFE2-A485-4A20-9C48-E05207B56793}"/>
    <cellStyle name="Comma 6 3 5 3 2" xfId="3887" xr:uid="{71078998-E108-48DB-8712-C026C852FD8B}"/>
    <cellStyle name="Comma 6 3 5 4" xfId="3179" xr:uid="{48024A5B-2E2A-4843-BE7F-6421D249DAF7}"/>
    <cellStyle name="Comma 6 3 6" xfId="1396" xr:uid="{574923B6-3EB4-488A-9FE7-3BA6CA0C5729}"/>
    <cellStyle name="Comma 6 3 6 2" xfId="1722" xr:uid="{0AC45E5F-A961-47DC-8CEA-97A566860357}"/>
    <cellStyle name="Comma 6 3 6 2 2" xfId="2485" xr:uid="{308EC451-E54F-4625-AC4D-DC81FEC03190}"/>
    <cellStyle name="Comma 6 3 6 2 2 2" xfId="4183" xr:uid="{3EAC72EC-8089-4CB8-A429-D6363392C3BB}"/>
    <cellStyle name="Comma 6 3 6 2 3" xfId="3445" xr:uid="{B89E7E1A-0750-4E0E-B2C7-9B4FD7814BD6}"/>
    <cellStyle name="Comma 6 3 6 3" xfId="2190" xr:uid="{D243616B-4C93-4DCC-896D-A618D2FEAE72}"/>
    <cellStyle name="Comma 6 3 6 3 2" xfId="3888" xr:uid="{82023DCB-54B0-419E-90E9-937398555393}"/>
    <cellStyle name="Comma 6 3 6 4" xfId="3180" xr:uid="{9F3025A3-90D4-4834-8306-9083A6DFA3A6}"/>
    <cellStyle name="Comma 6 3 7" xfId="1397" xr:uid="{07659833-12A8-4257-8F82-83C36AC5C305}"/>
    <cellStyle name="Comma 6 3 7 2" xfId="1723" xr:uid="{7CED91CE-A767-4EAD-8C35-61008CA99C07}"/>
    <cellStyle name="Comma 6 3 7 2 2" xfId="2486" xr:uid="{F8E72D90-2785-475E-8241-878D743920F2}"/>
    <cellStyle name="Comma 6 3 7 2 2 2" xfId="4184" xr:uid="{1836ADB6-84AE-4053-848A-D22E259F9780}"/>
    <cellStyle name="Comma 6 3 7 2 3" xfId="3446" xr:uid="{746751DE-C227-4098-8E14-1B055CC6085D}"/>
    <cellStyle name="Comma 6 3 7 3" xfId="2191" xr:uid="{FCFA6559-E65B-445D-8958-19397B295DDF}"/>
    <cellStyle name="Comma 6 3 7 3 2" xfId="3889" xr:uid="{6BFFAF7D-015B-4E0E-BA60-2B2718697EBC}"/>
    <cellStyle name="Comma 6 3 7 4" xfId="3181" xr:uid="{70B198E2-5778-423D-8DB2-E497C7B30BAF}"/>
    <cellStyle name="Comma 6 3 8" xfId="1398" xr:uid="{E501F636-2DD3-4FDC-9075-77D69664C7E8}"/>
    <cellStyle name="Comma 6 3 8 2" xfId="1724" xr:uid="{23E07510-8E8C-4A3D-A691-21786F21BEBF}"/>
    <cellStyle name="Comma 6 3 8 2 2" xfId="2487" xr:uid="{A202C89B-AB86-4E9C-9BCC-23815BC0EF21}"/>
    <cellStyle name="Comma 6 3 8 2 2 2" xfId="4185" xr:uid="{BC92CA3D-5A00-4420-989B-5A6B0729DB0E}"/>
    <cellStyle name="Comma 6 3 8 2 3" xfId="3447" xr:uid="{CC1D2878-8CD6-4603-9A4C-485E4F9B16A8}"/>
    <cellStyle name="Comma 6 3 8 3" xfId="2192" xr:uid="{EFBA0680-9928-4AB2-8FD5-E67B5642F9BA}"/>
    <cellStyle name="Comma 6 3 8 3 2" xfId="3890" xr:uid="{90FDA88C-4803-4283-A66A-8BF6539B733C}"/>
    <cellStyle name="Comma 6 3 8 4" xfId="3182" xr:uid="{23AEC6BF-35ED-4EB6-B881-0C35E6A08BCD}"/>
    <cellStyle name="Comma 6 3 9" xfId="1399" xr:uid="{ACB0EC33-819D-4CA2-A4D4-1645C86DD35B}"/>
    <cellStyle name="Comma 6 3 9 2" xfId="1725" xr:uid="{16E980E9-EACF-4BF9-9E18-5D31C7871FA4}"/>
    <cellStyle name="Comma 6 3 9 2 2" xfId="2488" xr:uid="{F88283E1-4B57-4C9C-A617-3B23117F7C5D}"/>
    <cellStyle name="Comma 6 3 9 2 2 2" xfId="4186" xr:uid="{4828C1A8-A024-483B-980F-A11300EA0FCF}"/>
    <cellStyle name="Comma 6 3 9 2 3" xfId="3448" xr:uid="{327AF473-3251-473D-8D57-BF965F44CCA0}"/>
    <cellStyle name="Comma 6 3 9 3" xfId="2193" xr:uid="{85A5CFF4-ECC2-4478-9140-4D1353AE0DA4}"/>
    <cellStyle name="Comma 6 3 9 3 2" xfId="3891" xr:uid="{CA9AF023-D896-4FB1-BC0D-56356EDD94B3}"/>
    <cellStyle name="Comma 6 3 9 4" xfId="3183" xr:uid="{705F3F3B-DD4F-46E2-B1D6-8BB622E4E033}"/>
    <cellStyle name="Comma 6 4" xfId="851" xr:uid="{68B5F378-F921-4BFC-8E03-5E3C05FAA2EB}"/>
    <cellStyle name="Comma 6 4 2" xfId="1726" xr:uid="{5BBC5972-E903-4341-BB1E-740A8E63A536}"/>
    <cellStyle name="Comma 6 4 2 2" xfId="2489" xr:uid="{C53820AD-53A9-4290-96B5-A7D2DDB8AFE3}"/>
    <cellStyle name="Comma 6 4 2 2 2" xfId="4187" xr:uid="{1709A2D3-C9EC-48E0-9D6D-D49E19C75B16}"/>
    <cellStyle name="Comma 6 4 2 3" xfId="3449" xr:uid="{C0A94B1C-0662-4100-AB96-FC22C20FE42D}"/>
    <cellStyle name="Comma 6 4 3" xfId="2194" xr:uid="{21A70B80-315C-4A49-9BFF-84018EED7747}"/>
    <cellStyle name="Comma 6 4 3 2" xfId="3892" xr:uid="{E805E0C2-46E1-48C6-A192-2A57AC9354D9}"/>
    <cellStyle name="Comma 6 4 4" xfId="3184" xr:uid="{7FA17A20-AF4B-4D08-A1D7-C510348E926F}"/>
    <cellStyle name="Comma 6 4 5" xfId="1400" xr:uid="{3AEAA7AA-25F0-44BE-AF70-FAE6B9C53F8E}"/>
    <cellStyle name="Comma 6 5" xfId="886" xr:uid="{0C0FD821-02CE-4A6E-9935-915F5221A8DC}"/>
    <cellStyle name="Comma 6 5 2" xfId="1727" xr:uid="{197A7A49-F0A8-4602-A830-EDD32D4FBE01}"/>
    <cellStyle name="Comma 6 5 2 2" xfId="2490" xr:uid="{CE6612F4-3C31-4F3F-9814-F544F108E5CC}"/>
    <cellStyle name="Comma 6 5 2 2 2" xfId="4188" xr:uid="{B284245A-2D4D-45E4-824E-DFAB5B1A19F3}"/>
    <cellStyle name="Comma 6 5 2 3" xfId="3450" xr:uid="{2340363B-F0ED-4407-8EDC-8E49DDFE0B22}"/>
    <cellStyle name="Comma 6 5 3" xfId="2195" xr:uid="{97204B47-D62F-44AC-868B-004D1DF67295}"/>
    <cellStyle name="Comma 6 5 3 2" xfId="3893" xr:uid="{B6E6300F-E5EB-49EA-995A-CBE85CCDFE19}"/>
    <cellStyle name="Comma 6 5 4" xfId="3185" xr:uid="{72B57D02-A5DB-489C-BF1F-E87AF01062C5}"/>
    <cellStyle name="Comma 6 5 5" xfId="1401" xr:uid="{55AEC776-F9F6-4FFB-B3C8-1E2CBD5FE043}"/>
    <cellStyle name="Comma 6 5 6" xfId="4881" xr:uid="{5B68B991-BD6C-42B6-AE49-28D65AE37E59}"/>
    <cellStyle name="Comma 6 5 7" xfId="5862" xr:uid="{0A4B6796-0D39-44BA-AE47-D7086C00743C}"/>
    <cellStyle name="Comma 6 5 8" xfId="6847" xr:uid="{0C6AEB32-F742-4185-908C-7D260AB4B3F3}"/>
    <cellStyle name="Comma 6 6" xfId="1402" xr:uid="{CDA9AD09-2C9D-4351-B74D-850A61E83298}"/>
    <cellStyle name="Comma 6 6 2" xfId="1728" xr:uid="{76678537-3913-4563-8667-94379FDBFBEC}"/>
    <cellStyle name="Comma 6 6 2 2" xfId="2491" xr:uid="{FEFFF6C0-4F85-4E2A-A9D1-63B07FE8CA36}"/>
    <cellStyle name="Comma 6 6 2 2 2" xfId="4189" xr:uid="{DE6F5FDF-FE5C-4D94-A1B3-F2D140806081}"/>
    <cellStyle name="Comma 6 6 2 3" xfId="3451" xr:uid="{8588813F-D5FD-406B-A966-0105711ECE4F}"/>
    <cellStyle name="Comma 6 6 3" xfId="2196" xr:uid="{66189126-5DC0-4F61-8FD2-85976E11A30C}"/>
    <cellStyle name="Comma 6 6 3 2" xfId="3894" xr:uid="{F661D993-59A7-4A5E-9468-2B24F71E14F3}"/>
    <cellStyle name="Comma 6 6 4" xfId="3186" xr:uid="{FEFE8041-E704-44B0-96B8-AA8334DA9D35}"/>
    <cellStyle name="Comma 6 7" xfId="1403" xr:uid="{A4386F2D-8682-42F4-97C1-45253F63939F}"/>
    <cellStyle name="Comma 6 7 2" xfId="1729" xr:uid="{112CDC96-7E63-49D7-B447-A1E982C52F95}"/>
    <cellStyle name="Comma 6 7 2 2" xfId="2492" xr:uid="{C547D344-3CDC-48F5-829E-28699D9D7DD0}"/>
    <cellStyle name="Comma 6 7 2 2 2" xfId="4190" xr:uid="{266D9B02-58B4-4CD7-ABDE-56DB61940F6C}"/>
    <cellStyle name="Comma 6 7 2 3" xfId="3452" xr:uid="{CEA92D28-99E8-4AEB-B2F3-8C64EBB48491}"/>
    <cellStyle name="Comma 6 7 3" xfId="2197" xr:uid="{2936D9DD-7B57-464B-A8B9-3689A6CB1EE4}"/>
    <cellStyle name="Comma 6 7 3 2" xfId="3895" xr:uid="{5FECABF2-0957-47EB-A436-02BD1A9AEF3F}"/>
    <cellStyle name="Comma 6 7 4" xfId="3187" xr:uid="{0CDE5C95-4966-40E7-B80E-CC78C2B1C957}"/>
    <cellStyle name="Comma 6 8" xfId="315" xr:uid="{4F793905-70CB-401F-B73F-CB47F46E2EBA}"/>
    <cellStyle name="Comma 6 8 2" xfId="1730" xr:uid="{D0201647-CD8E-4B54-91E3-31A903F805F0}"/>
    <cellStyle name="Comma 6 8 2 2" xfId="2493" xr:uid="{7C4C1586-09F0-49EE-8B46-955B0061D86C}"/>
    <cellStyle name="Comma 6 8 2 2 2" xfId="4191" xr:uid="{F0338938-0A2B-4A42-9460-3EB17CCF70DC}"/>
    <cellStyle name="Comma 6 8 2 3" xfId="3453" xr:uid="{D8D72892-6621-43FC-A1A3-6EF993E59A94}"/>
    <cellStyle name="Comma 6 8 3" xfId="2198" xr:uid="{A7CB516A-8CAF-4B6C-8ACD-8FEA2A212E4C}"/>
    <cellStyle name="Comma 6 8 3 2" xfId="3896" xr:uid="{D29983F1-2DC9-4DB2-BEF6-FE65987DACAF}"/>
    <cellStyle name="Comma 6 8 4" xfId="3188" xr:uid="{0EAEC2A8-FA48-4DCB-AD73-B31741FFAA22}"/>
    <cellStyle name="Comma 6 8 5" xfId="1404" xr:uid="{D927EBD6-56C4-4DA4-B8FC-7A6AACA13F71}"/>
    <cellStyle name="Comma 6 8 6" xfId="4669" xr:uid="{2859586D-3B66-4E86-ACB6-FF9010FAB75C}"/>
    <cellStyle name="Comma 6 8 7" xfId="5650" xr:uid="{699859B2-2FC6-43B1-A1F7-865B2911E287}"/>
    <cellStyle name="Comma 6 8 8" xfId="6632" xr:uid="{7381D61C-D7A0-44EA-B564-BB134D22A5A6}"/>
    <cellStyle name="Comma 6 9" xfId="1405" xr:uid="{AC705F11-EEA0-45EB-B0F6-56B5DAFC5067}"/>
    <cellStyle name="Comma 6 9 2" xfId="1731" xr:uid="{E1BC4D08-8985-41A7-A22F-AEF417D67688}"/>
    <cellStyle name="Comma 6 9 2 2" xfId="2494" xr:uid="{87D9B09A-550A-4C5C-B2DA-ABBF1C653CC5}"/>
    <cellStyle name="Comma 6 9 2 2 2" xfId="4192" xr:uid="{E51CAE4D-99F7-4F0E-B2B4-30D491E1B82F}"/>
    <cellStyle name="Comma 6 9 2 3" xfId="3454" xr:uid="{80E743A0-0D42-42F6-B2E5-38EE39E3BCAD}"/>
    <cellStyle name="Comma 6 9 3" xfId="2199" xr:uid="{D79AB22C-A40D-42EF-9669-011249259B94}"/>
    <cellStyle name="Comma 6 9 3 2" xfId="3897" xr:uid="{EDFC070D-8AB4-42EE-A5BF-BCD8B95F3826}"/>
    <cellStyle name="Comma 6 9 4" xfId="3189" xr:uid="{24CD9752-793C-4700-800B-9553A68AB71D}"/>
    <cellStyle name="Comma 61" xfId="226" xr:uid="{C27FF7CD-44AE-4D03-BC8B-81FA0605387F}"/>
    <cellStyle name="Comma 61 2" xfId="310" xr:uid="{F670BF14-4E41-4057-AFE7-EEA2B2E2274D}"/>
    <cellStyle name="Comma 63" xfId="308" xr:uid="{B8B504C2-2DB8-4FDD-9145-031C3F020C63}"/>
    <cellStyle name="Comma 64" xfId="508" xr:uid="{04197EBA-62B1-4F3D-88C8-5946AA5005BE}"/>
    <cellStyle name="Comma 64 2" xfId="4773" xr:uid="{980CDBF2-D6C1-45D9-91CB-0D5D2EC7E22F}"/>
    <cellStyle name="Comma 64 3" xfId="5754" xr:uid="{A9BE04EA-3698-4063-A208-5B89EDAB3CCA}"/>
    <cellStyle name="Comma 64 4" xfId="6738" xr:uid="{26E7A52F-F34A-443E-9196-8CEA21D6DD90}"/>
    <cellStyle name="Comma 67" xfId="296" xr:uid="{AD3C6D79-EE45-42B3-9E09-A4C0091B49CD}"/>
    <cellStyle name="Comma 67 2" xfId="4663" xr:uid="{F29D6E83-A723-457F-887A-A00F802822FA}"/>
    <cellStyle name="Comma 67 3" xfId="5644" xr:uid="{0FC42B7D-4309-420A-8142-8A23A966045C}"/>
    <cellStyle name="Comma 67 4" xfId="6626" xr:uid="{121929E8-0FBD-450A-B526-D2AD67860CD8}"/>
    <cellStyle name="Comma 7" xfId="231" xr:uid="{4055089E-A25F-403C-8BD1-E5E7EE0D00CB}"/>
    <cellStyle name="Comma 7 10" xfId="1407" xr:uid="{3F0E0657-EA65-45BB-9B82-C095671E913C}"/>
    <cellStyle name="Comma 7 10 2" xfId="1732" xr:uid="{5C54087D-AE50-46D1-B2D8-5EA20C313DFB}"/>
    <cellStyle name="Comma 7 10 2 2" xfId="2495" xr:uid="{A76D8786-337B-41B3-A75D-08585DA7A217}"/>
    <cellStyle name="Comma 7 10 2 2 2" xfId="4193" xr:uid="{CF4D2C55-495E-4B34-8406-9F3AE0542266}"/>
    <cellStyle name="Comma 7 10 2 3" xfId="3455" xr:uid="{F42BB2FA-9A22-4F59-8D7D-DF95B13F4459}"/>
    <cellStyle name="Comma 7 10 3" xfId="2201" xr:uid="{E5DE8FB0-6B6D-4306-91CA-6B91ECC0C264}"/>
    <cellStyle name="Comma 7 10 3 2" xfId="3899" xr:uid="{3B4F2F0D-F1B6-4C87-8FAE-00F332906D85}"/>
    <cellStyle name="Comma 7 10 4" xfId="3191" xr:uid="{43E36516-2494-49C6-87D1-792814DC230F}"/>
    <cellStyle name="Comma 7 11" xfId="1408" xr:uid="{1DD193F1-185B-4178-8BC1-1038B8722C4F}"/>
    <cellStyle name="Comma 7 11 2" xfId="1733" xr:uid="{A29D421C-515B-4E0A-B018-13354D1EA7E6}"/>
    <cellStyle name="Comma 7 11 2 2" xfId="2496" xr:uid="{D92A3B7F-DF5C-499C-AC84-C5D6502B3F47}"/>
    <cellStyle name="Comma 7 11 2 2 2" xfId="4194" xr:uid="{6BF27099-ADBE-42C6-876C-3816A3FE09C2}"/>
    <cellStyle name="Comma 7 11 2 3" xfId="3456" xr:uid="{D4DCDDFE-B0F1-4A93-8BE5-0D84CA8ADACD}"/>
    <cellStyle name="Comma 7 11 3" xfId="2202" xr:uid="{373F41B3-4FFD-41FB-B6CE-B7A7FE061DF9}"/>
    <cellStyle name="Comma 7 11 3 2" xfId="3900" xr:uid="{51401A65-C1FB-44C2-B7E2-B68FCA5365CB}"/>
    <cellStyle name="Comma 7 11 4" xfId="3192" xr:uid="{B18AF1C3-1FDD-46EC-A79A-3C7AB66BF2BD}"/>
    <cellStyle name="Comma 7 12" xfId="1409" xr:uid="{66E6C32B-05C6-4B49-B073-CFDA65BBB760}"/>
    <cellStyle name="Comma 7 12 2" xfId="1734" xr:uid="{53F99185-861F-4040-8D8A-95649ADD858C}"/>
    <cellStyle name="Comma 7 12 2 2" xfId="2497" xr:uid="{A21405BC-9FCC-46A7-B221-408A7D246153}"/>
    <cellStyle name="Comma 7 12 2 2 2" xfId="4195" xr:uid="{C7AB842A-148D-488B-BE1A-4BB358A5EF95}"/>
    <cellStyle name="Comma 7 12 2 3" xfId="3457" xr:uid="{9CAEB876-2F7D-45AF-B6F0-F2E205FA380A}"/>
    <cellStyle name="Comma 7 12 3" xfId="2203" xr:uid="{501DCDEB-B2B4-4524-BC42-ABC973333C34}"/>
    <cellStyle name="Comma 7 12 3 2" xfId="3901" xr:uid="{4A966A10-8B22-4245-9146-E107C336C563}"/>
    <cellStyle name="Comma 7 12 4" xfId="3193" xr:uid="{1016E3A7-543E-48D0-8D19-51798C6EC72D}"/>
    <cellStyle name="Comma 7 13" xfId="1735" xr:uid="{784AE8EC-C95D-4EF7-AB65-A5910E4568DD}"/>
    <cellStyle name="Comma 7 13 2" xfId="2498" xr:uid="{20C0EB19-9D8B-476E-9BC0-C2FF1C218D8A}"/>
    <cellStyle name="Comma 7 13 2 2" xfId="4196" xr:uid="{7F2855E5-A1BA-4DE5-8DD0-CF4FF57EC2BA}"/>
    <cellStyle name="Comma 7 13 3" xfId="3458" xr:uid="{718C7C74-CC55-4DDC-AECC-5D6247709329}"/>
    <cellStyle name="Comma 7 14" xfId="1406" xr:uid="{AB7CD027-35AD-43F5-934A-CA8F7E8EC5BA}"/>
    <cellStyle name="Comma 7 14 2" xfId="2662" xr:uid="{833BEFF0-571F-4D55-86A0-3701DB5D83FB}"/>
    <cellStyle name="Comma 7 14 2 2" xfId="4346" xr:uid="{B6683E75-CFA5-4E0D-83B3-934D50C06FB2}"/>
    <cellStyle name="Comma 7 14 3" xfId="3190" xr:uid="{BA6C69A6-3A78-49AB-BD89-681DE1CA0130}"/>
    <cellStyle name="Comma 7 15" xfId="1910" xr:uid="{3409E97D-5C8C-4296-914C-32E5E9B7DE36}"/>
    <cellStyle name="Comma 7 15 2" xfId="3608" xr:uid="{3DD55C43-EFB4-427A-A988-1AAC5785B707}"/>
    <cellStyle name="Comma 7 16" xfId="2200" xr:uid="{E906E021-3130-419E-AAD1-ECF6E244F410}"/>
    <cellStyle name="Comma 7 16 2" xfId="3898" xr:uid="{101FE464-1B03-41A9-BECB-640AF0D71302}"/>
    <cellStyle name="Comma 7 17" xfId="2779" xr:uid="{2A8B5587-5FEE-4A85-BB89-2635E1A842E7}"/>
    <cellStyle name="Comma 7 18" xfId="4414" xr:uid="{7C372A86-9669-4C4E-A814-258DE3FB44C4}"/>
    <cellStyle name="Comma 7 19" xfId="4449" xr:uid="{0450460D-1ACC-4B05-BAD4-03E7ADE25A8B}"/>
    <cellStyle name="Comma 7 2" xfId="403" xr:uid="{67AE6026-9B60-40B8-B674-FE3BF6CAD4A1}"/>
    <cellStyle name="Comma 7 2 10" xfId="1411" xr:uid="{6F4869BA-C782-41A0-BE74-3872D0F86E23}"/>
    <cellStyle name="Comma 7 2 10 2" xfId="1736" xr:uid="{4BC77002-7DC4-412E-818C-A9D47E534B35}"/>
    <cellStyle name="Comma 7 2 10 2 2" xfId="2499" xr:uid="{56B5402D-361D-45DB-A6A8-C47F47EBBBBE}"/>
    <cellStyle name="Comma 7 2 10 2 2 2" xfId="4197" xr:uid="{A3543FFA-1FB0-42EC-AD58-03DB295BF42B}"/>
    <cellStyle name="Comma 7 2 10 2 3" xfId="3459" xr:uid="{7C03E09F-15CA-4A37-867C-E2829EA53679}"/>
    <cellStyle name="Comma 7 2 10 3" xfId="2205" xr:uid="{7EE5E8E7-ACBD-4959-B524-C5334890B57E}"/>
    <cellStyle name="Comma 7 2 10 3 2" xfId="3903" xr:uid="{989C9E04-DFC4-43FD-A997-1C564E7575A6}"/>
    <cellStyle name="Comma 7 2 10 4" xfId="3195" xr:uid="{49747939-2E08-418D-8FA6-6B529D2A8EA7}"/>
    <cellStyle name="Comma 7 2 11" xfId="1412" xr:uid="{AED44F58-90C5-45A3-A3DE-90B83BAAD8B0}"/>
    <cellStyle name="Comma 7 2 11 2" xfId="1737" xr:uid="{5DA3D332-7E22-496A-9257-9CE876C2C15E}"/>
    <cellStyle name="Comma 7 2 11 2 2" xfId="2500" xr:uid="{23F95DF1-6965-4026-B6EB-E94CF929D277}"/>
    <cellStyle name="Comma 7 2 11 2 2 2" xfId="4198" xr:uid="{835A2659-3101-480D-9566-9CE89DB2E612}"/>
    <cellStyle name="Comma 7 2 11 2 3" xfId="3460" xr:uid="{86267F54-A43C-47D0-91D8-B455FA451DA0}"/>
    <cellStyle name="Comma 7 2 11 3" xfId="2206" xr:uid="{D1E207B9-0DE4-4291-A5A9-150818A4627A}"/>
    <cellStyle name="Comma 7 2 11 3 2" xfId="3904" xr:uid="{5148B90A-0A6E-4FD1-B6AF-1351A1E14438}"/>
    <cellStyle name="Comma 7 2 11 4" xfId="3196" xr:uid="{912F8809-42C6-437F-9A5F-F4189594E4CD}"/>
    <cellStyle name="Comma 7 2 12" xfId="1738" xr:uid="{0D94911B-F76C-4D62-B3CF-70F3F041E1E5}"/>
    <cellStyle name="Comma 7 2 12 2" xfId="2501" xr:uid="{E04C5C40-A440-49D4-826B-D5F9E4FC0B42}"/>
    <cellStyle name="Comma 7 2 12 2 2" xfId="4199" xr:uid="{4316B94B-103E-4619-BB8D-78E059038888}"/>
    <cellStyle name="Comma 7 2 12 3" xfId="3461" xr:uid="{6C04014E-9A70-436F-BC83-AF367C406751}"/>
    <cellStyle name="Comma 7 2 13" xfId="1410" xr:uid="{8729F8E2-0AAA-45BF-BDE7-6E17A6CCA8A2}"/>
    <cellStyle name="Comma 7 2 13 2" xfId="2663" xr:uid="{DE55FA4C-55CA-406D-9D37-35D83C4A2191}"/>
    <cellStyle name="Comma 7 2 13 2 2" xfId="4347" xr:uid="{F5C1C55D-C9A5-4D9F-88D1-287E599D5A25}"/>
    <cellStyle name="Comma 7 2 13 3" xfId="3194" xr:uid="{C27771F7-1100-43FB-B646-BB98704A2A3A}"/>
    <cellStyle name="Comma 7 2 14" xfId="1825" xr:uid="{106F17C2-3878-42F9-8484-951BB8FE6479}"/>
    <cellStyle name="Comma 7 2 14 2" xfId="2706" xr:uid="{CEF0FE7C-72D1-49D0-A80A-F23FA08F3378}"/>
    <cellStyle name="Comma 7 2 14 2 2" xfId="4384" xr:uid="{7CD68B89-F965-4948-8714-9081042C0A11}"/>
    <cellStyle name="Comma 7 2 14 3" xfId="3532" xr:uid="{6C628C47-A96E-43EC-A925-EC93B940CA89}"/>
    <cellStyle name="Comma 7 2 15" xfId="1990" xr:uid="{57C5567D-CE6E-49C2-8B7B-3B7683B327EE}"/>
    <cellStyle name="Comma 7 2 15 2" xfId="3688" xr:uid="{7570FC73-4B88-4A7B-B68D-C06EB50DB8C9}"/>
    <cellStyle name="Comma 7 2 16" xfId="2204" xr:uid="{5AD8370A-6140-4CEF-9408-8A242BF2DF20}"/>
    <cellStyle name="Comma 7 2 16 2" xfId="3902" xr:uid="{FB393ED5-E271-4CF9-B69A-D8536C54DE2B}"/>
    <cellStyle name="Comma 7 2 17" xfId="2813" xr:uid="{4754CB98-0BA0-4D5D-A038-D6D21A2A0253}"/>
    <cellStyle name="Comma 7 2 18" xfId="2786" xr:uid="{FE22DBC3-258C-4E50-B6E3-E88AE4AE3560}"/>
    <cellStyle name="Comma 7 2 19" xfId="1043" xr:uid="{D8942F43-8DEB-4659-A092-3AAD8F923A46}"/>
    <cellStyle name="Comma 7 2 2" xfId="1138" xr:uid="{6CB2D186-5C6E-458E-8705-8EBEAD080F72}"/>
    <cellStyle name="Comma 7 2 2 10" xfId="1414" xr:uid="{73ADFE31-AD61-4B3D-A81A-E2FC69514006}"/>
    <cellStyle name="Comma 7 2 2 10 2" xfId="1739" xr:uid="{66774F0B-6CDA-461F-996C-5F896986134A}"/>
    <cellStyle name="Comma 7 2 2 10 2 2" xfId="2502" xr:uid="{B239DADC-66EA-4D17-9A45-061F5D20DB28}"/>
    <cellStyle name="Comma 7 2 2 10 2 2 2" xfId="4200" xr:uid="{35707DDB-01EB-4023-9C83-77640B3018CC}"/>
    <cellStyle name="Comma 7 2 2 10 2 3" xfId="3462" xr:uid="{A5E5F8B2-B81E-453E-A276-593931AAB75D}"/>
    <cellStyle name="Comma 7 2 2 10 3" xfId="2208" xr:uid="{1AA71FE6-B32B-44C0-B57E-09854E69BCCF}"/>
    <cellStyle name="Comma 7 2 2 10 3 2" xfId="3906" xr:uid="{7DBE61BE-8434-4E15-AEBE-F96F82F5433E}"/>
    <cellStyle name="Comma 7 2 2 10 4" xfId="3198" xr:uid="{00EDFB1F-357C-4923-972F-6F5A3BAE9606}"/>
    <cellStyle name="Comma 7 2 2 11" xfId="1740" xr:uid="{FF8715CC-91C3-49C2-9246-D91121DBCFE9}"/>
    <cellStyle name="Comma 7 2 2 11 2" xfId="2503" xr:uid="{9F7323F5-E072-4273-8380-25051F1C7B27}"/>
    <cellStyle name="Comma 7 2 2 11 2 2" xfId="4201" xr:uid="{1F65843B-B74C-4FB5-AA05-695715E2EE21}"/>
    <cellStyle name="Comma 7 2 2 11 3" xfId="3463" xr:uid="{DE3DC671-864E-420B-B039-B9D558638538}"/>
    <cellStyle name="Comma 7 2 2 12" xfId="1413" xr:uid="{93DA295A-FECD-4BAC-BA5E-A442EB1433EB}"/>
    <cellStyle name="Comma 7 2 2 12 2" xfId="2664" xr:uid="{69E5C22F-BEBA-4E7E-AD05-B095A3348EB3}"/>
    <cellStyle name="Comma 7 2 2 12 2 2" xfId="4348" xr:uid="{857171FB-1396-4ED9-AE3F-771B25747426}"/>
    <cellStyle name="Comma 7 2 2 12 3" xfId="3197" xr:uid="{F71BF6E5-1968-4122-9513-AA75AEE6ECF0}"/>
    <cellStyle name="Comma 7 2 2 13" xfId="2207" xr:uid="{7C611438-1FA5-4CE3-9C4D-18DEE5A34E72}"/>
    <cellStyle name="Comma 7 2 2 13 2" xfId="3905" xr:uid="{001F22C8-2827-4B01-A793-9B244FDFCDD8}"/>
    <cellStyle name="Comma 7 2 2 14" xfId="2612" xr:uid="{B0B65310-5056-4412-9B98-F4C249A10963}"/>
    <cellStyle name="Comma 7 2 2 14 2" xfId="4306" xr:uid="{EEA32FB5-0178-49A4-9B67-3F526AD7F43F}"/>
    <cellStyle name="Comma 7 2 2 15" xfId="2952" xr:uid="{9482C081-1226-4D67-B19B-DB380B01D78D}"/>
    <cellStyle name="Comma 7 2 2 2" xfId="1415" xr:uid="{39B176A9-6A94-49E0-86F8-CDA41E8CC854}"/>
    <cellStyle name="Comma 7 2 2 2 2" xfId="1741" xr:uid="{BF76B3F9-0C4C-46BD-A48E-225A21D8E882}"/>
    <cellStyle name="Comma 7 2 2 2 2 2" xfId="2504" xr:uid="{F4FC6EF7-1A7B-468C-AC24-29BB1123C8E3}"/>
    <cellStyle name="Comma 7 2 2 2 2 2 2" xfId="4202" xr:uid="{2C00E353-368C-4666-808C-8EB9663750BB}"/>
    <cellStyle name="Comma 7 2 2 2 2 3" xfId="3464" xr:uid="{FF26F68E-1E9E-4794-8908-F0D6C34EF1C9}"/>
    <cellStyle name="Comma 7 2 2 2 3" xfId="2209" xr:uid="{4456661E-A4B6-4F79-8353-4E2CF402D478}"/>
    <cellStyle name="Comma 7 2 2 2 3 2" xfId="3907" xr:uid="{0DD1EFBC-492A-4CC0-9745-9CC56AA7BB29}"/>
    <cellStyle name="Comma 7 2 2 2 4" xfId="3199" xr:uid="{51057DE7-ECAB-4CFA-970A-8F38E451CED0}"/>
    <cellStyle name="Comma 7 2 2 3" xfId="1416" xr:uid="{EE3DE572-9282-415C-BD7B-1805A603D1EF}"/>
    <cellStyle name="Comma 7 2 2 3 2" xfId="1742" xr:uid="{41C44091-6DE6-4F20-B426-B67F64857B01}"/>
    <cellStyle name="Comma 7 2 2 3 2 2" xfId="2505" xr:uid="{F6CBF593-5003-41B5-A205-CA5C000420C7}"/>
    <cellStyle name="Comma 7 2 2 3 2 2 2" xfId="4203" xr:uid="{D7BA35C4-8976-41A0-937B-23AC7360DCAF}"/>
    <cellStyle name="Comma 7 2 2 3 2 3" xfId="3465" xr:uid="{3C3210C6-3604-4EEC-83B2-8D8F87E6EBF8}"/>
    <cellStyle name="Comma 7 2 2 3 3" xfId="2210" xr:uid="{2FEF1877-F396-45A8-9A02-630D4D049AC9}"/>
    <cellStyle name="Comma 7 2 2 3 3 2" xfId="3908" xr:uid="{392F9E73-AFFA-4FFF-BD93-43FDC63151ED}"/>
    <cellStyle name="Comma 7 2 2 3 4" xfId="3200" xr:uid="{4D149FDB-AED0-4641-A420-3F5FC2B636A7}"/>
    <cellStyle name="Comma 7 2 2 4" xfId="1417" xr:uid="{49DAB87E-210E-4F68-81FE-8C09A267C9D3}"/>
    <cellStyle name="Comma 7 2 2 4 2" xfId="1743" xr:uid="{F9DAE276-B281-451B-8F47-F80E392764BE}"/>
    <cellStyle name="Comma 7 2 2 4 2 2" xfId="2506" xr:uid="{6C03E871-AB55-46E8-9530-05E274534F25}"/>
    <cellStyle name="Comma 7 2 2 4 2 2 2" xfId="4204" xr:uid="{71C1678C-4999-43B1-891B-44B304A920CA}"/>
    <cellStyle name="Comma 7 2 2 4 2 3" xfId="3466" xr:uid="{5D08FCA3-8E35-4B31-BCF7-429048F6D80A}"/>
    <cellStyle name="Comma 7 2 2 4 3" xfId="2211" xr:uid="{116BE7D3-ECE9-4FB0-B7B7-52572B6A260A}"/>
    <cellStyle name="Comma 7 2 2 4 3 2" xfId="3909" xr:uid="{5E6D041D-88E5-46CE-8CCA-3DCD153696B6}"/>
    <cellStyle name="Comma 7 2 2 4 4" xfId="3201" xr:uid="{E78E3A11-DB28-42F1-8068-D73A0A84C67C}"/>
    <cellStyle name="Comma 7 2 2 5" xfId="1418" xr:uid="{08F7C3BE-44EC-4A8F-BDF6-7071632309E0}"/>
    <cellStyle name="Comma 7 2 2 5 2" xfId="1744" xr:uid="{553CAFC3-1BA6-4BBE-B470-E248D701C80B}"/>
    <cellStyle name="Comma 7 2 2 5 2 2" xfId="2507" xr:uid="{39260EDE-5462-45EE-9AEE-14B56226BC6D}"/>
    <cellStyle name="Comma 7 2 2 5 2 2 2" xfId="4205" xr:uid="{3E2E86A1-D05D-456F-A210-BF6ADE83D9A2}"/>
    <cellStyle name="Comma 7 2 2 5 2 3" xfId="3467" xr:uid="{C80D3469-E4AC-433E-92C7-818860822308}"/>
    <cellStyle name="Comma 7 2 2 5 3" xfId="2212" xr:uid="{82C0A76E-265D-4DCB-B5B2-83F79C294BB8}"/>
    <cellStyle name="Comma 7 2 2 5 3 2" xfId="3910" xr:uid="{BD94A0D1-7A16-4158-AA7C-36DF42B4BC75}"/>
    <cellStyle name="Comma 7 2 2 5 4" xfId="3202" xr:uid="{682C837A-8DFB-4A51-9B96-8E77B2B8B7D1}"/>
    <cellStyle name="Comma 7 2 2 6" xfId="1419" xr:uid="{2B775211-601B-4EBE-9AD5-3F74EDD499AB}"/>
    <cellStyle name="Comma 7 2 2 6 2" xfId="1745" xr:uid="{07FF2522-E279-4B46-AE06-52743D4DDFA2}"/>
    <cellStyle name="Comma 7 2 2 6 2 2" xfId="2508" xr:uid="{FA1BF57A-F5A1-4DC6-97F0-264EAAA7677A}"/>
    <cellStyle name="Comma 7 2 2 6 2 2 2" xfId="4206" xr:uid="{F925A174-1A33-4EA0-96B1-63664BA228CC}"/>
    <cellStyle name="Comma 7 2 2 6 2 3" xfId="3468" xr:uid="{E6FB2BE7-8AB4-4B61-B118-CC38440F8824}"/>
    <cellStyle name="Comma 7 2 2 6 3" xfId="2213" xr:uid="{928641E2-DAB3-4860-BBDD-77EF3D6404C0}"/>
    <cellStyle name="Comma 7 2 2 6 3 2" xfId="3911" xr:uid="{3F32826C-1FBB-464E-95EF-D0694EAC6554}"/>
    <cellStyle name="Comma 7 2 2 6 4" xfId="3203" xr:uid="{B01BDDF0-DD76-40AA-BAF5-D44370FD92F2}"/>
    <cellStyle name="Comma 7 2 2 7" xfId="1420" xr:uid="{5DC18EC8-438E-4E18-8FD6-76F5F94BE922}"/>
    <cellStyle name="Comma 7 2 2 7 2" xfId="1746" xr:uid="{497AE18D-BD17-4FE8-8BA6-8142EE94BD01}"/>
    <cellStyle name="Comma 7 2 2 7 2 2" xfId="2509" xr:uid="{FC79E851-602B-458D-A2F3-6927DAEEB405}"/>
    <cellStyle name="Comma 7 2 2 7 2 2 2" xfId="4207" xr:uid="{BF1BF6FE-08C0-4C5B-B3C3-F7CA7556A991}"/>
    <cellStyle name="Comma 7 2 2 7 2 3" xfId="3469" xr:uid="{0C2DEBA8-8237-4D25-A889-CEDBAB984987}"/>
    <cellStyle name="Comma 7 2 2 7 3" xfId="2214" xr:uid="{C2B4A6EA-BCE5-4F10-9B35-AC64AEAB69BC}"/>
    <cellStyle name="Comma 7 2 2 7 3 2" xfId="3912" xr:uid="{8F53C115-BCEB-4ECC-B6DB-AB15970F8022}"/>
    <cellStyle name="Comma 7 2 2 7 4" xfId="3204" xr:uid="{B94873EB-C645-4123-BA1D-F1F000CADFAB}"/>
    <cellStyle name="Comma 7 2 2 8" xfId="1421" xr:uid="{D629123B-7B3E-4159-8656-470A970F9566}"/>
    <cellStyle name="Comma 7 2 2 8 2" xfId="1747" xr:uid="{4E6401F4-9C0A-44D4-8402-2805B20E812C}"/>
    <cellStyle name="Comma 7 2 2 8 2 2" xfId="2510" xr:uid="{B0287B91-590A-4428-B7EA-F26780BB07F8}"/>
    <cellStyle name="Comma 7 2 2 8 2 2 2" xfId="4208" xr:uid="{EBE57050-15AB-4C44-9A99-07475F38DDD8}"/>
    <cellStyle name="Comma 7 2 2 8 2 3" xfId="3470" xr:uid="{4DC95BFF-1417-49B3-A828-6F66748CBE9E}"/>
    <cellStyle name="Comma 7 2 2 8 3" xfId="2215" xr:uid="{43B0AB87-EF77-46C1-8FD9-20EBB478B57D}"/>
    <cellStyle name="Comma 7 2 2 8 3 2" xfId="3913" xr:uid="{79BB0D19-1D8C-46A9-8B96-B8F07E766557}"/>
    <cellStyle name="Comma 7 2 2 8 4" xfId="3205" xr:uid="{56CB07EE-037D-4FB7-B9FA-7B97471287DD}"/>
    <cellStyle name="Comma 7 2 2 9" xfId="1422" xr:uid="{A4DBAE69-B509-41EA-A94D-00AE06139229}"/>
    <cellStyle name="Comma 7 2 2 9 2" xfId="1748" xr:uid="{DC089456-C57C-47B7-A8A4-F4248F094455}"/>
    <cellStyle name="Comma 7 2 2 9 2 2" xfId="2511" xr:uid="{DB97AB89-396D-449F-A3C7-2A3D7CDFE1A7}"/>
    <cellStyle name="Comma 7 2 2 9 2 2 2" xfId="4209" xr:uid="{794B6E8E-C89D-4023-A10E-21B595C3846E}"/>
    <cellStyle name="Comma 7 2 2 9 2 3" xfId="3471" xr:uid="{DC8C746A-B792-4419-823B-02F5BD85EBC3}"/>
    <cellStyle name="Comma 7 2 2 9 3" xfId="2216" xr:uid="{694D4AF2-DF2C-4AAE-8204-7BA03AC71832}"/>
    <cellStyle name="Comma 7 2 2 9 3 2" xfId="3914" xr:uid="{696A9AFA-30BB-4254-BAB8-E73CCD38FAEF}"/>
    <cellStyle name="Comma 7 2 2 9 4" xfId="3206" xr:uid="{FD49E868-0713-42B6-A0FC-F106C2603726}"/>
    <cellStyle name="Comma 7 2 20" xfId="754" xr:uid="{0E0BA6DA-B6BA-469C-BACB-BCC3BB0A3AF6}"/>
    <cellStyle name="Comma 7 2 21" xfId="4715" xr:uid="{F4BAE7A7-48BB-4E7E-8E7E-1291353A8F06}"/>
    <cellStyle name="Comma 7 2 22" xfId="5696" xr:uid="{F23B7294-F45A-4A1E-A743-32F44802D7D9}"/>
    <cellStyle name="Comma 7 2 23" xfId="6679" xr:uid="{8B822FE5-F49C-4DF0-B21B-DB573E0FF349}"/>
    <cellStyle name="Comma 7 2 3" xfId="1423" xr:uid="{7D8AA4E7-257E-4613-9C4F-DA3DF3BC7537}"/>
    <cellStyle name="Comma 7 2 3 2" xfId="1749" xr:uid="{0C5E850A-7D9B-4AB0-AFFA-2CB546CDAFEE}"/>
    <cellStyle name="Comma 7 2 3 2 2" xfId="2512" xr:uid="{4E8940E2-A1ED-472D-A38B-A9AA7264A3E3}"/>
    <cellStyle name="Comma 7 2 3 2 2 2" xfId="4210" xr:uid="{84765CA3-80E5-42D2-BDBB-788398548E80}"/>
    <cellStyle name="Comma 7 2 3 2 3" xfId="3472" xr:uid="{3ED89361-86D6-4B69-BC09-DAD2DCEF1737}"/>
    <cellStyle name="Comma 7 2 3 3" xfId="2217" xr:uid="{421274DD-28B2-4823-B3BB-8AEC092A4C65}"/>
    <cellStyle name="Comma 7 2 3 3 2" xfId="3915" xr:uid="{C3269DAC-AF7F-487F-901E-BBBE61434028}"/>
    <cellStyle name="Comma 7 2 3 4" xfId="3207" xr:uid="{4CAF5A04-CBF2-4333-B6FB-2E4AD3A94947}"/>
    <cellStyle name="Comma 7 2 4" xfId="1424" xr:uid="{649CE2EC-2E63-4E2A-A710-A0AC64589330}"/>
    <cellStyle name="Comma 7 2 4 2" xfId="1750" xr:uid="{EE52C002-24C9-4326-BFCD-917F6076EB5F}"/>
    <cellStyle name="Comma 7 2 4 2 2" xfId="2513" xr:uid="{B0E1FCB9-A88E-42D8-9489-B4CB73C97861}"/>
    <cellStyle name="Comma 7 2 4 2 2 2" xfId="4211" xr:uid="{ECDC0507-8C73-4D92-9777-C26CDCE3A1BF}"/>
    <cellStyle name="Comma 7 2 4 2 3" xfId="3473" xr:uid="{E69ACD5C-8AE6-46E6-8C0A-20F1ECFBAAE3}"/>
    <cellStyle name="Comma 7 2 4 3" xfId="2218" xr:uid="{0B0E9D86-59F3-4B76-ADE1-EEF88B01C569}"/>
    <cellStyle name="Comma 7 2 4 3 2" xfId="3916" xr:uid="{ABAB2B97-A6AE-4377-90E0-A4D27619FB70}"/>
    <cellStyle name="Comma 7 2 4 4" xfId="3208" xr:uid="{F5AAB71C-EC37-4368-AEA0-C62AAC5DF8D8}"/>
    <cellStyle name="Comma 7 2 5" xfId="1425" xr:uid="{3CC979A1-A8FC-4143-9349-15B6A58778B8}"/>
    <cellStyle name="Comma 7 2 5 2" xfId="1751" xr:uid="{D108FCD5-BE03-4DF7-8A8B-C8F629AC1269}"/>
    <cellStyle name="Comma 7 2 5 2 2" xfId="2514" xr:uid="{3701BD08-617B-4606-8D3F-F58860325714}"/>
    <cellStyle name="Comma 7 2 5 2 2 2" xfId="4212" xr:uid="{7DF56166-C743-46BF-A6C4-E6974EFBFF59}"/>
    <cellStyle name="Comma 7 2 5 2 3" xfId="3474" xr:uid="{E97E7C9D-0684-4429-9AA9-8488A00C3D39}"/>
    <cellStyle name="Comma 7 2 5 3" xfId="2219" xr:uid="{37E42539-77F8-4AE4-B5A0-BDF0AFDE1EE8}"/>
    <cellStyle name="Comma 7 2 5 3 2" xfId="3917" xr:uid="{38F88CD2-BE30-4174-A96F-45F40D3066F7}"/>
    <cellStyle name="Comma 7 2 5 4" xfId="3209" xr:uid="{3F9E5F4C-F263-4B9D-B965-06BA03B5A688}"/>
    <cellStyle name="Comma 7 2 6" xfId="1426" xr:uid="{AD9B01D6-19EA-48CE-B56D-80C63221ED3E}"/>
    <cellStyle name="Comma 7 2 6 2" xfId="1752" xr:uid="{B42C3E22-2264-47A9-AFF3-DB496145D4AA}"/>
    <cellStyle name="Comma 7 2 6 2 2" xfId="2515" xr:uid="{3F3ECA50-A13B-402A-A09A-1020F244445C}"/>
    <cellStyle name="Comma 7 2 6 2 2 2" xfId="4213" xr:uid="{7021C027-CA28-4B5F-9CFF-1A05D2DD4AF7}"/>
    <cellStyle name="Comma 7 2 6 2 3" xfId="3475" xr:uid="{3D23FAC1-7ACF-4548-B851-D62A176D2838}"/>
    <cellStyle name="Comma 7 2 6 3" xfId="2220" xr:uid="{148E5FB4-4C3B-451A-AF3B-0DE9183D3E0A}"/>
    <cellStyle name="Comma 7 2 6 3 2" xfId="3918" xr:uid="{BC1B1A55-8AD9-4500-82DF-DB198715C272}"/>
    <cellStyle name="Comma 7 2 6 4" xfId="3210" xr:uid="{FC0743EE-1055-47DB-AEA0-ED10B004EF7C}"/>
    <cellStyle name="Comma 7 2 7" xfId="1427" xr:uid="{612B2878-BD9F-4450-9D79-6A836E0D5B28}"/>
    <cellStyle name="Comma 7 2 7 2" xfId="1753" xr:uid="{04D77414-A80E-4196-9DF8-670523842656}"/>
    <cellStyle name="Comma 7 2 7 2 2" xfId="2516" xr:uid="{11F716CD-908C-4133-872C-88E9A1D53BEC}"/>
    <cellStyle name="Comma 7 2 7 2 2 2" xfId="4214" xr:uid="{EC1927CF-B0E7-433D-8ED7-95314E5CB842}"/>
    <cellStyle name="Comma 7 2 7 2 3" xfId="3476" xr:uid="{85B6B3F0-5827-4BCC-8496-7A1A86179F99}"/>
    <cellStyle name="Comma 7 2 7 3" xfId="2221" xr:uid="{BE838751-CF1E-467F-80C2-33933A6CD7F7}"/>
    <cellStyle name="Comma 7 2 7 3 2" xfId="3919" xr:uid="{B685E6B2-8C0C-49F4-96B3-7FCB13CA176D}"/>
    <cellStyle name="Comma 7 2 7 4" xfId="3211" xr:uid="{1670DE11-AAAC-4ED1-AC34-AF168D5D9D2B}"/>
    <cellStyle name="Comma 7 2 8" xfId="1428" xr:uid="{4E3562D1-633D-4A07-B25D-449D7AF0EE74}"/>
    <cellStyle name="Comma 7 2 8 2" xfId="1754" xr:uid="{BE050309-9FFE-4616-84B0-4A2EBB059006}"/>
    <cellStyle name="Comma 7 2 8 2 2" xfId="2517" xr:uid="{890CCE7D-D8CE-4D31-B209-5A579E59480B}"/>
    <cellStyle name="Comma 7 2 8 2 2 2" xfId="4215" xr:uid="{66A01A19-DA5C-46C1-977A-97B29DA409C8}"/>
    <cellStyle name="Comma 7 2 8 2 3" xfId="3477" xr:uid="{B7B51B7B-EE56-4606-B2C6-EEA3F506A51E}"/>
    <cellStyle name="Comma 7 2 8 3" xfId="2222" xr:uid="{215F22FA-231F-4F41-A5AC-D40E14D76BFB}"/>
    <cellStyle name="Comma 7 2 8 3 2" xfId="3920" xr:uid="{A98C2799-716E-41FE-9740-FF20EBE63EC6}"/>
    <cellStyle name="Comma 7 2 8 4" xfId="3212" xr:uid="{FE63279B-B01E-4F96-A6BF-0ACF62B79ADC}"/>
    <cellStyle name="Comma 7 2 9" xfId="1429" xr:uid="{8FA847E9-D89E-4FD7-A3A7-F064F2AC25BF}"/>
    <cellStyle name="Comma 7 2 9 2" xfId="1755" xr:uid="{56D1B532-4109-4C43-AC96-82949DDB41E4}"/>
    <cellStyle name="Comma 7 2 9 2 2" xfId="2518" xr:uid="{9A1D1222-BB95-4D22-BE1C-297258DBFC73}"/>
    <cellStyle name="Comma 7 2 9 2 2 2" xfId="4216" xr:uid="{48B58F8F-A4CE-4778-BD2D-865F816B2E47}"/>
    <cellStyle name="Comma 7 2 9 2 3" xfId="3478" xr:uid="{553DD475-2B37-484D-94D7-D70D9FFD9D54}"/>
    <cellStyle name="Comma 7 2 9 3" xfId="2223" xr:uid="{015A43A1-D902-4E62-8C1F-A994D7B41F1B}"/>
    <cellStyle name="Comma 7 2 9 3 2" xfId="3921" xr:uid="{82BF438A-2980-47BE-83A0-514D5629C675}"/>
    <cellStyle name="Comma 7 2 9 4" xfId="3213" xr:uid="{94EB2F2E-0ACA-4810-A97D-464DE8125B4A}"/>
    <cellStyle name="Comma 7 20" xfId="631" xr:uid="{82256DD6-EB04-485B-9401-C8272DFC2C4F}"/>
    <cellStyle name="Comma 7 21" xfId="387" xr:uid="{D234F114-9990-4BB6-B9B6-8B3FFFF0C87F}"/>
    <cellStyle name="Comma 7 22" xfId="4704" xr:uid="{F8205BC6-D235-40D2-8D8C-7F82B282A11C}"/>
    <cellStyle name="Comma 7 23" xfId="5685" xr:uid="{924BC60D-1F61-4490-9D17-5585ACDAB630}"/>
    <cellStyle name="Comma 7 24" xfId="6668" xr:uid="{4C34753C-4075-44A6-913E-1ECC2070763D}"/>
    <cellStyle name="Comma 7 3" xfId="790" xr:uid="{A0135A3C-513A-43F5-AF89-8B37A8A60DFD}"/>
    <cellStyle name="Comma 7 3 10" xfId="1431" xr:uid="{96E4E989-A238-465E-BE0F-EB9AF1D2DD1F}"/>
    <cellStyle name="Comma 7 3 10 2" xfId="1756" xr:uid="{85441267-ADF6-4204-83C0-5C0B709E82A0}"/>
    <cellStyle name="Comma 7 3 10 2 2" xfId="2519" xr:uid="{D73796AB-C5F3-40BA-A25F-D67E560F01E7}"/>
    <cellStyle name="Comma 7 3 10 2 2 2" xfId="4217" xr:uid="{4BD60E83-1C53-44AC-BA2C-EE194A9996CB}"/>
    <cellStyle name="Comma 7 3 10 2 3" xfId="3479" xr:uid="{0B472F0F-E46F-4D6A-A2DA-62B0D6E528A8}"/>
    <cellStyle name="Comma 7 3 10 3" xfId="2225" xr:uid="{3BA0EBB5-B46D-4574-A755-EAD5D1166913}"/>
    <cellStyle name="Comma 7 3 10 3 2" xfId="3923" xr:uid="{ABBF42AD-7269-41D3-A1D7-BCDEC1B80FBC}"/>
    <cellStyle name="Comma 7 3 10 4" xfId="3215" xr:uid="{CA6FE3CC-D70A-4723-ADAD-1A732717C043}"/>
    <cellStyle name="Comma 7 3 11" xfId="1757" xr:uid="{8A30F615-BE2E-475A-8669-221D4C63C748}"/>
    <cellStyle name="Comma 7 3 11 2" xfId="2520" xr:uid="{258B9798-6327-40E3-A96D-B1B6A7DE03E3}"/>
    <cellStyle name="Comma 7 3 11 2 2" xfId="4218" xr:uid="{58C8844D-98A2-4A03-A582-E83C1D1F144D}"/>
    <cellStyle name="Comma 7 3 11 3" xfId="3480" xr:uid="{985290D6-1F10-4EB1-95C1-D69088FB0363}"/>
    <cellStyle name="Comma 7 3 12" xfId="1430" xr:uid="{F374A2CC-258C-4AB7-9880-724BDFBF9243}"/>
    <cellStyle name="Comma 7 3 12 2" xfId="2665" xr:uid="{D2FA6445-59DC-4E89-9361-9C45B268FBF5}"/>
    <cellStyle name="Comma 7 3 12 2 2" xfId="4349" xr:uid="{071B4B7F-657F-4AC2-B3CD-3AF859E8A775}"/>
    <cellStyle name="Comma 7 3 12 3" xfId="3214" xr:uid="{2EA6776A-90E2-4E97-B201-108E7490821E}"/>
    <cellStyle name="Comma 7 3 13" xfId="2028" xr:uid="{2D1795AD-DD76-4BE6-8850-B6C720C4C8EF}"/>
    <cellStyle name="Comma 7 3 13 2" xfId="3726" xr:uid="{B4711171-32B7-4327-A72F-13CFFD4FB3F9}"/>
    <cellStyle name="Comma 7 3 14" xfId="2224" xr:uid="{881A166B-94CE-4D66-9A6A-8E8F844CB28F}"/>
    <cellStyle name="Comma 7 3 14 2" xfId="3922" xr:uid="{1EDA7FDC-2CCF-47C5-9A8E-19DBA32ECB3D}"/>
    <cellStyle name="Comma 7 3 15" xfId="2848" xr:uid="{9E055838-DEAA-4244-A379-26B66C9E234C}"/>
    <cellStyle name="Comma 7 3 2" xfId="1173" xr:uid="{A775D96C-FFB8-4ECA-AB10-6D70660C6774}"/>
    <cellStyle name="Comma 7 3 2 2" xfId="1758" xr:uid="{D7986BD0-F572-4310-A2DF-750F86883EA3}"/>
    <cellStyle name="Comma 7 3 2 2 2" xfId="2521" xr:uid="{94443118-C74F-40CE-8361-093C7A8ECEB5}"/>
    <cellStyle name="Comma 7 3 2 2 2 2" xfId="4219" xr:uid="{27536E9B-2A73-4DFE-9578-F0AEFDEB6289}"/>
    <cellStyle name="Comma 7 3 2 2 3" xfId="3481" xr:uid="{37747E73-0B65-4A7E-843D-EBA4B24F7F03}"/>
    <cellStyle name="Comma 7 3 2 3" xfId="1432" xr:uid="{9A7782D7-7A49-4D41-8A44-9276558EE761}"/>
    <cellStyle name="Comma 7 3 2 3 2" xfId="2666" xr:uid="{ED477DF9-A158-4A18-B8B0-CA6137AC15DC}"/>
    <cellStyle name="Comma 7 3 2 3 2 2" xfId="4350" xr:uid="{CDADB951-F035-4DC2-9258-9040E48C0C0F}"/>
    <cellStyle name="Comma 7 3 2 3 3" xfId="3216" xr:uid="{1B38E6CE-0872-48A6-B457-585F08800086}"/>
    <cellStyle name="Comma 7 3 2 4" xfId="2226" xr:uid="{AF9E99E6-80D3-4BB2-80D5-F78F28B7563E}"/>
    <cellStyle name="Comma 7 3 2 4 2" xfId="3924" xr:uid="{FEA06C66-B6C2-4B4A-824B-57B3110F78BE}"/>
    <cellStyle name="Comma 7 3 2 5" xfId="2641" xr:uid="{A9B45B39-90BE-4F5A-9562-146231C2BF9C}"/>
    <cellStyle name="Comma 7 3 2 5 2" xfId="4329" xr:uid="{44427679-C6EA-4BA1-A7A3-B5838D24546D}"/>
    <cellStyle name="Comma 7 3 2 6" xfId="2985" xr:uid="{8BEE3F79-94C0-48C0-94EA-FA436DA35E25}"/>
    <cellStyle name="Comma 7 3 3" xfId="1433" xr:uid="{45BCB36E-4BAD-4AC2-8B76-B5A526A3CC87}"/>
    <cellStyle name="Comma 7 3 3 2" xfId="1759" xr:uid="{9B1ED2C7-2D48-4015-B751-D1C7E90FC1FA}"/>
    <cellStyle name="Comma 7 3 3 2 2" xfId="2522" xr:uid="{DAAAB3A2-AF12-4465-B68F-18AABE52936E}"/>
    <cellStyle name="Comma 7 3 3 2 2 2" xfId="4220" xr:uid="{2008E8E6-3620-4F24-909F-BE7F2AE2DF79}"/>
    <cellStyle name="Comma 7 3 3 2 3" xfId="3482" xr:uid="{792E1B09-D432-447F-AEBF-F244EF4230C7}"/>
    <cellStyle name="Comma 7 3 3 3" xfId="2227" xr:uid="{CE6BAAB0-E7BE-4F5F-8477-EDAAAB449DAD}"/>
    <cellStyle name="Comma 7 3 3 3 2" xfId="3925" xr:uid="{5D5D69FA-FCF4-48B8-AC1B-46F38CD259DB}"/>
    <cellStyle name="Comma 7 3 3 4" xfId="3217" xr:uid="{38EA431B-C05C-4A4F-8281-27E1455E20A6}"/>
    <cellStyle name="Comma 7 3 4" xfId="1434" xr:uid="{326E5945-43C8-4ED3-BE47-B59B84B6B14B}"/>
    <cellStyle name="Comma 7 3 4 2" xfId="1760" xr:uid="{B8808352-9EE0-4265-8BD1-32D51BF82F5D}"/>
    <cellStyle name="Comma 7 3 4 2 2" xfId="2523" xr:uid="{9F4F9B00-48D1-4784-8545-2004B073C0B4}"/>
    <cellStyle name="Comma 7 3 4 2 2 2" xfId="4221" xr:uid="{7251BD86-4C15-495F-92CA-CB9CDAD9BD22}"/>
    <cellStyle name="Comma 7 3 4 2 3" xfId="3483" xr:uid="{F83EC676-6C12-46A4-B6C5-05A90880B50C}"/>
    <cellStyle name="Comma 7 3 4 3" xfId="2228" xr:uid="{00E78FFE-00A6-4C4D-8ECE-D83A032B57CC}"/>
    <cellStyle name="Comma 7 3 4 3 2" xfId="3926" xr:uid="{3B57CC02-DEFC-4570-8E7A-8494F57506EB}"/>
    <cellStyle name="Comma 7 3 4 4" xfId="3218" xr:uid="{9D8BFEAB-12CD-4AA2-BA21-A0A074153B22}"/>
    <cellStyle name="Comma 7 3 5" xfId="1435" xr:uid="{5A03198D-E12F-4906-AF14-676B346373DD}"/>
    <cellStyle name="Comma 7 3 5 2" xfId="1761" xr:uid="{DD73B4C2-6BD6-4CF4-8DA0-A7E905085A4E}"/>
    <cellStyle name="Comma 7 3 5 2 2" xfId="2524" xr:uid="{38E4D28F-D210-4F10-B5D4-509045B215AE}"/>
    <cellStyle name="Comma 7 3 5 2 2 2" xfId="4222" xr:uid="{4A601412-8BDB-4269-BF89-A3860A8CB86E}"/>
    <cellStyle name="Comma 7 3 5 2 3" xfId="3484" xr:uid="{FC8DAAE1-9DDF-460E-BBC3-07C0D315DA45}"/>
    <cellStyle name="Comma 7 3 5 3" xfId="2229" xr:uid="{4F645D24-83A9-4395-88BC-16509FD9164E}"/>
    <cellStyle name="Comma 7 3 5 3 2" xfId="3927" xr:uid="{988FEF17-3FDB-4AB8-BAF7-E534BF888833}"/>
    <cellStyle name="Comma 7 3 5 4" xfId="3219" xr:uid="{073A5479-8850-411C-94E5-BEF192453739}"/>
    <cellStyle name="Comma 7 3 6" xfId="1436" xr:uid="{802FB803-4C43-4888-9345-01C7F5038B54}"/>
    <cellStyle name="Comma 7 3 6 2" xfId="1762" xr:uid="{9908646A-F1A4-4BCB-9B22-CDC37B38B323}"/>
    <cellStyle name="Comma 7 3 6 2 2" xfId="2525" xr:uid="{136C755E-A0F5-4CF9-929C-ACC2EE707932}"/>
    <cellStyle name="Comma 7 3 6 2 2 2" xfId="4223" xr:uid="{DF576CDC-EFE4-41CD-BAC7-31B61D351442}"/>
    <cellStyle name="Comma 7 3 6 2 3" xfId="3485" xr:uid="{987835C1-A5B1-4163-8344-94911C9C238D}"/>
    <cellStyle name="Comma 7 3 6 3" xfId="2230" xr:uid="{147F7BE6-8335-4D17-A61B-77AA3695CF3F}"/>
    <cellStyle name="Comma 7 3 6 3 2" xfId="3928" xr:uid="{CE777A97-DEBA-4B4A-A7E7-EF4433C9D905}"/>
    <cellStyle name="Comma 7 3 6 4" xfId="3220" xr:uid="{CE656316-29C6-4025-B107-4B902D80D077}"/>
    <cellStyle name="Comma 7 3 7" xfId="1437" xr:uid="{2B4AF5D9-44A8-4875-BBA1-DA3C42F4AA82}"/>
    <cellStyle name="Comma 7 3 7 2" xfId="1763" xr:uid="{339CEF79-0546-4652-9FD7-EE20EEED4CD4}"/>
    <cellStyle name="Comma 7 3 7 2 2" xfId="2526" xr:uid="{6E235C5C-FB19-41CF-A65F-7E5152283783}"/>
    <cellStyle name="Comma 7 3 7 2 2 2" xfId="4224" xr:uid="{A1AFD019-6508-49CB-A6B2-CC9FB50F622D}"/>
    <cellStyle name="Comma 7 3 7 2 3" xfId="3486" xr:uid="{27A1D568-14E7-4173-8569-23BE6F983A46}"/>
    <cellStyle name="Comma 7 3 7 3" xfId="2231" xr:uid="{35A9FE23-32F2-43FE-9F05-F345D4B43266}"/>
    <cellStyle name="Comma 7 3 7 3 2" xfId="3929" xr:uid="{15819433-0B7B-4BB3-AE1F-0E3638E529F6}"/>
    <cellStyle name="Comma 7 3 7 4" xfId="3221" xr:uid="{05BA553D-8C6B-4C74-909D-6CE73451F80B}"/>
    <cellStyle name="Comma 7 3 8" xfId="1438" xr:uid="{3B9232CF-214D-44C0-BF18-4843F57D2DD9}"/>
    <cellStyle name="Comma 7 3 8 2" xfId="1764" xr:uid="{D621B3C3-766A-4549-AC74-4AE21F120042}"/>
    <cellStyle name="Comma 7 3 8 2 2" xfId="2527" xr:uid="{E26125BA-869C-4F73-93E9-D2B7EF96CEF0}"/>
    <cellStyle name="Comma 7 3 8 2 2 2" xfId="4225" xr:uid="{938247E1-A71D-4F88-AC8E-FC7990EC7283}"/>
    <cellStyle name="Comma 7 3 8 2 3" xfId="3487" xr:uid="{D481F513-3842-4061-A8A4-454822C47B16}"/>
    <cellStyle name="Comma 7 3 8 3" xfId="2232" xr:uid="{7CF38D9C-6711-4BDA-97C3-E37CB488E3FF}"/>
    <cellStyle name="Comma 7 3 8 3 2" xfId="3930" xr:uid="{41C3F95C-9EC2-4CBA-B46D-87F0F4EAB2CC}"/>
    <cellStyle name="Comma 7 3 8 4" xfId="3222" xr:uid="{99C99565-FC62-4648-85EB-7B99667B5CA4}"/>
    <cellStyle name="Comma 7 3 9" xfId="1439" xr:uid="{A635AFC0-1DDC-4198-84EF-16EC59720E61}"/>
    <cellStyle name="Comma 7 3 9 2" xfId="1765" xr:uid="{14D293E1-7E3B-4C18-B254-68837D7842E8}"/>
    <cellStyle name="Comma 7 3 9 2 2" xfId="2528" xr:uid="{B48FFA8E-1231-4928-8B96-DD3C95C7A2F3}"/>
    <cellStyle name="Comma 7 3 9 2 2 2" xfId="4226" xr:uid="{13B7342A-E064-4D24-9F25-A7EEDF7A65D9}"/>
    <cellStyle name="Comma 7 3 9 2 3" xfId="3488" xr:uid="{D1E84B7F-7F20-4F21-8159-98D9758E3B48}"/>
    <cellStyle name="Comma 7 3 9 3" xfId="2233" xr:uid="{700D3569-E6AC-4031-9C89-662A391D3097}"/>
    <cellStyle name="Comma 7 3 9 3 2" xfId="3931" xr:uid="{B328EC66-1717-43DA-86F3-CE860C77B3BF}"/>
    <cellStyle name="Comma 7 3 9 4" xfId="3223" xr:uid="{BF643394-800B-41ED-A1CD-8447A62433BB}"/>
    <cellStyle name="Comma 7 4" xfId="1102" xr:uid="{0A441216-5F6D-4AF5-B87F-1243D3E9EEF5}"/>
    <cellStyle name="Comma 7 4 2" xfId="1766" xr:uid="{8C27B178-9D9C-4BDA-ADE1-A755DEE27785}"/>
    <cellStyle name="Comma 7 4 2 2" xfId="2529" xr:uid="{CA4DDDAB-3BA1-4DC3-9BFE-BC07E89898C6}"/>
    <cellStyle name="Comma 7 4 2 2 2" xfId="4227" xr:uid="{7F531A09-C99B-4C15-B6DD-53EF9DE41E4A}"/>
    <cellStyle name="Comma 7 4 2 3" xfId="3489" xr:uid="{3A203400-7DB1-49B3-A508-0AB449C09400}"/>
    <cellStyle name="Comma 7 4 3" xfId="1440" xr:uid="{658860F9-18C8-4CC4-9056-51212FC849BD}"/>
    <cellStyle name="Comma 7 4 3 2" xfId="2667" xr:uid="{B0651E27-0618-456D-A773-6F4B672315F7}"/>
    <cellStyle name="Comma 7 4 3 2 2" xfId="4351" xr:uid="{6A3D83AD-12E5-4891-AC18-CAAFD9958309}"/>
    <cellStyle name="Comma 7 4 3 3" xfId="3224" xr:uid="{BFF286ED-CF52-4540-91CA-C0D10ADAF04A}"/>
    <cellStyle name="Comma 7 4 4" xfId="2234" xr:uid="{EB9F883C-144D-4ED4-8BD8-51F144A57720}"/>
    <cellStyle name="Comma 7 4 4 2" xfId="3932" xr:uid="{4BC8DE54-636F-4E33-BB94-5139B3667F42}"/>
    <cellStyle name="Comma 7 4 5" xfId="2622" xr:uid="{FF8826A4-E4A4-4BC0-9198-62F36E219989}"/>
    <cellStyle name="Comma 7 4 5 2" xfId="4315" xr:uid="{6756FBB1-8984-4170-ACCC-0FE0B4AC823B}"/>
    <cellStyle name="Comma 7 4 6" xfId="2925" xr:uid="{6030FE19-1985-481D-A22D-1FC0D43FDEC4}"/>
    <cellStyle name="Comma 7 5" xfId="1441" xr:uid="{5EFEF6EC-6356-41E4-B2DC-78290C834A70}"/>
    <cellStyle name="Comma 7 5 2" xfId="1767" xr:uid="{0CCE68DA-D917-426F-A370-D213504DAEE1}"/>
    <cellStyle name="Comma 7 5 2 2" xfId="2530" xr:uid="{CDAF7F50-61FB-4CC4-8508-AF8DA2F3BF2D}"/>
    <cellStyle name="Comma 7 5 2 2 2" xfId="4228" xr:uid="{D3A16268-E9EE-48C9-9804-743F894019F9}"/>
    <cellStyle name="Comma 7 5 2 3" xfId="3490" xr:uid="{FD985BBB-D051-4F18-A2BB-E2078A264805}"/>
    <cellStyle name="Comma 7 5 3" xfId="2235" xr:uid="{F5A436E2-C6C2-45E8-A9F6-35F9CBEF99F9}"/>
    <cellStyle name="Comma 7 5 3 2" xfId="3933" xr:uid="{C1C275A2-14B2-48DD-8416-CAD2AA077064}"/>
    <cellStyle name="Comma 7 5 4" xfId="3225" xr:uid="{A8B1DFF1-0FB3-4B6A-A6E0-0EB9D19A60E3}"/>
    <cellStyle name="Comma 7 6" xfId="1442" xr:uid="{41D211B8-BC76-444E-97DA-0F75D4FCD4A6}"/>
    <cellStyle name="Comma 7 6 2" xfId="1768" xr:uid="{05F2972B-C660-4B33-84A4-A5DD402F2700}"/>
    <cellStyle name="Comma 7 6 2 2" xfId="2531" xr:uid="{717820D5-C18F-4BB9-AB10-440285DD08BA}"/>
    <cellStyle name="Comma 7 6 2 2 2" xfId="4229" xr:uid="{82A745F2-CFEB-40F6-ABA6-73F2E5BA7C36}"/>
    <cellStyle name="Comma 7 6 2 3" xfId="3491" xr:uid="{EB1E4CB2-596A-4AC1-B5F9-A9BEF930EA57}"/>
    <cellStyle name="Comma 7 6 3" xfId="2236" xr:uid="{210DAB2C-470F-4C52-BDC2-F65631E81736}"/>
    <cellStyle name="Comma 7 6 3 2" xfId="3934" xr:uid="{280093DB-1C27-4E05-85C7-0F7F4A589F6B}"/>
    <cellStyle name="Comma 7 6 4" xfId="3226" xr:uid="{E5AAC94E-D68B-45F9-ABA7-782B23608B61}"/>
    <cellStyle name="Comma 7 7" xfId="1443" xr:uid="{8B3B1FDD-A64C-4042-8AC0-0E53EE69090B}"/>
    <cellStyle name="Comma 7 7 2" xfId="1769" xr:uid="{27F6BC49-8C0D-415B-AE02-6A960A0483B9}"/>
    <cellStyle name="Comma 7 7 2 2" xfId="2532" xr:uid="{D942823C-DA3A-44EF-8BB1-01D47F9ECA87}"/>
    <cellStyle name="Comma 7 7 2 2 2" xfId="4230" xr:uid="{C6521EE1-A42E-4BF3-8B1E-5641DD28A7E7}"/>
    <cellStyle name="Comma 7 7 2 3" xfId="3492" xr:uid="{FCFEFD06-0964-491E-8F3A-5DE501D98025}"/>
    <cellStyle name="Comma 7 7 3" xfId="2237" xr:uid="{C0D9C1BA-A452-4E29-95AA-908BAE71E9A7}"/>
    <cellStyle name="Comma 7 7 3 2" xfId="3935" xr:uid="{1D0F1D05-8268-42E0-BA17-AE92CE72CCCF}"/>
    <cellStyle name="Comma 7 7 4" xfId="3227" xr:uid="{929E0B81-E004-4742-931E-962950A4C11D}"/>
    <cellStyle name="Comma 7 8" xfId="1444" xr:uid="{52BAED9E-C5D2-40D2-90C6-852445EA95C6}"/>
    <cellStyle name="Comma 7 8 2" xfId="1770" xr:uid="{AC36E766-D3DC-479B-B9E7-7A4B10F78F3A}"/>
    <cellStyle name="Comma 7 8 2 2" xfId="2533" xr:uid="{0D3093F0-4E24-4C69-9025-247164B471A1}"/>
    <cellStyle name="Comma 7 8 2 2 2" xfId="4231" xr:uid="{1FC321DC-D4E1-423C-9AA0-0CAC97DE369F}"/>
    <cellStyle name="Comma 7 8 2 3" xfId="3493" xr:uid="{B6D133F6-911A-4FBF-AE7C-6799D65FBD28}"/>
    <cellStyle name="Comma 7 8 3" xfId="2238" xr:uid="{3DF3D0C0-7FEF-4BF1-B657-02838A535606}"/>
    <cellStyle name="Comma 7 8 3 2" xfId="3936" xr:uid="{41E195B1-CAF0-4421-A76F-1EF168315550}"/>
    <cellStyle name="Comma 7 8 4" xfId="3228" xr:uid="{69805D1E-C48A-4E59-9857-56B731E30C84}"/>
    <cellStyle name="Comma 7 9" xfId="1445" xr:uid="{8A930F6F-5B8F-45F1-B671-4BB0CEB8350C}"/>
    <cellStyle name="Comma 7 9 2" xfId="1771" xr:uid="{B39D3727-068A-4FEC-B35B-3E5E0B9B4D9E}"/>
    <cellStyle name="Comma 7 9 2 2" xfId="2534" xr:uid="{65268ED9-EF8E-47D6-AECA-15BE176B45F4}"/>
    <cellStyle name="Comma 7 9 2 2 2" xfId="4232" xr:uid="{938E5163-7C6B-4D7F-B326-1D745C477322}"/>
    <cellStyle name="Comma 7 9 2 3" xfId="3494" xr:uid="{79654FA6-0C56-47E0-9697-BEE3B6FB7C39}"/>
    <cellStyle name="Comma 7 9 3" xfId="2239" xr:uid="{CAFDD6EE-1296-447C-9104-C88CAF0668AA}"/>
    <cellStyle name="Comma 7 9 3 2" xfId="3937" xr:uid="{B4855D3B-6812-40D6-9D3F-0C652310CDDD}"/>
    <cellStyle name="Comma 7 9 4" xfId="3229" xr:uid="{939ABC60-DF33-4683-AB5A-CB6B3376221C}"/>
    <cellStyle name="Comma 8" xfId="30" xr:uid="{7CC7EF96-83C9-4C0C-9BDE-3C31609A86C6}"/>
    <cellStyle name="Comma 8 10" xfId="1446" xr:uid="{691BCE27-108E-43B9-BF4F-C3A67B350F7F}"/>
    <cellStyle name="Comma 8 10 2" xfId="1772" xr:uid="{E48941DC-88DA-4FD3-A64B-5890139BAA06}"/>
    <cellStyle name="Comma 8 10 2 2" xfId="2535" xr:uid="{6C59567E-03C9-443A-B184-8181E319085A}"/>
    <cellStyle name="Comma 8 10 2 2 2" xfId="4233" xr:uid="{0216AEE2-0A61-4CBA-802F-D88E517EF59C}"/>
    <cellStyle name="Comma 8 10 2 3" xfId="3495" xr:uid="{A676699E-39F0-4592-BC3D-8E95BFD454C9}"/>
    <cellStyle name="Comma 8 10 3" xfId="2241" xr:uid="{CF86B165-CD25-4CB8-8CC4-A6B2A6B60B22}"/>
    <cellStyle name="Comma 8 10 3 2" xfId="3939" xr:uid="{45D48D9C-4D5F-4DB6-9485-8A73F5878A87}"/>
    <cellStyle name="Comma 8 10 4" xfId="3230" xr:uid="{BA642A4C-5B02-49DD-B050-A1D0F0A385E0}"/>
    <cellStyle name="Comma 8 11" xfId="1447" xr:uid="{E7C87474-5BF2-4B59-9E2E-125EF20185B6}"/>
    <cellStyle name="Comma 8 11 2" xfId="1773" xr:uid="{CCD030CE-63D2-436E-856F-35302A941AE3}"/>
    <cellStyle name="Comma 8 11 2 2" xfId="2536" xr:uid="{7DD6058E-0A06-4CB1-9DCB-A4E9E144EC3F}"/>
    <cellStyle name="Comma 8 11 2 2 2" xfId="4234" xr:uid="{A6968794-0B0B-4933-8D1B-384EA7A4A6A2}"/>
    <cellStyle name="Comma 8 11 2 3" xfId="3496" xr:uid="{12375E3D-C387-4BB2-B0B8-D758427265D3}"/>
    <cellStyle name="Comma 8 11 3" xfId="2242" xr:uid="{7DF0F937-75E2-4A5F-83F5-2C0EB25AB34D}"/>
    <cellStyle name="Comma 8 11 3 2" xfId="3940" xr:uid="{55C1CECE-201A-489C-A119-761B4594991F}"/>
    <cellStyle name="Comma 8 11 4" xfId="3231" xr:uid="{A1EB44B1-6303-491E-A776-CEF00DF24B15}"/>
    <cellStyle name="Comma 8 12" xfId="1774" xr:uid="{92002B84-A285-4311-9F10-887135B150C6}"/>
    <cellStyle name="Comma 8 12 2" xfId="2537" xr:uid="{585A721D-E90D-4B8E-893A-E354642CDE5A}"/>
    <cellStyle name="Comma 8 12 2 2" xfId="4235" xr:uid="{B10CC422-9ADF-4A99-BA36-67803EB66CBD}"/>
    <cellStyle name="Comma 8 12 3" xfId="3497" xr:uid="{B1BB72AC-560F-4395-8EEE-F6F4EB145056}"/>
    <cellStyle name="Comma 8 13" xfId="1816" xr:uid="{816EACAE-38E6-4D20-B8D2-62F5F42C49DE}"/>
    <cellStyle name="Comma 8 13 2" xfId="2701" xr:uid="{E95F1859-C610-4879-94BB-EC3C6A94FF5F}"/>
    <cellStyle name="Comma 8 13 2 2" xfId="4379" xr:uid="{71CEBF16-32D4-4339-A53B-A775714693BD}"/>
    <cellStyle name="Comma 8 13 3" xfId="3527" xr:uid="{9C0E672E-5CA5-4F8A-B23E-44DE56DE32BB}"/>
    <cellStyle name="Comma 8 14" xfId="1911" xr:uid="{E7F30B57-EFF8-4CAF-AF55-037A5ABF17F2}"/>
    <cellStyle name="Comma 8 14 2" xfId="3609" xr:uid="{EA8713E4-5DA1-490B-B9BD-79DC485A22DD}"/>
    <cellStyle name="Comma 8 15" xfId="2780" xr:uid="{BA12C547-6E35-4F18-BCCD-7CB2D72633DB}"/>
    <cellStyle name="Comma 8 16" xfId="2791" xr:uid="{ACC55DB2-691A-4F6F-8367-011242B1617B}"/>
    <cellStyle name="Comma 8 17" xfId="4415" xr:uid="{AC34E013-1D8A-4145-872B-E71937FBC788}"/>
    <cellStyle name="Comma 8 18" xfId="4450" xr:uid="{3795C068-C4BD-44CA-BF10-70D3BF2403B6}"/>
    <cellStyle name="Comma 8 19" xfId="632" xr:uid="{7EE322EA-192A-4D2C-80A6-08DCCCEE39A7}"/>
    <cellStyle name="Comma 8 2" xfId="713" xr:uid="{E441DA07-31AE-4D82-A597-D0A074FD1A3E}"/>
    <cellStyle name="Comma 8 2 10" xfId="1448" xr:uid="{4CAE916A-70C2-44C6-8188-F4AF639AB5F2}"/>
    <cellStyle name="Comma 8 2 10 2" xfId="1775" xr:uid="{72795AC2-8F02-4CFF-92FE-88E5CDBAE5E3}"/>
    <cellStyle name="Comma 8 2 10 2 2" xfId="2538" xr:uid="{707F25F9-47B7-4645-BF15-70D77A4EDC2A}"/>
    <cellStyle name="Comma 8 2 10 2 2 2" xfId="4236" xr:uid="{EB9393F3-C79C-4C24-8EDF-041B7ABCDB80}"/>
    <cellStyle name="Comma 8 2 10 2 3" xfId="3498" xr:uid="{12940C8D-E62F-4ACB-99EC-D5606220E768}"/>
    <cellStyle name="Comma 8 2 10 3" xfId="2243" xr:uid="{710D7141-AB52-4AFA-ADE8-13FC83254BFA}"/>
    <cellStyle name="Comma 8 2 10 3 2" xfId="3941" xr:uid="{E7BC2ECB-245B-4B78-A6B8-19A18D0E33C2}"/>
    <cellStyle name="Comma 8 2 10 4" xfId="3232" xr:uid="{EAC7F42C-3815-492E-8F16-D4CC0ED94B14}"/>
    <cellStyle name="Comma 8 2 11" xfId="1776" xr:uid="{6F2B9B06-27C7-4FB8-9619-E1E2FC22CF00}"/>
    <cellStyle name="Comma 8 2 11 2" xfId="2539" xr:uid="{209A5B3A-1910-49A8-A6CF-CBBCDE620375}"/>
    <cellStyle name="Comma 8 2 11 2 2" xfId="4237" xr:uid="{36C034EE-703F-4828-ABCC-D7797F12DD6F}"/>
    <cellStyle name="Comma 8 2 11 3" xfId="3499" xr:uid="{8C981E5B-C8A7-410C-97B1-87FB21C8E992}"/>
    <cellStyle name="Comma 8 2 12" xfId="1957" xr:uid="{9F1BFD75-8FC2-46E4-8BE8-495C9C38B781}"/>
    <cellStyle name="Comma 8 2 12 2" xfId="3655" xr:uid="{CDC5F51D-6431-4DFA-929C-8D5AC5C9FF30}"/>
    <cellStyle name="Comma 8 2 13" xfId="2795" xr:uid="{5E491A7A-CC9C-4F10-8EC3-E0D9691FD65A}"/>
    <cellStyle name="Comma 8 2 14" xfId="4419" xr:uid="{201C7A99-EEBE-4699-A1D1-8CFDE75887FD}"/>
    <cellStyle name="Comma 8 2 15" xfId="4460" xr:uid="{52D178F4-ED41-4C98-895A-349A1DEC0599}"/>
    <cellStyle name="Comma 8 2 16" xfId="4579" xr:uid="{0E686C20-4090-4680-B26E-3C1A42742317}"/>
    <cellStyle name="Comma 8 2 2" xfId="813" xr:uid="{548DA788-22E5-461C-9ED1-BC49B0A12304}"/>
    <cellStyle name="Comma 8 2 2 2" xfId="1189" xr:uid="{1D42A73B-3B07-44B9-B554-0F549132F31A}"/>
    <cellStyle name="Comma 8 2 2 2 2" xfId="2540" xr:uid="{0B4BA7AE-1436-41E7-AB54-369261DF27E0}"/>
    <cellStyle name="Comma 8 2 2 2 2 2" xfId="4238" xr:uid="{8CC5BFF5-5142-4920-96CF-F7BB93EA5CB0}"/>
    <cellStyle name="Comma 8 2 2 2 3" xfId="3001" xr:uid="{957AEF1F-F325-4239-A272-A06F6FFDF39D}"/>
    <cellStyle name="Comma 8 2 2 3" xfId="2048" xr:uid="{984B5BBB-8A2E-4771-BB53-A187C29ECF08}"/>
    <cellStyle name="Comma 8 2 2 3 2" xfId="3746" xr:uid="{D12D647A-36C5-43DC-8661-F42BA0E5C82F}"/>
    <cellStyle name="Comma 8 2 2 4" xfId="2864" xr:uid="{111CDA2D-3E77-426D-BC21-00059833D235}"/>
    <cellStyle name="Comma 8 2 3" xfId="1115" xr:uid="{F426CCF2-4712-429B-A6F3-9F8B99F7F343}"/>
    <cellStyle name="Comma 8 2 3 2" xfId="1777" xr:uid="{8C43A49D-8508-4A0D-BA54-212B2FD1E066}"/>
    <cellStyle name="Comma 8 2 3 2 2" xfId="2541" xr:uid="{3AE6D523-43A0-441E-9207-36B8359274AC}"/>
    <cellStyle name="Comma 8 2 3 2 2 2" xfId="4239" xr:uid="{124BAEDD-575F-4BBA-9E58-1C85F557204B}"/>
    <cellStyle name="Comma 8 2 3 2 3" xfId="3500" xr:uid="{A6FC1375-0E96-444D-84B8-5BF1F7385622}"/>
    <cellStyle name="Comma 8 2 3 3" xfId="2244" xr:uid="{4A9B85CB-F5D8-4437-86E7-5ACE24056540}"/>
    <cellStyle name="Comma 8 2 3 3 2" xfId="3942" xr:uid="{77DF0AEA-631A-452F-BCB7-B81802E17E85}"/>
    <cellStyle name="Comma 8 2 3 4" xfId="2935" xr:uid="{0149B29A-8CB1-4549-96DC-4E12FA580273}"/>
    <cellStyle name="Comma 8 2 4" xfId="1449" xr:uid="{F19646F3-4310-4D76-89CC-ADE812B29309}"/>
    <cellStyle name="Comma 8 2 4 2" xfId="1778" xr:uid="{34A54977-C3AB-4182-BAE3-48678F94B778}"/>
    <cellStyle name="Comma 8 2 4 2 2" xfId="2542" xr:uid="{DC723253-E76D-414E-9134-2D5AA6440EA3}"/>
    <cellStyle name="Comma 8 2 4 2 2 2" xfId="4240" xr:uid="{20592A23-1330-416B-9271-B2E156967A12}"/>
    <cellStyle name="Comma 8 2 4 2 3" xfId="3501" xr:uid="{A987D39B-D61B-4D7F-8F08-953011BCFB66}"/>
    <cellStyle name="Comma 8 2 4 3" xfId="2245" xr:uid="{31F3AA9C-01BB-4E21-9466-8E0440552C86}"/>
    <cellStyle name="Comma 8 2 4 3 2" xfId="3943" xr:uid="{556A0731-568B-48C6-8825-81CBC6CE375E}"/>
    <cellStyle name="Comma 8 2 4 4" xfId="3233" xr:uid="{B1D6FF1F-C672-493A-B29D-C54907A80F31}"/>
    <cellStyle name="Comma 8 2 5" xfId="1450" xr:uid="{04ABB5E0-FF2B-4891-9F4F-DABECA3597EB}"/>
    <cellStyle name="Comma 8 2 5 2" xfId="1779" xr:uid="{CDD27C4E-C534-480A-8923-2278D0DC0D2A}"/>
    <cellStyle name="Comma 8 2 5 2 2" xfId="2543" xr:uid="{0A9FD365-7B44-4A18-A650-516DD5757B74}"/>
    <cellStyle name="Comma 8 2 5 2 2 2" xfId="4241" xr:uid="{D2D988A4-ED60-4C41-923F-0F6E3CED32D4}"/>
    <cellStyle name="Comma 8 2 5 2 3" xfId="3502" xr:uid="{56B48C75-EF9D-4634-AA9D-E5DB6D38ABF0}"/>
    <cellStyle name="Comma 8 2 5 3" xfId="2246" xr:uid="{73C56EEA-3C75-42F5-96A7-BD972CB382FA}"/>
    <cellStyle name="Comma 8 2 5 3 2" xfId="3944" xr:uid="{E65EC8FF-40BA-4844-97A8-CF3B52216908}"/>
    <cellStyle name="Comma 8 2 5 4" xfId="3234" xr:uid="{F694C4E0-4FFC-4B14-9704-4AC73FFA483F}"/>
    <cellStyle name="Comma 8 2 6" xfId="1451" xr:uid="{2D72BBE6-BE5A-40D3-B0F4-C74427201A97}"/>
    <cellStyle name="Comma 8 2 6 2" xfId="1780" xr:uid="{957BC2B0-4389-42ED-8ED5-D8075DAD9D53}"/>
    <cellStyle name="Comma 8 2 6 2 2" xfId="2544" xr:uid="{6E548977-7292-4D1F-87C7-C0FDED4FBF1F}"/>
    <cellStyle name="Comma 8 2 6 2 2 2" xfId="4242" xr:uid="{807BBE40-60D7-4AE6-BE1D-FAF3959A1F16}"/>
    <cellStyle name="Comma 8 2 6 2 3" xfId="3503" xr:uid="{65456513-57B3-4E06-B597-2B2ABA1ADFE3}"/>
    <cellStyle name="Comma 8 2 6 3" xfId="2247" xr:uid="{E50015FD-4110-4A49-A7E2-67F47627FE6E}"/>
    <cellStyle name="Comma 8 2 6 3 2" xfId="3945" xr:uid="{65A2251A-8D26-4FB4-B727-C8B1032A708C}"/>
    <cellStyle name="Comma 8 2 6 4" xfId="3235" xr:uid="{57CBF49A-214C-4447-A388-C084A1DBDF1C}"/>
    <cellStyle name="Comma 8 2 7" xfId="1452" xr:uid="{C7F8EC2F-B4F7-41BA-8B9C-5F69257C821F}"/>
    <cellStyle name="Comma 8 2 7 2" xfId="1781" xr:uid="{5EA17B12-1DCE-4D27-8DCB-6406E4342147}"/>
    <cellStyle name="Comma 8 2 7 2 2" xfId="2545" xr:uid="{B30117BC-567E-4DCC-BABF-956601322186}"/>
    <cellStyle name="Comma 8 2 7 2 2 2" xfId="4243" xr:uid="{D5083DB9-5312-4F7A-B12C-95EBDF206EBB}"/>
    <cellStyle name="Comma 8 2 7 2 3" xfId="3504" xr:uid="{E7F30881-A1E8-4B7B-80E8-DA4BBDD8D539}"/>
    <cellStyle name="Comma 8 2 7 3" xfId="2248" xr:uid="{853F6851-024A-4875-8819-CDCD9CCD1999}"/>
    <cellStyle name="Comma 8 2 7 3 2" xfId="3946" xr:uid="{698AFE72-2F46-4BEC-98EB-4C689527D6BB}"/>
    <cellStyle name="Comma 8 2 7 4" xfId="3236" xr:uid="{E8CAE84C-9347-461D-A6E6-2F5E7D1DE9A6}"/>
    <cellStyle name="Comma 8 2 8" xfId="1453" xr:uid="{6B7DD879-E54C-432C-AE2F-714A66DD3D27}"/>
    <cellStyle name="Comma 8 2 8 2" xfId="1782" xr:uid="{8C7EBA47-96C3-4E0D-A4B9-B89C60CF4216}"/>
    <cellStyle name="Comma 8 2 8 2 2" xfId="2546" xr:uid="{9F24A361-C7B0-4850-B8B7-9945B060BE9D}"/>
    <cellStyle name="Comma 8 2 8 2 2 2" xfId="4244" xr:uid="{E90F92D9-EAD2-4720-8675-2505859E589A}"/>
    <cellStyle name="Comma 8 2 8 2 3" xfId="3505" xr:uid="{74BFF89A-4767-40CA-A31B-7FB2E1A27201}"/>
    <cellStyle name="Comma 8 2 8 3" xfId="2249" xr:uid="{17A68A5E-1F1D-4DB2-8194-089E84A6F601}"/>
    <cellStyle name="Comma 8 2 8 3 2" xfId="3947" xr:uid="{A0832175-BB73-4D11-9ACB-EBED18EDDB66}"/>
    <cellStyle name="Comma 8 2 8 4" xfId="3237" xr:uid="{B064C556-2C5E-493A-8D32-F4F90FD6BA42}"/>
    <cellStyle name="Comma 8 2 9" xfId="1454" xr:uid="{460B46C8-C3AD-44D1-B5CF-E72D7C97445E}"/>
    <cellStyle name="Comma 8 2 9 2" xfId="1783" xr:uid="{BB7F33F1-0E35-4D17-8C99-DF354903B594}"/>
    <cellStyle name="Comma 8 2 9 2 2" xfId="2547" xr:uid="{4F42987C-4E20-42BD-87A8-4A78ED625D54}"/>
    <cellStyle name="Comma 8 2 9 2 2 2" xfId="4245" xr:uid="{EB1CBE59-7068-44B3-875D-66BE88312288}"/>
    <cellStyle name="Comma 8 2 9 2 3" xfId="3506" xr:uid="{B56AAA9F-4BB5-4072-BE13-25F5275DD27A}"/>
    <cellStyle name="Comma 8 2 9 3" xfId="2250" xr:uid="{00107E19-B3BE-4787-BD0A-31707FC213FD}"/>
    <cellStyle name="Comma 8 2 9 3 2" xfId="3948" xr:uid="{BD06E92B-C69B-49BF-B788-89838A4987FD}"/>
    <cellStyle name="Comma 8 2 9 4" xfId="3238" xr:uid="{743601ED-FBE6-48FA-A940-83E0AA464D2B}"/>
    <cellStyle name="Comma 8 20" xfId="409" xr:uid="{C401201A-D19B-45DF-9F84-EDDB4FBA0EBE}"/>
    <cellStyle name="Comma 8 3" xfId="791" xr:uid="{22A2ADFF-59BB-4DA3-B10D-3958AF162262}"/>
    <cellStyle name="Comma 8 3 2" xfId="1174" xr:uid="{06AD7702-AF38-4D63-B3CC-F27598D6B64A}"/>
    <cellStyle name="Comma 8 3 2 2" xfId="2548" xr:uid="{D0CCA8F7-C40D-4502-85B6-34646B958CE3}"/>
    <cellStyle name="Comma 8 3 2 2 2" xfId="4246" xr:uid="{4CA8393F-44AB-48F7-84B4-2C099F2D3C77}"/>
    <cellStyle name="Comma 8 3 2 3" xfId="2986" xr:uid="{85C0F6B5-0B59-46C8-ACED-5444B7761CC2}"/>
    <cellStyle name="Comma 8 3 3" xfId="2029" xr:uid="{4178B696-2B1C-467D-8925-E4F540ED4CE6}"/>
    <cellStyle name="Comma 8 3 3 2" xfId="3727" xr:uid="{A5887FA5-C820-460F-A147-8DCE49C77D94}"/>
    <cellStyle name="Comma 8 3 4" xfId="2849" xr:uid="{E6B54E38-2CDC-4051-92C1-421224322FDD}"/>
    <cellStyle name="Comma 8 4" xfId="1103" xr:uid="{7B77CFE0-469F-4726-989A-C3B3FFD14724}"/>
    <cellStyle name="Comma 8 4 2" xfId="1784" xr:uid="{C1B8E107-0F74-4491-AF45-8A561B080B56}"/>
    <cellStyle name="Comma 8 4 2 2" xfId="2549" xr:uid="{1891DA0F-BFD0-4DAD-A18F-4EADF1F6C57B}"/>
    <cellStyle name="Comma 8 4 2 2 2" xfId="4247" xr:uid="{5C85FB74-8207-4909-BD8D-CA240CD7CB8D}"/>
    <cellStyle name="Comma 8 4 2 3" xfId="3507" xr:uid="{5D876C47-8C54-427F-A8EF-BFD7C73AD945}"/>
    <cellStyle name="Comma 8 4 3" xfId="2251" xr:uid="{90C75986-75A0-465D-B00D-F17FBDF6D4D8}"/>
    <cellStyle name="Comma 8 4 3 2" xfId="3949" xr:uid="{500BDA02-088D-4B1F-BF78-0075935928E5}"/>
    <cellStyle name="Comma 8 4 4" xfId="2926" xr:uid="{251B3C3C-05DD-4CF9-8E95-2E866CC227D7}"/>
    <cellStyle name="Comma 8 5" xfId="1455" xr:uid="{011BA759-544B-4710-B21F-32140F874B8B}"/>
    <cellStyle name="Comma 8 5 2" xfId="1785" xr:uid="{D50FC8EC-3829-4950-9D60-FE5140A38717}"/>
    <cellStyle name="Comma 8 5 2 2" xfId="2550" xr:uid="{75BFB7D0-B6ED-4B8A-9660-57A375E272C7}"/>
    <cellStyle name="Comma 8 5 2 2 2" xfId="4248" xr:uid="{0105342C-60A0-49FD-A77E-8C3F9E226472}"/>
    <cellStyle name="Comma 8 5 2 3" xfId="3508" xr:uid="{8E225126-2721-4495-A8AA-FB3EF759ACC2}"/>
    <cellStyle name="Comma 8 5 3" xfId="2252" xr:uid="{27D02648-C398-4B8A-9C3C-91C344A4D2A4}"/>
    <cellStyle name="Comma 8 5 3 2" xfId="3950" xr:uid="{BD56068F-B51B-4F6F-8F75-BF4625A50AA2}"/>
    <cellStyle name="Comma 8 5 4" xfId="3239" xr:uid="{BE327318-B765-4027-9C6A-88AD760AE940}"/>
    <cellStyle name="Comma 8 6" xfId="1456" xr:uid="{6B52817C-1C44-423E-809E-E5F87D3B965D}"/>
    <cellStyle name="Comma 8 6 2" xfId="1786" xr:uid="{1BD90091-4445-4ECB-84CC-15AF5CE79892}"/>
    <cellStyle name="Comma 8 6 2 2" xfId="2551" xr:uid="{B2BBB786-A580-457D-91D9-F88CA36CE13A}"/>
    <cellStyle name="Comma 8 6 2 2 2" xfId="4249" xr:uid="{BFB77896-5951-4555-89E1-E26A4AD35E4D}"/>
    <cellStyle name="Comma 8 6 2 3" xfId="3509" xr:uid="{52C51F1B-C734-477D-9C25-1CE7FE401DE0}"/>
    <cellStyle name="Comma 8 6 3" xfId="2253" xr:uid="{10C0B648-5871-43EA-8B2E-6B873F77A8A4}"/>
    <cellStyle name="Comma 8 6 3 2" xfId="3951" xr:uid="{668F5C06-2DF8-4177-ABB0-23A7D7C58B3D}"/>
    <cellStyle name="Comma 8 6 4" xfId="3240" xr:uid="{F5BF788C-148C-4DE7-816E-41706585E1C5}"/>
    <cellStyle name="Comma 8 7" xfId="1457" xr:uid="{D54D8D65-4832-4203-950A-71F67D0ADBDE}"/>
    <cellStyle name="Comma 8 7 2" xfId="1787" xr:uid="{4AE5D2DC-E8DD-45EF-9DCF-44663B396116}"/>
    <cellStyle name="Comma 8 7 2 2" xfId="2552" xr:uid="{3C3EF0DE-7F6B-4958-854E-A8599FF89F6F}"/>
    <cellStyle name="Comma 8 7 2 2 2" xfId="4250" xr:uid="{38BDC8CE-598E-439D-A29B-162DA175AFE7}"/>
    <cellStyle name="Comma 8 7 2 3" xfId="3510" xr:uid="{3A4A88D8-F383-4826-A076-98F2CBFE13F6}"/>
    <cellStyle name="Comma 8 7 3" xfId="2254" xr:uid="{9E2F4642-E43A-4866-B14F-5148489F08BE}"/>
    <cellStyle name="Comma 8 7 3 2" xfId="3952" xr:uid="{C29E08CC-7DF1-4718-A038-4F41EE81E398}"/>
    <cellStyle name="Comma 8 7 4" xfId="3241" xr:uid="{B5417F4F-D2D3-413E-BCE4-C15684E64303}"/>
    <cellStyle name="Comma 8 8" xfId="1458" xr:uid="{27B13C65-5624-40C7-A148-C7DA5A7CC627}"/>
    <cellStyle name="Comma 8 8 2" xfId="1788" xr:uid="{B09E8FFC-A16E-4EA2-BF81-4B0ECD489CA2}"/>
    <cellStyle name="Comma 8 8 2 2" xfId="2553" xr:uid="{EDF7BBBC-6958-409C-9EF9-080A574F7AC4}"/>
    <cellStyle name="Comma 8 8 2 2 2" xfId="4251" xr:uid="{2023B15F-6C34-4D83-98DC-784284BCD466}"/>
    <cellStyle name="Comma 8 8 2 3" xfId="3511" xr:uid="{E8786E70-9652-44A1-B0E7-F2500F70A0E0}"/>
    <cellStyle name="Comma 8 8 3" xfId="2255" xr:uid="{51D21399-6240-4AAF-AA7E-0639D37D3A84}"/>
    <cellStyle name="Comma 8 8 3 2" xfId="3953" xr:uid="{67DADDDE-F6D6-4905-912E-5825D5A94759}"/>
    <cellStyle name="Comma 8 8 4" xfId="3242" xr:uid="{BF3CBBE9-0990-457D-8881-B5EF59D873FB}"/>
    <cellStyle name="Comma 8 9" xfId="1459" xr:uid="{659D891F-9B41-4357-A925-BCA9846F5840}"/>
    <cellStyle name="Comma 8 9 2" xfId="1789" xr:uid="{FD41033F-54E6-484E-8DAA-C12D30D71BDB}"/>
    <cellStyle name="Comma 8 9 2 2" xfId="2554" xr:uid="{3E435590-EF5C-420B-A6A2-2D9E0CF6E174}"/>
    <cellStyle name="Comma 8 9 2 2 2" xfId="4252" xr:uid="{FC89088E-2C6E-49DE-B11C-5B8641BA7B83}"/>
    <cellStyle name="Comma 8 9 2 3" xfId="3512" xr:uid="{1A94415E-9D89-4B48-B2E7-4368AE627160}"/>
    <cellStyle name="Comma 8 9 3" xfId="2256" xr:uid="{66B7DD61-D6D7-4FCC-8D3C-A553559185EA}"/>
    <cellStyle name="Comma 8 9 3 2" xfId="3954" xr:uid="{3F4D803E-2B59-4EBB-92B4-C6841262D7EF}"/>
    <cellStyle name="Comma 8 9 4" xfId="3243" xr:uid="{598B13A5-A0FF-4918-94D2-7C29EE39603B}"/>
    <cellStyle name="Comma 9" xfId="221" xr:uid="{CE2BF890-4E66-49A3-A7BE-C265C4573034}"/>
    <cellStyle name="Comma 9 10" xfId="1460" xr:uid="{E41D4614-825D-480B-AECD-063C59749920}"/>
    <cellStyle name="Comma 9 10 2" xfId="1790" xr:uid="{B65906AA-96EB-4E9A-8971-77DB27A179A8}"/>
    <cellStyle name="Comma 9 10 2 2" xfId="2555" xr:uid="{FBF4DA55-7DD0-49FD-8B83-1FCFB434AFBE}"/>
    <cellStyle name="Comma 9 10 2 2 2" xfId="4253" xr:uid="{2DC9BB61-DC75-430B-9FA0-2BB0DD7BC221}"/>
    <cellStyle name="Comma 9 10 2 3" xfId="3513" xr:uid="{3189537C-469F-492E-9096-383E8908A6E0}"/>
    <cellStyle name="Comma 9 10 3" xfId="2258" xr:uid="{811E6C90-73A3-4295-BE1D-21FA8C9CE6D8}"/>
    <cellStyle name="Comma 9 10 3 2" xfId="3956" xr:uid="{B4413484-C721-42AE-BFEA-BBD74470B692}"/>
    <cellStyle name="Comma 9 10 4" xfId="3244" xr:uid="{E99BF358-8CAF-4CAC-AB99-7E2770A655D1}"/>
    <cellStyle name="Comma 9 11" xfId="192" xr:uid="{A404D18A-364B-40C1-8213-7E9B0F2E71B0}"/>
    <cellStyle name="Comma 9 11 2" xfId="2556" xr:uid="{E56C647C-F4E6-420C-B626-E5E3DA4990A4}"/>
    <cellStyle name="Comma 9 11 2 2" xfId="4254" xr:uid="{BD640B81-1AD6-4E48-BA54-57F7A673E7FF}"/>
    <cellStyle name="Comma 9 11 3" xfId="3514" xr:uid="{B3F90D98-1B5F-43C9-91CF-9F552A125EBF}"/>
    <cellStyle name="Comma 9 11 4" xfId="1791" xr:uid="{CCCC42F5-7C4D-4B00-A5DD-BD2FAAF96086}"/>
    <cellStyle name="Comma 9 12" xfId="1831" xr:uid="{1FA1793B-425D-4230-B41A-2331FFC5F55A}"/>
    <cellStyle name="Comma 9 12 2" xfId="2710" xr:uid="{2568FFE6-AF92-424B-871B-D100C29C00D5}"/>
    <cellStyle name="Comma 9 12 2 2" xfId="4388" xr:uid="{81883302-497F-4AFE-ACF9-48139BB1CD5C}"/>
    <cellStyle name="Comma 9 12 2 2 2" xfId="5550" xr:uid="{33624642-BC0C-4EA1-8939-FD2890132350}"/>
    <cellStyle name="Comma 9 12 2 2 3" xfId="6531" xr:uid="{6A48409B-A812-4429-ABA0-C0176335B38D}"/>
    <cellStyle name="Comma 9 12 2 2 4" xfId="7528" xr:uid="{7427D787-EF43-4262-A443-CC95F406CDC8}"/>
    <cellStyle name="Comma 9 12 2 3" xfId="5273" xr:uid="{F53A32F4-9F1A-4F7B-A959-74DDFCDEEDFB}"/>
    <cellStyle name="Comma 9 12 2 4" xfId="6254" xr:uid="{220D9548-8376-4533-B655-6C5755983194}"/>
    <cellStyle name="Comma 9 12 2 5" xfId="7245" xr:uid="{7634FEAB-A717-4EAA-B092-AAF06D2F4B96}"/>
    <cellStyle name="Comma 9 12 3" xfId="3536" xr:uid="{33DA7301-5359-4099-BE6D-D791785FCEE0}"/>
    <cellStyle name="Comma 9 12 3 2" xfId="5406" xr:uid="{35AD4116-B89C-4FAC-8340-B11DA18BF8B3}"/>
    <cellStyle name="Comma 9 12 3 3" xfId="6390" xr:uid="{1B08B797-F8DF-4270-800D-196D47F8A6E2}"/>
    <cellStyle name="Comma 9 12 3 4" xfId="7381" xr:uid="{2908FE52-2C45-442E-B2FC-4E1B66DF0048}"/>
    <cellStyle name="Comma 9 12 4" xfId="5124" xr:uid="{09B3EC09-6C73-4039-957A-82456CF5472B}"/>
    <cellStyle name="Comma 9 12 5" xfId="6108" xr:uid="{DF789F07-A412-4850-9CF7-218AE7955C78}"/>
    <cellStyle name="Comma 9 12 6" xfId="7096" xr:uid="{646322BD-8317-4897-A230-228079560515}"/>
    <cellStyle name="Comma 9 13" xfId="1933" xr:uid="{7B3F5976-9D68-4301-AF89-DE8F8B7FF776}"/>
    <cellStyle name="Comma 9 13 2" xfId="3631" xr:uid="{094485C1-A724-44F6-81C6-0406C99093E7}"/>
    <cellStyle name="Comma 9 14" xfId="2788" xr:uid="{D6113838-5C97-4DD1-A080-81A140B00C2D}"/>
    <cellStyle name="Comma 9 15" xfId="4416" xr:uid="{22B20D96-C6E7-4702-904F-76F45672F62C}"/>
    <cellStyle name="Comma 9 16" xfId="4454" xr:uid="{20D5285A-6B76-4E64-A192-0AA7D523503B}"/>
    <cellStyle name="Comma 9 17" xfId="677" xr:uid="{D7FBC980-89DF-4FD3-8425-FD67EC502974}"/>
    <cellStyle name="Comma 9 18" xfId="414" xr:uid="{91443A53-5B39-4BCB-A65F-11FBC07E59C7}"/>
    <cellStyle name="Comma 9 2" xfId="801" xr:uid="{E2373E30-1454-4488-A589-0EAC3E285838}"/>
    <cellStyle name="Comma 9 2 2" xfId="35" xr:uid="{57174101-DAEF-4693-982B-02D5E25B3CCA}"/>
    <cellStyle name="Comma 9 2 2 2" xfId="2557" xr:uid="{752C14A1-F16E-4B4A-9A9C-383C36AC27A4}"/>
    <cellStyle name="Comma 9 2 2 2 2" xfId="4255" xr:uid="{05BD4FA7-7E05-449B-997F-E4324043910D}"/>
    <cellStyle name="Comma 9 2 2 3" xfId="2992" xr:uid="{3DBE90F3-3D2A-464F-AE6A-3DF16CEEB919}"/>
    <cellStyle name="Comma 9 2 2 4" xfId="1180" xr:uid="{7EB86B73-38BA-4000-8AA0-C465B7A570C9}"/>
    <cellStyle name="Comma 9 2 3" xfId="1832" xr:uid="{0262DBEE-1C78-412A-9EC6-F43F63A1AB1D}"/>
    <cellStyle name="Comma 9 2 3 2" xfId="2711" xr:uid="{98BF96EF-32D3-46B9-8E95-DE1569382C5E}"/>
    <cellStyle name="Comma 9 2 3 2 2" xfId="4389" xr:uid="{D3C6BAA1-BEFD-4760-83A7-CB2A9DF3C4C3}"/>
    <cellStyle name="Comma 9 2 3 2 2 2" xfId="5551" xr:uid="{92803941-0FCE-4A1F-B492-9D70F58C8753}"/>
    <cellStyle name="Comma 9 2 3 2 2 3" xfId="6532" xr:uid="{0623E120-5031-4106-92C2-EC71D86814E3}"/>
    <cellStyle name="Comma 9 2 3 2 2 4" xfId="7529" xr:uid="{4EDBAFF1-0CFB-404A-A83E-6FB0CFED446B}"/>
    <cellStyle name="Comma 9 2 3 2 3" xfId="5274" xr:uid="{CCAA9DAE-831E-4A79-B30C-611CC5C79A14}"/>
    <cellStyle name="Comma 9 2 3 2 4" xfId="6255" xr:uid="{7C6F64CD-FFCD-4050-AB18-A9C123ED055F}"/>
    <cellStyle name="Comma 9 2 3 2 5" xfId="7246" xr:uid="{39DD158B-181F-4577-8E5D-83DE9B796FC3}"/>
    <cellStyle name="Comma 9 2 3 3" xfId="3537" xr:uid="{37570CBA-4DC3-480D-BD42-152237304E86}"/>
    <cellStyle name="Comma 9 2 3 3 2" xfId="5407" xr:uid="{14F0C100-83F4-40BD-B51F-B4B44BD3A904}"/>
    <cellStyle name="Comma 9 2 3 3 3" xfId="6391" xr:uid="{0D90EF3C-5DB2-4376-84BF-0939489A0E12}"/>
    <cellStyle name="Comma 9 2 3 3 4" xfId="7382" xr:uid="{85FEFF65-63AF-41BC-B743-21A15319F274}"/>
    <cellStyle name="Comma 9 2 3 4" xfId="5125" xr:uid="{DC6A7209-A68D-4977-85E0-ADBF0CD464EA}"/>
    <cellStyle name="Comma 9 2 3 5" xfId="6109" xr:uid="{B59F71C0-8C0E-4854-B531-23C8ED02D470}"/>
    <cellStyle name="Comma 9 2 3 6" xfId="7097" xr:uid="{076568F7-0F94-43D9-8001-443BC82F066B}"/>
    <cellStyle name="Comma 9 2 4" xfId="2038" xr:uid="{7543EAB5-FFB1-4643-AD35-8849C1A1002D}"/>
    <cellStyle name="Comma 9 2 4 2" xfId="3736" xr:uid="{9512C31C-75D2-49DE-860E-3FCC9E2A409B}"/>
    <cellStyle name="Comma 9 2 5" xfId="2855" xr:uid="{904DACD1-9A26-4E71-B912-7DDF5104FDEC}"/>
    <cellStyle name="Comma 9 3" xfId="1109" xr:uid="{2E1C66C2-CD54-44E3-8D7A-E0F32A38D807}"/>
    <cellStyle name="Comma 9 3 2" xfId="1792" xr:uid="{B46E268B-9A76-405C-B1FE-F812BC15E3FD}"/>
    <cellStyle name="Comma 9 3 2 2" xfId="2558" xr:uid="{FE1C99C0-9D75-4166-936F-73D50D367D00}"/>
    <cellStyle name="Comma 9 3 2 2 2" xfId="4256" xr:uid="{8367BA54-C391-4969-9E7E-9B02C08CB64F}"/>
    <cellStyle name="Comma 9 3 2 3" xfId="3515" xr:uid="{4C021560-37E5-4096-AFA2-28B7631A4204}"/>
    <cellStyle name="Comma 9 3 3" xfId="2259" xr:uid="{E61BD28D-DCB7-40F8-B395-F78D368ED495}"/>
    <cellStyle name="Comma 9 3 3 2" xfId="3957" xr:uid="{300802C7-6EAC-49F9-A24B-B773B00A9D79}"/>
    <cellStyle name="Comma 9 3 4" xfId="83" xr:uid="{0948CFEC-1AE6-456D-8ECC-61BBECFB4C7D}"/>
    <cellStyle name="Comma 9 3 4 2" xfId="2929" xr:uid="{703BDA0E-E29A-4847-A4BC-C684CA3D39DD}"/>
    <cellStyle name="Comma 9 4" xfId="1461" xr:uid="{B5709483-E496-4A72-A270-F4A5835B3D3E}"/>
    <cellStyle name="Comma 9 4 2" xfId="1793" xr:uid="{55808DFD-A019-4CE6-96CF-30530E4893FC}"/>
    <cellStyle name="Comma 9 4 2 2" xfId="2559" xr:uid="{29A2AEA5-5378-42BB-8E6B-4EF6007D3978}"/>
    <cellStyle name="Comma 9 4 2 2 2" xfId="4257" xr:uid="{532690BC-F0E3-4600-A40F-53EA937117AA}"/>
    <cellStyle name="Comma 9 4 2 3" xfId="3516" xr:uid="{599AA924-6FDE-4BB5-A9EA-14EF49E98A2D}"/>
    <cellStyle name="Comma 9 4 3" xfId="2260" xr:uid="{6050EC4C-F3FE-499D-90A8-A80ADC572CAB}"/>
    <cellStyle name="Comma 9 4 3 2" xfId="3958" xr:uid="{16160DC8-D60B-404A-94DB-FDBB1A5B4C27}"/>
    <cellStyle name="Comma 9 4 4" xfId="3245" xr:uid="{BCD3FF33-0881-476E-89F9-99383817F3E7}"/>
    <cellStyle name="Comma 9 5" xfId="1462" xr:uid="{21D95F0F-AEAA-4FAC-9284-579447F5A9C0}"/>
    <cellStyle name="Comma 9 5 2" xfId="1794" xr:uid="{A51C1436-D60B-43AB-839D-952A75B24C32}"/>
    <cellStyle name="Comma 9 5 2 2" xfId="2560" xr:uid="{220D3AF8-2A48-4823-8213-B5260FD62C75}"/>
    <cellStyle name="Comma 9 5 2 2 2" xfId="4258" xr:uid="{C996113F-1455-4861-BFD9-37958C7AB527}"/>
    <cellStyle name="Comma 9 5 2 3" xfId="3517" xr:uid="{0049395A-3A57-4DA8-AE04-96025234B098}"/>
    <cellStyle name="Comma 9 5 3" xfId="2261" xr:uid="{2CB6A632-F445-44F4-B0C8-74432A07A748}"/>
    <cellStyle name="Comma 9 5 3 2" xfId="3959" xr:uid="{E89CD05D-A648-4028-A631-8073C77AE2C2}"/>
    <cellStyle name="Comma 9 5 4" xfId="3246" xr:uid="{CC777AD9-9041-4FEA-9701-D4416F360F16}"/>
    <cellStyle name="Comma 9 6" xfId="1463" xr:uid="{4859F45D-976D-4386-8169-8D25213EC8E1}"/>
    <cellStyle name="Comma 9 6 2" xfId="1795" xr:uid="{73553A60-D746-406D-950C-798927CD3E48}"/>
    <cellStyle name="Comma 9 6 2 2" xfId="2561" xr:uid="{87FEB317-4D85-4924-AF87-61B78F870AF7}"/>
    <cellStyle name="Comma 9 6 2 2 2" xfId="4259" xr:uid="{C8C20251-3C2C-4F76-9524-563729DC69D9}"/>
    <cellStyle name="Comma 9 6 2 3" xfId="3518" xr:uid="{0BFE37BC-CD63-44C3-B3C7-0A0808C08DC2}"/>
    <cellStyle name="Comma 9 6 3" xfId="2262" xr:uid="{EF791513-6218-4D6F-992C-47E8EB9EFA02}"/>
    <cellStyle name="Comma 9 6 3 2" xfId="3960" xr:uid="{3B37D94F-4DC1-4137-B4A5-A432BC57E575}"/>
    <cellStyle name="Comma 9 6 4" xfId="3247" xr:uid="{F96F1579-9B3D-4D78-BA70-900C420A3EAA}"/>
    <cellStyle name="Comma 9 7" xfId="1464" xr:uid="{72D4E3B3-A899-472F-8FB2-A3590E7CAC9D}"/>
    <cellStyle name="Comma 9 7 2" xfId="1796" xr:uid="{E0A55012-A528-4942-A562-F07E0A5168BA}"/>
    <cellStyle name="Comma 9 7 2 2" xfId="2562" xr:uid="{6FD2CEB2-40EE-48D9-B07D-A571199FD9AC}"/>
    <cellStyle name="Comma 9 7 2 2 2" xfId="4260" xr:uid="{8E69CDF2-B8F1-4B2B-9400-9ADE44E16A0A}"/>
    <cellStyle name="Comma 9 7 2 3" xfId="3519" xr:uid="{32A41F11-9F5F-4EDC-BA80-60B63BB09142}"/>
    <cellStyle name="Comma 9 7 3" xfId="2263" xr:uid="{004EFAAA-DD63-463D-9C31-59E74467CE8A}"/>
    <cellStyle name="Comma 9 7 3 2" xfId="3961" xr:uid="{2CC355B2-056C-49E2-9E04-D21D36980E0B}"/>
    <cellStyle name="Comma 9 7 4" xfId="3248" xr:uid="{2239C079-99EB-410E-8A0B-7CDFA5A7A704}"/>
    <cellStyle name="Comma 9 8" xfId="1465" xr:uid="{F96D96BC-5E79-4910-89F6-258CBEA5496B}"/>
    <cellStyle name="Comma 9 8 2" xfId="1797" xr:uid="{270C81CD-FFCD-44E0-BA1B-72B7771172A1}"/>
    <cellStyle name="Comma 9 8 2 2" xfId="2563" xr:uid="{CEA133FD-D693-4880-A153-1D882D032811}"/>
    <cellStyle name="Comma 9 8 2 2 2" xfId="4261" xr:uid="{278F4F7A-B22B-495C-A675-7496B2D7DAF6}"/>
    <cellStyle name="Comma 9 8 2 3" xfId="3520" xr:uid="{836769D8-2FF3-4983-8639-63CC31BE62C6}"/>
    <cellStyle name="Comma 9 8 3" xfId="2264" xr:uid="{5A243EF9-A9CD-48E9-B48F-3D852AA20CAA}"/>
    <cellStyle name="Comma 9 8 3 2" xfId="3962" xr:uid="{2793C6FE-5E0A-4DEB-86B6-CA4A2C6C6DB2}"/>
    <cellStyle name="Comma 9 8 4" xfId="3249" xr:uid="{7901B08D-51C0-4618-AC8A-95D8738FA7AC}"/>
    <cellStyle name="Comma 9 9" xfId="1466" xr:uid="{C6336C73-7688-4115-89DA-722B3BD72F95}"/>
    <cellStyle name="Comma 9 9 2" xfId="1798" xr:uid="{844F1D0D-3692-42FB-9148-7F450D7E84D2}"/>
    <cellStyle name="Comma 9 9 2 2" xfId="2564" xr:uid="{FE8456B5-23E2-4DFC-B705-D5A6ACD03737}"/>
    <cellStyle name="Comma 9 9 2 2 2" xfId="4262" xr:uid="{3A2F4E90-7B8B-486E-95ED-10445D063012}"/>
    <cellStyle name="Comma 9 9 2 3" xfId="3521" xr:uid="{11037AFF-CAEA-460F-9780-D477F1BBAA82}"/>
    <cellStyle name="Comma 9 9 3" xfId="2265" xr:uid="{26039441-2B63-4A4F-84BA-C43E69D08411}"/>
    <cellStyle name="Comma 9 9 3 2" xfId="3963" xr:uid="{8405A60B-BA25-4B87-AB1B-A7AC7D6E536F}"/>
    <cellStyle name="Comma 9 9 4" xfId="3250" xr:uid="{4FF62341-2D06-453A-BD6D-18D01CF9AF9E}"/>
    <cellStyle name="comma zerodec" xfId="633" xr:uid="{775962DD-8B6E-4BF9-B109-F438E934C004}"/>
    <cellStyle name="Currency 2" xfId="22" xr:uid="{E61AB9EC-61C6-4410-A795-63DD19596D88}"/>
    <cellStyle name="Currency1" xfId="634" xr:uid="{7627CB7F-CB31-4CF2-9811-84C70B10E214}"/>
    <cellStyle name="Dan" xfId="635" xr:uid="{F9EAA607-DB5F-4932-9FFB-32D3D9282E8E}"/>
    <cellStyle name="Dollar (zero dec)" xfId="636" xr:uid="{404BDC9C-2BE0-429D-841C-9A2A292BBA39}"/>
    <cellStyle name="Excel Built-in Explanatory Text" xfId="2717" xr:uid="{FFF5E850-F32B-46BB-9DBC-33A92546F500}"/>
    <cellStyle name="Explanatory Text 2" xfId="830" xr:uid="{16149184-A49D-40C6-84D4-8C221372AB7D}"/>
    <cellStyle name="Explanatory Text 2 2" xfId="1467" xr:uid="{B0463B96-A070-4F98-BFD1-2696E1E9BF91}"/>
    <cellStyle name="Explanatory Text 3" xfId="975" xr:uid="{115D26C1-D662-4B90-BB9F-DB3632E707C9}"/>
    <cellStyle name="Followed Hyperlink" xfId="25" xr:uid="{D500A6A3-27E8-4942-9BF9-718B7A7A1F68}"/>
    <cellStyle name="Followed Hyperlink 2" xfId="252" xr:uid="{D58FB4D1-B83E-4C7B-981B-9E06C2DADB5B}"/>
    <cellStyle name="Format Number Column" xfId="637" xr:uid="{34DA9372-086B-4BFB-9230-79F35C5BC486}"/>
    <cellStyle name="Good 2" xfId="1468" xr:uid="{67EDB3ED-2772-4E5F-B718-79E7915F33D0}"/>
    <cellStyle name="Good 3" xfId="967" xr:uid="{B7A2BE96-8E96-4770-8ADF-CB4EFAE54E59}"/>
    <cellStyle name="Grey" xfId="638" xr:uid="{3EBD3452-1ACA-469C-9EA8-D8293B371074}"/>
    <cellStyle name="Heading" xfId="639" xr:uid="{8F3ABF44-E68A-4EC2-9467-936F8DD6E923}"/>
    <cellStyle name="Heading 1" xfId="247" builtinId="16" customBuiltin="1"/>
    <cellStyle name="Heading 1 2" xfId="1469" xr:uid="{1F9D729A-0856-4407-8D11-D5B059FEA399}"/>
    <cellStyle name="Heading 2" xfId="248" builtinId="17" customBuiltin="1"/>
    <cellStyle name="Heading 2 2" xfId="1470" xr:uid="{60F84709-EB1C-44BC-9476-D3DEB5DD8BF1}"/>
    <cellStyle name="Heading 3" xfId="249" builtinId="18" customBuiltin="1"/>
    <cellStyle name="Heading 3 2" xfId="1471" xr:uid="{77B4066E-E3E1-4689-95CB-2673F3BBCF13}"/>
    <cellStyle name="Heading 4" xfId="250" builtinId="19" customBuiltin="1"/>
    <cellStyle name="Heading 4 2" xfId="1472" xr:uid="{E0BDCD7C-A628-401A-89AA-C02CC819963B}"/>
    <cellStyle name="Hyperlink" xfId="27" xr:uid="{02977480-945D-46BB-9DC1-2201672DC65B}"/>
    <cellStyle name="Hyperlink 2" xfId="204" xr:uid="{9AB35D36-6DE5-4556-A43F-DF547B1905B9}"/>
    <cellStyle name="Hyperlink 2 2" xfId="1473" xr:uid="{48C35EE6-BD6E-455C-AB6A-C257CE7C3F28}"/>
    <cellStyle name="Hyperlink 2 3" xfId="253" xr:uid="{A49F51E2-201E-4851-977D-0B1342CA005F}"/>
    <cellStyle name="Hyperlink 3" xfId="52" xr:uid="{F1679FDB-1E2F-4DFF-9763-30349C8886A7}"/>
    <cellStyle name="Hyperlink 3 2" xfId="189" xr:uid="{DFDD9A4D-BF5F-4E70-BD7B-33EB15D357A3}"/>
    <cellStyle name="Hyperlink 3 2 2" xfId="283" xr:uid="{1C47D000-4E93-45AD-A15D-5BFB863B237E}"/>
    <cellStyle name="Hyperlink 3 3" xfId="279" xr:uid="{833D2F35-5F54-4C9A-B4DC-0FC3E44876A8}"/>
    <cellStyle name="Hyperlink 3 4" xfId="1474" xr:uid="{75FB3345-5472-4871-AB12-28BB3B2E057D}"/>
    <cellStyle name="Hyperlink 4" xfId="236" xr:uid="{3A9927F8-7BF7-4FA4-B996-6BCCB3639BE9}"/>
    <cellStyle name="Hyperlink 6" xfId="293" xr:uid="{E5229250-6B92-4D5A-AD68-964A4D07F2F3}"/>
    <cellStyle name="Hyperlink 9" xfId="128" xr:uid="{BF4F0ACC-26B3-4184-AE9F-BDFB63F22A24}"/>
    <cellStyle name="Indent" xfId="640" xr:uid="{5A556CDF-4540-4FC5-9B41-446814F57CFA}"/>
    <cellStyle name="Input [yellow]" xfId="641" xr:uid="{6AE4E0ED-7E34-48CF-8462-82D2F1D0D402}"/>
    <cellStyle name="Input 2" xfId="1475" xr:uid="{4CE73E95-69B8-4772-9B9E-2B7289F4ADE0}"/>
    <cellStyle name="Input 3" xfId="969" xr:uid="{59CD84C8-235E-4788-943E-6D4499ED82A0}"/>
    <cellStyle name="Input 4" xfId="4587" xr:uid="{57C5DD8D-9DE5-4348-BCD3-2E3D722A97C9}"/>
    <cellStyle name="KPMG Heading 1" xfId="642" xr:uid="{B28129D2-B79E-4129-9B02-AF4B8346A73D}"/>
    <cellStyle name="KPMG Heading 2" xfId="643" xr:uid="{E502BDF5-F655-4172-A6AE-C994DFEEFD68}"/>
    <cellStyle name="KPMG Heading 3" xfId="644" xr:uid="{8CF9530B-58D6-4D2B-A364-28738DD1D820}"/>
    <cellStyle name="KPMG Heading 4" xfId="645" xr:uid="{478A9DE2-B768-469C-8FE5-D38C69153F60}"/>
    <cellStyle name="KPMG Normal" xfId="646" xr:uid="{2E489B36-2023-4C7B-8805-52508F5B5898}"/>
    <cellStyle name="KPMG Normal Text" xfId="647" xr:uid="{67D9CC49-48ED-4EB6-9B92-3F75CE4461CC}"/>
    <cellStyle name="Linked Cell 2" xfId="1476" xr:uid="{08358586-E4AB-44E2-ABF6-65BA9E580F8F}"/>
    <cellStyle name="Linked Cell 3" xfId="972" xr:uid="{22978BD6-BB72-4D14-8B6C-7DF26B57BC04}"/>
    <cellStyle name="Neutral 2" xfId="1478" xr:uid="{07394FE2-C3FC-4E9C-B69B-D861DCAE550B}"/>
    <cellStyle name="Neutral 3" xfId="1479" xr:uid="{8764B81E-8E6A-4DBE-8B2F-4D90A6C12EDB}"/>
    <cellStyle name="Neutral 4" xfId="1477" xr:uid="{3F0869D2-BCDC-4001-A8B5-96EF7A270C9F}"/>
    <cellStyle name="no dec" xfId="648" xr:uid="{489CA3D5-F924-467B-B147-8C86C4748CBE}"/>
    <cellStyle name="Normal" xfId="0" builtinId="0"/>
    <cellStyle name="Normal - Style1" xfId="649" xr:uid="{67D625E2-2B40-440C-BC77-BFDEF8001DAE}"/>
    <cellStyle name="Normal 10" xfId="462" xr:uid="{FD4BAD46-F010-41EF-A7E3-944504B60C03}"/>
    <cellStyle name="Normal 10 2" xfId="574" xr:uid="{8D164D1E-66A6-4B16-B722-4D342B9807F2}"/>
    <cellStyle name="Normal 10 2 2" xfId="59" xr:uid="{FEF2ADC7-F3D2-45D0-B897-C3A635EE71CC}"/>
    <cellStyle name="Normal 10 2 2 2" xfId="61" xr:uid="{A40EF873-B65D-4798-A9CA-958CF7869D38}"/>
    <cellStyle name="Normal 10 2 2 2 2" xfId="1481" xr:uid="{63FE42A5-F97D-4185-BA4A-9E5DE2C93D03}"/>
    <cellStyle name="Normal 10 2 3" xfId="2782" xr:uid="{20141EDF-3324-415F-B3CA-1014D78AA72B}"/>
    <cellStyle name="Normal 10 3" xfId="1480" xr:uid="{DA396EBB-72DE-48FE-90D5-24A736D38FD3}"/>
    <cellStyle name="Normal 10 3 2" xfId="32" xr:uid="{03856A63-C874-4460-B1AA-C8332AA46524}"/>
    <cellStyle name="Normal 10 4" xfId="2865" xr:uid="{8F328430-CF0C-4E95-B432-D33FD86BC495}"/>
    <cellStyle name="Normal 10 5" xfId="591" xr:uid="{A47FD4A6-365C-4688-8232-604241797CED}"/>
    <cellStyle name="Normal 10 5 2" xfId="319" xr:uid="{B36682B5-85FE-4D9A-83AD-54E96FA0D3FE}"/>
    <cellStyle name="Normal 10 5 2 2" xfId="323" xr:uid="{338EBBA7-B4ED-41F7-9500-1BEF60770213}"/>
    <cellStyle name="Normal 10 5 2 2 2" xfId="4673" xr:uid="{2DF66AC3-882D-46AA-8A1B-A18136E9B10A}"/>
    <cellStyle name="Normal 10 5 2 2 3" xfId="5654" xr:uid="{EEA4EE55-924E-4F5D-8334-324EDC9D1726}"/>
    <cellStyle name="Normal 10 5 2 2 4" xfId="6636" xr:uid="{9F604CBF-CD30-4D02-B656-1FE442B55692}"/>
    <cellStyle name="Normal 10 5 2 3" xfId="360" xr:uid="{852D5BCF-7B3B-4E12-BF28-4AB9B9575897}"/>
    <cellStyle name="Normal 10 5 2 3 2" xfId="4697" xr:uid="{6DDCB01A-046E-41D3-B20B-363021794BB4}"/>
    <cellStyle name="Normal 10 5 2 3 3" xfId="5678" xr:uid="{758FE208-4BE1-479B-B6AC-E8CBD5D10EF2}"/>
    <cellStyle name="Normal 10 5 2 3 4" xfId="6661" xr:uid="{0B9E748D-F216-407D-9F13-D5726B06085A}"/>
    <cellStyle name="Normal 10 5 2 4" xfId="4670" xr:uid="{4B25C08D-C86B-4ADB-9914-B63CEF541E1C}"/>
    <cellStyle name="Normal 10 5 2 5" xfId="5651" xr:uid="{98117979-DA79-45AA-95EB-860945CCC0CE}"/>
    <cellStyle name="Normal 10 5 2 6" xfId="6633" xr:uid="{83084B9D-9869-4916-8A36-2F2267231C51}"/>
    <cellStyle name="Normal 10 6" xfId="4758" xr:uid="{0517C51B-1BAC-4C5C-BFE5-FAA1052D34AD}"/>
    <cellStyle name="Normal 10 7" xfId="5739" xr:uid="{56F1575C-3625-46E1-BAEB-F63E0230EE9F}"/>
    <cellStyle name="Normal 10 8" xfId="6722" xr:uid="{47386C5C-54BE-46C3-983A-11E127C5DF0D}"/>
    <cellStyle name="Normal 100" xfId="4481" xr:uid="{83F05B91-6588-41E0-A283-6C84F5104654}"/>
    <cellStyle name="Normal 100 2" xfId="5580" xr:uid="{E722D419-19D4-49E7-A634-CE3D67A76F0B}"/>
    <cellStyle name="Normal 100 3" xfId="6561" xr:uid="{5918B082-08D0-4599-B64C-24A9F73E9678}"/>
    <cellStyle name="Normal 100 4" xfId="7558" xr:uid="{380A2E77-7D74-4A6B-8D6C-9B916E307376}"/>
    <cellStyle name="Normal 101" xfId="4478" xr:uid="{05F92D17-C877-425D-BA6F-10D2F1A97147}"/>
    <cellStyle name="Normal 101 2" xfId="4526" xr:uid="{B19F2F1D-63BC-4B71-90F7-7C68DFD716BC}"/>
    <cellStyle name="Normal 102" xfId="4484" xr:uid="{90A5A634-D9C4-46EB-A8EF-E67F55C2ED67}"/>
    <cellStyle name="Normal 102 2" xfId="5582" xr:uid="{8EDE0777-3C94-4CBA-B840-D7AE668332BF}"/>
    <cellStyle name="Normal 102 3" xfId="6563" xr:uid="{5520B7D1-F229-4C69-97B3-CB0D2FC6B0D8}"/>
    <cellStyle name="Normal 102 4" xfId="7560" xr:uid="{0FF4DC96-B080-4EC3-9F79-04E58A8964F6}"/>
    <cellStyle name="Normal 103" xfId="4480" xr:uid="{00A2DBCF-EE13-4893-8B6A-6C2C4512E1AC}"/>
    <cellStyle name="Normal 104" xfId="96" xr:uid="{605E9A94-3BF1-4E9A-A3CB-B86CF7AFEC3C}"/>
    <cellStyle name="Normal 104 2" xfId="4528" xr:uid="{445949DF-7983-4337-A080-70053328CBA4}"/>
    <cellStyle name="Normal 105" xfId="4529" xr:uid="{64E7E779-1B0E-43D5-99F7-B5F74193BCC1}"/>
    <cellStyle name="Normal 106" xfId="4530" xr:uid="{5B64F204-2B0D-45E1-BA10-15C089B0F7A1}"/>
    <cellStyle name="Normal 107" xfId="4531" xr:uid="{E135FEF2-19D0-4E5B-861A-B2340C6DFA13}"/>
    <cellStyle name="Normal 108" xfId="9" xr:uid="{57635FE7-A2A5-4F79-B46B-DD71C19290A1}"/>
    <cellStyle name="Normal 108 2" xfId="12" xr:uid="{F4202FCF-7446-4842-B754-91695B4E0887}"/>
    <cellStyle name="Normal 108 3" xfId="4532" xr:uid="{15B53313-29A7-4EC3-ACB9-575D9D2F9C0C}"/>
    <cellStyle name="Normal 109" xfId="4533" xr:uid="{FEC87DA0-0E00-4024-A875-7A5AE4021B9B}"/>
    <cellStyle name="Normal 11" xfId="463" xr:uid="{A0C685C8-C406-4508-BB4B-C719BCCA3267}"/>
    <cellStyle name="Normal 11 2" xfId="1483" xr:uid="{82C31076-ED3B-4801-803A-0D6CC5A94A0A}"/>
    <cellStyle name="Normal 11 2 7" xfId="13" xr:uid="{5F0C6713-DC08-4B79-A121-E5B5050101B7}"/>
    <cellStyle name="Normal 11 3" xfId="1482" xr:uid="{0D6B785F-9A41-4AE1-AA30-D45887AAAA60}"/>
    <cellStyle name="Normal 11 4" xfId="1815" xr:uid="{9C655748-98D8-4E7A-A1CB-E0727478264F}"/>
    <cellStyle name="Normal 11 5" xfId="2781" xr:uid="{CBBF0795-6383-488C-8757-789AFAB98654}"/>
    <cellStyle name="Normal 11 6" xfId="650" xr:uid="{29FE181A-F827-4CF6-B7EC-48511305EF4E}"/>
    <cellStyle name="Normal 11 7" xfId="4759" xr:uid="{3BA5CB44-E772-4506-A932-25DD72798670}"/>
    <cellStyle name="Normal 11 8" xfId="5740" xr:uid="{81D81BB9-8B73-4D77-840F-743D7336EC0C}"/>
    <cellStyle name="Normal 11 9" xfId="6723" xr:uid="{9DC5AEAC-0240-4ACE-821E-102290C49E54}"/>
    <cellStyle name="Normal 110" xfId="4549" xr:uid="{ADE5C54D-02BE-4B2E-B682-0BC48269759B}"/>
    <cellStyle name="Normal 111" xfId="4553" xr:uid="{F5427A65-93AC-4F81-90FA-2EA1E4714E10}"/>
    <cellStyle name="Normal 112" xfId="4550" xr:uid="{18AA8467-B669-4ECC-B22C-AED0FB313478}"/>
    <cellStyle name="Normal 113" xfId="4554" xr:uid="{2DD86E0E-430E-4A45-85FB-BAAA54856C42}"/>
    <cellStyle name="Normal 114" xfId="4564" xr:uid="{99FAD3F1-FDAB-4C13-99DE-C6B95017FDA1}"/>
    <cellStyle name="Normal 115" xfId="4566" xr:uid="{B4F9CCAC-108E-4DEE-A473-201D084E97FD}"/>
    <cellStyle name="Normal 116" xfId="4565" xr:uid="{933B490A-7C1E-49E9-B4B4-DD725B957F26}"/>
    <cellStyle name="Normal 117" xfId="4571" xr:uid="{0E40FE96-E8B7-46B9-AE44-E1E0260CB0DC}"/>
    <cellStyle name="Normal 118" xfId="4572" xr:uid="{D7CA32BD-F661-4A09-BCF8-523AA818CEF1}"/>
    <cellStyle name="Normal 119" xfId="4573" xr:uid="{FB7BD8D6-52A7-4BE1-BFD8-D64BF93432C7}"/>
    <cellStyle name="Normal 12" xfId="314" xr:uid="{DB49EAF5-DF0D-49F5-A098-AC7D53F3BCF5}"/>
    <cellStyle name="Normal 12 2" xfId="651" xr:uid="{5CFB0AAC-68C9-410C-AAF7-1DD04A203DF3}"/>
    <cellStyle name="Normal 12 2 2" xfId="794" xr:uid="{56BB9C5F-DB9B-4093-9EA9-584C57B0F5A4}"/>
    <cellStyle name="Normal 12 2 2 2" xfId="4486" xr:uid="{0B66291F-7667-427A-B0C1-CB87B16789EB}"/>
    <cellStyle name="Normal 12 2 3" xfId="1485" xr:uid="{41A91367-F247-44FA-BF19-C1F1F12024A5}"/>
    <cellStyle name="Normal 12 2 4" xfId="4451" xr:uid="{881F3BD6-A052-45C2-A162-39DFBC8FF159}"/>
    <cellStyle name="Normal 12 3" xfId="525" xr:uid="{9E80C59B-2A41-450A-A8DF-2EDC59F35AB3}"/>
    <cellStyle name="Normal 12 3 2" xfId="4568" xr:uid="{62B043A3-DE6B-4F4F-B8E2-CAC14CBAC5AE}"/>
    <cellStyle name="Normal 12 3 3" xfId="1484" xr:uid="{D7519C94-BEB4-4E3C-8A64-15AFFEBC1EE1}"/>
    <cellStyle name="Normal 12 4" xfId="1814" xr:uid="{C56BECB3-76AA-4D7C-B814-28CA5F8EB9B7}"/>
    <cellStyle name="Normal 12 4 4" xfId="140" xr:uid="{0B6E6542-2B1D-4D05-9B05-8D08204FD69B}"/>
    <cellStyle name="Normal 12 5" xfId="2619" xr:uid="{2C69B66E-037A-4422-9F33-528765FC1880}"/>
    <cellStyle name="Normal 12 6" xfId="2861" xr:uid="{6A60A075-877C-4260-9EBD-3F3D8F6C3777}"/>
    <cellStyle name="Normal 120" xfId="4575" xr:uid="{35094F26-F664-4084-B6BB-2574A73DED46}"/>
    <cellStyle name="Normal 121" xfId="4581" xr:uid="{9A03A854-BCA0-4975-B055-284E90DAD419}"/>
    <cellStyle name="Normal 122" xfId="4580" xr:uid="{E156DAAA-F551-483C-8513-0B99A15ABAAD}"/>
    <cellStyle name="Normal 123" xfId="4574" xr:uid="{A07111AA-21DC-4CD9-8E13-4D07820D6769}"/>
    <cellStyle name="Normal 124" xfId="4576" xr:uid="{C3EDE97D-6979-4579-9A6A-1B6AD2606645}"/>
    <cellStyle name="Normal 125" xfId="4582" xr:uid="{52374021-CE16-4FE0-90CF-B94A1A360761}"/>
    <cellStyle name="Normal 126" xfId="995" xr:uid="{18611224-7512-4176-B847-F2B2DEB9D150}"/>
    <cellStyle name="Normal 126 2" xfId="4966" xr:uid="{610515B4-3D07-4180-A853-1463E3CFEC5C}"/>
    <cellStyle name="Normal 126 3" xfId="5947" xr:uid="{B6D1957A-2BEE-4615-BCAB-114EFB13B163}"/>
    <cellStyle name="Normal 126 4" xfId="6932" xr:uid="{55516ED5-9E09-4924-B7E8-92B9B64B2199}"/>
    <cellStyle name="Normal 127" xfId="1021" xr:uid="{E94722C7-461F-4D41-AC98-2E4398AEBC93}"/>
    <cellStyle name="Normal 128" xfId="4585" xr:uid="{F2CE0883-5EF8-4DA2-98CD-5632080D4F54}"/>
    <cellStyle name="Normal 129" xfId="539" xr:uid="{084A17BD-3D83-4357-BC7E-0E864743D117}"/>
    <cellStyle name="Normal 13" xfId="6" xr:uid="{DD4A6CD8-7C81-40A9-814C-81F639B68759}"/>
    <cellStyle name="Normal 13 2" xfId="267" xr:uid="{1130335D-1904-4715-8D08-C19D07773018}"/>
    <cellStyle name="Normal 13 2 2" xfId="49" xr:uid="{B307F961-257D-4831-925B-4E33165875C5}"/>
    <cellStyle name="Normal 13 2 2 2" xfId="925" xr:uid="{8FA1FB20-A855-443C-A2D7-F0E1B70686A0}"/>
    <cellStyle name="Normal 13 2 2 2 2" xfId="4426" xr:uid="{3D231D5D-50AC-4303-A37C-581332EB25AC}"/>
    <cellStyle name="Normal 13 2 2 2 2 2" xfId="5565" xr:uid="{15CB8DA9-69AB-4B81-B372-E599492198B2}"/>
    <cellStyle name="Normal 13 2 2 2 2 3" xfId="6546" xr:uid="{BBB10019-4458-4788-9D6A-C90EA4C2C58A}"/>
    <cellStyle name="Normal 13 2 2 2 2 4" xfId="7543" xr:uid="{7CEC7E8C-7AB7-41B3-BF28-5B5A1B30F7BA}"/>
    <cellStyle name="Normal 13 2 2 2 3" xfId="4919" xr:uid="{D4C04F9C-2DC4-4DBC-B332-BB2ACC569D8A}"/>
    <cellStyle name="Normal 13 2 2 2 4" xfId="5900" xr:uid="{273BE651-5585-4244-A0EA-B889B05620D9}"/>
    <cellStyle name="Normal 13 2 2 2 5" xfId="6885" xr:uid="{AD0D0602-1453-43E7-A953-9E19B1426F48}"/>
    <cellStyle name="Normal 13 2 2 3" xfId="1486" xr:uid="{1FD037F9-16DA-4A18-8774-262AA12C3C12}"/>
    <cellStyle name="Normal 13 2 2 4" xfId="752" xr:uid="{B1E0D316-AE9F-4C6C-9499-CEC865137CAE}"/>
    <cellStyle name="Normal 13 2 2 5" xfId="4834" xr:uid="{A9D1580C-E380-427C-9B99-F57EDD96251E}"/>
    <cellStyle name="Normal 13 2 2 6" xfId="5815" xr:uid="{4337F831-7639-4081-BB49-E48C6B13C290}"/>
    <cellStyle name="Normal 13 2 2 7" xfId="6800" xr:uid="{FBF7DD2C-1052-4DBA-8192-DEC917430116}"/>
    <cellStyle name="Normal 13 2 3" xfId="879" xr:uid="{ABCF8259-8B67-4554-86AD-88441E6577A7}"/>
    <cellStyle name="Normal 13 2 3 2" xfId="2890" xr:uid="{E9B01A79-EF39-4E1B-BA39-E73CAB3C469A}"/>
    <cellStyle name="Normal 13 2 3 2 2" xfId="5322" xr:uid="{E1B0BE5A-369B-487B-894D-A79133D3E3EB}"/>
    <cellStyle name="Normal 13 2 3 2 3" xfId="6304" xr:uid="{525E675F-E23D-427B-BFD3-D42994AA97B4}"/>
    <cellStyle name="Normal 13 2 3 2 4" xfId="7295" xr:uid="{66546971-EB6F-4238-A216-53DD5FA2983C}"/>
    <cellStyle name="Normal 13 2 3 3" xfId="4876" xr:uid="{BB11AE97-55AE-4872-83D5-89B0BF0D142F}"/>
    <cellStyle name="Normal 13 2 3 4" xfId="5857" xr:uid="{A8B6B8CB-AE7D-404F-A9BC-DAFA93A1547D}"/>
    <cellStyle name="Normal 13 2 3 5" xfId="6842" xr:uid="{CD8F0027-6FBB-4B53-B285-6A5C8E06EA43}"/>
    <cellStyle name="Normal 13 2 4" xfId="4476" xr:uid="{C2F5C242-BBD5-4596-A3F5-B390DC0EEF61}"/>
    <cellStyle name="Normal 13 2 4 2" xfId="4542" xr:uid="{C595FF7D-CD76-4E26-9B76-2956CE7A8448}"/>
    <cellStyle name="Normal 13 2 4 2 2" xfId="5586" xr:uid="{62DC03E7-D23D-47B5-83E6-2B9569C8FC43}"/>
    <cellStyle name="Normal 13 2 4 2 3" xfId="6567" xr:uid="{62A72540-8561-44F5-B08D-F815E7820299}"/>
    <cellStyle name="Normal 13 2 4 2 4" xfId="7564" xr:uid="{1D8527C7-9FAE-4DF4-A780-4CD7123B9BE7}"/>
    <cellStyle name="Normal 13 2 4 3" xfId="5579" xr:uid="{B75FF8A7-469E-43E2-860B-89AFDA84360B}"/>
    <cellStyle name="Normal 13 2 4 4" xfId="6560" xr:uid="{C7E69481-BFC8-44E4-B166-16EDDA6D70E4}"/>
    <cellStyle name="Normal 13 2 4 5" xfId="7557" xr:uid="{8633F6BF-9F91-4D22-8A20-C11723182489}"/>
    <cellStyle name="Normal 13 2 5" xfId="1041" xr:uid="{9AB1C555-3122-4843-BF6F-78EF015761E0}"/>
    <cellStyle name="Normal 13 2 5 2" xfId="5001" xr:uid="{40819AF0-7318-477D-949B-48240AD5D5F4}"/>
    <cellStyle name="Normal 13 2 5 3" xfId="5982" xr:uid="{1493A719-EE8B-4931-8738-7B6516E531C9}"/>
    <cellStyle name="Normal 13 2 5 4" xfId="6967" xr:uid="{AD053FF1-AE67-4614-BA3E-57D0C7DA7BAD}"/>
    <cellStyle name="Normal 13 2 6" xfId="569" xr:uid="{3289D6C2-5F3F-40BC-8A0A-DB653FC4354A}"/>
    <cellStyle name="Normal 13 2 6 2" xfId="4794" xr:uid="{D6B3536C-2A66-4176-B326-D03DF02E7FE7}"/>
    <cellStyle name="Normal 13 2 6 3" xfId="5775" xr:uid="{B5018B6F-6FDF-40F4-9B49-3926A5114AC8}"/>
    <cellStyle name="Normal 13 2 6 4" xfId="6759" xr:uid="{CC74A4A2-5F6D-4048-8D69-CB513B5C3C25}"/>
    <cellStyle name="Normal 13 3" xfId="678" xr:uid="{5D3F1C14-85C1-4EB7-B794-06032DD39E1E}"/>
    <cellStyle name="Normal 13 4" xfId="872" xr:uid="{7EB2FE45-9A1C-430D-89D6-BD85538B4451}"/>
    <cellStyle name="Normal 13 4 2" xfId="2785" xr:uid="{839FB6B9-183E-4F4A-8702-E0F641AA727B}"/>
    <cellStyle name="Normal 13 4 3" xfId="4870" xr:uid="{CE3E875A-6D41-4A2E-B733-F274124B2525}"/>
    <cellStyle name="Normal 13 4 4" xfId="5851" xr:uid="{084AEDB7-355D-46DC-96E2-71B8E0D28A5A}"/>
    <cellStyle name="Normal 13 4 5" xfId="6836" xr:uid="{1FD379EE-D560-486C-9EC8-CFE0817C2CBF}"/>
    <cellStyle name="Normal 13 5" xfId="559" xr:uid="{3DFF8469-98CD-474C-8D09-E207EE36FBF0}"/>
    <cellStyle name="Normal 13 5 2" xfId="4788" xr:uid="{F9B9FE49-6D57-4CF5-A391-EB21A2A74CBB}"/>
    <cellStyle name="Normal 13 5 3" xfId="5769" xr:uid="{3FEE5E06-7CD0-4A13-8A1C-F68FCA41EA00}"/>
    <cellStyle name="Normal 13 5 4" xfId="6753" xr:uid="{B0E1480C-3EC8-4E46-911E-2730CC041DCF}"/>
    <cellStyle name="Normal 13 6" xfId="481" xr:uid="{7E3F67E8-2D73-4017-9F1A-8A7CF8740D88}"/>
    <cellStyle name="Normal 130" xfId="4590" xr:uid="{817912AD-9CBF-4386-989B-CFC9CBF883B1}"/>
    <cellStyle name="Normal 131" xfId="4592" xr:uid="{645C18E3-F408-4A2B-805C-B94D18ACC98C}"/>
    <cellStyle name="Normal 132" xfId="266" xr:uid="{69560364-CCFB-4B5B-A3F0-1BD24991E5BD}"/>
    <cellStyle name="Normal 133" xfId="4597" xr:uid="{14D4A14B-CCB7-4E0E-A487-02B1027D9F98}"/>
    <cellStyle name="Normal 134" xfId="4603" xr:uid="{B8EACF5C-665E-49BB-AF8B-9B59581E904B}"/>
    <cellStyle name="Normal 135" xfId="4602" xr:uid="{FFB030B9-2E5E-4F56-9582-A8C3AF24ECA4}"/>
    <cellStyle name="Normal 136" xfId="4613" xr:uid="{D2A8563A-C389-4FF7-9EDC-DB22D075E086}"/>
    <cellStyle name="Normal 137" xfId="4608" xr:uid="{D12F0D90-9EE5-4B71-9E4F-868BC82DDE95}"/>
    <cellStyle name="Normal 138" xfId="4604" xr:uid="{1A04BBEF-2C9D-478D-901A-40592B44EA05}"/>
    <cellStyle name="Normal 139" xfId="4632" xr:uid="{E7639836-0E6F-4F03-B915-566757DF5042}"/>
    <cellStyle name="Normal 14" xfId="129" xr:uid="{DF3CD39B-35EF-4977-A53D-C66141FCC2A0}"/>
    <cellStyle name="Normal 14 2" xfId="183" xr:uid="{868642AA-6BFB-484E-ABA7-D4C7DAB0FACA}"/>
    <cellStyle name="Normal 14 2 2" xfId="1488" xr:uid="{6C745355-C979-47A1-AE04-D9C54F813E78}"/>
    <cellStyle name="Normal 14 2 2 2 2" xfId="604" xr:uid="{301B6B2F-C428-454C-84D0-CD6EC2E8A609}"/>
    <cellStyle name="Normal 14 2 2 2 2 2" xfId="897" xr:uid="{50133576-C381-4FCF-A592-44519F630EE4}"/>
    <cellStyle name="Normal 14 2 2 2 2 2 2" xfId="4891" xr:uid="{5D1A1D18-CDD1-456B-A9E0-186F85047F7F}"/>
    <cellStyle name="Normal 14 2 2 2 2 2 3" xfId="5872" xr:uid="{59C895E0-DAA3-4D20-BD7F-0F75011B852C}"/>
    <cellStyle name="Normal 14 2 2 2 2 2 4" xfId="6857" xr:uid="{15A86DD6-2300-4A4F-B9F8-D17A57A07003}"/>
    <cellStyle name="Normal 14 2 2 2 2 3" xfId="1007" xr:uid="{8517EE8C-FB42-4EA4-A126-D2FB59B0538F}"/>
    <cellStyle name="Normal 14 2 2 2 2 3 2" xfId="4973" xr:uid="{946F8047-3657-4D3E-B097-AAC4F19F0AEB}"/>
    <cellStyle name="Normal 14 2 2 2 2 3 3" xfId="5954" xr:uid="{EA358053-DF1E-478C-ADF5-BA1F51922F24}"/>
    <cellStyle name="Normal 14 2 2 2 2 3 4" xfId="6939" xr:uid="{EDF60812-D589-4E86-859C-364E6D2A78F3}"/>
    <cellStyle name="Normal 14 2 2 2 2 4" xfId="4808" xr:uid="{9394F12F-7FAB-4701-A58A-D25380362E1D}"/>
    <cellStyle name="Normal 14 2 2 2 2 5" xfId="5787" xr:uid="{0423FC1C-9AE6-458B-AFC6-6BCB8D98F773}"/>
    <cellStyle name="Normal 14 2 2 2 2 6" xfId="6771" xr:uid="{CCBECC89-EBE6-4899-A920-D0892415EBCD}"/>
    <cellStyle name="Normal 14 2 3" xfId="331" xr:uid="{A3949AFB-FB6F-4E10-B59C-9CA8B3B86871}"/>
    <cellStyle name="Normal 14 2 4" xfId="4678" xr:uid="{244098A5-1739-4D05-90B8-08D8AA59B585}"/>
    <cellStyle name="Normal 14 2 5" xfId="5659" xr:uid="{91974F1E-DCF1-4EAA-A8F1-DA4C2B2EA8F0}"/>
    <cellStyle name="Normal 14 2 6" xfId="6641" xr:uid="{16B7B833-3E8C-40BC-9E4A-C2BA2F977222}"/>
    <cellStyle name="Normal 14 3" xfId="1487" xr:uid="{C863D3CB-6409-491F-8C60-01DFDAEB7DE5}"/>
    <cellStyle name="Normal 14 4" xfId="679" xr:uid="{D8E5E37D-0172-4D83-A617-A082ACEBCFC2}"/>
    <cellStyle name="Normal 14 4 2" xfId="6828" xr:uid="{F98F37AE-9C7E-4B6E-85FF-BC1615693E23}"/>
    <cellStyle name="Normal 14 5" xfId="482" xr:uid="{77EF2036-191D-482C-8470-9CF2F2AC1CBC}"/>
    <cellStyle name="Normal 140" xfId="4615" xr:uid="{11723253-FD5A-400D-BCCB-1A47F27C3731}"/>
    <cellStyle name="Normal 141" xfId="4598" xr:uid="{3D0D15F2-A618-4FE7-9CE0-48DD5BB1CF8B}"/>
    <cellStyle name="Normal 142" xfId="4636" xr:uid="{1B9F3F98-8ED6-4983-A31C-0EA5C56A699F}"/>
    <cellStyle name="Normal 143" xfId="4635" xr:uid="{7F40F816-15AA-44CA-86B9-18C2602EA2BB}"/>
    <cellStyle name="Normal 144" xfId="4614" xr:uid="{E3CA87F3-CE59-400F-A1AF-8E66490F5A54}"/>
    <cellStyle name="Normal 145" xfId="4628" xr:uid="{76821E58-B172-4B7D-8190-EC8D2975545D}"/>
    <cellStyle name="Normal 146" xfId="4607" xr:uid="{DF99E72F-7737-4805-AD0C-DEED2A222432}"/>
    <cellStyle name="Normal 147" xfId="4619" xr:uid="{3FCABAE8-EC29-40D2-AFCE-D1A55E329959}"/>
    <cellStyle name="Normal 148" xfId="92" xr:uid="{FF3BDDBA-0000-4AA3-9857-F7DE9F0CA22F}"/>
    <cellStyle name="Normal 149" xfId="4621" xr:uid="{9D010401-4095-4648-AE92-305FBB5EE2C0}"/>
    <cellStyle name="Normal 15" xfId="1" xr:uid="{97A1F4A6-6C3F-42B2-84B9-7F0E6C2B9255}"/>
    <cellStyle name="Normal 15 2" xfId="368" xr:uid="{C610B436-EF6B-4ECF-8232-13ECB20242DA}"/>
    <cellStyle name="Normal 15 3" xfId="47" xr:uid="{CED4CCAE-C2DE-4575-9050-3379197463E5}"/>
    <cellStyle name="Normal 15 3 2" xfId="680" xr:uid="{B430D5A3-1B81-4496-BF15-1EAA1930A43E}"/>
    <cellStyle name="Normal 15 3 9 2 2" xfId="42" xr:uid="{9CA58406-F4A7-459C-B73A-E77206BBC1BD}"/>
    <cellStyle name="Normal 15 3 9 2 2 2" xfId="43" xr:uid="{DADAADE8-DC63-42BC-A348-1E8C2FFCD772}"/>
    <cellStyle name="Normal 15 3 9 2 2 2 2" xfId="348" xr:uid="{6EA7F6F2-DB2F-4783-A123-DB422AB1EBE7}"/>
    <cellStyle name="Normal 15 3 9 2 2 2 2 2" xfId="4692" xr:uid="{6FF2E3ED-F4DB-4354-91A8-750BD1871410}"/>
    <cellStyle name="Normal 15 3 9 2 2 2 2 3" xfId="5673" xr:uid="{263816FE-C017-4291-AAD4-EF58E77A71D5}"/>
    <cellStyle name="Normal 15 3 9 2 2 2 2 4" xfId="6655" xr:uid="{05210F27-9CB4-465A-96F8-860645A45449}"/>
    <cellStyle name="Normal 15 3 9 2 2 2 3" xfId="261" xr:uid="{D2877196-FA68-40F3-B382-86D1A6592253}"/>
    <cellStyle name="Normal 15 3 9 2 2 2 4" xfId="4642" xr:uid="{C5662273-FBCB-4AA6-BD39-38806611064A}"/>
    <cellStyle name="Normal 15 3 9 2 2 2 5" xfId="5622" xr:uid="{CCEA6A1D-B4BC-4F5D-8043-D8AE656B3C5F}"/>
    <cellStyle name="Normal 15 3 9 2 2 2 6" xfId="6603" xr:uid="{1B0E6919-6CFB-4E08-B709-502859B7BBA2}"/>
    <cellStyle name="Normal 15 4" xfId="1833" xr:uid="{D14EA347-37F6-486C-92FD-B94003232E83}"/>
    <cellStyle name="Normal 15 4 2" xfId="5126" xr:uid="{B36771F4-AEED-409E-86B9-750F837D6BEF}"/>
    <cellStyle name="Normal 15 4 3" xfId="6110" xr:uid="{3418419F-AB3F-4A3E-8587-6560B97B78A0}"/>
    <cellStyle name="Normal 15 4 4" xfId="7098" xr:uid="{F0F3F8D8-467B-4B62-B210-1CFF7E02686D}"/>
    <cellStyle name="Normal 15 5" xfId="352" xr:uid="{D119BED5-7810-4D41-9095-DB55494CF082}"/>
    <cellStyle name="Normal 15 5 3 2" xfId="44" xr:uid="{1D00F2E3-9B0A-4D9F-813C-3C67BEC07981}"/>
    <cellStyle name="Normal 15 5 3 2 2" xfId="345" xr:uid="{F2000A95-A5BF-4EA7-BBAC-5F470A812A8C}"/>
    <cellStyle name="Normal 15 5 3 2 2 2" xfId="4689" xr:uid="{A086A8E2-D084-4300-95B5-46D1B9A28240}"/>
    <cellStyle name="Normal 15 5 3 2 2 3" xfId="5670" xr:uid="{545006DC-759F-4FC7-A098-7C35D9E76412}"/>
    <cellStyle name="Normal 15 5 3 2 2 4" xfId="6652" xr:uid="{72771104-AFB0-4F76-B585-467810752B66}"/>
    <cellStyle name="Normal 15 5 3 2 3" xfId="263" xr:uid="{54B6F7F7-1DB7-4D4C-82BE-D23C71F1C807}"/>
    <cellStyle name="Normal 15 5 3 2 3 2" xfId="48" xr:uid="{6BB3E607-1691-42BF-B314-EA93BB04E613}"/>
    <cellStyle name="Normal 15 5 3 2 3 2 2" xfId="346" xr:uid="{66781ACA-BB62-4192-8A60-5F9D9E731FF9}"/>
    <cellStyle name="Normal 15 5 3 2 3 2 2 2" xfId="4690" xr:uid="{451C3451-172C-46DA-8451-2021E04A9001}"/>
    <cellStyle name="Normal 15 5 3 2 3 2 2 3" xfId="5671" xr:uid="{34A16654-7F33-4A79-8ADC-A952FC5BF68F}"/>
    <cellStyle name="Normal 15 5 3 2 3 2 2 4" xfId="6653" xr:uid="{F2A020C7-39F1-4AC3-AB8A-709B69607E88}"/>
    <cellStyle name="Normal 15 5 3 2 3 2 3" xfId="265" xr:uid="{F6A5FE43-A6A0-4AEB-97BD-4111D5A27F67}"/>
    <cellStyle name="Normal 15 5 3 2 3 2 4" xfId="4645" xr:uid="{9C488A15-6304-4572-928C-7DBF8F0AA04E}"/>
    <cellStyle name="Normal 15 5 3 2 3 2 5" xfId="5625" xr:uid="{24F07537-2C7B-4A90-A2E0-60C62C7C0EC0}"/>
    <cellStyle name="Normal 15 5 3 2 3 2 6" xfId="6606" xr:uid="{174818D9-A7D9-46F8-95AE-09DA5AD79A73}"/>
    <cellStyle name="Normal 15 5 3 2 4" xfId="4644" xr:uid="{254D104F-ECE8-473A-967D-B1D818F10748}"/>
    <cellStyle name="Normal 15 5 3 2 5" xfId="5624" xr:uid="{F88FA46C-204A-416D-BF8A-21AC4DDC1862}"/>
    <cellStyle name="Normal 15 5 3 2 6" xfId="6605" xr:uid="{73C87BEA-EE12-418F-B17D-47EE50C5AFF4}"/>
    <cellStyle name="Normal 15 5 5 2" xfId="56" xr:uid="{3A09D62D-CA82-47C0-AD7A-9AF465C579D0}"/>
    <cellStyle name="Normal 15 5 5 2 2" xfId="272" xr:uid="{1E29B426-356D-49A4-B945-A41DE9AF2AD1}"/>
    <cellStyle name="Normal 15 5 5 2 3" xfId="4649" xr:uid="{D20C3F27-75F3-4A9B-91DD-6495FE7E6EC0}"/>
    <cellStyle name="Normal 15 5 5 2 4" xfId="5629" xr:uid="{DA40165B-76B8-44F2-BD71-A341319AE306}"/>
    <cellStyle name="Normal 15 5 5 2 5" xfId="6610" xr:uid="{0355D58B-6BB2-4D5F-9BCD-1178E0B3085E}"/>
    <cellStyle name="Normal 15 5 6 2" xfId="50" xr:uid="{E03679EF-4C5B-4DD6-B0FA-C94D62542F65}"/>
    <cellStyle name="Normal 15 5 6 2 2" xfId="347" xr:uid="{34BD8FF5-E43F-47A1-BB20-BA40BFB6CCA9}"/>
    <cellStyle name="Normal 15 5 6 2 2 2" xfId="4691" xr:uid="{4C8986AD-1A77-4DBA-BADE-2D6E6B7D93E8}"/>
    <cellStyle name="Normal 15 5 6 2 2 3" xfId="5672" xr:uid="{65F8FFF0-5F89-4B9D-8B19-8079816C55F8}"/>
    <cellStyle name="Normal 15 5 6 2 2 4" xfId="6654" xr:uid="{4E051914-F97B-4194-A1FA-1355210F9BF4}"/>
    <cellStyle name="Normal 15 5 6 2 3" xfId="268" xr:uid="{E965F6D4-0452-4112-B5B9-B8279BFB1364}"/>
    <cellStyle name="Normal 15 5 6 2 4" xfId="4646" xr:uid="{37567FB3-8A2E-44D0-806D-8756ABE175A5}"/>
    <cellStyle name="Normal 15 5 6 2 5" xfId="5626" xr:uid="{B091C31C-8A87-4256-A9ED-7BA5D676B282}"/>
    <cellStyle name="Normal 15 5 6 2 6" xfId="6607" xr:uid="{E7FDA66B-4B91-4605-B6AB-9BBCED19C659}"/>
    <cellStyle name="Normal 15 6" xfId="8" xr:uid="{4FE3CA73-3522-4D44-90C1-48D6366440A2}"/>
    <cellStyle name="Normal 15 7" xfId="10" xr:uid="{8A2D105D-9FF5-40BD-9155-B0014937FCC5}"/>
    <cellStyle name="Normal 150" xfId="4611" xr:uid="{1A9BEF6B-BBBE-4D46-A500-D2F63C40F467}"/>
    <cellStyle name="Normal 151" xfId="4625" xr:uid="{91C9C6B4-FBB1-4D6D-801A-65C3498291D1}"/>
    <cellStyle name="Normal 152" xfId="127" xr:uid="{6EB3A733-7562-4458-8FAE-04D2E37649C4}"/>
    <cellStyle name="Normal 153" xfId="4612" xr:uid="{41742E1A-1984-4461-9A1F-A5A030292BF7}"/>
    <cellStyle name="Normal 154" xfId="4605" xr:uid="{C3A04F5B-9A8E-45C5-9074-FB88848625C9}"/>
    <cellStyle name="Normal 155" xfId="4637" xr:uid="{2EC7F42D-21E0-4560-A96C-2391F8E45562}"/>
    <cellStyle name="Normal 156" xfId="4819" xr:uid="{57EC4747-4004-4BA6-9752-1979FA0528F4}"/>
    <cellStyle name="Normal 157" xfId="5276" xr:uid="{253C9571-5090-4507-B677-C5B6AC79E48C}"/>
    <cellStyle name="Normal 158" xfId="2" xr:uid="{A52F5D23-2F6B-4D52-8A57-43E582F2F561}"/>
    <cellStyle name="Normal 159" xfId="5378" xr:uid="{46ECA9B9-916C-416B-8CE5-93F668B4D7CA}"/>
    <cellStyle name="Normal 16" xfId="370" xr:uid="{EB509E46-7C50-4231-A470-A4FF311B906D}"/>
    <cellStyle name="Normal 16 2" xfId="413" xr:uid="{E112C352-2D02-4C30-874D-1759F821C2A8}"/>
    <cellStyle name="Normal 16 2 2" xfId="681" xr:uid="{AAA246CD-8FA0-4464-AC98-0B6CA0FE1572}"/>
    <cellStyle name="Normal 16 3" xfId="609" xr:uid="{08B1F0B1-832E-4BD4-82EF-BC4864613986}"/>
    <cellStyle name="Normal 16 3 7 2 2" xfId="53" xr:uid="{CF8EDCCE-66AB-440B-818E-C1459CDB25F5}"/>
    <cellStyle name="Normal 16 3 7 2 2 2" xfId="270" xr:uid="{98C394E0-CDB4-4D56-B0D9-D07B929B77C3}"/>
    <cellStyle name="Normal 16 3 7 2 2 2 2 2 3 2" xfId="57" xr:uid="{18830F2F-18D8-4C9C-84FD-80AA8B5284B7}"/>
    <cellStyle name="Normal 16 3 7 2 2 2 2 2 3 2 2" xfId="273" xr:uid="{091A6B3A-F162-41E4-A396-FC7ED384ADF8}"/>
    <cellStyle name="Normal 16 3 7 2 2 2 2 2 3 2 3" xfId="4650" xr:uid="{D3EDE49E-5122-4340-A4D9-AF24E41CD2BC}"/>
    <cellStyle name="Normal 16 3 7 2 2 2 2 2 3 2 4" xfId="5630" xr:uid="{8CBF6B06-F1E8-4E68-AACD-DC2B01C24E96}"/>
    <cellStyle name="Normal 16 3 7 2 2 2 2 2 3 2 5" xfId="6611" xr:uid="{27BABF66-1729-44D0-A57F-73E0F5B9A1E0}"/>
    <cellStyle name="Normal 16 3 7 2 2 3" xfId="4647" xr:uid="{5F27BE10-27C1-425B-8E01-C25465EB2AEC}"/>
    <cellStyle name="Normal 16 3 7 2 2 4" xfId="5627" xr:uid="{C9DEC91A-4CE7-4A38-B962-BF5F0511A904}"/>
    <cellStyle name="Normal 16 3 7 2 2 5" xfId="6608" xr:uid="{81A7F206-40C1-412B-93BC-2B3378E09BD1}"/>
    <cellStyle name="Normal 16 4" xfId="1489" xr:uid="{8591C903-F243-4E11-93D9-E925039A3C38}"/>
    <cellStyle name="Normal 16 4 2" xfId="5090" xr:uid="{11934EF7-2C05-4039-A243-7331EC05B724}"/>
    <cellStyle name="Normal 16 4 3" xfId="6073" xr:uid="{685A6228-D4D8-469A-B43F-79D484568114}"/>
    <cellStyle name="Normal 16 4 4" xfId="7060" xr:uid="{9F7B8D78-B0B9-4EF1-A142-DF26636B11B7}"/>
    <cellStyle name="Normal 16 5" xfId="300" xr:uid="{E8DE57E6-82D1-412D-B7D6-E06FC5DB65FB}"/>
    <cellStyle name="Normal 16 5 2 2 2" xfId="54" xr:uid="{D98B5BE2-358D-4532-82B1-0EB8FD76B916}"/>
    <cellStyle name="Normal 16 5 2 2 2 2" xfId="271" xr:uid="{F641AD86-CBB1-411A-8CD9-EFC664EB2FE7}"/>
    <cellStyle name="Normal 16 5 2 2 2 3" xfId="4648" xr:uid="{35557037-BE74-406A-9840-D6078BBC0D3F}"/>
    <cellStyle name="Normal 16 5 2 2 2 4" xfId="5628" xr:uid="{F4183965-C882-4DC5-B1B4-F59BA0DC5776}"/>
    <cellStyle name="Normal 16 5 2 2 2 5" xfId="6609" xr:uid="{5413E805-388B-4311-B0B4-FD3277A01EE6}"/>
    <cellStyle name="Normal 160" xfId="5489" xr:uid="{2CFF186C-D799-4B8F-91AD-56B2F4F9CFBD}"/>
    <cellStyle name="Normal 161" xfId="5214" xr:uid="{BF352350-F2C6-4F8C-A53B-2E171A967FE1}"/>
    <cellStyle name="Normal 162" xfId="5197" xr:uid="{BA33606D-BF23-4224-B548-13D771918AED}"/>
    <cellStyle name="Normal 163" xfId="4800" xr:uid="{72140C32-1B0F-41A4-AF5A-5EA3D5378462}"/>
    <cellStyle name="Normal 164" xfId="5612" xr:uid="{5C5FE101-CDB0-4E42-9B95-394A5E9D180B}"/>
    <cellStyle name="Normal 165" xfId="5254" xr:uid="{A8D6FC81-FC9F-4EDA-A6DD-719C18EA1CEF}"/>
    <cellStyle name="Normal 166" xfId="4837" xr:uid="{8A352CD7-4356-4662-B1F6-1B82E7E708A9}"/>
    <cellStyle name="Normal 167" xfId="5616" xr:uid="{7D62DC1A-A530-475E-BCF5-8F662CBC84E8}"/>
    <cellStyle name="Normal 168" xfId="486" xr:uid="{5F90EF60-578B-4ECE-BA3C-9C7797A78391}"/>
    <cellStyle name="Normal 169" xfId="166" xr:uid="{1748CDD5-94EC-486A-A5D9-4FA26EEBF3CA}"/>
    <cellStyle name="Normal 169 2" xfId="913" xr:uid="{4399C91E-63A7-42E8-97F5-192FA1348270}"/>
    <cellStyle name="Normal 169 2 2" xfId="4907" xr:uid="{47AB3119-3142-4E37-AED5-67D57AC5B244}"/>
    <cellStyle name="Normal 169 2 3" xfId="5888" xr:uid="{C8ACE210-58FA-48C8-8868-E0EE3734BB51}"/>
    <cellStyle name="Normal 169 2 4" xfId="6873" xr:uid="{7FB688F4-397D-4FAB-BF15-1C2BDCABD6C9}"/>
    <cellStyle name="Normal 169 3" xfId="1026" xr:uid="{AB0603FF-9339-42A0-B44F-61450167FE59}"/>
    <cellStyle name="Normal 169 3 2" xfId="4989" xr:uid="{C38A5109-C337-4D07-A42E-7FF985863F90}"/>
    <cellStyle name="Normal 169 3 3" xfId="5970" xr:uid="{12DC56B0-EB62-4C0C-B194-F05DCBC46013}"/>
    <cellStyle name="Normal 169 3 4" xfId="6955" xr:uid="{5D4AB80D-CEE9-4684-855C-8FF443E49F60}"/>
    <cellStyle name="Normal 169 4" xfId="490" xr:uid="{E6BCD087-2666-4787-A97E-2AD2120B793B}"/>
    <cellStyle name="Normal 169 5" xfId="4763" xr:uid="{819ED5D8-55DB-4CDD-98AC-BA58F46D4742}"/>
    <cellStyle name="Normal 169 6" xfId="5744" xr:uid="{B6798CC7-B7FE-4E54-A08A-CE8D50F52D9C}"/>
    <cellStyle name="Normal 169 7" xfId="6728" xr:uid="{EE56FC0F-6A6A-4078-8AED-D30BC45E8466}"/>
    <cellStyle name="Normal 17" xfId="173" xr:uid="{5BFA3E91-F64E-4F4B-A3B9-CC0B4BFA686B}"/>
    <cellStyle name="Normal 17 2" xfId="682" xr:uid="{40DB20C3-980A-4D93-9B18-266A59AF97FA}"/>
    <cellStyle name="Normal 17 3" xfId="601" xr:uid="{26D024AC-F70A-43CC-A7B1-C1AB173D7907}"/>
    <cellStyle name="Normal 170" xfId="492" xr:uid="{AC6A8DB9-915F-4C3E-B5C0-BB8FECF26727}"/>
    <cellStyle name="Normal 170 2" xfId="906" xr:uid="{34C58C28-D60F-4FBF-A8B0-D38700535906}"/>
    <cellStyle name="Normal 170 2 2" xfId="4900" xr:uid="{3BE78150-ACBA-4D6C-B400-1A742DB34061}"/>
    <cellStyle name="Normal 170 2 3" xfId="5881" xr:uid="{DDC791C0-0A61-4C28-B130-708A2A508ECC}"/>
    <cellStyle name="Normal 170 2 4" xfId="6866" xr:uid="{FD212BD4-65E7-4C85-90C3-4FE6ACD79D57}"/>
    <cellStyle name="Normal 170 2 5" xfId="7577" xr:uid="{7D886C02-6275-4B61-AEFE-2433E99BAF72}"/>
    <cellStyle name="Normal 170 3" xfId="1018" xr:uid="{F860880B-B11D-4BB0-9F3D-8ACC735BD32B}"/>
    <cellStyle name="Normal 170 3 2" xfId="4982" xr:uid="{6662A0C3-7F93-45EA-BE9C-A423C8CCBA64}"/>
    <cellStyle name="Normal 170 3 3" xfId="5963" xr:uid="{53448356-DD10-4325-9B22-18E38E63200C}"/>
    <cellStyle name="Normal 170 3 4" xfId="6948" xr:uid="{DACAD87F-F8A6-4426-999C-FE7941534BDD}"/>
    <cellStyle name="Normal 170 4" xfId="652" xr:uid="{A0D2A6C5-7033-4BE6-B219-D37EFB7D5578}"/>
    <cellStyle name="Normal 170 4 2" xfId="4817" xr:uid="{C5030C11-B070-4E7E-A637-501E243B36E9}"/>
    <cellStyle name="Normal 170 4 3" xfId="5796" xr:uid="{36ED9717-ADCE-480C-A0B5-3B22A6EE8CEB}"/>
    <cellStyle name="Normal 170 4 4" xfId="6782" xr:uid="{1E1B6A02-6241-43DE-8BBD-8FB4D881E267}"/>
    <cellStyle name="Normal 171" xfId="147" xr:uid="{DE5951D0-A44E-464B-BB26-3B7A1475B0DF}"/>
    <cellStyle name="Normal 172" xfId="653" xr:uid="{3B015DBB-9917-4D23-A597-599A97C1935B}"/>
    <cellStyle name="Normal 173" xfId="5615" xr:uid="{B6278FAC-3528-4CC3-8795-5483B24629BC}"/>
    <cellStyle name="Normal 174" xfId="5263" xr:uid="{F6096A76-E008-425C-964A-1ACA55063D97}"/>
    <cellStyle name="Normal 175" xfId="188" xr:uid="{F95DA712-A32F-47EE-B4B0-E59638F46B92}"/>
    <cellStyle name="Normal 176" xfId="5608" xr:uid="{A521C26E-D358-4139-8382-0AEF2AD8E0EA}"/>
    <cellStyle name="Normal 177" xfId="73" xr:uid="{C778A7A5-5E23-42A8-A76B-416F7C449FE0}"/>
    <cellStyle name="Normal 178" xfId="5175" xr:uid="{380D14D4-A972-4120-8460-81DDC7AEDFF0}"/>
    <cellStyle name="Normal 179" xfId="5514" xr:uid="{3E312E35-E3FA-4C54-BB59-A8236F456346}"/>
    <cellStyle name="Normal 18" xfId="498" xr:uid="{64AE78FF-2108-4E70-9966-71AE5F062DF3}"/>
    <cellStyle name="Normal 18 2" xfId="1490" xr:uid="{57A05596-0FB5-4507-AC84-BEEE11D7CEAB}"/>
    <cellStyle name="Normal 18 3" xfId="1834" xr:uid="{9F25A133-7F07-4E00-BC4C-C1852260EC1C}"/>
    <cellStyle name="Normal 18 3 2" xfId="5127" xr:uid="{0FF516AF-968A-4CA8-8424-66CC7EB355C8}"/>
    <cellStyle name="Normal 18 3 3" xfId="6111" xr:uid="{DA6BE222-2F5E-4376-9136-FAC8E0E51989}"/>
    <cellStyle name="Normal 18 3 4" xfId="7099" xr:uid="{48F431ED-D7A1-450F-AF60-BF7B1AF7418E}"/>
    <cellStyle name="Normal 18 4" xfId="683" xr:uid="{A9D9A582-E549-466D-90E5-F5A21A647EB7}"/>
    <cellStyle name="Normal 180" xfId="4805" xr:uid="{27AF472B-10AB-4421-BCFC-7AF77B387AE1}"/>
    <cellStyle name="Normal 181" xfId="5389" xr:uid="{9C83C1B9-187C-4552-978B-17AB0745E442}"/>
    <cellStyle name="Normal 182" xfId="5134" xr:uid="{7C3E3797-4423-4F45-A4D9-5D10F46B74AE}"/>
    <cellStyle name="Normal 183" xfId="5475" xr:uid="{0D47DED6-1590-4581-8799-F49D59ABDCB0}"/>
    <cellStyle name="Normal 184" xfId="5617" xr:uid="{225D1CBB-13F8-48EB-A47D-105AA7388A38}"/>
    <cellStyle name="Normal 185" xfId="5798" xr:uid="{FA6D7CDC-5D85-42AE-A174-AB5BEF84C5F9}"/>
    <cellStyle name="Normal 186" xfId="6257" xr:uid="{78AF8223-9BC1-4A88-B3EB-25444C90CA5C}"/>
    <cellStyle name="Normal 187" xfId="6360" xr:uid="{C5CA254F-00BA-46A4-A9C1-D5D2EDB5BF48}"/>
    <cellStyle name="Normal 188" xfId="6472" xr:uid="{DED60B2D-1299-4E21-B087-C2C8CF2A3340}"/>
    <cellStyle name="Normal 189" xfId="6194" xr:uid="{E8A9B49D-9704-4110-828F-04EF17F98B49}"/>
    <cellStyle name="Normal 19" xfId="501" xr:uid="{1FF8B090-C4FE-4854-84F5-E9DCB3C5AC73}"/>
    <cellStyle name="Normal 19 2" xfId="1491" xr:uid="{DCB1A2F4-8820-42BF-B985-F4E01799494D}"/>
    <cellStyle name="Normal 19 3" xfId="4540" xr:uid="{E73CB30E-9BC8-4792-9E37-01412A1ACFC4}"/>
    <cellStyle name="Normal 19 3 2" xfId="5584" xr:uid="{6CE34B6A-C836-49A8-B2FB-889C0E659871}"/>
    <cellStyle name="Normal 19 3 3" xfId="6565" xr:uid="{68B1E723-440B-40BD-9616-98DE7A3A878E}"/>
    <cellStyle name="Normal 19 3 4" xfId="7562" xr:uid="{D1CE8151-2137-4847-997F-E46883E33EA4}"/>
    <cellStyle name="Normal 19 4" xfId="684" xr:uid="{145EBD3F-EA0F-4812-8D64-788FB589F4D6}"/>
    <cellStyle name="Normal 190" xfId="5799" xr:uid="{9C4370CF-9EBC-49DF-AD7D-DAF20BB4EDEB}"/>
    <cellStyle name="Normal 191" xfId="6287" xr:uid="{A50F3BA4-F460-4A7E-A623-3CBFF2D02172}"/>
    <cellStyle name="Normal 192" xfId="6439" xr:uid="{DBE75E92-C152-4F09-AF67-A42A2EC1D332}"/>
    <cellStyle name="Normal 193" xfId="161" xr:uid="{C7FF23AD-B0B1-4A8A-B0EA-BDAAFE420D97}"/>
    <cellStyle name="Normal 194" xfId="107" xr:uid="{25601DEB-78BA-4486-A2C6-F1557C645477}"/>
    <cellStyle name="Normal 195" xfId="109" xr:uid="{DEFDAA9D-3443-4E9D-93AF-84D67ED32D27}"/>
    <cellStyle name="Normal 196" xfId="6594" xr:uid="{966B41DC-689C-4478-827F-337F6B952723}"/>
    <cellStyle name="Normal 197" xfId="5830" xr:uid="{52DF4ADD-D5B1-43B4-B95C-D671C5ED10FF}"/>
    <cellStyle name="Normal 198" xfId="6421" xr:uid="{B62F3BE6-79EE-4E7B-8D89-14C86EF2DE55}"/>
    <cellStyle name="Normal 199" xfId="6020" xr:uid="{4D2C3BE6-D891-4BE1-8B99-D694F236272C}"/>
    <cellStyle name="Normal 2" xfId="17" xr:uid="{AC77B379-A218-4108-AA23-63B6C6B3B04B}"/>
    <cellStyle name="Normal 2 10" xfId="2784" xr:uid="{5597B509-B931-496B-B51B-0AADF1BF3019}"/>
    <cellStyle name="Normal 2 11" xfId="295" xr:uid="{BA3C8F86-CCDB-4C4B-9283-2F88FAE8A7D6}"/>
    <cellStyle name="Normal 2 2" xfId="23" xr:uid="{5BFB0BE4-CEDF-4EF1-8EB1-6AD91475FDB5}"/>
    <cellStyle name="Normal 2 2 10 2" xfId="260" xr:uid="{89043BA9-B78C-42E8-80DB-A1C37B3C4BCC}"/>
    <cellStyle name="Normal 2 2 10 2 2" xfId="4641" xr:uid="{1448F834-C674-4607-B512-8068E47B3AB1}"/>
    <cellStyle name="Normal 2 2 10 2 3" xfId="5621" xr:uid="{7A20FCDA-F2FF-461A-8D9E-2CF4707668BD}"/>
    <cellStyle name="Normal 2 2 10 2 4" xfId="6602" xr:uid="{12B037CE-75D9-4DF7-8AC7-8CE6AA9B88D9}"/>
    <cellStyle name="Normal 2 2 11" xfId="38" xr:uid="{DD8A2CA9-A3F4-4688-AE8D-192A6504ADD0}"/>
    <cellStyle name="Normal 2 2 11 2" xfId="258" xr:uid="{0B4DE69F-4BDD-4BDE-8A24-0D5DEE8F8A44}"/>
    <cellStyle name="Normal 2 2 11 2 2" xfId="4639" xr:uid="{8E1A6D60-E20E-4CF6-9DE8-8796CA37397B}"/>
    <cellStyle name="Normal 2 2 11 2 3" xfId="5619" xr:uid="{59C4E1AE-CF32-453D-8704-88FDBCC74B46}"/>
    <cellStyle name="Normal 2 2 11 2 4" xfId="6600" xr:uid="{9461646B-BF8B-460B-8FDF-C808A80E9EF2}"/>
    <cellStyle name="Normal 2 2 13 2" xfId="60" xr:uid="{4DBC88CD-8965-4F55-A481-ECBC72246CE8}"/>
    <cellStyle name="Normal 2 2 14" xfId="34" xr:uid="{ED8B2D44-0202-4893-9AF0-7817083B9F56}"/>
    <cellStyle name="Normal 2 2 2" xfId="208" xr:uid="{9CE6398D-F97D-4BD4-A96D-07F2B122267D}"/>
    <cellStyle name="Normal 2 2 2 2" xfId="14" xr:uid="{379DE558-34D8-4D3C-8D37-054372D25311}"/>
    <cellStyle name="Normal 2 2 2 2 2" xfId="62" xr:uid="{998F28B0-1544-416D-A30B-C718BCC6C50E}"/>
    <cellStyle name="Normal 2 2 2 2 2 2" xfId="386" xr:uid="{D19713ED-8DC9-4900-813B-6179B4989F50}"/>
    <cellStyle name="Normal 2 2 2 2 3" xfId="758" xr:uid="{D49C4DC2-3462-4A86-8815-39499BB3B0C6}"/>
    <cellStyle name="Normal 2 2 2 2 4" xfId="316" xr:uid="{2C58CAED-B325-4437-BE39-8DD1F660C6AF}"/>
    <cellStyle name="Normal 2 2 2 3" xfId="602" xr:uid="{2959F1DA-EDFB-42D6-8D15-8ED5FF2EFA82}"/>
    <cellStyle name="Normal 2 2 2 4" xfId="294" xr:uid="{E3C3D71A-BF96-48F4-B35C-B10F93593791}"/>
    <cellStyle name="Normal 2 2 3" xfId="434" xr:uid="{FB3586CF-7049-4D95-A067-4BA4BD55216F}"/>
    <cellStyle name="Normal 2 2 3 2" xfId="1492" xr:uid="{DF3749B5-DB43-484F-A96F-273F008C5587}"/>
    <cellStyle name="Normal 2 2 3 3" xfId="654" xr:uid="{58DFFA4A-932D-46A0-AE1A-ED4A36A7903D}"/>
    <cellStyle name="Normal 2 2 3 4" xfId="4736" xr:uid="{CEDBFF9C-574E-457C-A425-DE75B356530F}"/>
    <cellStyle name="Normal 2 2 3 5" xfId="5717" xr:uid="{8C0E4B0A-D44B-4D3C-8039-5A9AFE11176D}"/>
    <cellStyle name="Normal 2 2 3 6" xfId="6700" xr:uid="{7826C210-3FE2-404A-81EB-B9A7ECBD9E73}"/>
    <cellStyle name="Normal 2 2 4" xfId="365" xr:uid="{7B7F1A77-C60B-4086-AF49-9C80549C97A6}"/>
    <cellStyle name="Normal 2 2 4 2" xfId="399" xr:uid="{9852A870-A822-4920-86B9-08E5374487AB}"/>
    <cellStyle name="Normal 2 2 5" xfId="2798" xr:uid="{68E9F7B0-3B47-4141-BF45-4C4620736215}"/>
    <cellStyle name="Normal 2 2 6" xfId="587" xr:uid="{5FC34891-A641-4821-AEEB-398B7102D954}"/>
    <cellStyle name="Normal 2 2 7" xfId="530" xr:uid="{287CD91F-59A5-4696-8654-9F9A9193E9BD}"/>
    <cellStyle name="Normal 2 2 8" xfId="317" xr:uid="{7842B7A1-03D1-4FA0-AC76-6C1634072099}"/>
    <cellStyle name="Normal 2 2 8 2" xfId="262" xr:uid="{663BE264-BF07-450B-9DAB-2AA766CCD8C1}"/>
    <cellStyle name="Normal 2 2 8 2 2" xfId="4643" xr:uid="{665B1F5D-6F54-426B-B745-F6D4D9D4E56B}"/>
    <cellStyle name="Normal 2 2 8 2 3" xfId="5623" xr:uid="{45C6C2E1-FD64-4086-9954-F4DB2DC72536}"/>
    <cellStyle name="Normal 2 2 8 2 4" xfId="6604" xr:uid="{7E857F53-47DB-4C5D-A1FA-21A555CE7524}"/>
    <cellStyle name="Normal 2 23" xfId="301" xr:uid="{EE0C6762-C138-4B11-B6C2-D8D8505DA7CB}"/>
    <cellStyle name="Normal 2 3" xfId="112" xr:uid="{ECFCDC43-BEAF-4D73-84B5-9B20FCDE8048}"/>
    <cellStyle name="Normal 2 3 2" xfId="242" xr:uid="{1ABA3D30-9F5D-4567-BF3E-0410147C8D32}"/>
    <cellStyle name="Normal 2 3 2 2" xfId="748" xr:uid="{9B0BF8ED-6786-4620-8B0D-BB5A22ED41E0}"/>
    <cellStyle name="Normal 2 3 2 3" xfId="442" xr:uid="{FC010FED-C188-4215-BAD8-F8F03B0B5F24}"/>
    <cellStyle name="Normal 2 3 2 3 2 2" xfId="336" xr:uid="{5596440F-D9F2-4071-8C58-E51F91F02CE5}"/>
    <cellStyle name="Normal 2 3 2 3 2 2 2" xfId="4682" xr:uid="{C84318FB-D787-4F35-81DF-EFAC85D4055D}"/>
    <cellStyle name="Normal 2 3 2 3 2 2 3" xfId="5663" xr:uid="{C0870622-45A9-40C6-BB71-8D32DEE31B93}"/>
    <cellStyle name="Normal 2 3 2 3 2 2 4" xfId="6645" xr:uid="{23DC4096-5690-450E-BA1C-A9F0B9617707}"/>
    <cellStyle name="Normal 2 3 2 3 3 2" xfId="1809" xr:uid="{A7F6DB51-FAB3-4513-B887-3C3DC778E9FF}"/>
    <cellStyle name="Normal 2 3 2 4" xfId="4741" xr:uid="{534AF439-75A6-48B6-88CB-A3B647D0C2AA}"/>
    <cellStyle name="Normal 2 3 2 5" xfId="5722" xr:uid="{ED63BC92-E4C2-4E96-83CB-B5EB9CFCF701}"/>
    <cellStyle name="Normal 2 3 2 6" xfId="6705" xr:uid="{FE5133E4-A613-4EE2-A890-D464E8CE08A3}"/>
    <cellStyle name="Normal 2 3 3" xfId="210" xr:uid="{6678ABA2-F44E-44E2-821F-22D9E37B17D1}"/>
    <cellStyle name="Normal 2 3 3 2" xfId="1493" xr:uid="{29097F01-7628-4704-ADA6-849BBEB266D5}"/>
    <cellStyle name="Normal 2 3 3 3" xfId="477" xr:uid="{FAD3A508-5A7D-4E2D-8DB3-7B09B74B4511}"/>
    <cellStyle name="Normal 2 3 4" xfId="7" xr:uid="{2C05189E-C62C-43FA-BD22-929025B516B6}"/>
    <cellStyle name="Normal 2 3 4 2" xfId="655" xr:uid="{160D0A67-3A36-4912-81EF-8BDE2E6AAD4B}"/>
    <cellStyle name="Normal 2 3 5" xfId="373" xr:uid="{DB29FD98-F381-4432-9AEA-A0751003DC6B}"/>
    <cellStyle name="Normal 2 3 5 2" xfId="4700" xr:uid="{7C9CE1B1-DABF-4C66-A52F-CAE6F75AEBA0}"/>
    <cellStyle name="Normal 2 3 5 3" xfId="5681" xr:uid="{FD13B521-C1EC-400B-92D7-FC39286579C3}"/>
    <cellStyle name="Normal 2 3 5 4" xfId="6664" xr:uid="{83E6DB70-7F22-481B-B91D-EEDCDF658CCE}"/>
    <cellStyle name="Normal 2 3 6" xfId="533" xr:uid="{E1187AAE-1037-4BD9-9240-A73A09810849}"/>
    <cellStyle name="Normal 2 4" xfId="143" xr:uid="{AF4C90B4-9E1A-4228-BF04-9D7CE4B1F47C}"/>
    <cellStyle name="Normal 2 4 2" xfId="227" xr:uid="{F586545D-1052-44F1-89CB-2A3378FA96D7}"/>
    <cellStyle name="Normal 2 4 2 2" xfId="657" xr:uid="{ED6A63DC-BE82-40A5-94B8-A8560B126773}"/>
    <cellStyle name="Normal 2 4 2 3" xfId="431" xr:uid="{867A8F22-B3D5-4144-A3FC-321C733A0089}"/>
    <cellStyle name="Normal 2 4 2 4" xfId="4733" xr:uid="{357F051C-ED73-4700-92CC-31781A90EF23}"/>
    <cellStyle name="Normal 2 4 2 5" xfId="5714" xr:uid="{C24ED339-071C-434A-8F29-B1FA6298692F}"/>
    <cellStyle name="Normal 2 4 2 6" xfId="6697" xr:uid="{85B0F8BC-753C-4D1E-B7AC-B5067BE662E2}"/>
    <cellStyle name="Normal 2 4 3" xfId="656" xr:uid="{85DD5084-14FB-4CF6-940F-3D1BD42A9828}"/>
    <cellStyle name="Normal 2 4 4" xfId="1494" xr:uid="{6CD3055A-B776-42D1-8859-70F73731AE65}"/>
    <cellStyle name="Normal 2 4 5" xfId="599" xr:uid="{EF053B53-00A0-47A4-9ED1-CEC2E7255121}"/>
    <cellStyle name="Normal 2 4 6" xfId="274" xr:uid="{112B201F-8932-48B6-B532-868C1C2BC7A2}"/>
    <cellStyle name="Normal 2 4 7" xfId="4651" xr:uid="{C5870A24-2A81-4454-BA0E-95E57D9379A9}"/>
    <cellStyle name="Normal 2 4 8" xfId="5632" xr:uid="{37094539-9BE9-4262-8796-C713166B6399}"/>
    <cellStyle name="Normal 2 4 9" xfId="6612" xr:uid="{30DB0370-272F-4B6C-AF15-3EFE0B4DE580}"/>
    <cellStyle name="Normal 2 5" xfId="309" xr:uid="{EFDED79B-606C-4A72-A8D8-63ACBB89920A}"/>
    <cellStyle name="Normal 2 5 2" xfId="97" xr:uid="{2C90B194-4C8B-4125-91CE-20132A5BF82C}"/>
    <cellStyle name="Normal 2 5 2 2" xfId="923" xr:uid="{C4E68DE2-C522-470A-A964-CB16A79553A7}"/>
    <cellStyle name="Normal 2 5 2 2 2" xfId="4917" xr:uid="{FB408176-04DD-4172-A3C7-2F58D1657F5F}"/>
    <cellStyle name="Normal 2 5 2 2 3" xfId="5898" xr:uid="{01AD70E1-0912-4235-865C-B5FB05558EAE}"/>
    <cellStyle name="Normal 2 5 2 2 4" xfId="6883" xr:uid="{17BD5179-AEE1-4220-9856-60CC538F1D79}"/>
    <cellStyle name="Normal 2 5 2 3" xfId="1038" xr:uid="{0CF51C43-19AB-487B-A38F-C2635CCD126A}"/>
    <cellStyle name="Normal 2 5 2 3 2" xfId="4999" xr:uid="{B9F185F8-251E-4A92-B272-F81E1A62AFE1}"/>
    <cellStyle name="Normal 2 5 2 3 3" xfId="5980" xr:uid="{1357B88C-F7C0-4A50-A331-CA294582FC12}"/>
    <cellStyle name="Normal 2 5 2 3 4" xfId="6965" xr:uid="{CA48F877-5005-48A3-9659-4C5CB44096B5}"/>
    <cellStyle name="Normal 2 5 2 4" xfId="745" xr:uid="{84155AB1-158E-4544-AD46-5176137AEE26}"/>
    <cellStyle name="Normal 2 5 2 4 2" xfId="4833" xr:uid="{0F2DDE8A-BFA0-4135-A4C8-C4F36818097E}"/>
    <cellStyle name="Normal 2 5 2 4 3" xfId="5814" xr:uid="{10E8CED9-7A30-40A3-83EF-047BE11E5501}"/>
    <cellStyle name="Normal 2 5 2 4 4" xfId="6799" xr:uid="{D9C41D3B-E13C-4CB2-A0E4-6C8D27E326F4}"/>
    <cellStyle name="Normal 2 5 2 5" xfId="541" xr:uid="{7D4A1BD6-F1EA-46C5-915D-ADA5196687EC}"/>
    <cellStyle name="Normal 2 5 2 6" xfId="4780" xr:uid="{F5DD06E9-384D-418C-B15F-F9EFEEFE591C}"/>
    <cellStyle name="Normal 2 5 2 7" xfId="5761" xr:uid="{75B579D1-0C1D-4B30-9128-1DC7D4F33BEA}"/>
    <cellStyle name="Normal 2 5 2 8" xfId="6745" xr:uid="{7FA88189-BEC7-4F26-98AF-FE1AA9FF2550}"/>
    <cellStyle name="Normal 2 5 3" xfId="169" xr:uid="{7D35DC76-8855-4F60-BEF9-5E981B6FA51A}"/>
    <cellStyle name="Normal 2 5 3 2" xfId="1801" xr:uid="{20E5E6BE-4DDE-437D-ADF0-D01022F65B6D}"/>
    <cellStyle name="Normal 2 5 3 3" xfId="922" xr:uid="{78DA271A-E84F-47A6-A32B-13F73FC1DB4A}"/>
    <cellStyle name="Normal 2 5 3 4" xfId="4916" xr:uid="{0ECB4229-6EAD-4759-9FDD-BEAA83E9FF55}"/>
    <cellStyle name="Normal 2 5 3 5" xfId="5897" xr:uid="{930C9069-9104-490F-BAB3-6E5673816EC0}"/>
    <cellStyle name="Normal 2 5 3 6" xfId="6882" xr:uid="{3E15785E-9D4D-4F25-92BC-32E0D485F35E}"/>
    <cellStyle name="Normal 2 5 4" xfId="1037" xr:uid="{5042325E-663F-45CA-BB23-23704184A713}"/>
    <cellStyle name="Normal 2 5 4 2" xfId="4998" xr:uid="{49BBD508-1ACC-48DE-A815-112E08FB9964}"/>
    <cellStyle name="Normal 2 5 4 3" xfId="5979" xr:uid="{8EF95182-E969-4013-922C-A9F3455DF5A6}"/>
    <cellStyle name="Normal 2 5 4 4" xfId="6964" xr:uid="{9BDAE572-A21B-48DE-8DB9-E5D3708EA9C0}"/>
    <cellStyle name="Normal 2 5 5" xfId="744" xr:uid="{24E23427-8E04-47B8-8BD1-6C0A34879CA6}"/>
    <cellStyle name="Normal 2 5 5 2" xfId="4832" xr:uid="{A95CA5B8-5B10-467B-B257-5A702A6A9553}"/>
    <cellStyle name="Normal 2 5 5 3" xfId="5813" xr:uid="{F06BAA6B-6303-46D4-9C3D-4B38BB23F972}"/>
    <cellStyle name="Normal 2 5 5 4" xfId="6798" xr:uid="{7FD8F9B7-9F0B-4873-97B3-2F9C8226F686}"/>
    <cellStyle name="Normal 2 5 6" xfId="538" xr:uid="{BC8ECD1C-B90A-4E75-9609-FB7CEEB57468}"/>
    <cellStyle name="Normal 2 5 6 2" xfId="4779" xr:uid="{3B37AB2E-DEAD-4E6F-B7B0-75A5A48B33E4}"/>
    <cellStyle name="Normal 2 5 6 3" xfId="5760" xr:uid="{C9EC1CD1-0CDC-4943-B280-4FB5EFF2E2DF}"/>
    <cellStyle name="Normal 2 5 6 4" xfId="6744" xr:uid="{B13D125C-DD86-4426-BF3F-0DF59A943DDB}"/>
    <cellStyle name="Normal 2 6" xfId="471" xr:uid="{9B9263B5-3D26-40CB-8C4F-5705B34DA389}"/>
    <cellStyle name="Normal 2 6 2" xfId="522" xr:uid="{002E0081-CAA2-4CAE-B744-D2ABC785459E}"/>
    <cellStyle name="Normal 2 6 3" xfId="552" xr:uid="{624E8FBA-D442-4739-99AA-91F1FD75B3C3}"/>
    <cellStyle name="Normal 2 7" xfId="494" xr:uid="{2228B0F4-7F92-44F8-B5AA-7AE1EA8441BD}"/>
    <cellStyle name="Normal 2 7 2" xfId="583" xr:uid="{1180B1F8-D5C3-4F30-A213-82C71845922E}"/>
    <cellStyle name="Normal 2 8" xfId="355" xr:uid="{2D1E47E7-5237-4DF2-B6EB-9A79B163E470}"/>
    <cellStyle name="Normal 2 8 2" xfId="2658" xr:uid="{CA34B03B-5497-4EA5-8AA0-D4B6C23B9DED}"/>
    <cellStyle name="Normal 2 8 3" xfId="4695" xr:uid="{C715FB2C-1360-4BC8-BA89-1CE549153D27}"/>
    <cellStyle name="Normal 2 8 4" xfId="5676" xr:uid="{F3086925-5CF8-456E-9855-42C14AD6CD41}"/>
    <cellStyle name="Normal 2 8 5" xfId="6659" xr:uid="{8A242FD1-E749-4860-9355-B295A3C36031}"/>
    <cellStyle name="Normal 2 9" xfId="2716" xr:uid="{3EA09053-4C99-4D61-9933-38AE56E08314}"/>
    <cellStyle name="Normal 20" xfId="503" xr:uid="{D9AC9A84-E183-4347-8CDF-1B06715B0046}"/>
    <cellStyle name="Normal 20 2" xfId="1495" xr:uid="{B4CC75CA-FCB5-46F1-B737-B7B90487C07C}"/>
    <cellStyle name="Normal 20 3" xfId="685" xr:uid="{ED1BCEEA-693C-4F20-9D91-EB8C2400A584}"/>
    <cellStyle name="Normal 200" xfId="6133" xr:uid="{31078819-718C-48E0-A7B9-BC0A148CE6CA}"/>
    <cellStyle name="Normal 201" xfId="6061" xr:uid="{BAFCFD83-85BA-4E92-95D2-BB4B6239A779}"/>
    <cellStyle name="Normal 202" xfId="5801" xr:uid="{2766D719-FA35-4C58-AD2B-AE561169A803}"/>
    <cellStyle name="Normal 203" xfId="6425" xr:uid="{6415A2E4-64E8-4572-9E90-3B8C80DAA965}"/>
    <cellStyle name="Normal 204" xfId="6596" xr:uid="{17BE4EC6-E9C1-46CC-82B0-3A895BD7D75E}"/>
    <cellStyle name="Normal 205" xfId="6362" xr:uid="{CDD7DD30-C14C-497F-92EC-035E276D6343}"/>
    <cellStyle name="Normal 206" xfId="6592" xr:uid="{25A90326-06B1-4D2A-8989-D1EC4E1052E5}"/>
    <cellStyle name="Normal 207" xfId="6217" xr:uid="{7DCAEF59-EC84-4C2A-A8A2-3818A14B6181}"/>
    <cellStyle name="Normal 208" xfId="6597" xr:uid="{5C2BAF75-739C-4D99-A9D5-77591DA64BDD}"/>
    <cellStyle name="Normal 209" xfId="6784" xr:uid="{609F241A-2795-4982-98E5-559E32D1EA65}"/>
    <cellStyle name="Normal 21" xfId="507" xr:uid="{864191E5-B803-4644-A0A3-6E1450A0E32E}"/>
    <cellStyle name="Normal 21 2" xfId="1496" xr:uid="{B02FF5F9-A1BF-46D8-8C16-D4800139D4EB}"/>
    <cellStyle name="Normal 21 2 2" xfId="4509" xr:uid="{E2C8587E-D2DB-4426-9F64-93EF9A19E112}"/>
    <cellStyle name="Normal 21 3" xfId="2722" xr:uid="{ACDCDC21-6C00-4D4F-A6C5-E59736E3A99F}"/>
    <cellStyle name="Normal 21 3 2" xfId="2724" xr:uid="{A8F6C332-7435-4F6B-92AB-0EFF93FB9112}"/>
    <cellStyle name="Normal 21 4" xfId="686" xr:uid="{8A3FD40F-4ECC-4B80-B919-4B776C3B3178}"/>
    <cellStyle name="Normal 210" xfId="7240" xr:uid="{5095A3BD-A106-4CF2-A6B4-D5CA06E1D88F}"/>
    <cellStyle name="Normal 211" xfId="7087" xr:uid="{2D8662F9-8CE7-43B4-9ECB-EF782A752F23}"/>
    <cellStyle name="Normal 212" xfId="7095" xr:uid="{12570493-61AC-488E-9B0D-E9C4518B05CC}"/>
    <cellStyle name="Normal 213" xfId="7076" xr:uid="{9A4C2AD3-9005-42F3-B496-1C68EE242A3B}"/>
    <cellStyle name="Normal 214" xfId="7588" xr:uid="{6AAAA888-93FE-4304-99FE-65C56A02ABF0}"/>
    <cellStyle name="Normal 215" xfId="7593" xr:uid="{C1AC50C2-BA01-455D-BCCF-44B4D0188E48}"/>
    <cellStyle name="Normal 216" xfId="4" xr:uid="{EB01C7DF-0A6A-44C9-A137-9AA0CC4AE814}"/>
    <cellStyle name="Normal 217" xfId="7065" xr:uid="{846E0878-54AF-4B52-9C52-EA55FB420BA4}"/>
    <cellStyle name="Normal 218" xfId="6598" xr:uid="{121324C7-A597-43EC-8B12-A4054C40F19B}"/>
    <cellStyle name="Normal 219" xfId="7486" xr:uid="{4B097583-B0AB-490E-BE2D-5DF1598309E9}"/>
    <cellStyle name="Normal 22" xfId="687" xr:uid="{FEF9835C-7D31-45A3-8317-870EAC1BA6D4}"/>
    <cellStyle name="Normal 22 2" xfId="1498" xr:uid="{22C157AF-7F10-4B35-9F5E-4E6DDE5DD8CD}"/>
    <cellStyle name="Normal 22 3" xfId="1497" xr:uid="{2C804615-3339-475B-8938-1339B10199EB}"/>
    <cellStyle name="Normal 23" xfId="383" xr:uid="{7D1E45BD-0C90-49A8-9F09-8CCE8E47AC86}"/>
    <cellStyle name="Normal 23 2" xfId="1499" xr:uid="{163AE9A4-C269-493C-A298-8C0638552751}"/>
    <cellStyle name="Normal 23 3" xfId="688" xr:uid="{2806A56E-C768-4262-B569-715782653051}"/>
    <cellStyle name="Normal 24" xfId="689" xr:uid="{6D8B47EE-3C5C-4096-93A4-24A525CA8DC1}"/>
    <cellStyle name="Normal 24 2" xfId="1500" xr:uid="{9655997F-B4BF-430E-B923-A0045B52A5F6}"/>
    <cellStyle name="Normal 25" xfId="690" xr:uid="{C47ABC50-B9CC-42DA-A842-6CAC5A358F3B}"/>
    <cellStyle name="Normal 25 2" xfId="1501" xr:uid="{D93A50E9-1C4A-4AE1-B39A-BF25DFD8CF62}"/>
    <cellStyle name="Normal 26" xfId="676" xr:uid="{F505BC73-0405-42F8-BE3E-317290D7B5A8}"/>
    <cellStyle name="Normal 26 2" xfId="707" xr:uid="{D1FDFC23-94FC-4498-8E4B-AD94512C0333}"/>
    <cellStyle name="Normal 26 2 2" xfId="809" xr:uid="{6FB2386B-1776-4279-BA31-3FF9A275C7F4}"/>
    <cellStyle name="Normal 26 2 2 2" xfId="4489" xr:uid="{317AD581-1C0E-4A0B-A64D-5107A8195578}"/>
    <cellStyle name="Normal 26 2 3" xfId="4456" xr:uid="{4B8606FE-7E87-4BE2-8A40-47BFF814B4E7}"/>
    <cellStyle name="Normal 26 3" xfId="708" xr:uid="{D77AC6AA-F2E4-4F44-A9E6-A588A2D0F8FE}"/>
    <cellStyle name="Normal 26 3 2" xfId="810" xr:uid="{CBFBE24F-1DAC-4CD8-89FE-D5B604173D6F}"/>
    <cellStyle name="Normal 26 3 2 2" xfId="4490" xr:uid="{373C4B96-C1B7-4C14-A4F9-41FC1E9667C7}"/>
    <cellStyle name="Normal 26 3 3" xfId="4457" xr:uid="{BA6FAF2D-9A7A-4CE4-A8D5-A68568AECD29}"/>
    <cellStyle name="Normal 26 4" xfId="715" xr:uid="{8518C91F-C70E-4FB0-B95D-2559B6FA3139}"/>
    <cellStyle name="Normal 26 4 2" xfId="814" xr:uid="{B249B1BB-332C-4C5B-838A-9023E1F5FE95}"/>
    <cellStyle name="Normal 26 4 2 2" xfId="4491" xr:uid="{BD5E0E26-7000-45AA-B0A3-F81CA3CDA424}"/>
    <cellStyle name="Normal 26 4 3" xfId="4461" xr:uid="{6A440F8B-78CA-4DF9-AD85-522E37871947}"/>
    <cellStyle name="Normal 26 5" xfId="304" xr:uid="{50F01EA9-4FE5-401D-A675-7F18B37CF624}"/>
    <cellStyle name="Normal 26 5 2" xfId="815" xr:uid="{910F018C-B7FD-4A9A-9F23-3D3CA354157E}"/>
    <cellStyle name="Normal 26 5 2 2" xfId="4492" xr:uid="{026637BA-6EF7-4C23-8C5F-3667B0F2E24D}"/>
    <cellStyle name="Normal 26 5 3" xfId="4462" xr:uid="{66F4DBC1-730C-4554-89C7-4C95AB237B9D}"/>
    <cellStyle name="Normal 26 6" xfId="800" xr:uid="{1BD97616-968B-4352-8DD1-9BA20A5FA15D}"/>
    <cellStyle name="Normal 26 6 2" xfId="4488" xr:uid="{8F3E13B0-893B-4CC0-9EC6-3D9207A9324F}"/>
    <cellStyle name="Normal 26 7" xfId="1804" xr:uid="{6B154F70-A880-42AD-8973-A6CB093F4B28}"/>
    <cellStyle name="Normal 26 8" xfId="4453" xr:uid="{ABACD4DD-2991-459B-A36A-E572CAC8989D}"/>
    <cellStyle name="Normal 27" xfId="513" xr:uid="{03B5133B-6B4F-42D4-906B-6EFD383EACFC}"/>
    <cellStyle name="Normal 27 3" xfId="303" xr:uid="{6E87AE53-75F6-478D-9A82-463BEC42DEAC}"/>
    <cellStyle name="Normal 27 4" xfId="487" xr:uid="{B8D4E8EB-002C-428D-9C95-955689E6CB01}"/>
    <cellStyle name="Normal 28" xfId="521" xr:uid="{45DE3C8B-1C7E-46F4-A9C6-B73D0BA728ED}"/>
    <cellStyle name="Normal 28 2" xfId="1805" xr:uid="{FBB80C80-592A-448F-A6C1-0A030DF0BCB0}"/>
    <cellStyle name="Normal 28 3" xfId="306" xr:uid="{582FADE1-811E-4A53-80CF-0511ECCCE5E9}"/>
    <cellStyle name="Normal 29" xfId="527" xr:uid="{2D1631AA-57C5-4746-ADE9-7C4BDF0034BA}"/>
    <cellStyle name="Normal 3" xfId="18" xr:uid="{45C013FC-D794-4599-86B4-6B8604CCB077}"/>
    <cellStyle name="Normal 3 10" xfId="500" xr:uid="{854A05F3-FCF2-4AD5-8D42-3C7E24B3C118}"/>
    <cellStyle name="Normal 3 10 2" xfId="151" xr:uid="{6F0F80FD-7F4A-4414-B0D7-253C3EA0CE97}"/>
    <cellStyle name="Normal 3 10 3" xfId="4427" xr:uid="{9C5FEAD6-FDB6-4F04-BF7D-DEE1D75BB011}"/>
    <cellStyle name="Normal 3 10 4" xfId="4768" xr:uid="{0D0E5872-82D0-45F7-8CEC-8D8E48BBFBE6}"/>
    <cellStyle name="Normal 3 10 5" xfId="5749" xr:uid="{52DBA02E-463F-4E84-886E-66920EB3BCEF}"/>
    <cellStyle name="Normal 3 10 6" xfId="6733" xr:uid="{EF4B9D28-3291-4EBD-B5A1-92B0013B1EBD}"/>
    <cellStyle name="Normal 3 11" xfId="305" xr:uid="{1B063787-E42C-4B04-A589-03337BCA5F98}"/>
    <cellStyle name="Normal 3 11 2" xfId="502" xr:uid="{77E1BC63-D827-418D-8B45-7CF70830803A}"/>
    <cellStyle name="Normal 3 11 2 2" xfId="4769" xr:uid="{D00040FB-F06B-4FD6-920C-E280DA543703}"/>
    <cellStyle name="Normal 3 11 2 3" xfId="5750" xr:uid="{ED830A27-67AB-447F-B4D8-6F5439408F14}"/>
    <cellStyle name="Normal 3 11 2 4" xfId="6734" xr:uid="{1330CA83-5C8B-418D-BD21-5A6B8D8E7E13}"/>
    <cellStyle name="Normal 3 11 3" xfId="4433" xr:uid="{FACEA562-4A6E-4D02-8F19-31ED192B5A73}"/>
    <cellStyle name="Normal 3 12" xfId="504" xr:uid="{56225D87-3C52-482D-BB6A-0DD25147DFB4}"/>
    <cellStyle name="Normal 3 12 2" xfId="4770" xr:uid="{E1430EAC-005F-42D6-8593-814D1DEFE32D}"/>
    <cellStyle name="Normal 3 12 3" xfId="5751" xr:uid="{881BAC18-460C-4835-98AC-6B761AA3D2ED}"/>
    <cellStyle name="Normal 3 12 4" xfId="6735" xr:uid="{7EAEDE33-E5B4-46A2-9798-2DB27CC47F13}"/>
    <cellStyle name="Normal 3 13" xfId="505" xr:uid="{383308C7-9F36-41FF-93AC-6A0364FB13FD}"/>
    <cellStyle name="Normal 3 13 2" xfId="4771" xr:uid="{882E5E81-69AB-4F37-8E8D-8914A7E54F90}"/>
    <cellStyle name="Normal 3 13 3" xfId="5752" xr:uid="{338B3A36-4C26-48BB-90FA-78710F51DC71}"/>
    <cellStyle name="Normal 3 13 4" xfId="6736" xr:uid="{8E2A731F-67E6-4FA9-A1CC-4C324B3AA9BD}"/>
    <cellStyle name="Normal 3 14" xfId="506" xr:uid="{6C0B9544-B806-467F-AC39-1636C18E8F21}"/>
    <cellStyle name="Normal 3 14 2" xfId="4772" xr:uid="{33303847-B9EC-4918-A7BC-37310C9CBF77}"/>
    <cellStyle name="Normal 3 14 3" xfId="5753" xr:uid="{53C28D1A-1B56-4262-9C00-8950BEA9D30C}"/>
    <cellStyle name="Normal 3 14 4" xfId="6737" xr:uid="{F8801EE6-6A9C-45FE-B1BE-600642315DB6}"/>
    <cellStyle name="Normal 3 15" xfId="364" xr:uid="{FC5A720E-6377-4903-BB63-9F97425B56EE}"/>
    <cellStyle name="Normal 3 2" xfId="19" xr:uid="{1D75D128-A738-4234-B0E4-7BB72B372B06}"/>
    <cellStyle name="Normal 3 2 11" xfId="58" xr:uid="{BD618F33-1096-42E8-9626-E7E77F7AC557}"/>
    <cellStyle name="Normal 3 2 2" xfId="199" xr:uid="{6C8D2C23-9F53-4DC0-81CB-6B1A3919DEB3}"/>
    <cellStyle name="Normal 3 2 2 2" xfId="1503" xr:uid="{8B8A1BFA-91BE-433A-A6F9-EC5FC8332836}"/>
    <cellStyle name="Normal 3 2 2 3" xfId="586" xr:uid="{0916F3E1-D010-4FAC-BB4F-C4BE2A0E1A8E}"/>
    <cellStyle name="Normal 3 2 2 4" xfId="410" xr:uid="{86C3243C-1185-40EC-8C2B-10859E45406E}"/>
    <cellStyle name="Normal 3 2 2 5" xfId="4718" xr:uid="{B80093A3-6A4D-45C0-A60C-94ED20EA8450}"/>
    <cellStyle name="Normal 3 2 2 6" xfId="5699" xr:uid="{0C1AAEC8-7A8F-4F71-BCC8-453834562A53}"/>
    <cellStyle name="Normal 3 2 2 7" xfId="6682" xr:uid="{029C4217-2540-4881-A7AE-8F9F46BDBF77}"/>
    <cellStyle name="Normal 3 2 3" xfId="154" xr:uid="{ACFFB64E-D676-4C80-9F2D-4E36C6AA8BB2}"/>
    <cellStyle name="Normal 3 2 3 2" xfId="907" xr:uid="{3ECB4C0A-06A9-43C1-9700-B069B316A0A6}"/>
    <cellStyle name="Normal 3 2 3 2 2" xfId="4901" xr:uid="{0861B370-7544-4C57-B80F-AE37DC8FF182}"/>
    <cellStyle name="Normal 3 2 3 2 3" xfId="5882" xr:uid="{C0E8A829-DCC7-4D01-B30E-4EA76FF7398E}"/>
    <cellStyle name="Normal 3 2 3 2 4" xfId="6867" xr:uid="{ADAA1AC2-0664-439C-8660-6AEC4F00C22F}"/>
    <cellStyle name="Normal 3 2 3 3" xfId="1502" xr:uid="{37D5D9B6-FA29-4401-B1B0-44344BB0E2CB}"/>
    <cellStyle name="Normal 3 2 3 4" xfId="397" xr:uid="{E163E7E4-368E-4327-8323-E3C8CA3666CE}"/>
    <cellStyle name="Normal 3 2 3 5" xfId="4710" xr:uid="{84A23ADB-F960-4E6D-A771-4E8237EC70CF}"/>
    <cellStyle name="Normal 3 2 3 6" xfId="5691" xr:uid="{337B35CE-9FE7-4351-B8E2-C70E5151CE74}"/>
    <cellStyle name="Normal 3 2 3 7" xfId="6674" xr:uid="{ADFF427C-3E31-4AA8-8F7B-345751CA8C49}"/>
    <cellStyle name="Normal 3 2 4" xfId="444" xr:uid="{F428C5FF-4460-4BAF-BE46-F038F6294C54}"/>
    <cellStyle name="Normal 3 2 4 2" xfId="1819" xr:uid="{CE158D96-E8F4-4C98-A878-ADE9515C07FB}"/>
    <cellStyle name="Normal 3 2 4 3" xfId="4742" xr:uid="{293F3DEE-8555-4F2C-824B-9DF6D229EB47}"/>
    <cellStyle name="Normal 3 2 4 4" xfId="5723" xr:uid="{8211B045-C2E1-4C55-AD4D-EDAA01A63593}"/>
    <cellStyle name="Normal 3 2 4 5" xfId="6706" xr:uid="{B57D225E-70AF-4F2F-9736-9601E2BF1887}"/>
    <cellStyle name="Normal 3 2 5" xfId="371" xr:uid="{448722AC-9201-40C2-9C04-24E23487DDCD}"/>
    <cellStyle name="Normal 3 2 5 2" xfId="4699" xr:uid="{1E13A129-6BB0-4D6D-B126-3698D8D2699A}"/>
    <cellStyle name="Normal 3 2 5 3" xfId="5680" xr:uid="{9015E717-4072-4A7A-B15D-7FC204CF99E7}"/>
    <cellStyle name="Normal 3 2 5 4" xfId="6663" xr:uid="{D0E45385-F8D4-4DBA-81B1-5C3E920E1FB6}"/>
    <cellStyle name="Normal 3 2 6" xfId="1019" xr:uid="{24550DE4-C005-4B90-892C-89C4CDBCC251}"/>
    <cellStyle name="Normal 3 2 6 2" xfId="4983" xr:uid="{0F97F243-6100-4C89-A4E1-DDA431CFCBA1}"/>
    <cellStyle name="Normal 3 2 6 3" xfId="5964" xr:uid="{5A941FAE-7388-4E3A-8239-BA67B3DB256A}"/>
    <cellStyle name="Normal 3 2 6 4" xfId="6949" xr:uid="{4C6D1EB3-B313-437A-AB3F-80582367A492}"/>
    <cellStyle name="Normal 3 2 7" xfId="557" xr:uid="{60CC0DA1-9D61-4341-B6AD-FA72548616A1}"/>
    <cellStyle name="Normal 3 2 7 2" xfId="4786" xr:uid="{E03FCF41-22E0-4068-BDB3-40D6E4424EDF}"/>
    <cellStyle name="Normal 3 2 7 3" xfId="5767" xr:uid="{B2B224F4-6526-42A3-A478-151D43C8684D}"/>
    <cellStyle name="Normal 3 2 7 4" xfId="6751" xr:uid="{EBC70830-30AA-4BBE-8007-434BB30413A6}"/>
    <cellStyle name="Normal 3 3" xfId="26" xr:uid="{453788C5-7265-42F5-BD16-19AD94CEEEA7}"/>
    <cellStyle name="Normal 3 3 2" xfId="187" xr:uid="{E0A1A8BA-92E0-4555-A012-BC831FEFA837}"/>
    <cellStyle name="Normal 3 3 2 2" xfId="660" xr:uid="{EB401EDF-C9D3-413C-966C-CDBE0BBBD8AC}"/>
    <cellStyle name="Normal 3 3 3" xfId="393" xr:uid="{ABB9C645-E9C4-48B9-8F4C-CBB383AB84BF}"/>
    <cellStyle name="Normal 3 3 3 2" xfId="1504" xr:uid="{1478E77B-F09F-4C40-B578-86207AEFF2C9}"/>
    <cellStyle name="Normal 3 3 3 3" xfId="659" xr:uid="{C969884F-4EF5-4F6A-ABD8-FE5D465E80F4}"/>
    <cellStyle name="Normal 3 3 3 4" xfId="4706" xr:uid="{DAF1C402-17CC-4FB2-8A27-CB65AEBC6470}"/>
    <cellStyle name="Normal 3 3 3 5" xfId="5687" xr:uid="{6684E7FD-B0A2-4142-B77A-934DD714A773}"/>
    <cellStyle name="Normal 3 3 3 6" xfId="6670" xr:uid="{CECB6C3B-1CA2-4532-B095-5DC83A5AA4C7}"/>
    <cellStyle name="Normal 3 3 4" xfId="881" xr:uid="{137F9CE8-3F34-4963-9A14-A9C90DA373EE}"/>
    <cellStyle name="Normal 3 3 4 2" xfId="4877" xr:uid="{B9460392-06F6-4832-BAD0-06193A565270}"/>
    <cellStyle name="Normal 3 3 4 3" xfId="5858" xr:uid="{9F416B97-A40A-4D41-81E4-F2195DC1CC66}"/>
    <cellStyle name="Normal 3 3 4 4" xfId="6843" xr:uid="{7611BFB3-BED8-404E-865E-D26F8FA833D9}"/>
    <cellStyle name="Normal 3 3 5" xfId="571" xr:uid="{1EB01003-2023-4496-B629-6E346962DC38}"/>
    <cellStyle name="Normal 3 3 5 2" xfId="4795" xr:uid="{997EABB3-FD79-4457-ADA2-6A6FCF2B2E0C}"/>
    <cellStyle name="Normal 3 3 5 3" xfId="5776" xr:uid="{6F65F2F5-723C-40EE-81F3-03AE5BE26A3F}"/>
    <cellStyle name="Normal 3 3 5 4" xfId="6760" xr:uid="{B268DC48-370A-4E10-AF7C-FF33CBCB1DE2}"/>
    <cellStyle name="Normal 3 4" xfId="433" xr:uid="{8C285DDD-7847-4B66-9E03-CA01A96342CA}"/>
    <cellStyle name="Normal 3 4 2" xfId="1800" xr:uid="{3C911E62-096D-43C8-93C1-C49A6E47FE82}"/>
    <cellStyle name="Normal 3 4 3" xfId="743" xr:uid="{D855A344-DA10-44BE-8432-0F29ABFF89D1}"/>
    <cellStyle name="Normal 3 4 4" xfId="4735" xr:uid="{1B5E4842-3171-4FC2-A62E-B857E64BB949}"/>
    <cellStyle name="Normal 3 4 5" xfId="5716" xr:uid="{B34C7B27-DFCE-48E9-9947-3546305A9DBC}"/>
    <cellStyle name="Normal 3 4 6" xfId="6699" xr:uid="{8E71C01B-0B02-49DB-9A18-A282C290785A}"/>
    <cellStyle name="Normal 3 5" xfId="31" xr:uid="{FB64AE72-BCB3-4409-BA59-F9654754D3DA}"/>
    <cellStyle name="Normal 3 5 2" xfId="467" xr:uid="{EC5A3795-994C-4404-BA97-43F1091F0A9F}"/>
    <cellStyle name="Normal 3 5 3" xfId="658" xr:uid="{396B823E-0B58-4595-B5BB-D9C2B5B9ECAE}"/>
    <cellStyle name="Normal 3 6" xfId="478" xr:uid="{37EE2CAC-4C00-4F57-8DB5-502065E9ADE6}"/>
    <cellStyle name="Normal 3 6 2" xfId="888" xr:uid="{5569C83B-4611-4480-A2EE-5646BC754F2D}"/>
    <cellStyle name="Normal 3 6 2 2" xfId="4882" xr:uid="{557ABB91-6776-4303-841C-0CEAF5C17A79}"/>
    <cellStyle name="Normal 3 6 2 3" xfId="5863" xr:uid="{58ADE02D-AC57-4969-80FD-CE090C6EA005}"/>
    <cellStyle name="Normal 3 6 2 4" xfId="6848" xr:uid="{E63833AB-4EEE-4C01-9C53-580EC4A21457}"/>
    <cellStyle name="Normal 3 6 3" xfId="2573" xr:uid="{4059F6CB-3218-40B2-929A-D2E0CB53AF63}"/>
    <cellStyle name="Normal 3 6 4" xfId="578" xr:uid="{A55FFABB-87CF-47D7-89E9-C69D76C0BDC6}"/>
    <cellStyle name="Normal 3 6 4 2" xfId="4798" xr:uid="{9EF986E5-4E6E-4E60-BCAE-DC126F018ED8}"/>
    <cellStyle name="Normal 3 6 4 3" xfId="5779" xr:uid="{837BD7D4-D1F5-4CF2-9152-1A5E88FBC623}"/>
    <cellStyle name="Normal 3 6 4 4" xfId="6763" xr:uid="{6551D530-4912-499E-B00F-56223D3836F5}"/>
    <cellStyle name="Normal 3 7" xfId="495" xr:uid="{88852A50-B24B-4F13-97C6-48862637279E}"/>
    <cellStyle name="Normal 3 7 2" xfId="2715" xr:uid="{F4E13D1F-68B0-4385-A631-612A3E29EF0F}"/>
    <cellStyle name="Normal 3 7 3" xfId="870" xr:uid="{0A43CC71-7212-4643-A09B-9066972303E2}"/>
    <cellStyle name="Normal 3 7 3 2" xfId="4868" xr:uid="{04C16192-9408-4B83-A915-F1B6E9A0CE09}"/>
    <cellStyle name="Normal 3 7 3 3" xfId="5849" xr:uid="{4400443E-F981-4A45-9407-E46B1BD3EBF8}"/>
    <cellStyle name="Normal 3 7 3 4" xfId="6834" xr:uid="{D698FDF0-7002-4252-B2A1-9E77BDAF200F}"/>
    <cellStyle name="Normal 3 8" xfId="497" xr:uid="{1008BB33-778C-4BF4-8E68-7B06F805C49D}"/>
    <cellStyle name="Normal 3 8 2" xfId="2727" xr:uid="{D0A449C5-0D10-4878-8A8C-F91B3BB4FAA7}"/>
    <cellStyle name="Normal 3 8 3" xfId="4766" xr:uid="{E2BC8ABB-8BB3-4A67-82A3-56F73448CF18}"/>
    <cellStyle name="Normal 3 8 4" xfId="5747" xr:uid="{C72A4DC0-6AAC-4D98-BAB3-8A76A56E9C8E}"/>
    <cellStyle name="Normal 3 8 5" xfId="6731" xr:uid="{35201422-6DEB-4BBD-A23C-E70B987B1274}"/>
    <cellStyle name="Normal 3 9" xfId="499" xr:uid="{CEBE7E89-6C92-427A-B92E-63E023702957}"/>
    <cellStyle name="Normal 3 9 2" xfId="2739" xr:uid="{85D9BA66-2C85-4E27-A1F1-73778CFFA58E}"/>
    <cellStyle name="Normal 3 9 3" xfId="4767" xr:uid="{421F15B0-B62A-4C6F-8641-04A7C08B7798}"/>
    <cellStyle name="Normal 3 9 4" xfId="5748" xr:uid="{2EF94BCC-4F3E-4BC1-BB14-77D11CEC2ED6}"/>
    <cellStyle name="Normal 3 9 5" xfId="6732" xr:uid="{CCA5A6C5-7B7D-4810-A805-65DA90DC7451}"/>
    <cellStyle name="Normal 30" xfId="390" xr:uid="{6B3DDD99-4B08-4EC0-81AE-4C1A3706E8BA}"/>
    <cellStyle name="Normal 30 2" xfId="719" xr:uid="{475F1C21-4C19-4F90-879B-BCBBA9E1DD1A}"/>
    <cellStyle name="Normal 30 2 2" xfId="516" xr:uid="{910B5B41-3716-4AD0-B742-8606BD063AD1}"/>
    <cellStyle name="Normal 30 2 2 2" xfId="543" xr:uid="{3FE699BF-9E37-4661-9B17-AB10ECD99371}"/>
    <cellStyle name="Normal 30 2 2 2 2" xfId="916" xr:uid="{83608343-553A-4BBF-98A5-C020CBAC609D}"/>
    <cellStyle name="Normal 30 2 2 2 2 2" xfId="4910" xr:uid="{7EE73DB5-56A1-4094-A2BE-00CE5359575C}"/>
    <cellStyle name="Normal 30 2 2 2 2 3" xfId="5891" xr:uid="{2C6C12C7-077C-4D42-A53B-E143B830F78A}"/>
    <cellStyle name="Normal 30 2 2 2 2 4" xfId="6876" xr:uid="{B0E8DA26-6631-4AAB-8F17-1D1F24AEB121}"/>
    <cellStyle name="Normal 30 2 2 2 3" xfId="4782" xr:uid="{398DE6A1-1D44-4559-B070-D948090BE251}"/>
    <cellStyle name="Normal 30 2 2 2 4" xfId="5763" xr:uid="{12547185-19D2-4DB4-A27C-B3705CE05AA9}"/>
    <cellStyle name="Normal 30 2 2 2 5" xfId="6747" xr:uid="{4A2C5062-4172-492E-A670-B0C2A7DC1544}"/>
    <cellStyle name="Normal 30 2 2 3" xfId="1029" xr:uid="{E31DD7C0-E3CB-4322-81F2-6E214B37D1CE}"/>
    <cellStyle name="Normal 30 2 2 3 2" xfId="4992" xr:uid="{5E12F082-4842-46A5-8011-864F78F55188}"/>
    <cellStyle name="Normal 30 2 2 3 3" xfId="5973" xr:uid="{5A1D76E3-FFCB-4428-A2DB-B63171C00E42}"/>
    <cellStyle name="Normal 30 2 2 3 4" xfId="6958" xr:uid="{C6B5732C-7DEA-48EE-B54B-C7B55AB87F0F}"/>
    <cellStyle name="Normal 30 2 2 4" xfId="723" xr:uid="{5C302742-09F1-4174-A553-FF28FE04C750}"/>
    <cellStyle name="Normal 30 2 2 4 2" xfId="4827" xr:uid="{52C23D7F-FBC3-4C88-A741-1D19E110F37D}"/>
    <cellStyle name="Normal 30 2 2 4 3" xfId="5808" xr:uid="{8530C80A-F58F-4E39-ADEB-3728F6F2B8E4}"/>
    <cellStyle name="Normal 30 2 2 4 4" xfId="6792" xr:uid="{6784BC38-93C3-4413-A827-C5E36442411C}"/>
    <cellStyle name="Normal 30 2 2 5" xfId="4774" xr:uid="{56C0CF12-50D0-4273-B232-90607F42CAFD}"/>
    <cellStyle name="Normal 30 2 2 6" xfId="5755" xr:uid="{2CBFF5E5-CCE8-4A46-8DD3-8E1E55A19222}"/>
    <cellStyle name="Normal 30 2 2 7" xfId="6739" xr:uid="{03CA5D6C-14E1-4FE5-B2DF-9418A4C84688}"/>
    <cellStyle name="Normal 30 2 3" xfId="911" xr:uid="{D3F9D395-22F9-415D-A99F-318803A7F629}"/>
    <cellStyle name="Normal 30 2 3 2" xfId="4905" xr:uid="{D869FD21-A3BD-4CE5-A8F4-DB1FB14E5713}"/>
    <cellStyle name="Normal 30 2 3 3" xfId="5886" xr:uid="{47CB53FC-4C01-4E18-AD34-FE2C33B358D2}"/>
    <cellStyle name="Normal 30 2 3 4" xfId="6871" xr:uid="{7C8CFCC5-8483-4AAC-AB2D-A6A92C74FC35}"/>
    <cellStyle name="Normal 30 2 4" xfId="1024" xr:uid="{4520CEEB-3DC6-46E4-8B4C-3C1B4416BE32}"/>
    <cellStyle name="Normal 30 2 4 2" xfId="4987" xr:uid="{C6AF0DA8-A1D8-40B6-8E4D-73B250783808}"/>
    <cellStyle name="Normal 30 2 4 3" xfId="5968" xr:uid="{3213A9B9-2201-4A1A-B453-C6D8B5BF75E7}"/>
    <cellStyle name="Normal 30 2 4 4" xfId="6953" xr:uid="{95FEACFB-E53B-4C26-9C1D-AE9BCF61EF8E}"/>
    <cellStyle name="Normal 30 2 5" xfId="4823" xr:uid="{6E9EAD31-63A3-4B39-B54F-8C42DA75B799}"/>
    <cellStyle name="Normal 30 2 6" xfId="5804" xr:uid="{F734813B-31F7-4B98-9FB8-87706D908B8C}"/>
    <cellStyle name="Normal 30 2 7" xfId="6788" xr:uid="{9E754CEC-2F04-4F1B-AD5A-4BB7725805F2}"/>
    <cellStyle name="Normal 30 3" xfId="721" xr:uid="{2CA365A5-EF88-4DE6-B6E9-F626A6822A03}"/>
    <cellStyle name="Normal 30 3 2" xfId="307" xr:uid="{3D47C3C4-2BB9-43D7-99AD-ACD037EFB151}"/>
    <cellStyle name="Normal 30 3 2 2" xfId="542" xr:uid="{F24AF7E1-78C9-4090-BDA9-367436362563}"/>
    <cellStyle name="Normal 30 3 2 2 2" xfId="918" xr:uid="{6D3F8C11-7ED2-4ECD-8ECE-623B027020BE}"/>
    <cellStyle name="Normal 30 3 2 2 2 2" xfId="4912" xr:uid="{7F32F74D-69BC-4876-86DA-CA3AC2470D1D}"/>
    <cellStyle name="Normal 30 3 2 2 2 3" xfId="5893" xr:uid="{412ED6A6-F135-462C-994A-2E24B737C0AF}"/>
    <cellStyle name="Normal 30 3 2 2 2 4" xfId="6878" xr:uid="{40EF2AF3-9815-4C95-AF7C-E7C8C4AFA4FB}"/>
    <cellStyle name="Normal 30 3 2 2 3" xfId="4781" xr:uid="{FE548422-8764-4EC0-9654-7A556BC7037A}"/>
    <cellStyle name="Normal 30 3 2 2 4" xfId="5762" xr:uid="{367479FB-9436-476A-91BE-01E1DA0D901E}"/>
    <cellStyle name="Normal 30 3 2 2 5" xfId="6746" xr:uid="{BDCD5EC9-102B-445C-A6A3-C23CF0E6EBB2}"/>
    <cellStyle name="Normal 30 3 2 3" xfId="1031" xr:uid="{A6275806-BA30-49E5-B350-BC7A6A12A629}"/>
    <cellStyle name="Normal 30 3 2 3 2" xfId="4994" xr:uid="{539FE973-8D08-4EA3-9B0A-D3B052B25FC5}"/>
    <cellStyle name="Normal 30 3 2 3 3" xfId="5975" xr:uid="{466B499A-BE98-4CFF-A2DA-F5500EFE6548}"/>
    <cellStyle name="Normal 30 3 2 3 4" xfId="6960" xr:uid="{8F4CDDB4-9DC3-4006-8859-841A2835817A}"/>
    <cellStyle name="Normal 30 3 2 4" xfId="725" xr:uid="{C69F4232-50CD-477D-BCA5-AEF7A50545E7}"/>
    <cellStyle name="Normal 30 3 2 4 2" xfId="4829" xr:uid="{1F314A8D-8ADA-4A9C-A387-71149CE183A6}"/>
    <cellStyle name="Normal 30 3 2 4 3" xfId="5810" xr:uid="{29B3A7AD-C5C9-46B7-8DEA-6C0705E05C54}"/>
    <cellStyle name="Normal 30 3 2 4 4" xfId="6794" xr:uid="{7F17E00A-082A-41D0-8C01-D159B27327B7}"/>
    <cellStyle name="Normal 30 3 2 5" xfId="517" xr:uid="{364FA0B3-F645-4359-B9AF-BAAEFDADAB29}"/>
    <cellStyle name="Normal 30 3 2 5 2" xfId="4775" xr:uid="{18C80B69-9CF3-44BF-B7DB-DDB7080CF33F}"/>
    <cellStyle name="Normal 30 3 2 5 3" xfId="5756" xr:uid="{3D3C463B-77CC-4055-84CE-1FDEC1AA47DF}"/>
    <cellStyle name="Normal 30 3 2 5 4" xfId="6740" xr:uid="{9661E86E-FA5F-4F8F-9E44-3DD03EF23B28}"/>
    <cellStyle name="Normal 30 3 2 6" xfId="4665" xr:uid="{9729FD55-0BA0-4C74-BE1D-E48F31A9B755}"/>
    <cellStyle name="Normal 30 3 2 7" xfId="5646" xr:uid="{6F96B8B8-A560-48BD-A281-2737B9386E9C}"/>
    <cellStyle name="Normal 30 3 2 8" xfId="6628" xr:uid="{D76AEB44-AC94-4261-99BD-FCECB5AF8466}"/>
    <cellStyle name="Normal 30 3 3" xfId="914" xr:uid="{522E609C-6B30-4B1E-BC7E-CC0E8E1B1893}"/>
    <cellStyle name="Normal 30 3 3 2" xfId="4908" xr:uid="{6668AC9C-4C72-4A9E-9B77-C1BDF145BC1A}"/>
    <cellStyle name="Normal 30 3 3 3" xfId="5889" xr:uid="{35FF864C-E49F-4786-B234-D490E06D2DBF}"/>
    <cellStyle name="Normal 30 3 3 4" xfId="6874" xr:uid="{210F2096-F193-4E12-8AC2-C73027D84C94}"/>
    <cellStyle name="Normal 30 3 4" xfId="1027" xr:uid="{0D9EF818-6E33-481C-96A3-8D5D98AB1379}"/>
    <cellStyle name="Normal 30 3 4 2" xfId="4990" xr:uid="{C82BDB2C-C542-44D0-A5E7-4D9153380713}"/>
    <cellStyle name="Normal 30 3 4 3" xfId="5971" xr:uid="{67059974-523A-4FD7-B9AA-756531757510}"/>
    <cellStyle name="Normal 30 3 4 4" xfId="6956" xr:uid="{48531B26-6DB2-4827-9F83-42BB94C5BA85}"/>
    <cellStyle name="Normal 30 3 5" xfId="4825" xr:uid="{78394E6B-3ED9-4266-963F-238196F819B3}"/>
    <cellStyle name="Normal 30 3 6" xfId="5806" xr:uid="{220F9809-D4E6-4CA2-AA11-0EA626D3DFBF}"/>
    <cellStyle name="Normal 30 3 7" xfId="6790" xr:uid="{4552460F-4585-425C-9AFA-CF371E04F17C}"/>
    <cellStyle name="Normal 30 4" xfId="716" xr:uid="{E184509B-ACD0-4663-8245-C80769E39ED1}"/>
    <cellStyle name="Normal 30 4 2" xfId="910" xr:uid="{088AE5F8-89EF-4AF0-9E13-14C2F2908D40}"/>
    <cellStyle name="Normal 30 4 2 2" xfId="4904" xr:uid="{852A085F-136A-4CE1-BE55-40F8D2FBC34D}"/>
    <cellStyle name="Normal 30 4 2 3" xfId="5885" xr:uid="{4F88DFFC-58AF-4D70-A2FD-E94C761A0918}"/>
    <cellStyle name="Normal 30 4 2 4" xfId="6870" xr:uid="{FE124CEF-28ED-4CD9-91BC-37FB4D9D2445}"/>
    <cellStyle name="Normal 30 4 3" xfId="1023" xr:uid="{52E562B5-8651-46AA-BCE7-3DDE24461FD5}"/>
    <cellStyle name="Normal 30 4 3 2" xfId="4986" xr:uid="{540F6F44-7F97-429B-BA4F-E6A10BC71EA9}"/>
    <cellStyle name="Normal 30 4 3 3" xfId="5967" xr:uid="{2AA4EE99-9E5C-46EA-B6E6-C4DA0BC1C842}"/>
    <cellStyle name="Normal 30 4 3 4" xfId="6952" xr:uid="{3378C5B8-BEEF-461D-84C8-33494D4C5C02}"/>
    <cellStyle name="Normal 30 4 4" xfId="4822" xr:uid="{DDA0B9E3-0F18-410A-834E-0C5AB358C84F}"/>
    <cellStyle name="Normal 30 4 5" xfId="5803" xr:uid="{D57DD64C-ADAA-4A76-AFCA-9570ED2C0ECC}"/>
    <cellStyle name="Normal 30 4 6" xfId="6787" xr:uid="{3910EE7F-C6E4-4A07-A00D-18A645355884}"/>
    <cellStyle name="Normal 31" xfId="514" xr:uid="{5A2FD00D-5B26-4880-82E7-C093004FEA27}"/>
    <cellStyle name="Normal 32" xfId="728" xr:uid="{F37ABBD7-DD28-4E11-8444-5A3C11F36AA1}"/>
    <cellStyle name="Normal 33" xfId="615" xr:uid="{B26CFF66-D564-42DB-931B-0BC03209B2D8}"/>
    <cellStyle name="Normal 34" xfId="584" xr:uid="{52C30A67-F491-4258-AAF7-C5BC012484E5}"/>
    <cellStyle name="Normal 34 2" xfId="731" xr:uid="{C28A4DD0-CF32-47D8-A253-AA2FC18B5D80}"/>
    <cellStyle name="Normal 34 3" xfId="841" xr:uid="{14704DC3-4A7D-46F1-A5AE-F806479A394D}"/>
    <cellStyle name="Normal 35" xfId="616" xr:uid="{3EEC4521-6B30-4089-9476-B297F16A3473}"/>
    <cellStyle name="Normal 36" xfId="68" xr:uid="{62E62EB9-F51C-4486-9398-2E11B5E3A605}"/>
    <cellStyle name="Normal 36 2" xfId="1125" xr:uid="{5EE53A8D-4148-47C8-9ADE-E13892A3B77B}"/>
    <cellStyle name="Normal 36 3" xfId="4527" xr:uid="{4A66C3B6-9D9F-4DBA-8780-21B1EEEEC2F2}"/>
    <cellStyle name="Normal 36 4" xfId="732" xr:uid="{BAC89D24-1994-4A7F-A02F-022F8CD56B9B}"/>
    <cellStyle name="Normal 36 5" xfId="7375" xr:uid="{5542F62A-72EF-4461-AC19-BE537758657E}"/>
    <cellStyle name="Normal 37" xfId="160" xr:uid="{EC846342-890A-41FC-9C10-8579DD88D3E5}"/>
    <cellStyle name="Normal 37 2" xfId="611" xr:uid="{FB08518A-D0FC-4771-A87A-BD08411E6B81}"/>
    <cellStyle name="Normal 37 2 2" xfId="7352" xr:uid="{B0097C97-B773-4822-9480-C9655E727CB8}"/>
    <cellStyle name="Normal 38" xfId="120" xr:uid="{AF81F5FE-C353-423D-AF2A-1022AAC0F895}"/>
    <cellStyle name="Normal 38 2" xfId="1127" xr:uid="{71762045-AA22-4AC9-9087-A853B535B8C8}"/>
    <cellStyle name="Normal 38 3" xfId="4567" xr:uid="{323F4C28-832C-4B94-A791-8CBC6FA2368D}"/>
    <cellStyle name="Normal 38 4" xfId="734" xr:uid="{CE65315D-F541-4B4C-B454-4A8B49B2DD5B}"/>
    <cellStyle name="Normal 38 5" xfId="7058" xr:uid="{D4798668-23A5-4772-9D25-3F62C8CC1298}"/>
    <cellStyle name="Normal 39" xfId="733" xr:uid="{DB39A288-D982-4998-AE2D-ADE679098D31}"/>
    <cellStyle name="Normal 39 2" xfId="1126" xr:uid="{7ED1FE67-55C7-47F3-810D-190B7B995FF5}"/>
    <cellStyle name="Normal 39 3" xfId="4569" xr:uid="{138DEE40-097D-46A2-8CE9-044EFA72CA2A}"/>
    <cellStyle name="Normal 4" xfId="16" xr:uid="{3C7B66C5-27FF-4F39-AA47-593FD5DA6509}"/>
    <cellStyle name="Normal 4 10" xfId="251" xr:uid="{CB9AB157-7523-47C0-92B1-3DCB9CD36B23}"/>
    <cellStyle name="Normal 4 2" xfId="148" xr:uid="{E2D6478E-CE93-41F5-876A-A7E3E35214C3}"/>
    <cellStyle name="Normal 4 2 2" xfId="81" xr:uid="{2F40FE1D-05C2-46A8-8A50-F2F9764AFF74}"/>
    <cellStyle name="Normal 4 2 2 2" xfId="175" xr:uid="{303D4FC7-0473-47A3-8F0D-5D6BE4A6A933}"/>
    <cellStyle name="Normal 4 2 2 2 2" xfId="184" xr:uid="{72A52A98-F7FF-41E6-BD71-FC6C2030E27F}"/>
    <cellStyle name="Normal 4 2 2 2 2 2" xfId="328" xr:uid="{F207C494-9EDE-4F4A-80D5-FFA01A542F34}"/>
    <cellStyle name="Normal 4 2 2 2 2 3" xfId="4675" xr:uid="{5B0AE32B-E660-4F84-A089-DED194FC48A9}"/>
    <cellStyle name="Normal 4 2 2 2 2 4" xfId="5656" xr:uid="{197346B6-82E9-4700-BC11-F38C039CE05B}"/>
    <cellStyle name="Normal 4 2 2 2 2 5" xfId="6638" xr:uid="{FFFF082B-3B1C-4939-BD07-8562A6F556F2}"/>
    <cellStyle name="Normal 4 2 2 2 3" xfId="926" xr:uid="{FEB7134A-4C7B-43A4-BBFD-B9216326CD4B}"/>
    <cellStyle name="Normal 4 2 2 2 4" xfId="4920" xr:uid="{883282F3-88C7-4E9C-8366-6747B5E83CFA}"/>
    <cellStyle name="Normal 4 2 2 2 5" xfId="5901" xr:uid="{C2E64736-F9E2-41F2-BF29-3D72E89DF806}"/>
    <cellStyle name="Normal 4 2 2 2 6" xfId="6886" xr:uid="{710E6722-0003-4EF2-B862-53EC80759D18}"/>
    <cellStyle name="Normal 4 2 2 3" xfId="162" xr:uid="{85B7F907-A823-490E-8848-2119E16E48A7}"/>
    <cellStyle name="Normal 4 2 2 3 2" xfId="1042" xr:uid="{8573B61D-9ECB-4129-9500-9B41CC7D7B05}"/>
    <cellStyle name="Normal 4 2 2 3 3" xfId="5002" xr:uid="{8B4F0E4E-4A43-42D4-8BF2-4853D9ACA371}"/>
    <cellStyle name="Normal 4 2 2 3 4" xfId="5983" xr:uid="{9A55FFC6-8250-4097-86E9-AA801E6E110E}"/>
    <cellStyle name="Normal 4 2 2 3 5" xfId="6968" xr:uid="{17DF3169-5F80-4DBA-9570-F1C8D9BFB7E3}"/>
    <cellStyle name="Normal 4 2 2 4" xfId="753" xr:uid="{504EC3EB-50A5-4CB5-A11A-FE715E1D9DF3}"/>
    <cellStyle name="Normal 4 2 2 4 2" xfId="4835" xr:uid="{372134EE-DFE7-4A01-AD0E-9CED281A2DFB}"/>
    <cellStyle name="Normal 4 2 2 4 3" xfId="5816" xr:uid="{46A3F0EF-BED6-403A-AB83-A5DFA8FEE29A}"/>
    <cellStyle name="Normal 4 2 2 4 4" xfId="6801" xr:uid="{85C92783-DB71-4E6D-9FB0-6BCE4F2C2E54}"/>
    <cellStyle name="Normal 4 2 3" xfId="229" xr:uid="{88CCB58B-2E46-4CD1-9D75-B68BAEF686B8}"/>
    <cellStyle name="Normal 4 2 3 2" xfId="182" xr:uid="{8DB2B1F2-5A14-49C0-9463-65D0895C61DE}"/>
    <cellStyle name="Normal 4 2 3 2 2" xfId="330" xr:uid="{FED58558-1EFA-4260-A6A6-3075F97B413C}"/>
    <cellStyle name="Normal 4 2 3 2 3" xfId="4677" xr:uid="{F232349B-117B-4A08-84D1-F69662235785}"/>
    <cellStyle name="Normal 4 2 3 2 4" xfId="5658" xr:uid="{3C41CEFE-9BA5-4128-B2DD-880BC22979FF}"/>
    <cellStyle name="Normal 4 2 3 2 5" xfId="6640" xr:uid="{03A7F043-8A36-4C72-82BD-A89BF36FF8A8}"/>
    <cellStyle name="Normal 4 2 3 3" xfId="1808" xr:uid="{C19FA1D3-615B-4476-8432-AEF89F6969CD}"/>
    <cellStyle name="Normal 4 2 3 4" xfId="396" xr:uid="{C60DD78B-E44D-400D-AE08-DAB6AD97A316}"/>
    <cellStyle name="Normal 4 2 3 5" xfId="4709" xr:uid="{2A8E3838-0EE4-403B-AF33-3EDFA5F5A20A}"/>
    <cellStyle name="Normal 4 2 3 6" xfId="5690" xr:uid="{EE645A0D-901B-4F36-8384-BAE3CE153AA8}"/>
    <cellStyle name="Normal 4 2 3 7" xfId="6673" xr:uid="{FA68010A-62AC-430E-A3F7-AEAF65C6517D}"/>
    <cellStyle name="Normal 4 2 4" xfId="2889" xr:uid="{79E07A9B-7553-4DCE-9E16-BA58B37EE302}"/>
    <cellStyle name="Normal 4 3" xfId="298" xr:uid="{134FC526-ED95-4412-B026-0DD665CAB89E}"/>
    <cellStyle name="Normal 4 4" xfId="465" xr:uid="{2FE8D4B8-DF2A-46C7-BAE9-DA6C95DAE043}"/>
    <cellStyle name="Normal 4 4 2" xfId="806" xr:uid="{3F3840FF-C727-408C-B347-713072E8B9C4}"/>
    <cellStyle name="Normal 4 5" xfId="483" xr:uid="{C6114159-E6BD-46A1-8548-6BF9C9CD1029}"/>
    <cellStyle name="Normal 4 5 2" xfId="898" xr:uid="{98863BB7-3923-4FE2-96A1-94661CA4DBE6}"/>
    <cellStyle name="Normal 4 5 2 2" xfId="4892" xr:uid="{887E02EC-67BD-45E9-965E-EE1BAB53A586}"/>
    <cellStyle name="Normal 4 5 2 3" xfId="5873" xr:uid="{5DAF88B5-F0D0-40C0-9660-866CDFE70392}"/>
    <cellStyle name="Normal 4 5 2 4" xfId="6858" xr:uid="{63C65796-2D7E-4632-BCDB-9B17D31E4DFB}"/>
    <cellStyle name="Normal 4 5 3" xfId="2630" xr:uid="{6BABBE89-AF92-4445-B43F-6651368336AC}"/>
    <cellStyle name="Normal 4 5 4" xfId="613" xr:uid="{81114BB2-D32B-4867-BED9-0477A0C72E17}"/>
    <cellStyle name="Normal 4 5 4 2" xfId="4809" xr:uid="{B9C43253-EFD1-4157-877E-F6202433C778}"/>
    <cellStyle name="Normal 4 5 4 3" xfId="5788" xr:uid="{6855EABA-7916-41FE-9777-5F783A38E7CB}"/>
    <cellStyle name="Normal 4 5 4 4" xfId="6772" xr:uid="{ED78B6A4-715D-4A4D-AC1C-74FAC2D4E283}"/>
    <cellStyle name="Normal 4 6" xfId="388" xr:uid="{CEA3C938-11C0-4072-BFC8-F09EE62F89C5}"/>
    <cellStyle name="Normal 4 6 2" xfId="2719" xr:uid="{5F9E0422-2162-4A4B-99CE-882669D3409B}"/>
    <cellStyle name="Normal 4 6 3" xfId="4705" xr:uid="{7358B2C9-6DE9-4096-A169-5D47EE9F2F34}"/>
    <cellStyle name="Normal 4 6 4" xfId="5686" xr:uid="{A650F247-B678-4628-8E4B-D746B977321E}"/>
    <cellStyle name="Normal 4 6 5" xfId="6669" xr:uid="{69BC9048-45D6-4569-B667-903CA08BCDD6}"/>
    <cellStyle name="Normal 4 7" xfId="104" xr:uid="{DFB5EF24-2D64-437D-B4CE-28230FED15D8}"/>
    <cellStyle name="Normal 4 7 2" xfId="2760" xr:uid="{991DC265-10AA-4418-AB3F-BC31D6AAC7A0}"/>
    <cellStyle name="Normal 4 7 3" xfId="5283" xr:uid="{6C6D82A3-C2D2-4BC3-9B5F-F6985CEAFC1F}"/>
    <cellStyle name="Normal 4 7 4" xfId="6264" xr:uid="{7DDD31C0-8570-4AAE-8AA4-58824DDEBB91}"/>
    <cellStyle name="Normal 4 7 5" xfId="7255" xr:uid="{27E45CBB-C0D1-42A7-99A9-F870BE948D71}"/>
    <cellStyle name="Normal 4 8" xfId="1009" xr:uid="{BB650E52-B405-4ED6-AF0F-EC6C681071AE}"/>
    <cellStyle name="Normal 4 8 2" xfId="4974" xr:uid="{2F044095-39FD-4FA7-A01B-F62FD11B62E3}"/>
    <cellStyle name="Normal 4 8 3" xfId="5955" xr:uid="{770110D7-0324-406E-AE9C-640D5C3914EC}"/>
    <cellStyle name="Normal 4 8 4" xfId="6940" xr:uid="{6043E8B9-4B2C-4DC0-8C41-DAFFED88C417}"/>
    <cellStyle name="Normal 4 9" xfId="560" xr:uid="{1DC3CF9E-2D11-44A9-A122-FD935A3E6F43}"/>
    <cellStyle name="Normal 40" xfId="735" xr:uid="{D35479C8-597D-42A2-9CA5-8FD36C1EE78B}"/>
    <cellStyle name="Normal 41" xfId="736" xr:uid="{6A9B3626-A8C5-4B2B-8327-047C6CB084B0}"/>
    <cellStyle name="Normal 41 2" xfId="7353" xr:uid="{CB962289-0789-4B9B-9A75-6532339EBF54}"/>
    <cellStyle name="Normal 42" xfId="737" xr:uid="{5D7DBA8D-483A-4E58-86E1-D362585D552A}"/>
    <cellStyle name="Normal 42 2" xfId="379" xr:uid="{150D5BF8-442E-4760-B5CA-D4B6FA108591}"/>
    <cellStyle name="Normal 42 4 2" xfId="122" xr:uid="{33A9EDB1-A74A-4A54-BC33-71DEED623946}"/>
    <cellStyle name="Normal 42 4 2 2" xfId="277" xr:uid="{11CB1993-3AA6-495E-882E-4944DD7B1266}"/>
    <cellStyle name="Normal 42 4 2 2 2" xfId="4654" xr:uid="{5B0127EE-51BA-4E28-8C5F-653924A0441E}"/>
    <cellStyle name="Normal 42 4 2 2 3" xfId="5635" xr:uid="{4B3E0D15-4745-4212-9921-8942F3329469}"/>
    <cellStyle name="Normal 42 4 2 2 4" xfId="6615" xr:uid="{663125AC-03AB-44AF-99FB-0C529E952996}"/>
    <cellStyle name="Normal 43" xfId="380" xr:uid="{3BA80BFF-9DAA-4056-B044-E4F1A816A13B}"/>
    <cellStyle name="Normal 44" xfId="125" xr:uid="{8939C22E-0E0C-47E0-8CF1-5B4674F9EBA5}"/>
    <cellStyle name="Normal 44 2" xfId="608" xr:uid="{19CB9AC4-3D13-4E37-9477-9A18BF9CA22D}"/>
    <cellStyle name="Normal 44 3" xfId="738" xr:uid="{19E4EE8D-0F86-4132-9D80-D682C0104D2E}"/>
    <cellStyle name="Normal 44 4" xfId="7179" xr:uid="{0C8A405D-26A0-4881-9D71-5AC5997AF105}"/>
    <cellStyle name="Normal 45" xfId="116" xr:uid="{E2FE1963-1421-4B4F-9E78-0DA78C612E7E}"/>
    <cellStyle name="Normal 45 2" xfId="739" xr:uid="{18BD5DF2-F1BA-4853-ADFD-92547A62E0B0}"/>
    <cellStyle name="Normal 45 3" xfId="7591" xr:uid="{6160934C-F787-421F-A74D-1675C8E179D9}"/>
    <cellStyle name="Normal 46" xfId="740" xr:uid="{E5A44C62-207E-4C57-9C1F-96420535D1FF}"/>
    <cellStyle name="Normal 47" xfId="318" xr:uid="{6B44BBE9-D8B3-4B90-AF2F-A7BD1C6FAF4D}"/>
    <cellStyle name="Normal 47 2" xfId="320" xr:uid="{09B87ACE-D358-4A03-AA4D-BB26D47F7AF4}"/>
    <cellStyle name="Normal 47 2 2" xfId="4485" xr:uid="{AA215D63-0C31-4465-A959-674A05CCAD8E}"/>
    <cellStyle name="Normal 47 2 3" xfId="4671" xr:uid="{E555D4C2-103D-4B08-A9B9-D912C5B668DA}"/>
    <cellStyle name="Normal 47 2 4" xfId="5652" xr:uid="{4734E007-9E7C-40C7-A448-CA2773C09313}"/>
    <cellStyle name="Normal 47 2 5" xfId="6634" xr:uid="{9285037B-47E1-4AB2-861D-539BA622C68B}"/>
    <cellStyle name="Normal 47 3" xfId="356" xr:uid="{57853AAE-8D50-416F-B525-3CFAA8F13DA4}"/>
    <cellStyle name="Normal 47 3 2" xfId="4696" xr:uid="{6F8298B8-2BD7-49B1-99FD-132304088B8F}"/>
    <cellStyle name="Normal 47 3 3" xfId="5677" xr:uid="{2187E764-C032-4BD1-82B6-BF1D8C5C5DDD}"/>
    <cellStyle name="Normal 47 3 4" xfId="6660" xr:uid="{10A5357D-1285-41C1-9428-7B48A05291A8}"/>
    <cellStyle name="Normal 47 4" xfId="741" xr:uid="{815DDAEA-DA6A-48A8-8F28-7843366E5C34}"/>
    <cellStyle name="Normal 48" xfId="755" xr:uid="{EF7F0C5B-01DE-4B31-9941-247DE5639BEA}"/>
    <cellStyle name="Normal 48 2" xfId="1139" xr:uid="{0A1EE514-6987-49CB-A275-B2AA44F2D708}"/>
    <cellStyle name="Normal 49" xfId="338" xr:uid="{F3DEB0FC-3CF3-4ACF-A3BC-6C4F9428081B}"/>
    <cellStyle name="Normal 5" xfId="28" xr:uid="{9E274530-147E-4185-BDD6-755BD9125A8E}"/>
    <cellStyle name="Normal 5 10" xfId="4712" xr:uid="{19F9F8DE-2394-4ECD-918E-3C643B7B1BD0}"/>
    <cellStyle name="Normal 5 11" xfId="5693" xr:uid="{E4E26F53-51F2-47B6-A624-7C091FFABC68}"/>
    <cellStyle name="Normal 5 12" xfId="727" xr:uid="{999E3AD7-452D-4CC8-942E-CE0595AD9134}"/>
    <cellStyle name="Normal 5 13" xfId="6676" xr:uid="{2562E4F1-399C-4DBA-8D8A-403B27F41E54}"/>
    <cellStyle name="Normal 5 2" xfId="269" xr:uid="{15BD82B6-5CDD-414B-A2E7-9A62BEADEDC0}"/>
    <cellStyle name="Normal 5 2 2" xfId="417" xr:uid="{B7B61770-4A30-4D55-AAE6-3B0094F57F92}"/>
    <cellStyle name="Normal 5 2 2 2" xfId="422" xr:uid="{667F1945-E38B-4B61-B838-0ED52767283C}"/>
    <cellStyle name="Normal 5 2 2 2 2" xfId="427" xr:uid="{BFE902FC-D236-456C-9659-F00185137E91}"/>
    <cellStyle name="Normal 5 2 2 2 2 2" xfId="455" xr:uid="{CA156C83-E7FB-417E-97A3-3C3C2C1DC6F3}"/>
    <cellStyle name="Normal 5 2 2 2 2 2 2" xfId="4753" xr:uid="{E5FDA5BE-D0E0-4676-90D0-E9332BE3F16D}"/>
    <cellStyle name="Normal 5 2 2 2 2 2 3" xfId="5734" xr:uid="{C54E7B0F-8B86-49A8-B0B9-C892F67C243D}"/>
    <cellStyle name="Normal 5 2 2 2 2 2 4" xfId="6717" xr:uid="{3125A2C3-C6E5-499A-BF7F-A03E4FCED463}"/>
    <cellStyle name="Normal 5 2 2 2 2 3" xfId="4730" xr:uid="{51B5629A-1407-417E-9157-CD62F7FD5FD0}"/>
    <cellStyle name="Normal 5 2 2 2 2 4" xfId="5711" xr:uid="{18D1FF7E-E419-4D2A-BA59-00CC0151023D}"/>
    <cellStyle name="Normal 5 2 2 2 2 5" xfId="6694" xr:uid="{6B25B9DA-07F2-41D9-8E9C-75C9F135104B}"/>
    <cellStyle name="Normal 5 2 2 2 3" xfId="451" xr:uid="{3E3E7320-FD5C-47D4-BE03-EECFFC7E22D9}"/>
    <cellStyle name="Normal 5 2 2 2 3 2" xfId="4749" xr:uid="{C40161AC-8F8F-4012-AB9F-9B7F15190292}"/>
    <cellStyle name="Normal 5 2 2 2 3 3" xfId="5730" xr:uid="{6D62DA88-36C5-417A-ACB4-9A36F2677916}"/>
    <cellStyle name="Normal 5 2 2 2 3 4" xfId="6713" xr:uid="{72184E8B-22CD-4919-9FDF-A57958892B6B}"/>
    <cellStyle name="Normal 5 2 2 2 4" xfId="4726" xr:uid="{BFBE84C3-3844-46EB-BAF6-0FBA32FE0983}"/>
    <cellStyle name="Normal 5 2 2 2 5" xfId="5707" xr:uid="{1087E410-F2FC-41FD-958E-19C16848309E}"/>
    <cellStyle name="Normal 5 2 2 2 6" xfId="6690" xr:uid="{2C48465E-281B-4E78-BDCB-8DA0C94EA37B}"/>
    <cellStyle name="Normal 5 2 2 3" xfId="51" xr:uid="{69E3EA36-967D-426C-929B-79C6B05D0603}"/>
    <cellStyle name="Normal 5 2 2 3 2" xfId="447" xr:uid="{1D605CDF-02E5-44FC-9F4F-BDF6BAEB813E}"/>
    <cellStyle name="Normal 5 2 2 3 3" xfId="4745" xr:uid="{54B6EE86-724F-4FED-9F21-72309A1FA14C}"/>
    <cellStyle name="Normal 5 2 2 3 4" xfId="5726" xr:uid="{9D3AFF88-E399-4694-828F-BFB3E8A8FC5B}"/>
    <cellStyle name="Normal 5 2 2 3 5" xfId="6709" xr:uid="{C00E5CEB-97D6-4EC4-B800-15098A0BB254}"/>
    <cellStyle name="Normal 5 2 2 4" xfId="714" xr:uid="{97DC8758-2549-435A-A446-92E7FFC77E4F}"/>
    <cellStyle name="Normal 5 2 2 5" xfId="4722" xr:uid="{08383A8A-500E-4F0B-BACF-5F6DD88CB926}"/>
    <cellStyle name="Normal 5 2 2 6" xfId="5703" xr:uid="{884E16B8-95F4-4FB1-938C-07DD81F10D89}"/>
    <cellStyle name="Normal 5 2 2 7" xfId="6686" xr:uid="{5AE2B4EB-E258-40BB-B57E-877B8FB8181A}"/>
    <cellStyle name="Normal 5 2 3" xfId="423" xr:uid="{73FCB3A4-AC19-4F9C-B737-20B0AC614302}"/>
    <cellStyle name="Normal 5 2 3 2" xfId="4557" xr:uid="{A845BF36-F396-4DA6-8C43-2A3A23E96D92}"/>
    <cellStyle name="Normal 5 2 3 3" xfId="1506" xr:uid="{18568FDD-F127-42E9-8C21-488C455459EB}"/>
    <cellStyle name="Normal 5 2 4" xfId="441" xr:uid="{FC171C14-8CEF-4195-B4F6-2D4E87B75670}"/>
    <cellStyle name="Normal 5 2 4 2" xfId="1821" xr:uid="{F7B96619-B33C-4087-9B15-D1C042365230}"/>
    <cellStyle name="Normal 5 2 4 2 2" xfId="5122" xr:uid="{18EF81ED-2DEC-44D3-B9C4-AEF90AF8E481}"/>
    <cellStyle name="Normal 5 2 4 2 3" xfId="6106" xr:uid="{823E37F3-A5FE-49EA-9DD6-C56F7B5D2DBC}"/>
    <cellStyle name="Normal 5 2 4 2 4" xfId="7093" xr:uid="{0E8E8F21-CDAC-466C-8A47-835463F7ECE0}"/>
    <cellStyle name="Normal 5 2 4 3" xfId="662" xr:uid="{E0D552E1-8752-45D4-B1E8-730DF5A7DD5E}"/>
    <cellStyle name="Normal 5 2 4 4" xfId="4740" xr:uid="{F14C4BC8-160F-4C93-8E91-99CC3F83AD9D}"/>
    <cellStyle name="Normal 5 2 4 5" xfId="5721" xr:uid="{EDBA76E7-F4C2-4521-A2A2-D80D0C4A1E76}"/>
    <cellStyle name="Normal 5 2 4 6" xfId="6704" xr:uid="{58998850-5282-410D-8E7A-A850F590C0BD}"/>
    <cellStyle name="Normal 5 2 5" xfId="406" xr:uid="{642B56E0-DF5C-4BD9-A4A3-15A4FD83D1DF}"/>
    <cellStyle name="Normal 5 2 5 2" xfId="2737" xr:uid="{F9121F42-8320-4453-B3C6-713E82F64E19}"/>
    <cellStyle name="Normal 5 2 5 3" xfId="4717" xr:uid="{E84E4D05-E445-4AC0-9608-B267C02F06C5}"/>
    <cellStyle name="Normal 5 2 5 4" xfId="5698" xr:uid="{BDC3132D-E4C5-4C5A-8AE7-DD2235E4C0C3}"/>
    <cellStyle name="Normal 5 2 5 5" xfId="6681" xr:uid="{629A2750-E53C-443E-B348-ED41B3FCEFB1}"/>
    <cellStyle name="Normal 5 3" xfId="443" xr:uid="{7C85D046-92DE-40D1-A2ED-1C5AFDB688E7}"/>
    <cellStyle name="Normal 5 3 17 8 2" xfId="156" xr:uid="{D59EE607-8F45-48FC-8205-5751DC51D5E1}"/>
    <cellStyle name="Normal 5 3 17 8 2 2" xfId="297" xr:uid="{7727856E-F753-4BFD-9D52-09C7A2FEB778}"/>
    <cellStyle name="Normal 5 3 17 8 2 2 2" xfId="4664" xr:uid="{B1810072-21B3-4C0E-B9A6-9D0BEB0BEBC7}"/>
    <cellStyle name="Normal 5 3 17 8 2 2 3" xfId="5645" xr:uid="{C28FC66B-26CF-4393-A510-D31345727C2E}"/>
    <cellStyle name="Normal 5 3 17 8 2 2 4" xfId="6627" xr:uid="{4D1406C8-5264-490D-91BA-2FE2614CD703}"/>
    <cellStyle name="Normal 5 3 2" xfId="1507" xr:uid="{7569E819-3FA0-4EEF-8DD8-5F992245E181}"/>
    <cellStyle name="Normal 5 3 3" xfId="747" xr:uid="{5DED2803-B5AA-4CAE-948E-32E96BFB8882}"/>
    <cellStyle name="Normal 5 3 4" xfId="4591" xr:uid="{DD1EE1BD-2C11-4CFC-830D-F6F6934D2E1A}"/>
    <cellStyle name="Normal 5 3 4 2" xfId="5602" xr:uid="{31F8E269-62B6-40F8-84FC-7E21DC9CA282}"/>
    <cellStyle name="Normal 5 3 4 3" xfId="6583" xr:uid="{AC91F4E2-A14D-466E-84C8-21A1BD5B3721}"/>
    <cellStyle name="Normal 5 3 4 4" xfId="7581" xr:uid="{36CB1467-3889-4DBB-AA4D-0D8416DF3B75}"/>
    <cellStyle name="Normal 5 3 5 2 2" xfId="276" xr:uid="{A3582630-3FD3-47F9-AE0A-6BE850963B43}"/>
    <cellStyle name="Normal 5 3 5 2 2 2" xfId="4653" xr:uid="{586ABFD3-A5E4-4E3F-A872-16404B2F67A0}"/>
    <cellStyle name="Normal 5 3 5 2 2 3" xfId="5634" xr:uid="{C4DFB3FF-C6AE-4D5F-8CDB-539D63B28A1E}"/>
    <cellStyle name="Normal 5 3 5 2 2 4" xfId="6614" xr:uid="{5867183F-EB86-4DEE-A7F0-B1A2BE4F957C}"/>
    <cellStyle name="Normal 5 4" xfId="436" xr:uid="{6FCB215C-0069-451F-81CF-11004176C401}"/>
    <cellStyle name="Normal 5 4 2" xfId="939" xr:uid="{7CE96641-9EE3-41C4-B4B2-0B740A107F98}"/>
    <cellStyle name="Normal 5 4 2 2" xfId="4933" xr:uid="{B27D6FF3-3B02-4A2D-90B6-77065FEC92E8}"/>
    <cellStyle name="Normal 5 4 2 3" xfId="5914" xr:uid="{12FEA367-5916-4036-BF7D-999751CD339E}"/>
    <cellStyle name="Normal 5 4 2 4" xfId="15" xr:uid="{8536A584-A4BC-4760-B19C-7BAB8A31A75F}"/>
    <cellStyle name="Normal 5 4 2 5" xfId="6899" xr:uid="{C2206FDA-1A75-455A-87F1-1210C1B3014A}"/>
    <cellStyle name="Normal 5 4 3" xfId="1056" xr:uid="{EDC3D4DB-F22A-4150-B2BA-6AB0CDB155F4}"/>
    <cellStyle name="Normal 5 4 3 2" xfId="5015" xr:uid="{AE1D08A0-D015-43A6-A6D3-BFF8110F99C9}"/>
    <cellStyle name="Normal 5 4 3 3" xfId="5996" xr:uid="{B7E2C43B-A176-4962-9F45-66F4D26BA631}"/>
    <cellStyle name="Normal 5 4 3 4" xfId="6981" xr:uid="{A797963C-0F98-4543-8455-7E4A40B76289}"/>
    <cellStyle name="Normal 5 4 4" xfId="792" xr:uid="{98EC64B3-97B3-45C4-80D1-4D7FBF65D98A}"/>
    <cellStyle name="Normal 5 4 4 2" xfId="4849" xr:uid="{3129E9D1-9394-40DC-AEB6-AF3530630902}"/>
    <cellStyle name="Normal 5 4 4 3" xfId="5829" xr:uid="{676EC842-1648-4795-A70D-6908281FB344}"/>
    <cellStyle name="Normal 5 4 4 4" xfId="6814" xr:uid="{69C0B758-81CB-48EB-9F7F-54CCB582D9A6}"/>
    <cellStyle name="Normal 5 5" xfId="829" xr:uid="{B79A4905-55E9-4A89-9A35-D73F615152F2}"/>
    <cellStyle name="Normal 5 5 2" xfId="4493" xr:uid="{04968E7B-5196-4F2F-AFD7-D9E2EA2E8739}"/>
    <cellStyle name="Normal 5 6" xfId="661" xr:uid="{B323D84C-37B9-406A-81E7-4A6F1FCA34B9}"/>
    <cellStyle name="Normal 5 6 2" xfId="1505" xr:uid="{3379E4AF-1A27-40A0-8F4A-15A8061544C0}"/>
    <cellStyle name="Normal 5 7" xfId="874" xr:uid="{2F6EC370-0241-441A-8E89-EBBF6B9706C4}"/>
    <cellStyle name="Normal 5 7 2" xfId="2745" xr:uid="{06C25F4B-2738-4C49-BF58-1E7D6A84BEA8}"/>
    <cellStyle name="Normal 5 8" xfId="564" xr:uid="{6B2608E2-C0BE-483C-84B8-1044DE1E94B8}"/>
    <cellStyle name="Normal 5 9" xfId="400" xr:uid="{6B44637C-1DA0-4371-885D-C9318F54CC42}"/>
    <cellStyle name="Normal 50" xfId="605" xr:uid="{A6DFEA90-99D2-4248-8817-26D83C757FDB}"/>
    <cellStyle name="Normal 51" xfId="606" xr:uid="{D02249A4-B665-4C67-81E1-4BA273FDCE27}"/>
    <cellStyle name="Normal 52" xfId="145" xr:uid="{915D4618-AF45-4C06-9961-3EA4DFC6C4AE}"/>
    <cellStyle name="Normal 52 2" xfId="842" xr:uid="{038AC314-6FC6-45E7-AD38-89E63BED47C3}"/>
    <cellStyle name="Normal 52 3" xfId="2576" xr:uid="{4AD251CE-DA38-4D1A-A215-8E6A31FE1919}"/>
    <cellStyle name="Normal 53" xfId="797" xr:uid="{67DB04E1-862B-4C29-A79D-D5ACEAF66C0D}"/>
    <cellStyle name="Normal 54" xfId="595" xr:uid="{DFA73343-3B0C-42C9-A58C-C4ACAFDCD224}"/>
    <cellStyle name="Normal 54 2" xfId="730" xr:uid="{4782E2B9-3A89-4686-A930-3701A18795B3}"/>
    <cellStyle name="Normal 54 2 2" xfId="920" xr:uid="{057DD623-AEE9-4CDD-B9A0-70C8D13BB282}"/>
    <cellStyle name="Normal 54 2 2 2" xfId="2668" xr:uid="{1C36E704-B985-4242-9ED9-6783E5BD82C1}"/>
    <cellStyle name="Normal 54 2 2 3" xfId="4914" xr:uid="{61E6551E-6BC0-40E6-96DF-8828CC6C997D}"/>
    <cellStyle name="Normal 54 2 2 4" xfId="5895" xr:uid="{043CD84B-4C54-435D-936D-4659E4C0ABEA}"/>
    <cellStyle name="Normal 54 2 2 5" xfId="6880" xr:uid="{A41BBFD8-DC91-43B6-A5EC-44E0F85B5604}"/>
    <cellStyle name="Normal 54 2 3" xfId="1034" xr:uid="{FC1232F0-6219-4116-BE2E-655E574C122A}"/>
    <cellStyle name="Normal 54 2 3 2" xfId="4996" xr:uid="{A0549FCB-2A45-48B1-8C73-65AE42F71CFC}"/>
    <cellStyle name="Normal 54 2 3 3" xfId="5977" xr:uid="{916D098A-0ADA-44DF-84A7-534E333FA8DE}"/>
    <cellStyle name="Normal 54 2 3 4" xfId="6962" xr:uid="{A2682C76-FD6B-43AA-90DB-65A1D4FDE681}"/>
    <cellStyle name="Normal 54 2 4" xfId="4831" xr:uid="{82ABD71C-88D6-419D-9F8C-B412CEF2E308}"/>
    <cellStyle name="Normal 54 2 5" xfId="5812" xr:uid="{A00D5FFE-9E2A-41A7-8959-7A3255B9CF24}"/>
    <cellStyle name="Normal 54 2 6" xfId="6796" xr:uid="{957CF0FA-2071-47A5-9A56-10E3C36B2B9D}"/>
    <cellStyle name="Normal 54 3" xfId="892" xr:uid="{C6A2D56B-189C-4442-96CE-C3D51083DA92}"/>
    <cellStyle name="Normal 54 3 2" xfId="2574" xr:uid="{1571B4FE-7D31-4F10-8CFF-B01C9C27C4CC}"/>
    <cellStyle name="Normal 54 3 3" xfId="4886" xr:uid="{28FC1C5D-A002-40EB-8E6E-7042D227C449}"/>
    <cellStyle name="Normal 54 3 4" xfId="5867" xr:uid="{59508085-2AAE-49BC-AF3A-734DF2F95A9F}"/>
    <cellStyle name="Normal 54 3 5" xfId="6852" xr:uid="{86008E2B-B9F6-442B-A031-FB80C3D08993}"/>
    <cellStyle name="Normal 54 4" xfId="2637" xr:uid="{12137676-3D35-480A-9633-39B44B79E965}"/>
    <cellStyle name="Normal 54 5" xfId="1001" xr:uid="{6C8B77BE-A77B-4083-AD26-B51E547F6E24}"/>
    <cellStyle name="Normal 54 5 2" xfId="4968" xr:uid="{574B2D36-B6D0-4A3A-A398-B8A92DD55D52}"/>
    <cellStyle name="Normal 54 5 3" xfId="5949" xr:uid="{2E290E3B-9F51-42C7-843F-DBEF0171D829}"/>
    <cellStyle name="Normal 54 5 4" xfId="6934" xr:uid="{D080EF32-7C70-4A89-A886-9688EBCC9C74}"/>
    <cellStyle name="Normal 54 6" xfId="4803" xr:uid="{4B69B4F6-754F-4AE6-8D13-671651BACBD9}"/>
    <cellStyle name="Normal 54 7" xfId="5783" xr:uid="{7AA17406-0A6C-47F3-BF67-957C45C29310}"/>
    <cellStyle name="Normal 54 8" xfId="6767" xr:uid="{EE3E3DD7-C5EC-4C6C-AB9A-4B181AA7933D}"/>
    <cellStyle name="Normal 55" xfId="232" xr:uid="{D77EE325-7007-49D2-BE22-C9D45DA6D060}"/>
    <cellStyle name="Normal 55 2" xfId="106" xr:uid="{37FADCBF-AF7F-428B-9D17-15CA3D401356}"/>
    <cellStyle name="Normal 55 2 2" xfId="7120" xr:uid="{F68FCEE6-14AE-4C33-B537-148A9A63FEA4}"/>
    <cellStyle name="Normal 55 3" xfId="833" xr:uid="{8BFE89A5-314B-41C3-8103-64FE050FC208}"/>
    <cellStyle name="Normal 56" xfId="824" xr:uid="{B30514F4-F808-492B-88B3-899CADEA0596}"/>
    <cellStyle name="Normal 57" xfId="118" xr:uid="{8725B6BC-A7F2-4FB3-999A-A077519E490E}"/>
    <cellStyle name="Normal 57 2" xfId="834" xr:uid="{6C96F110-8F2F-4983-8592-8F7609B95C47}"/>
    <cellStyle name="Normal 57 3" xfId="7586" xr:uid="{71AC22AB-5694-4974-9F4A-102772ACE3E0}"/>
    <cellStyle name="Normal 58" xfId="119" xr:uid="{56146AEE-8DB3-4DE8-A668-6DEE247C09A6}"/>
    <cellStyle name="Normal 58 2" xfId="835" xr:uid="{A1EA0F13-3894-453F-A06C-8D0272CB40B7}"/>
    <cellStyle name="Normal 58 2 2" xfId="7462" xr:uid="{D56C9191-5D61-478A-9A60-961DD82F8101}"/>
    <cellStyle name="Normal 58 3" xfId="288" xr:uid="{835F3F83-7448-4C05-AA89-7116B7ACC0A3}"/>
    <cellStyle name="Normal 58 4" xfId="7207" xr:uid="{CA533475-7532-43AD-B811-F3C6CEC8832E}"/>
    <cellStyle name="Normal 59" xfId="90" xr:uid="{37C8FE0F-1CCF-4F52-90F2-B49B86923A38}"/>
    <cellStyle name="Normal 59 2" xfId="836" xr:uid="{06F6713D-6D38-4F13-B70F-F7D4DE4EC0EE}"/>
    <cellStyle name="Normal 59 3" xfId="7057" xr:uid="{A23F4CCF-6C3A-477E-8BBA-64E2514DEAF1}"/>
    <cellStyle name="Normal 6" xfId="326" xr:uid="{AF29750E-1A57-4C42-AE33-F7D3BA03DD64}"/>
    <cellStyle name="Normal 6 2" xfId="437" xr:uid="{389C7F2D-3591-49A9-928B-474621F4B925}"/>
    <cellStyle name="Normal 6 2 2" xfId="1508" xr:uid="{AC1456F3-822D-488E-B1D3-179B65DB9182}"/>
    <cellStyle name="Normal 6 2 3" xfId="1823" xr:uid="{2F1D5E7E-794B-45FB-80A7-397DE316F3E3}"/>
    <cellStyle name="Normal 6 2 4" xfId="2893" xr:uid="{BFC97C3D-084E-4BAF-B1B5-635E34E81878}"/>
    <cellStyle name="Normal 6 2 5" xfId="4470" xr:uid="{52A6B7D4-BB45-4B46-905F-63D42437AC1B}"/>
    <cellStyle name="Normal 6 2 6" xfId="805" xr:uid="{4476D28D-559A-4802-BE78-465E54C55EAB}"/>
    <cellStyle name="Normal 6 2 7" xfId="511" xr:uid="{4AA57946-71EF-46EA-A92E-38024352B99C}"/>
    <cellStyle name="Normal 6 3" xfId="402" xr:uid="{C46D9857-7C87-43AC-A6BD-24121A8C6ECF}"/>
    <cellStyle name="Normal 6 3 2" xfId="946" xr:uid="{039E89B9-BF7D-447B-AB6A-7938F8F795FF}"/>
    <cellStyle name="Normal 6 3 2 2" xfId="1509" xr:uid="{657C6C16-2ED7-4650-A6B2-805CEE28907F}"/>
    <cellStyle name="Normal 6 3 2 3" xfId="4939" xr:uid="{0DE554DE-9DD2-4209-8161-49B12442512F}"/>
    <cellStyle name="Normal 6 3 2 4" xfId="5920" xr:uid="{42BA0AFA-13A8-48A0-841B-83D991C9ADB8}"/>
    <cellStyle name="Normal 6 3 2 5" xfId="6905" xr:uid="{BA739BDA-6BF6-4569-9FB9-819ACF70039C}"/>
    <cellStyle name="Normal 6 3 3" xfId="1063" xr:uid="{97765C9C-180A-4B8D-8750-B408AC456004}"/>
    <cellStyle name="Normal 6 3 3 2" xfId="5022" xr:uid="{1638F752-7E96-44C4-9A9A-EA3634C86EEF}"/>
    <cellStyle name="Normal 6 3 3 3" xfId="6003" xr:uid="{FB14FA98-4860-47AF-8F28-F07B3E7CEB4F}"/>
    <cellStyle name="Normal 6 3 3 4" xfId="6988" xr:uid="{3A0B5C2E-552C-47A7-9A8E-DA026A51B8C7}"/>
    <cellStyle name="Normal 6 3 4" xfId="4714" xr:uid="{FF098D77-7E63-40D4-9F9F-C5B37FB7C432}"/>
    <cellStyle name="Normal 6 3 5" xfId="5695" xr:uid="{EDF3278E-1483-477D-963F-E120025F06CF}"/>
    <cellStyle name="Normal 6 3 6" xfId="6678" xr:uid="{45E378CE-99F2-437F-96E5-9B003FF5A793}"/>
    <cellStyle name="Normal 6 4" xfId="749" xr:uid="{470F875D-9C2C-41B4-BA0F-B13B28B328D4}"/>
    <cellStyle name="Normal 6 5" xfId="663" xr:uid="{4D50D79D-EBCE-4471-B29A-349971C652CE}"/>
    <cellStyle name="Normal 6 5 2" xfId="124" xr:uid="{5D7652C5-C336-45FE-B8BD-9087283D2918}"/>
    <cellStyle name="Normal 6 6" xfId="880" xr:uid="{09B734E3-964E-4232-AC63-6CCA394A0A8B}"/>
    <cellStyle name="Normal 6 6 2" xfId="2741" xr:uid="{6342EE55-F35A-4E98-B71C-E8293C053712}"/>
    <cellStyle name="Normal 6 7" xfId="570" xr:uid="{36767BFB-8BF6-48B7-A6C4-EF1D475F6341}"/>
    <cellStyle name="Normal 60" xfId="91" xr:uid="{C92156A6-6FFE-408E-A6EC-1E48A69F3342}"/>
    <cellStyle name="Normal 60 2" xfId="843" xr:uid="{08FF88B3-D14C-4B63-BF57-44FFB1E5F12F}"/>
    <cellStyle name="Normal 60 3" xfId="7182" xr:uid="{81D4069E-73F5-49DE-ABF6-6C4C71C3EA6D}"/>
    <cellStyle name="Normal 61" xfId="289" xr:uid="{5B378281-1E16-4503-89CD-3AD832522B52}"/>
    <cellStyle name="Normal 61 2" xfId="159" xr:uid="{0DFD7CAB-5885-4C77-A3E8-B3B79B49FC29}"/>
    <cellStyle name="Normal 61 2 2" xfId="844" xr:uid="{C26505AA-8C85-4350-BC0B-3218ED593C73}"/>
    <cellStyle name="Normal 62" xfId="93" xr:uid="{1F4AA85B-29D1-4083-B7D1-C08823024D08}"/>
    <cellStyle name="Normal 62 2" xfId="845" xr:uid="{07C3B943-3140-4702-B758-15589FDD4FF7}"/>
    <cellStyle name="Normal 62 3" xfId="7448" xr:uid="{455981F7-2E21-4F41-8F90-63D8373D4479}"/>
    <cellStyle name="Normal 63" xfId="94" xr:uid="{2817046B-F11B-4507-9A32-D27C7D552E0A}"/>
    <cellStyle name="Normal 63 2" xfId="846" xr:uid="{3998B57F-08B9-41D9-9067-002D46E588C2}"/>
    <cellStyle name="Normal 63 3" xfId="7185" xr:uid="{935BE94F-1AAD-44BF-8D70-160E96BCEACF}"/>
    <cellStyle name="Normal 64" xfId="63" xr:uid="{FA57289F-1F83-4EDE-A9FC-195DE00F4C2D}"/>
    <cellStyle name="Normal 64 2" xfId="890" xr:uid="{9A0509D7-0074-4565-9CAA-AEC600EFA7E9}"/>
    <cellStyle name="Normal 64 2 2" xfId="343" xr:uid="{4614CBDE-3E84-4DD8-922E-4C2760ECDD9C}"/>
    <cellStyle name="Normal 64 2 2 2" xfId="4687" xr:uid="{18305BF7-0138-4C41-8FA4-684D75E0F03E}"/>
    <cellStyle name="Normal 64 2 2 3" xfId="5668" xr:uid="{903DCFBF-37E7-450E-AD53-7981C16EE364}"/>
    <cellStyle name="Normal 64 2 2 4" xfId="6650" xr:uid="{22FFB554-561C-42FA-93A6-4DF35BBF4132}"/>
    <cellStyle name="Normal 64 2 3" xfId="4884" xr:uid="{823ABCE4-82FD-4C16-A5E5-53782CC15C98}"/>
    <cellStyle name="Normal 64 2 4" xfId="5865" xr:uid="{3C473AA8-8589-459A-B6F2-57FD574F904A}"/>
    <cellStyle name="Normal 64 2 5" xfId="6850" xr:uid="{4DFF37D1-BD2F-4443-B771-B0C8ACB6D98F}"/>
    <cellStyle name="Normal 64 3" xfId="1073" xr:uid="{F11FF3EA-6D5C-4384-96DB-8BAB3157A7F1}"/>
    <cellStyle name="Normal 64 3 2" xfId="5026" xr:uid="{E49DC153-B58C-428C-B937-0D9516A30E24}"/>
    <cellStyle name="Normal 64 3 3" xfId="6007" xr:uid="{3AB64F77-6DFE-477F-B8F3-82A21403E297}"/>
    <cellStyle name="Normal 64 3 4" xfId="6992" xr:uid="{CA2DF175-5CF6-4B75-AEDE-218A6279D442}"/>
    <cellStyle name="Normal 64 4" xfId="581" xr:uid="{452B6B1C-3EA7-4B07-820A-926327F8944C}"/>
    <cellStyle name="Normal 64 4 2" xfId="4801" xr:uid="{D28ED01A-D4DC-4705-BE55-BF8CF2DC66E8}"/>
    <cellStyle name="Normal 64 4 3" xfId="5781" xr:uid="{8B16D09A-81C4-435F-B377-5378B48C57E6}"/>
    <cellStyle name="Normal 64 4 4" xfId="6765" xr:uid="{7D162955-2B50-4181-BFEF-11BCBB033091}"/>
    <cellStyle name="Normal 64 5" xfId="321" xr:uid="{58BCE512-FD2A-419A-A0EB-3E5074E2737A}"/>
    <cellStyle name="Normal 64 6" xfId="4672" xr:uid="{140D3456-4E13-4E8E-97B6-21C93BBC925A}"/>
    <cellStyle name="Normal 64 7" xfId="5653" xr:uid="{F375CD04-8544-41FF-A343-ACD83FEEC9E4}"/>
    <cellStyle name="Normal 64 8" xfId="6635" xr:uid="{2C77AEC9-4179-40D6-BCAB-6CF06FFFB0D5}"/>
    <cellStyle name="Normal 65" xfId="324" xr:uid="{9DE0EB65-3C76-4EF2-824A-5AEDE6F8DEFE}"/>
    <cellStyle name="Normal 65 2" xfId="949" xr:uid="{F14B45F2-E39D-415D-B67D-B817143AE5D8}"/>
    <cellStyle name="Normal 65 2 2" xfId="4555" xr:uid="{58C8492C-EDD5-4D7B-A820-450211F5F79F}"/>
    <cellStyle name="Normal 65 2 2 2" xfId="5592" xr:uid="{BFA9545F-660D-411C-ABFD-E5CDB8FAA4A1}"/>
    <cellStyle name="Normal 65 2 2 3" xfId="6573" xr:uid="{0C569B01-C54A-4050-B729-53D1999F248E}"/>
    <cellStyle name="Normal 65 2 2 4" xfId="7570" xr:uid="{CFE3C5C8-2F80-4B32-931D-A88FC7B6F723}"/>
    <cellStyle name="Normal 65 2 3" xfId="4942" xr:uid="{794B7836-B814-4C4C-A2D9-09E570899F8D}"/>
    <cellStyle name="Normal 65 2 4" xfId="5923" xr:uid="{F077AD84-7293-4E75-9B51-8C18F2F3BA85}"/>
    <cellStyle name="Normal 65 2 5" xfId="6908" xr:uid="{4A9C0A1B-42BE-4BD3-AAB6-B60F01B9A8D6}"/>
    <cellStyle name="Normal 65 3" xfId="1069" xr:uid="{330C92DD-F2C9-4287-9A7F-1B285333ECC9}"/>
    <cellStyle name="Normal 65 4" xfId="848" xr:uid="{A0982DBA-A9BE-4EA8-B7A3-639F4522D3A3}"/>
    <cellStyle name="Normal 65 4 2" xfId="4857" xr:uid="{C20A1CC5-9153-4294-A532-E7226C08E35C}"/>
    <cellStyle name="Normal 65 4 3" xfId="5838" xr:uid="{280EEFCD-06FE-476A-8B5A-D2A8AB60B25D}"/>
    <cellStyle name="Normal 65 4 4" xfId="6822" xr:uid="{94FD12E0-0B34-4D04-87E1-EBC572ABF0F7}"/>
    <cellStyle name="Normal 65 5" xfId="4674" xr:uid="{2CE9B951-4105-4994-A4B5-2E86175A1C49}"/>
    <cellStyle name="Normal 65 6" xfId="5655" xr:uid="{C1DC70A3-92CE-4273-B2A2-435164BA60A0}"/>
    <cellStyle name="Normal 65 7" xfId="6637" xr:uid="{6FE1381C-2393-434B-8D1D-3132F7EBCA11}"/>
    <cellStyle name="Normal 66" xfId="101" xr:uid="{815D7DED-C234-449A-BFDD-3A703EABEC80}"/>
    <cellStyle name="Normal 66 2" xfId="847" xr:uid="{F50791E0-8DA5-4D85-8291-3B4016CFD6FD}"/>
    <cellStyle name="Normal 66 3" xfId="291" xr:uid="{38DE871C-72DF-4F54-B730-AF6AC5E844D7}"/>
    <cellStyle name="Normal 66 4" xfId="4661" xr:uid="{FC1EFB23-0C77-4E7F-9CB1-8551229DDDC1}"/>
    <cellStyle name="Normal 66 5" xfId="5642" xr:uid="{0BCB7E82-D052-4DC0-91C3-BFA0A4E9527F}"/>
    <cellStyle name="Normal 66 6" xfId="6622" xr:uid="{C297DA44-B866-45BF-AEEB-577C6B8790EA}"/>
    <cellStyle name="Normal 67" xfId="102" xr:uid="{3FAF892F-8CBD-4B6A-9524-33530E64C64B}"/>
    <cellStyle name="Normal 67 2" xfId="887" xr:uid="{D4CAC794-9237-4DEF-98F7-78B5DFEB3F7A}"/>
    <cellStyle name="Normal 67 3" xfId="576" xr:uid="{2643C11D-DC16-4DD3-BBF0-E07608382894}"/>
    <cellStyle name="Normal 67 4" xfId="7059" xr:uid="{6EEF24EC-B8CE-40F6-BA94-5AD8C0A813F4}"/>
    <cellStyle name="Normal 68" xfId="855" xr:uid="{C1448181-3AE2-4B7F-890C-1B1DB4B266E1}"/>
    <cellStyle name="Normal 68 2" xfId="954" xr:uid="{1D75CEDA-F86F-4125-A201-E48350640EAB}"/>
    <cellStyle name="Normal 68 2 2 2" xfId="284" xr:uid="{748A735B-0733-4D52-B57D-81845FB74224}"/>
    <cellStyle name="Normal 68 2 2 2 2" xfId="4657" xr:uid="{872DCD16-9E86-4119-B141-27E5BF677B4A}"/>
    <cellStyle name="Normal 68 2 2 2 3" xfId="5638" xr:uid="{0B8A0C26-CECA-46BE-9536-8229D7FBD6A4}"/>
    <cellStyle name="Normal 68 2 2 2 4" xfId="6618" xr:uid="{143F64DF-98E8-4BF6-807C-8FE9E395E396}"/>
    <cellStyle name="Normal 68 3" xfId="1806" xr:uid="{0C7F6CDA-AFA7-450D-BCA4-28B6CDF60331}"/>
    <cellStyle name="Normal 68 3 2" xfId="155" xr:uid="{BCEF5943-DEAD-4D27-ACA8-70F4C9C9382B}"/>
    <cellStyle name="Normal 68 3 2 2" xfId="4596" xr:uid="{E48ACC60-525B-40FA-9162-FEFCB4585A19}"/>
    <cellStyle name="Normal 68 3 2 2 2" xfId="5605" xr:uid="{8CDD6A44-C1B9-42DC-9A73-5F37F9B11BCA}"/>
    <cellStyle name="Normal 68 3 2 2 3" xfId="6586" xr:uid="{68555064-A334-4AAF-B2F8-B70041CA0E97}"/>
    <cellStyle name="Normal 68 3 2 2 4" xfId="7584" xr:uid="{5A25055E-854C-445D-8786-6CC3A5AA2C17}"/>
    <cellStyle name="Normal 68 3 2 3" xfId="278" xr:uid="{6FFA4642-F0C5-4326-8299-348B02CBCF2F}"/>
    <cellStyle name="Normal 68 3 2 4" xfId="4655" xr:uid="{6E8C80A4-1F11-45D1-AA4C-86878AAC1EC2}"/>
    <cellStyle name="Normal 68 3 2 5" xfId="5636" xr:uid="{40D41DC3-8EA9-480E-BCF7-BFCC14BDAB1F}"/>
    <cellStyle name="Normal 68 3 2 6" xfId="6616" xr:uid="{A9F4BEDE-AD4D-463C-A78B-AB81163CFE3E}"/>
    <cellStyle name="Normal 69" xfId="132" xr:uid="{267CEB46-C84D-44E9-9774-838AF3ABB6D0}"/>
    <cellStyle name="Normal 69 2" xfId="955" xr:uid="{AE6256A8-30BF-45C5-929F-CF94DBE4440F}"/>
    <cellStyle name="Normal 69 3" xfId="1830" xr:uid="{B2B270BF-18E5-449F-8B4E-32C308258488}"/>
    <cellStyle name="Normal 69 4" xfId="856" xr:uid="{7BC9AC41-731C-4700-804A-463722049BFE}"/>
    <cellStyle name="Normal 69 5" xfId="7590" xr:uid="{52734664-4218-413D-87B1-FFF66EDAF67B}"/>
    <cellStyle name="Normal 7" xfId="67" xr:uid="{70EEE546-CFCA-4612-8204-0CF8702F61FC}"/>
    <cellStyle name="Normal 7 2" xfId="172" xr:uid="{D5CA8C1C-5011-4206-8296-5D216D101675}"/>
    <cellStyle name="Normal 7 2 2" xfId="712" xr:uid="{3D8B5351-282D-465A-A344-4AD1E049258C}"/>
    <cellStyle name="Normal 7 2 3" xfId="536" xr:uid="{D1C4EE4C-7B04-4DAF-A941-A172803F30C0}"/>
    <cellStyle name="Normal 7 2 4" xfId="311" xr:uid="{B5A1C92C-B519-4200-BF3D-A33C9088F495}"/>
    <cellStyle name="Normal 7 2 4 2" xfId="4666" xr:uid="{CE1A5AC5-C217-4213-B7A4-83C887B7D0B5}"/>
    <cellStyle name="Normal 7 2 4 3" xfId="5647" xr:uid="{FA11F0D6-B301-41CB-95F5-3F1E999A2E3D}"/>
    <cellStyle name="Normal 7 2 4 4" xfId="6629" xr:uid="{B67EBD64-E45D-48B3-9773-F14BE9E6434A}"/>
    <cellStyle name="Normal 7 2 5" xfId="376" xr:uid="{05316605-6991-4BC2-908A-96A72DC6CE0B}"/>
    <cellStyle name="Normal 7 2 6" xfId="4701" xr:uid="{3DD4B07D-986E-4D45-8A0F-4295A02C697F}"/>
    <cellStyle name="Normal 7 2 7" xfId="5682" xr:uid="{AC90B03F-0C5D-4F60-ABAD-C6E10AE05347}"/>
    <cellStyle name="Normal 7 2 8" xfId="6665" xr:uid="{E5927C1E-0B42-45A6-A05C-A39C2317242B}"/>
    <cellStyle name="Normal 7 3" xfId="216" xr:uid="{2E851574-2502-42F8-98C4-5CF72CB1BFCE}"/>
    <cellStyle name="Normal 7 3 2" xfId="4546" xr:uid="{46B57E29-075A-4948-8564-DB60058EE5A2}"/>
    <cellStyle name="Normal 7 3 3" xfId="4577" xr:uid="{2161591B-091C-46A1-9963-8A4550EBD5E8}"/>
    <cellStyle name="Normal 7 3 4" xfId="554" xr:uid="{D192A8C7-0720-4F97-A609-5EC278119DE4}"/>
    <cellStyle name="Normal 7 3 5" xfId="439" xr:uid="{502BDA7B-612C-46DC-ACA0-2ED4BA520CC0}"/>
    <cellStyle name="Normal 7 3 6" xfId="4738" xr:uid="{6800EE85-EE60-4B65-BB71-C27213C3E0E6}"/>
    <cellStyle name="Normal 7 3 7" xfId="5719" xr:uid="{5ACA8123-4C2D-4FE4-A49C-11F10726D959}"/>
    <cellStyle name="Normal 7 3 8" xfId="6702" xr:uid="{C7A86534-EDCD-4E5A-8115-1514EEBD44ED}"/>
    <cellStyle name="Normal 7 4" xfId="479" xr:uid="{FFAE12AF-4D21-4421-9F1A-B0C2C74A181C}"/>
    <cellStyle name="Normal 7 4 2" xfId="4578" xr:uid="{D5DF285E-57F3-462E-B4B8-005FB69F1396}"/>
    <cellStyle name="Normal 7 4 3" xfId="1810" xr:uid="{A51CC3F9-283D-438A-8118-C9D598731155}"/>
    <cellStyle name="Normal 7 4 3 2" xfId="5120" xr:uid="{71AEE302-F61A-4096-88E1-AB1D511E4D1C}"/>
    <cellStyle name="Normal 7 4 3 3" xfId="6104" xr:uid="{5FBD5FBF-2248-4B1A-AABF-0E0121A871CE}"/>
    <cellStyle name="Normal 7 4 3 4" xfId="7091" xr:uid="{8782DD85-388A-4F35-8F91-F0C654B5D34D}"/>
    <cellStyle name="Normal 7 4 4" xfId="664" xr:uid="{C84ABDCB-13D1-495D-803F-F85F9671C9C4}"/>
    <cellStyle name="Normal 7 5" xfId="885" xr:uid="{562C0610-2961-4207-A2E0-D8D3A48090C3}"/>
    <cellStyle name="Normal 7 5 2" xfId="4430" xr:uid="{1758F200-D829-4250-B4B4-B9CA4ACE8203}"/>
    <cellStyle name="Normal 70" xfId="133" xr:uid="{0F7822CA-C1B4-4551-89EB-01F68F707265}"/>
    <cellStyle name="Normal 70 2" xfId="956" xr:uid="{41D3E9C1-CB24-4AC0-B296-A8D02C7BCB2A}"/>
    <cellStyle name="Normal 70 3" xfId="857" xr:uid="{C5E7DE1B-5225-4858-8C20-7C4D25EBD88B}"/>
    <cellStyle name="Normal 70 4" xfId="7351" xr:uid="{DBCDD22C-601E-4251-9C67-42F2BD010445}"/>
    <cellStyle name="Normal 71" xfId="858" xr:uid="{994DC498-11B5-430C-886C-4C37CA1214F8}"/>
    <cellStyle name="Normal 71 2" xfId="957" xr:uid="{59E44CBC-FC35-4BBF-AC7B-2F09A46A5836}"/>
    <cellStyle name="Normal 71 2 2" xfId="135" xr:uid="{CC2BFE5E-61FD-4256-8518-9DCC865144BB}"/>
    <cellStyle name="Normal 71 2 2 2" xfId="4593" xr:uid="{D565F8D0-1922-4D65-ABCA-3E5C37C8CA74}"/>
    <cellStyle name="Normal 71 2 2 2 2" xfId="5603" xr:uid="{B2CAB167-1264-4E67-A8A1-72DA2F1B3DB5}"/>
    <cellStyle name="Normal 71 2 2 2 3" xfId="6584" xr:uid="{C82719D3-1006-41D9-BD28-9246A69E9D82}"/>
    <cellStyle name="Normal 71 2 2 2 4" xfId="7582" xr:uid="{62DCCBE1-D978-42D8-9416-620912F2FEA0}"/>
    <cellStyle name="Normal 71 2 2 3" xfId="286" xr:uid="{9FA24248-E200-4FBA-B316-C12B2FCFEB16}"/>
    <cellStyle name="Normal 71 2 2 4" xfId="4659" xr:uid="{35A70A43-B27F-4352-8535-F3909AA57BFF}"/>
    <cellStyle name="Normal 71 2 2 5" xfId="5640" xr:uid="{2AA47236-11CF-45B6-BAF7-EA2DB4370CCF}"/>
    <cellStyle name="Normal 71 2 2 6" xfId="6620" xr:uid="{2A3399B7-D896-4697-B04C-67540B03FD57}"/>
    <cellStyle name="Normal 72" xfId="859" xr:uid="{E7EC1EC0-8380-42F6-ADE1-AC34A0D9C172}"/>
    <cellStyle name="Normal 72 2" xfId="958" xr:uid="{499F10E6-0BE7-4199-A524-4EE169A3F874}"/>
    <cellStyle name="Normal 72 2 2" xfId="4544" xr:uid="{EE890DB3-7D8D-4B03-A921-7DFCCEE2C704}"/>
    <cellStyle name="Normal 72 2 2 2" xfId="5588" xr:uid="{FDDF8E16-27E7-4383-AE95-3DD8E51090B3}"/>
    <cellStyle name="Normal 72 2 2 3" xfId="6569" xr:uid="{CA6823C6-F2D9-43AF-B2FA-14C42C01900D}"/>
    <cellStyle name="Normal 72 2 2 4" xfId="7566" xr:uid="{CE9D2A63-0F91-4D59-88EA-D9A6DAD287FD}"/>
    <cellStyle name="Normal 72 2 3" xfId="4947" xr:uid="{A519E561-89B8-4D22-A86F-769ADDEA89C7}"/>
    <cellStyle name="Normal 72 2 4" xfId="5928" xr:uid="{9FE3712B-8192-4D00-A5C0-47725E470E9D}"/>
    <cellStyle name="Normal 72 2 5" xfId="6913" xr:uid="{6FCDAB54-B7B7-4A7F-95E0-68DF3BB2F2A5}"/>
    <cellStyle name="Normal 72 3" xfId="1837" xr:uid="{F3A43B2B-C7B1-45B6-A520-D56116539133}"/>
    <cellStyle name="Normal 72 4" xfId="4861" xr:uid="{202044F8-2368-42E1-B1D8-5F433A76A037}"/>
    <cellStyle name="Normal 72 5" xfId="5842" xr:uid="{11C261BE-E8F2-4BDE-ACB3-592E367CA73C}"/>
    <cellStyle name="Normal 72 6" xfId="6826" xr:uid="{05F48B7A-691A-4F39-96FF-5D502FAE1A95}"/>
    <cellStyle name="Normal 73" xfId="861" xr:uid="{7FDE84ED-8846-423A-95B7-A7EE439E4E60}"/>
    <cellStyle name="Normal 73 2 2" xfId="340" xr:uid="{AE1FDE8D-90A6-483B-A088-CEA6AEBF4724}"/>
    <cellStyle name="Normal 73 2 2 2" xfId="4684" xr:uid="{8F490E99-B249-4636-B1AD-AE94EA378DA0}"/>
    <cellStyle name="Normal 73 2 2 3" xfId="5665" xr:uid="{A91A39AD-F3CD-4D5D-9DFA-5E40688DEBCB}"/>
    <cellStyle name="Normal 73 2 2 4" xfId="6647" xr:uid="{AA1F5DE8-A30C-49E6-8F00-F19CA7C6E3D0}"/>
    <cellStyle name="Normal 74" xfId="862" xr:uid="{9DAEE005-45B7-4C85-AB98-DB8A0AE600BA}"/>
    <cellStyle name="Normal 74 2" xfId="960" xr:uid="{9B756E0D-B27A-4948-AA8C-2AD729E8ABCB}"/>
    <cellStyle name="Normal 75" xfId="865" xr:uid="{6445D298-68AF-4B54-8D40-84857217ED76}"/>
    <cellStyle name="Normal 75 2" xfId="963" xr:uid="{ABC3515A-9190-4FB6-96A1-96A6731E9D81}"/>
    <cellStyle name="Normal 75 2 2" xfId="3541" xr:uid="{B0E9B1BA-525C-4F31-A2CC-CC45A407E91E}"/>
    <cellStyle name="Normal 75 2 3" xfId="4951" xr:uid="{3F0A2D32-6718-4329-BC26-BCC96085B4B4}"/>
    <cellStyle name="Normal 75 2 4" xfId="5932" xr:uid="{8675F83E-D77E-47E0-A63F-C8B3AF4BE63B}"/>
    <cellStyle name="Normal 75 2 5" xfId="6917" xr:uid="{9FA7F78E-C928-4CED-B275-BA51D76D7583}"/>
    <cellStyle name="Normal 75 3" xfId="4548" xr:uid="{D1885B98-5424-4112-8C30-3D4DB16B933F}"/>
    <cellStyle name="Normal 75 3 2" xfId="5591" xr:uid="{2F4636E4-1C72-47C2-94A3-DB10887AC9BC}"/>
    <cellStyle name="Normal 75 3 3" xfId="6572" xr:uid="{C5C3BFA8-ED7D-40A3-8263-93421CF18913}"/>
    <cellStyle name="Normal 75 3 4" xfId="7569" xr:uid="{51540558-C7D5-4B7D-8737-7EE4F5962604}"/>
    <cellStyle name="Normal 75 4" xfId="1838" xr:uid="{03FEBCD1-CF6E-4CE8-B136-5C6632FA6B02}"/>
    <cellStyle name="Normal 75 5" xfId="4865" xr:uid="{67FF782C-A056-4EE1-B007-D5AF73C8ADD7}"/>
    <cellStyle name="Normal 75 6" xfId="5846" xr:uid="{B1C12E42-F81D-4540-932B-72372E1FDAEF}"/>
    <cellStyle name="Normal 75 7" xfId="6831" xr:uid="{C1EB6649-AD2E-4DFA-A342-1A7F4B87D884}"/>
    <cellStyle name="Normal 76" xfId="866" xr:uid="{9569FD43-2AB2-41B8-AC43-AD76213006E0}"/>
    <cellStyle name="Normal 76 2" xfId="964" xr:uid="{9D3BD15C-BA62-4103-B076-35B14FE43BA1}"/>
    <cellStyle name="Normal 77" xfId="867" xr:uid="{32AE2DD2-9F4D-4762-A633-D59AE3C86731}"/>
    <cellStyle name="Normal 77 2" xfId="1844" xr:uid="{268703EC-2FFE-4DB9-B30E-B19104D5C5FC}"/>
    <cellStyle name="Normal 78" xfId="942" xr:uid="{4A2FBA81-D6D4-4B57-9A0C-8AC565FBDFE5}"/>
    <cellStyle name="Normal 78 2" xfId="1845" xr:uid="{2596F18C-A8DA-4A34-8522-8E034124C2A7}"/>
    <cellStyle name="Normal 79" xfId="966" xr:uid="{7CF6D2D2-87AB-452B-8D76-AE2015DAE691}"/>
    <cellStyle name="Normal 79 2" xfId="1846" xr:uid="{CD198C77-5D6A-4888-9FF9-6362750DC550}"/>
    <cellStyle name="Normal 79 3" xfId="4953" xr:uid="{1A7B50CC-9761-4942-8E98-B46CF3191772}"/>
    <cellStyle name="Normal 79 4" xfId="5934" xr:uid="{1BB12B0D-ED26-4E25-81C7-F177FDC56807}"/>
    <cellStyle name="Normal 79 5" xfId="6919" xr:uid="{6FAACF8A-576F-4E43-98B0-D96BD10FD45F}"/>
    <cellStyle name="Normal 8" xfId="404" xr:uid="{993CD048-B93A-46A5-8B5D-A85AAEBAB89B}"/>
    <cellStyle name="Normal 8 2" xfId="415" xr:uid="{9F80471A-B67C-46F5-ABA0-5AD860B218C4}"/>
    <cellStyle name="Normal 8 2 2" xfId="420" xr:uid="{30B6677D-6E04-4C08-BE61-9C8B9EC95A79}"/>
    <cellStyle name="Normal 8 2 2 2" xfId="425" xr:uid="{72D7B61D-870E-4112-875D-72DDA4CDAA0B}"/>
    <cellStyle name="Normal 8 2 2 2 2" xfId="453" xr:uid="{1AB7CB10-6418-4422-8927-E4BBECF19757}"/>
    <cellStyle name="Normal 8 2 2 2 2 2" xfId="4751" xr:uid="{CB881B92-089F-4E67-B5E7-0931CF951467}"/>
    <cellStyle name="Normal 8 2 2 2 2 3" xfId="5732" xr:uid="{97E77EA4-64C0-4086-A894-87D3E7640AF4}"/>
    <cellStyle name="Normal 8 2 2 2 2 4" xfId="6715" xr:uid="{06C70B10-B0EC-4F62-83EB-1D193914F55D}"/>
    <cellStyle name="Normal 8 2 2 2 3" xfId="4728" xr:uid="{11794FDA-5709-4917-9425-5C912EC3A041}"/>
    <cellStyle name="Normal 8 2 2 2 4" xfId="5709" xr:uid="{056630E4-D780-4244-8F62-8FB41EEFF591}"/>
    <cellStyle name="Normal 8 2 2 2 5" xfId="6692" xr:uid="{38ADBA76-14BD-4A6A-9763-AEF72E3515F6}"/>
    <cellStyle name="Normal 8 2 2 3" xfId="449" xr:uid="{3A256163-50C2-478E-B5E5-024D843736D5}"/>
    <cellStyle name="Normal 8 2 2 3 2" xfId="1824" xr:uid="{6F61E7FB-FAC4-497E-B40C-D15F8E7CC16B}"/>
    <cellStyle name="Normal 8 2 2 3 3" xfId="4747" xr:uid="{93EC62CD-07FE-472F-BF72-86615D6556B6}"/>
    <cellStyle name="Normal 8 2 2 3 4" xfId="5728" xr:uid="{53D1E114-95CC-477D-B80E-5DADC6B2C664}"/>
    <cellStyle name="Normal 8 2 2 3 5" xfId="6711" xr:uid="{48EC3D69-4F67-4FF2-9AC3-2844FD51D2DE}"/>
    <cellStyle name="Normal 8 2 2 4" xfId="4724" xr:uid="{85AA8BBE-2C0D-412C-81BE-513A93879A5A}"/>
    <cellStyle name="Normal 8 2 2 5" xfId="5705" xr:uid="{AFE0FE47-530E-4435-B01E-B490AA61FEB5}"/>
    <cellStyle name="Normal 8 2 2 6" xfId="6688" xr:uid="{19CE8D72-F971-4A35-9AFC-AD54B2AE37D7}"/>
    <cellStyle name="Normal 8 2 3" xfId="445" xr:uid="{708D3955-BF24-4EC7-8C0F-1EC27FEE4267}"/>
    <cellStyle name="Normal 8 2 3 2" xfId="4520" xr:uid="{D6357B38-ADAB-4FA3-BE50-DAC466D673C5}"/>
    <cellStyle name="Normal 8 2 3 3" xfId="2892" xr:uid="{6616B213-9E41-49A1-9C48-E16A8D4775FB}"/>
    <cellStyle name="Normal 8 2 3 4" xfId="4743" xr:uid="{0C7D2ED8-0221-4618-BAE4-8CCB463833E2}"/>
    <cellStyle name="Normal 8 2 3 5" xfId="5724" xr:uid="{A79F4463-128A-4BB0-8506-0C2903BA8FA3}"/>
    <cellStyle name="Normal 8 2 3 6" xfId="6707" xr:uid="{E658A9E1-C8BC-4887-910D-FD29DD49729A}"/>
    <cellStyle name="Normal 8 2 4" xfId="854" xr:uid="{A5A198D6-42BF-4205-BEB2-F384C1020593}"/>
    <cellStyle name="Normal 8 2 4 2" xfId="953" xr:uid="{1434D296-9865-4403-8CE9-FA1987BF6430}"/>
    <cellStyle name="Normal 8 2 4 2 2" xfId="4563" xr:uid="{FE0977C3-1CDA-459F-AAF2-AAFD7D8F9ECB}"/>
    <cellStyle name="Normal 8 2 4 2 2 2" xfId="5597" xr:uid="{993215D0-568F-43A9-996B-6B1E5B8E42B3}"/>
    <cellStyle name="Normal 8 2 4 2 2 3" xfId="6578" xr:uid="{C2475AB6-A126-4816-B0E5-67F3E93D93FA}"/>
    <cellStyle name="Normal 8 2 4 2 2 4" xfId="7575" xr:uid="{D65B99B8-044E-4C89-8DF3-FACF695F75DC}"/>
    <cellStyle name="Normal 8 2 4 2 3" xfId="4946" xr:uid="{00294F67-FC8F-4128-BE8B-A6E46E9BD58F}"/>
    <cellStyle name="Normal 8 2 4 2 4" xfId="5927" xr:uid="{99D8CA51-2517-4EBA-997A-C233A958ABFD}"/>
    <cellStyle name="Normal 8 2 4 2 5" xfId="6912" xr:uid="{47108783-9559-4AB0-B33E-3223E4FF98E1}"/>
    <cellStyle name="Normal 8 2 4 3" xfId="4487" xr:uid="{087AA914-3D3A-4714-8FA2-A0BCB79D3CDC}"/>
    <cellStyle name="Normal 8 2 4 4" xfId="4584" xr:uid="{306B9D30-19F9-4AEE-8936-37232AB71581}"/>
    <cellStyle name="Normal 8 2 4 4 2" xfId="5600" xr:uid="{51E10B3D-32D4-44C9-93AF-DC2014365A85}"/>
    <cellStyle name="Normal 8 2 4 4 3" xfId="6581" xr:uid="{1247E2DA-1E23-40B2-8592-B2228E09C8C3}"/>
    <cellStyle name="Normal 8 2 4 4 4" xfId="7579" xr:uid="{4512742F-1D16-43D9-9257-89055991FD7D}"/>
    <cellStyle name="Normal 8 2 4 5" xfId="4860" xr:uid="{17FCBA62-703D-472A-A8F3-E585A22FA522}"/>
    <cellStyle name="Normal 8 2 4 6" xfId="5841" xr:uid="{52703626-A985-47EB-8861-59488643662C}"/>
    <cellStyle name="Normal 8 2 4 7" xfId="6825" xr:uid="{09FB344B-9AF9-4BC3-84A4-26FE06AF7702}"/>
    <cellStyle name="Normal 8 2 5" xfId="460" xr:uid="{7AE97D30-FB0E-4EEA-A75C-0396EE5DDA1C}"/>
    <cellStyle name="Normal 8 2 5 2" xfId="4756" xr:uid="{2A4AF41A-0D7A-4D19-B237-619A0FC0058D}"/>
    <cellStyle name="Normal 8 2 5 3" xfId="5737" xr:uid="{F93723CB-F712-4FCA-A385-14E4F2663842}"/>
    <cellStyle name="Normal 8 2 5 4" xfId="6720" xr:uid="{8F90D410-2B7F-4658-B6AD-82F87502078E}"/>
    <cellStyle name="Normal 8 2 6" xfId="798" xr:uid="{EC8BEA0F-ED19-4209-9135-42901717987F}"/>
    <cellStyle name="Normal 8 2 7" xfId="4720" xr:uid="{B47E1ADD-6E87-4275-B3CF-3ACD19DA8D33}"/>
    <cellStyle name="Normal 8 2 8" xfId="5701" xr:uid="{CF19EF37-6BD0-4374-A4BF-62C63117FD88}"/>
    <cellStyle name="Normal 8 2 9" xfId="6684" xr:uid="{D9223D29-4ECF-46C7-9B35-CB3E85E24C9B}"/>
    <cellStyle name="Normal 8 3" xfId="440" xr:uid="{2EC802D0-2836-42D8-BDB8-02B959A61730}"/>
    <cellStyle name="Normal 8 3 2" xfId="951" xr:uid="{D14DDCBA-9CF1-4645-BB97-061DD5136036}"/>
    <cellStyle name="Normal 8 3 2 2" xfId="4559" xr:uid="{0040F69B-7F7F-4B14-A400-AF78B1DD7EF8}"/>
    <cellStyle name="Normal 8 3 2 2 2" xfId="5595" xr:uid="{5DC5AC3E-D06C-4FE2-8A10-478627EC0D0F}"/>
    <cellStyle name="Normal 8 3 2 2 3" xfId="6576" xr:uid="{078BCA98-E0CE-4649-9A17-5CDB253147D5}"/>
    <cellStyle name="Normal 8 3 2 2 4" xfId="7573" xr:uid="{406A4733-F179-4076-B6ED-DF0C42C7E75F}"/>
    <cellStyle name="Normal 8 3 2 3" xfId="4944" xr:uid="{F71BC970-0C4A-44EC-BE6B-9DEC83E82AD9}"/>
    <cellStyle name="Normal 8 3 2 4" xfId="5925" xr:uid="{9C0CD0D0-C15E-40DF-B037-6E9F519F9463}"/>
    <cellStyle name="Normal 8 3 2 5" xfId="6910" xr:uid="{67539B97-41B9-4138-8643-7928100F2C15}"/>
    <cellStyle name="Normal 8 3 3" xfId="1510" xr:uid="{8935FDB9-749D-46D4-8BC9-455C74836A10}"/>
    <cellStyle name="Normal 8 3 4" xfId="4739" xr:uid="{FFB986B5-1369-415E-B980-0E8F126EA5C7}"/>
    <cellStyle name="Normal 8 3 5" xfId="5720" xr:uid="{BDBCF48D-D4A7-4EAC-BE41-501C8CDA152D}"/>
    <cellStyle name="Normal 8 3 6" xfId="6703" xr:uid="{68C8F0C5-BA33-43F1-9920-26A88ED5C316}"/>
    <cellStyle name="Normal 8 4" xfId="480" xr:uid="{47632C24-6464-4B9F-9653-ADA2F8F3E055}"/>
    <cellStyle name="Normal 8 4 2" xfId="1812" xr:uid="{AF4249F8-B373-40DD-9412-78932B181BF6}"/>
    <cellStyle name="Normal 8 4 3" xfId="665" xr:uid="{3AD5FC59-C93F-4DE1-8BE1-9A6C700E1E50}"/>
    <cellStyle name="Normal 8 5" xfId="884" xr:uid="{A2ACFE0F-2698-46DB-84BC-DCA41A97FC84}"/>
    <cellStyle name="Normal 8 5 2" xfId="4519" xr:uid="{2BD3E2A6-6A81-44BB-828A-3D19381326DF}"/>
    <cellStyle name="Normal 8 5 3" xfId="2885" xr:uid="{AE8D121B-10E6-4A3D-ABD3-1B3041C887CC}"/>
    <cellStyle name="Normal 8 5 4" xfId="4880" xr:uid="{5479FB2D-F7C6-476C-8EA2-949DFE336308}"/>
    <cellStyle name="Normal 8 5 5" xfId="5861" xr:uid="{A77730C2-4A37-42A8-9D05-62AC39E4A1CC}"/>
    <cellStyle name="Normal 8 5 6" xfId="6846" xr:uid="{F6F6CF96-4727-48FE-B822-6E6B505B025B}"/>
    <cellStyle name="Normal 8 6" xfId="4452" xr:uid="{EFA6479F-DC82-485D-A282-385E4F74B6FB}"/>
    <cellStyle name="Normal 8 7" xfId="4716" xr:uid="{F3B95E7C-6934-4837-A1EC-140EA2A807F9}"/>
    <cellStyle name="Normal 8 8" xfId="5697" xr:uid="{0DDC61C6-18A5-4349-9457-DD3EF9D9B60F}"/>
    <cellStyle name="Normal 8 9" xfId="6680" xr:uid="{0CCA39D3-2830-4C1B-9CCB-A9B04AE0A3B1}"/>
    <cellStyle name="Normal 80" xfId="1849" xr:uid="{1D31BC1D-8735-4EB5-98F0-1CFF13118548}"/>
    <cellStyle name="Normal 81" xfId="1847" xr:uid="{7AE727AC-BF5C-42D6-BEB5-4ACFF5246575}"/>
    <cellStyle name="Normal 82" xfId="2577" xr:uid="{AC947112-6412-40D0-ADBB-321882E70F09}"/>
    <cellStyle name="Normal 83" xfId="2639" xr:uid="{629D2930-6F82-4CDD-A8FB-2BE8FF23E509}"/>
    <cellStyle name="Normal 83 2" xfId="4513" xr:uid="{5D2D40E2-C0B4-423F-8D31-0269C00F7CA0}"/>
    <cellStyle name="Normal 84" xfId="2638" xr:uid="{94DD37E7-6AA5-42CC-B82F-07BA6866A34E}"/>
    <cellStyle name="Normal 84 2" xfId="4512" xr:uid="{0521B9C4-B853-4A93-AC67-2DB68FD34A88}"/>
    <cellStyle name="Normal 85" xfId="2696" xr:uid="{8EFC47DD-5BD9-445D-B214-06FC4D8266B2}"/>
    <cellStyle name="Normal 85 2" xfId="4514" xr:uid="{544CE239-B558-45A9-BECE-01381C2D812D}"/>
    <cellStyle name="Normal 86" xfId="2695" xr:uid="{5F1A13BD-C133-4C7A-BB08-6A995A16D4BE}"/>
    <cellStyle name="Normal 87" xfId="2725" xr:uid="{913D1318-CBD9-42C6-A6E8-1B9D2D837D1A}"/>
    <cellStyle name="Normal 87 2" xfId="4394" xr:uid="{8CB97E84-14B1-4960-911C-312EB533304E}"/>
    <cellStyle name="Normal 88" xfId="2728" xr:uid="{CD3DBA60-2735-45FD-A1CA-69D87F89A80C}"/>
    <cellStyle name="Normal 88 2 2" xfId="157" xr:uid="{24026F09-AE28-400F-97CE-D63AC78DC306}"/>
    <cellStyle name="Normal 88 2 2 2" xfId="4594" xr:uid="{96C206FD-E5D5-4296-885D-634048EC3893}"/>
    <cellStyle name="Normal 88 2 2 2 2" xfId="5604" xr:uid="{FFE730FF-4423-4B0D-8D5F-925C6ABA312C}"/>
    <cellStyle name="Normal 88 2 2 2 3" xfId="6585" xr:uid="{57FA4D8F-A9F2-47F4-8B59-E037016DAFCE}"/>
    <cellStyle name="Normal 88 2 2 2 4" xfId="7583" xr:uid="{BD6AFBA8-2DDD-404C-86D0-B749C116E2C5}"/>
    <cellStyle name="Normal 88 2 2 3" xfId="287" xr:uid="{65C37FC0-2F8A-4CA3-9D55-588457148F25}"/>
    <cellStyle name="Normal 88 2 2 4" xfId="4660" xr:uid="{FAFCEEBB-E9BD-4514-888D-FECB70468903}"/>
    <cellStyle name="Normal 88 2 2 5" xfId="5641" xr:uid="{EB03780A-C0C2-49D8-95CD-B667FA710E8B}"/>
    <cellStyle name="Normal 88 2 2 6" xfId="6621" xr:uid="{0E6E7887-51EC-477C-87E0-BCBF6B564226}"/>
    <cellStyle name="Normal 89" xfId="2729" xr:uid="{55880D36-AB39-401B-A93C-5B67EF0054F3}"/>
    <cellStyle name="Normal 89 2" xfId="2783" xr:uid="{C31C37E2-35DF-4656-9912-B84442BEB6A7}"/>
    <cellStyle name="Normal 89 2 2" xfId="285" xr:uid="{9F7D4684-63EA-40AE-8A51-40D16042851E}"/>
    <cellStyle name="Normal 89 2 2 2" xfId="4588" xr:uid="{266483BC-DCB2-4910-A152-0E0C2A137135}"/>
    <cellStyle name="Normal 89 2 2 2 2" xfId="5601" xr:uid="{679BAB82-AC20-42FF-8F40-DB1C4B40275D}"/>
    <cellStyle name="Normal 89 2 2 2 3" xfId="6582" xr:uid="{AB4C1CA6-759C-49AF-A5E5-098625C34DCE}"/>
    <cellStyle name="Normal 89 2 2 2 4" xfId="7580" xr:uid="{9850A2DB-E709-47DF-B831-DB5945812990}"/>
    <cellStyle name="Normal 89 2 2 3" xfId="108" xr:uid="{4CFD820F-FDBF-4BF0-81CA-D1682164172E}"/>
    <cellStyle name="Normal 89 2 2 3 2" xfId="7587" xr:uid="{EBA9E4FF-CBBD-421F-927C-FCD126D519AF}"/>
    <cellStyle name="Normal 89 2 2 4" xfId="4658" xr:uid="{08E35EE9-B7A5-4365-AD99-483D61B06CE4}"/>
    <cellStyle name="Normal 89 2 2 5" xfId="5639" xr:uid="{67E9AE56-2FCD-4266-86A2-3C6A30814715}"/>
    <cellStyle name="Normal 89 2 2 6" xfId="6619" xr:uid="{91213A14-6961-456A-A418-63B6C39B338D}"/>
    <cellStyle name="Normal 89 2 3" xfId="5292" xr:uid="{37487903-617F-4F6A-B1C0-D802025C5AD7}"/>
    <cellStyle name="Normal 89 2 4" xfId="6273" xr:uid="{E81962C5-CC98-4D6D-8015-382F6FCD2B45}"/>
    <cellStyle name="Normal 89 2 5" xfId="7264" xr:uid="{FE7B97CC-5E06-4024-8960-DF43257BA81F}"/>
    <cellStyle name="Normal 89 3" xfId="4515" xr:uid="{CB4B34DA-CDAF-400E-94C6-B477D8FE3726}"/>
    <cellStyle name="Normal 9" xfId="180" xr:uid="{7A659020-DAFE-4629-A406-F6BAF501240F}"/>
    <cellStyle name="Normal 9 2" xfId="240" xr:uid="{8CD5A42E-1393-4E2D-911B-521BCF8C45C9}"/>
    <cellStyle name="Normal 9 2 2" xfId="1826" xr:uid="{09E5588C-2AFC-49C7-B89B-210D8887C582}"/>
    <cellStyle name="Normal 9 2 3" xfId="2887" xr:uid="{84C71AB9-C762-4A28-8B70-2D6944F16624}"/>
    <cellStyle name="Normal 9 2 4" xfId="692" xr:uid="{320BDC27-1EEE-44AF-B9F1-CD1560A405BF}"/>
    <cellStyle name="Normal 9 3" xfId="237" xr:uid="{A8F7E8EA-C6B1-4879-8D12-9564F800D295}"/>
    <cellStyle name="Normal 9 3 2" xfId="1813" xr:uid="{B282C328-1E17-4FE2-B1B7-7FD19F64BFC0}"/>
    <cellStyle name="Normal 9 3 3" xfId="909" xr:uid="{80580685-235C-486C-82EA-2C52CAA52FED}"/>
    <cellStyle name="Normal 9 3 4" xfId="4903" xr:uid="{C43D0860-6E62-4940-8727-3996E670AC59}"/>
    <cellStyle name="Normal 9 3 5" xfId="5884" xr:uid="{84DD6C67-C28A-4172-BA26-3055DD841A58}"/>
    <cellStyle name="Normal 9 3 6" xfId="6869" xr:uid="{013A2D00-5E3F-41D8-A57B-A11B59B303D4}"/>
    <cellStyle name="Normal 9 4" xfId="2886" xr:uid="{BDC0D2CC-27D1-4319-8B78-91ECCF723720}"/>
    <cellStyle name="Normal 9 4 2" xfId="5321" xr:uid="{8F5B3AD5-8340-4699-B23D-1B9EEC9CB021}"/>
    <cellStyle name="Normal 9 4 3" xfId="6303" xr:uid="{11B4AD74-775C-4EAD-B2FB-1766AD3F7E28}"/>
    <cellStyle name="Normal 9 4 4" xfId="7294" xr:uid="{1D93031A-489B-448A-A564-8D0BD420F03B}"/>
    <cellStyle name="Normal 9 5" xfId="1022" xr:uid="{42852503-2E82-4464-AF26-B722A119ABD8}"/>
    <cellStyle name="Normal 9 5 2" xfId="4985" xr:uid="{F76C3D16-CD01-425E-B341-F06A3233A6DE}"/>
    <cellStyle name="Normal 9 5 3" xfId="5966" xr:uid="{3CEBA8F8-93BF-484A-9AA2-071020F138B0}"/>
    <cellStyle name="Normal 9 5 4" xfId="6951" xr:uid="{DF32003B-C404-4F80-8FA4-6E3C9AEC9597}"/>
    <cellStyle name="Normal 9 6" xfId="691" xr:uid="{CE8C4B8F-3451-452C-A917-DCB781F07E0B}"/>
    <cellStyle name="Normal 9 6 2" xfId="4820" xr:uid="{3943B78E-19D8-4F43-91D1-62BF977C3EAC}"/>
    <cellStyle name="Normal 9 6 3" xfId="5800" xr:uid="{B0ADB743-20BD-4112-885E-6EF27A1DD6AB}"/>
    <cellStyle name="Normal 9 6 4" xfId="6785" xr:uid="{8A1E1E68-CFEC-495A-8E78-A790C18AC3FD}"/>
    <cellStyle name="Normal 9 7" xfId="337" xr:uid="{859B3A2E-BF96-4135-A32D-4E769635470F}"/>
    <cellStyle name="Normal 90" xfId="2734" xr:uid="{29498A27-0D26-4C31-80E9-91F88ADDD1D4}"/>
    <cellStyle name="Normal 91" xfId="2744" xr:uid="{5D87DC15-DD08-4239-8529-44116949C657}"/>
    <cellStyle name="Normal 92" xfId="2787" xr:uid="{9397D3E9-CF46-43D5-92CC-5310DDC4ED26}"/>
    <cellStyle name="Normal 93" xfId="4425" xr:uid="{DC0A114E-8C30-4BA9-913C-96DCBFEB392D}"/>
    <cellStyle name="Normal 93 2" xfId="4522" xr:uid="{B8E47889-060E-4351-9395-272AC352AC02}"/>
    <cellStyle name="Normal 94" xfId="4428" xr:uid="{4E78B1B6-B23A-40E3-8A22-7405307E98F5}"/>
    <cellStyle name="Normal 94 2" xfId="4523" xr:uid="{E98462BA-FE7C-4FFF-821D-214333C2F83E}"/>
    <cellStyle name="Normal 95" xfId="4471" xr:uid="{E4AEAC25-0FF0-47A0-8B25-225136CE22D0}"/>
    <cellStyle name="Normal 96" xfId="4472" xr:uid="{A979C61F-7181-417C-9FCD-09FAA19424E4}"/>
    <cellStyle name="Normal 97" xfId="4474" xr:uid="{611DEC3C-5303-45D8-A0E8-58F28FA86771}"/>
    <cellStyle name="Normal 97 2" xfId="4524" xr:uid="{4A9C266C-D0E6-4C57-8510-1184B5D9ADAA}"/>
    <cellStyle name="Normal 98" xfId="4475" xr:uid="{5DAE7AFF-5453-449D-90BF-B6B375BF3163}"/>
    <cellStyle name="Normal 98 2" xfId="4525" xr:uid="{CD4A9BB5-F767-45FF-9E9F-E7D9F983C2AC}"/>
    <cellStyle name="Normal 99" xfId="4477" xr:uid="{9D54D077-E08C-4697-BC07-6292EEC278D8}"/>
    <cellStyle name="Normal_Akara_June Eng09" xfId="5" xr:uid="{1F00D599-8101-4833-9829-3590FD5C3D09}"/>
    <cellStyle name="Note 2" xfId="1511" xr:uid="{ADA8CA42-952F-4B10-92A6-4EDD50843AC8}"/>
    <cellStyle name="Note 2 2" xfId="1512" xr:uid="{2625DD72-3B56-4986-9801-C693A6ABE52E}"/>
    <cellStyle name="Note 2 2 2" xfId="5092" xr:uid="{1C9FEBCF-8E31-4150-B595-45784C27B1A3}"/>
    <cellStyle name="Note 2 2 3" xfId="6075" xr:uid="{2E6EF876-62A4-454A-8529-16A6BE6386BD}"/>
    <cellStyle name="Note 2 2 4" xfId="7062" xr:uid="{773D3977-9B4A-4261-8AFA-A856509BB5B6}"/>
    <cellStyle name="Note 2 3" xfId="5091" xr:uid="{2B0DC427-1CB6-404A-9389-D80FB84BC27F}"/>
    <cellStyle name="Note 2 4" xfId="6074" xr:uid="{EA82F6D5-3136-4AC4-8EB9-0DD2EF2A3D52}"/>
    <cellStyle name="Note 2 5" xfId="7061" xr:uid="{5EA6719E-183C-4F61-9A07-0D47F86681A0}"/>
    <cellStyle name="Note 3" xfId="1513" xr:uid="{6FA50651-62A1-4A73-B489-D3BA2283C0C0}"/>
    <cellStyle name="Note 3 2" xfId="5093" xr:uid="{2CC209BE-ABAB-4713-9AB2-46D30E17781E}"/>
    <cellStyle name="Note 3 3" xfId="6076" xr:uid="{54B7C3EC-16F0-454C-8D48-84FF9B1682F3}"/>
    <cellStyle name="Note 3 4" xfId="7063" xr:uid="{4C954504-8B45-46B2-89FA-057F558AA1D7}"/>
    <cellStyle name="Note 4" xfId="1514" xr:uid="{B1C3CC98-47B9-4E55-B814-C8704AA9DF12}"/>
    <cellStyle name="Note 4 2" xfId="5094" xr:uid="{9B79F3DD-4361-4FF1-ABBB-CE1327111E7A}"/>
    <cellStyle name="Note 4 3" xfId="6077" xr:uid="{B019894A-0B00-47A5-9FE6-8FEEFD3042A0}"/>
    <cellStyle name="Note 4 4" xfId="7064" xr:uid="{BA72C5B0-90F1-4400-8598-F5C66BBA6E5A}"/>
    <cellStyle name="Note 5" xfId="1515" xr:uid="{73949CD8-CF0D-4229-BDA1-24C16BFD3D58}"/>
    <cellStyle name="Note 5 2" xfId="4510" xr:uid="{151FBDE6-738D-48A1-8626-10E7E90B873D}"/>
    <cellStyle name="Note 6" xfId="2894" xr:uid="{60173097-9DCF-4421-B65C-1D151D35D143}"/>
    <cellStyle name="Note 6 2" xfId="5323" xr:uid="{AEDB39DD-39A6-4F15-873A-19FCF8C83D03}"/>
    <cellStyle name="Note 6 3" xfId="6305" xr:uid="{3585F84E-CEE8-4CF6-9636-F667DC24426D}"/>
    <cellStyle name="Note 6 4" xfId="7296" xr:uid="{2BDC7D62-CF5C-41C9-B81E-9BB485AFD705}"/>
    <cellStyle name="Note 7" xfId="4495" xr:uid="{DD7F2D75-3696-4B8D-9C70-ABC9D7310159}"/>
    <cellStyle name="Note 7 2" xfId="5583" xr:uid="{7374C0BA-1712-4E9F-9A8D-DF28FAE6A971}"/>
    <cellStyle name="Note 7 3" xfId="6564" xr:uid="{E5DCEB01-C191-48E0-954B-42C8476EAEA9}"/>
    <cellStyle name="Note 7 4" xfId="7561" xr:uid="{49FC4AF4-51E7-4C50-B413-FCAA9FF385C9}"/>
    <cellStyle name="Note 8" xfId="1065" xr:uid="{B6D92156-B925-452B-A468-39B6B6F9B71F}"/>
    <cellStyle name="Note 8 2" xfId="5024" xr:uid="{9BB3A900-0FB7-4AF7-A85A-412C309ED311}"/>
    <cellStyle name="Note 8 3" xfId="6005" xr:uid="{8F496371-E16A-4FEC-8DCB-0DCA153D89DA}"/>
    <cellStyle name="Note 8 4" xfId="6990" xr:uid="{51138CAC-77E4-43C4-B068-97103377FF99}"/>
    <cellStyle name="Output 2" xfId="1516" xr:uid="{073198AD-8545-4210-9409-197A62010AD8}"/>
    <cellStyle name="Output 3" xfId="970" xr:uid="{BEDF099B-F0E1-4DE8-94CE-03BF52988653}"/>
    <cellStyle name="Percent [2]" xfId="666" xr:uid="{79EA6261-9599-4711-B44A-272956A7B7CB}"/>
    <cellStyle name="Percent 10" xfId="224" xr:uid="{82DF8F1A-B153-4917-AC5A-2D95C640AD29}"/>
    <cellStyle name="Percent 10 2" xfId="693" xr:uid="{163936E8-861D-44CE-8404-CACA6D1110FB}"/>
    <cellStyle name="Percent 11" xfId="694" xr:uid="{3ABE8E92-96CB-44D4-B6CC-FA3728A1675D}"/>
    <cellStyle name="Percent 12" xfId="695" xr:uid="{94B2655D-1D92-420C-A15E-F6DA51BEC729}"/>
    <cellStyle name="Percent 13" xfId="696" xr:uid="{754F40D9-1971-4E81-8AA5-7666DB6E132D}"/>
    <cellStyle name="Percent 14" xfId="697" xr:uid="{6629CF06-3F21-4783-96BD-CD2F89C841D7}"/>
    <cellStyle name="Percent 15" xfId="698" xr:uid="{05BA9248-9125-49F2-A13F-A3969D64C52D}"/>
    <cellStyle name="Percent 16" xfId="699" xr:uid="{EE01C6B2-54BC-45FE-A744-D98144C72120}"/>
    <cellStyle name="Percent 17" xfId="711" xr:uid="{1E3C6AB3-C873-4509-B7A0-B20B98213095}"/>
    <cellStyle name="Percent 18" xfId="853" xr:uid="{1F1B9582-1148-4F1D-A193-21BDF790D131}"/>
    <cellStyle name="Percent 18 2" xfId="153" xr:uid="{9659C1FB-530C-45E5-9F37-8ACE382EDD42}"/>
    <cellStyle name="Percent 18 3" xfId="7491" xr:uid="{EEEFD546-8A5F-4249-A7E3-03BCE4FC3B67}"/>
    <cellStyle name="Percent 18 8 2" xfId="39" xr:uid="{3ED6A69E-7CC1-4A6D-90AD-4B1FBCDB8E74}"/>
    <cellStyle name="Percent 18 8 2 2" xfId="259" xr:uid="{1069C718-9172-4B63-A57C-4799F81C56FF}"/>
    <cellStyle name="Percent 18 8 2 2 2" xfId="4640" xr:uid="{896A4E69-8C68-4D77-A112-7331DC6D72F6}"/>
    <cellStyle name="Percent 18 8 2 2 3" xfId="5620" xr:uid="{60B6988C-3C9A-46B6-9609-829904A8C0BC}"/>
    <cellStyle name="Percent 18 8 2 2 4" xfId="6601" xr:uid="{BE621703-4EE4-4D23-870F-50A1B8991F4E}"/>
    <cellStyle name="Percent 19" xfId="2736" xr:uid="{F027461B-E0DA-4760-8776-15899AA3CEBA}"/>
    <cellStyle name="Percent 2" xfId="24" xr:uid="{346F58D5-D0F2-41DB-883D-496A2ADA24BB}"/>
    <cellStyle name="Percent 2 2" xfId="45" xr:uid="{6DE50A53-6AE7-42EC-B4ED-931F0D961319}"/>
    <cellStyle name="Percent 2 2 2" xfId="201" xr:uid="{1B90D16E-623E-4B1E-9D80-F143CF3D67AD}"/>
    <cellStyle name="Percent 2 2 2 2" xfId="485" xr:uid="{CC6C4923-9748-49F0-9541-614B4602AABF}"/>
    <cellStyle name="Percent 2 2 3" xfId="375" xr:uid="{30D81854-789F-4A56-B9AD-648F396727B8}"/>
    <cellStyle name="Percent 2 3" xfId="212" xr:uid="{5EA839D7-AF4D-4CAA-9DE4-32B52AF19761}"/>
    <cellStyle name="Percent 2 3 2" xfId="1517" xr:uid="{2EC72DC0-85DE-46D0-B010-EFCA68A0C02E}"/>
    <cellStyle name="Percent 2 3 3" xfId="408" xr:uid="{A0B2919C-8366-4024-AFC4-B6BCC349BF6D}"/>
    <cellStyle name="Percent 2 4" xfId="469" xr:uid="{71D29BE2-F58D-48D1-AFCA-786C22F6327C}"/>
    <cellStyle name="Percent 2 4 2" xfId="667" xr:uid="{01D2BA3D-4430-444B-AC74-8F30E33C3C1A}"/>
    <cellStyle name="Percent 2 5" xfId="372" xr:uid="{098C0A38-BDC6-44DB-9EC1-98E484DBA30A}"/>
    <cellStyle name="Percent 2 5 2" xfId="2636" xr:uid="{814EB685-EF17-4C33-8E56-6E8B173E84F3}"/>
    <cellStyle name="Percent 2 6" xfId="556" xr:uid="{7CA76530-6389-49E3-89F8-7F26FEAC1F0D}"/>
    <cellStyle name="Percent 2 7" xfId="529" xr:uid="{C0E46901-F699-463B-BDE5-83E646994984}"/>
    <cellStyle name="Percent 20" xfId="4589" xr:uid="{1C3C2EE0-1285-4451-BCB4-8FF4A68379FA}"/>
    <cellStyle name="Percent 21" xfId="4595" xr:uid="{77855724-F69F-448F-BF62-AD55EED9ED25}"/>
    <cellStyle name="Percent 22" xfId="254" xr:uid="{50EB55BF-87D8-42A2-8167-6D1667A89A78}"/>
    <cellStyle name="Percent 23" xfId="4599" xr:uid="{3A780BCD-4B04-494F-80CB-DC88FB2F5452}"/>
    <cellStyle name="Percent 24" xfId="4620" xr:uid="{0B7E25AE-B80D-4479-B16E-8894E00C134C}"/>
    <cellStyle name="Percent 25" xfId="4629" xr:uid="{52620901-5F12-467D-BDA6-D24874A5C0FD}"/>
    <cellStyle name="Percent 26" xfId="4601" xr:uid="{39C03693-023D-480F-9C71-08CF478B1D40}"/>
    <cellStyle name="Percent 27" xfId="4634" xr:uid="{5ABEE148-2CB4-4267-B632-C80360EE2EB9}"/>
    <cellStyle name="Percent 28" xfId="4626" xr:uid="{9D8F2319-BF32-4CBA-8D85-03E02999E3B1}"/>
    <cellStyle name="Percent 29" xfId="4609" xr:uid="{4BBCA2E9-EBCA-4039-BAE3-A54E0E964D70}"/>
    <cellStyle name="Percent 3" xfId="41" xr:uid="{E8BD2D7C-018F-4E14-9579-8631F02D30B4}"/>
    <cellStyle name="Percent 3 2" xfId="239" xr:uid="{150D4AEA-91A4-4C4E-A5BC-E3ABF65A6D96}"/>
    <cellStyle name="Percent 3 2 2" xfId="419" xr:uid="{AB90E454-0FD2-4F28-B88F-4245A86B37E4}"/>
    <cellStyle name="Percent 3 2 2 2" xfId="4560" xr:uid="{1EBF728A-C9ED-4BD1-B3EB-A7A89264EC9C}"/>
    <cellStyle name="Percent 3 2 2 3" xfId="1519" xr:uid="{6B487A37-AF29-4BCD-A17F-D6AE67431F03}"/>
    <cellStyle name="Percent 3 2 2 4" xfId="850" xr:uid="{CAF25F5B-2E27-43A2-890B-56FABB65185E}"/>
    <cellStyle name="Percent 3 2 3" xfId="459" xr:uid="{7AAB014F-ABAA-4281-8079-766F48B83EF7}"/>
    <cellStyle name="Percent 3 2 3 2" xfId="1518" xr:uid="{9DA9B796-893F-4067-97DD-DF7562E63150}"/>
    <cellStyle name="Percent 3 2 3 3" xfId="718" xr:uid="{54E36194-6980-483A-B8F1-F436A5A1306A}"/>
    <cellStyle name="Percent 3 2 4" xfId="573" xr:uid="{BB6F4423-5F79-48D8-BB09-FF1B08050510}"/>
    <cellStyle name="Percent 3 2 5" xfId="407" xr:uid="{FB37E1EF-70FB-4BAC-8CDB-16B0D4DEC996}"/>
    <cellStyle name="Percent 3 3" xfId="466" xr:uid="{BFE53363-4425-4828-BFE6-E099F9C66824}"/>
    <cellStyle name="Percent 3 3 2" xfId="1520" xr:uid="{387C866F-2331-4EF7-BA3E-17E4C7041DF1}"/>
    <cellStyle name="Percent 3 4" xfId="430" xr:uid="{42FB4C65-0C47-4A1A-B55F-AD13BB2EFE4D}"/>
    <cellStyle name="Percent 3 4 2" xfId="700" xr:uid="{E7C2B20F-BFFB-46E0-A717-E444498962FD}"/>
    <cellStyle name="Percent 3 5" xfId="528" xr:uid="{3E16EEEB-6669-4E3C-8938-3E1B57EE5BA9}"/>
    <cellStyle name="Percent 30" xfId="4623" xr:uid="{AD027CE1-F2C1-496B-8C95-08E71B087A9F}"/>
    <cellStyle name="Percent 31" xfId="4610" xr:uid="{117C0266-3FC7-4BF1-A2DD-B579560E8CA9}"/>
    <cellStyle name="Percent 32" xfId="4631" xr:uid="{CD28C0B8-EEBF-4F8C-9A9E-928AA34DC072}"/>
    <cellStyle name="Percent 33" xfId="203" xr:uid="{17F4821E-495C-42FF-864F-2883FB795542}"/>
    <cellStyle name="Percent 33 2" xfId="7286" xr:uid="{1E0428F1-4979-42DF-B4D0-50C23CC38371}"/>
    <cellStyle name="Percent 34" xfId="4616" xr:uid="{272AFBDB-4B3A-4B9C-AECD-A1E4C6643C21}"/>
    <cellStyle name="Percent 35" xfId="4630" xr:uid="{8F60FECE-4D1A-4147-8B38-C43CFE01DA45}"/>
    <cellStyle name="Percent 36" xfId="4617" xr:uid="{FBA7E83A-535E-4586-B083-878C37253993}"/>
    <cellStyle name="Percent 37" xfId="4622" xr:uid="{619595E1-5882-4467-8384-AE37D6ADD452}"/>
    <cellStyle name="Percent 38" xfId="4618" xr:uid="{71362B9C-F94B-44E5-BE9B-B7CE7C3C4656}"/>
    <cellStyle name="Percent 39" xfId="4633" xr:uid="{676863B1-7254-4765-A916-D5F9482E36F9}"/>
    <cellStyle name="Percent 4" xfId="202" xr:uid="{A33E21DF-C00F-40A6-8947-1D00A02CD70F}"/>
    <cellStyle name="Percent 4 2" xfId="150" xr:uid="{54AB30F5-189F-4A38-BC1B-B92331253556}"/>
    <cellStyle name="Percent 4 2 2" xfId="424" xr:uid="{6CAEFA6B-192D-47FA-8567-32656C9F2ED8}"/>
    <cellStyle name="Percent 4 2 2 2" xfId="428" xr:uid="{F4A409DF-54AC-48B2-93B1-FD98FFA6D982}"/>
    <cellStyle name="Percent 4 2 2 2 2" xfId="456" xr:uid="{4AF709CB-713B-4912-BDC5-8FF5D64F02A0}"/>
    <cellStyle name="Percent 4 2 2 2 2 2" xfId="4754" xr:uid="{150A8AD9-1A6B-4DB6-8E92-CB47C5D54FC2}"/>
    <cellStyle name="Percent 4 2 2 2 2 3" xfId="5735" xr:uid="{4B601F5A-F728-4424-BD85-1813E4A661FA}"/>
    <cellStyle name="Percent 4 2 2 2 2 4" xfId="6718" xr:uid="{76DDB433-A5BF-4460-A9DE-E0CDC746D210}"/>
    <cellStyle name="Percent 4 2 2 2 3" xfId="4731" xr:uid="{9486B026-AA07-4812-B68B-8365EEA72054}"/>
    <cellStyle name="Percent 4 2 2 2 4" xfId="5712" xr:uid="{EC1875E0-A421-4AEC-8841-D4DF8F14CB31}"/>
    <cellStyle name="Percent 4 2 2 2 5" xfId="6695" xr:uid="{E41CA717-A0AA-4AA4-B7FF-C2B8A5139913}"/>
    <cellStyle name="Percent 4 2 2 3" xfId="452" xr:uid="{383CB4B6-231B-447F-B33E-288AE96EF5F3}"/>
    <cellStyle name="Percent 4 2 2 3 2" xfId="1522" xr:uid="{9E3DFC6F-A961-4125-97EF-49E86B623B25}"/>
    <cellStyle name="Percent 4 2 2 3 3" xfId="4750" xr:uid="{0A5D7F96-C79B-4407-8F3C-1205876A952E}"/>
    <cellStyle name="Percent 4 2 2 3 4" xfId="5731" xr:uid="{4AD430DE-1F84-4123-9536-7B946D614D31}"/>
    <cellStyle name="Percent 4 2 2 3 5" xfId="6714" xr:uid="{1F860204-A193-47C4-9DB4-B358274F4B7E}"/>
    <cellStyle name="Percent 4 2 2 4" xfId="4727" xr:uid="{CA5F1CD3-147E-460F-897C-EB3ED01213B7}"/>
    <cellStyle name="Percent 4 2 2 5" xfId="5708" xr:uid="{8C3EDAFF-0004-423F-B1F5-8EF7CF9EB767}"/>
    <cellStyle name="Percent 4 2 2 6" xfId="6691" xr:uid="{03C883E7-9B7E-47D3-B7F7-AD223A168FD5}"/>
    <cellStyle name="Percent 4 2 3" xfId="448" xr:uid="{86768519-68F0-4778-ADDA-0B45E54B7505}"/>
    <cellStyle name="Percent 4 2 3 2" xfId="4558" xr:uid="{606C4885-ED97-47C8-AB28-CCC9A47BAE64}"/>
    <cellStyle name="Percent 4 2 3 2 2" xfId="5594" xr:uid="{BA867F3E-5F1E-4837-B2B5-130E92532A1F}"/>
    <cellStyle name="Percent 4 2 3 2 3" xfId="6575" xr:uid="{2E5F293C-768B-4222-9330-2F0178D4B585}"/>
    <cellStyle name="Percent 4 2 3 2 4" xfId="7572" xr:uid="{9E4AE436-6B65-4A46-B2DB-D331969FEF48}"/>
    <cellStyle name="Percent 4 2 3 3" xfId="4746" xr:uid="{089B93CF-A380-4D64-AE73-FE8458B6C135}"/>
    <cellStyle name="Percent 4 2 3 4" xfId="5727" xr:uid="{9583BF9D-84E9-40C3-BD8A-506B8CA54F5F}"/>
    <cellStyle name="Percent 4 2 3 5" xfId="6710" xr:uid="{6C724D09-F5D8-43A9-9337-5F746934EA53}"/>
    <cellStyle name="Percent 4 2 4" xfId="1521" xr:uid="{DECB4A4E-06DF-4A80-89D9-E869485057BA}"/>
    <cellStyle name="Percent 4 2 5" xfId="429" xr:uid="{1022D454-5729-40F7-83AF-1790D355745D}"/>
    <cellStyle name="Percent 4 2 5 2" xfId="458" xr:uid="{D4522EF4-D3F3-43C9-A365-AC99B1728BBC}"/>
    <cellStyle name="Percent 4 2 5 2 2" xfId="4755" xr:uid="{0ADC6DF4-69DB-4C62-A036-5F67EAD78587}"/>
    <cellStyle name="Percent 4 2 5 2 3" xfId="5736" xr:uid="{AC0BCFF5-8E48-4F1E-8BEC-B61B95B61D4A}"/>
    <cellStyle name="Percent 4 2 5 2 4" xfId="6719" xr:uid="{4FA73B14-96C1-4F1D-BEFD-1E5D2A66FBF8}"/>
    <cellStyle name="Percent 4 2 5 3" xfId="4732" xr:uid="{4A823631-EB27-4C11-8D87-0EDA1D87D23E}"/>
    <cellStyle name="Percent 4 2 5 4" xfId="5713" xr:uid="{DE66D92D-8958-4860-B9F0-D2F900BF3553}"/>
    <cellStyle name="Percent 4 2 5 5" xfId="6696" xr:uid="{971C410B-5DA5-49D0-8E6D-F8E2A38CC0D9}"/>
    <cellStyle name="Percent 4 2 6" xfId="418" xr:uid="{F8B7B622-D487-4FAD-9ABB-FA2ECF4D25BC}"/>
    <cellStyle name="Percent 4 2 7" xfId="4723" xr:uid="{3B0B6D8E-6348-4DD4-A754-17C93B808A5A}"/>
    <cellStyle name="Percent 4 2 8" xfId="5704" xr:uid="{0F57D75C-41B3-452F-8EEF-7D88846BF0B7}"/>
    <cellStyle name="Percent 4 2 9" xfId="6687" xr:uid="{BF1BD80D-E288-4223-B4EE-AD9119CDBDD8}"/>
    <cellStyle name="Percent 4 3" xfId="205" xr:uid="{F9063C3C-0EDC-463E-BD2C-E2D5CA8246F8}"/>
    <cellStyle name="Percent 4 3 2" xfId="701" xr:uid="{6BF18091-635A-4F5C-9EEB-3D4F6BD6E867}"/>
    <cellStyle name="Percent 4 4" xfId="883" xr:uid="{FF2F05F0-C238-4418-B91C-758209C12BB1}"/>
    <cellStyle name="Percent 4 4 2" xfId="4879" xr:uid="{1A1D75EF-1738-4F68-B5C5-BDB011A6EAFE}"/>
    <cellStyle name="Percent 4 4 3" xfId="5860" xr:uid="{9BF4207F-4842-4057-8626-7179DB9E3381}"/>
    <cellStyle name="Percent 4 4 4" xfId="6845" xr:uid="{97BEBCDB-913A-4E5A-A8BE-9C2616785BE0}"/>
    <cellStyle name="Percent 4 5" xfId="405" xr:uid="{1954FDAF-2584-4E26-BDF6-175D0F3C5989}"/>
    <cellStyle name="Percent 40" xfId="4627" xr:uid="{411FF8B8-C157-421B-A058-08FC5CB83442}"/>
    <cellStyle name="Percent 41" xfId="4600" xr:uid="{9B04A27A-F393-4CC0-A8A8-92BF3543040B}"/>
    <cellStyle name="Percent 42" xfId="4624" xr:uid="{E5099F75-D296-4E40-B2BB-6CA1602C5AB1}"/>
    <cellStyle name="Percent 43" xfId="4606" xr:uid="{76AFE0C1-2CE4-47B8-90CE-7E83A00064F8}"/>
    <cellStyle name="Percent 44" xfId="4638" xr:uid="{D6D4DF43-9D0F-4671-9433-4A7C5FBBF0AA}"/>
    <cellStyle name="Percent 45" xfId="4821" xr:uid="{A2CCEE22-6DC7-4B9D-8CDE-7582DF1415F0}"/>
    <cellStyle name="Percent 46" xfId="5089" xr:uid="{71A3D727-627D-4EBA-AC69-D504E5154456}"/>
    <cellStyle name="Percent 47" xfId="5105" xr:uid="{AC1A5DBE-E47E-4766-BB02-BBB3F8710FBB}"/>
    <cellStyle name="Percent 48" xfId="5609" xr:uid="{4E37D6FB-1142-406F-B064-D8B02B847723}"/>
    <cellStyle name="Percent 49" xfId="5116" xr:uid="{F0C5ED16-C73F-42D4-AE9E-DF17D6F05444}"/>
    <cellStyle name="Percent 5" xfId="473" xr:uid="{D349FE6E-7D51-4CBE-A3C4-B4D7D29D0805}"/>
    <cellStyle name="Percent 5 2" xfId="702" xr:uid="{010E142A-CA30-49EB-BF79-80475C15F0DF}"/>
    <cellStyle name="Percent 5 3" xfId="894" xr:uid="{EC775D77-DF78-4BE6-A876-C761D0C2A87C}"/>
    <cellStyle name="Percent 5 3 2" xfId="4888" xr:uid="{EB78286B-2057-45F3-90F6-0F98294103A4}"/>
    <cellStyle name="Percent 5 3 3" xfId="5869" xr:uid="{59CF4726-49FE-4C83-B4F6-53DFDEE01CF2}"/>
    <cellStyle name="Percent 5 3 4" xfId="6854" xr:uid="{9B9CCFA2-7376-41EC-9780-7ECC83DA23DC}"/>
    <cellStyle name="Percent 5 4" xfId="1004" xr:uid="{E8621AF2-50B7-4C37-A40A-7E10D322772F}"/>
    <cellStyle name="Percent 5 4 2" xfId="4970" xr:uid="{E771ACF7-9694-4C7A-A416-6F4E20917E2F}"/>
    <cellStyle name="Percent 5 4 3" xfId="5951" xr:uid="{66A7DADA-B690-4D43-9ADA-74B03E6F1676}"/>
    <cellStyle name="Percent 5 4 4" xfId="6936" xr:uid="{53D96137-4DCA-42B4-846D-72E76292AE9D}"/>
    <cellStyle name="Percent 5 5" xfId="4761" xr:uid="{D7B2C2D9-7258-4524-98D8-9C52941CFA95}"/>
    <cellStyle name="Percent 5 6" xfId="5742" xr:uid="{EAB0DE7C-165F-46D0-B07D-9338AD1961E6}"/>
    <cellStyle name="Percent 5 7" xfId="6725" xr:uid="{EB915866-1751-4A20-BC38-B30694D76467}"/>
    <cellStyle name="Percent 5 8 2 2" xfId="280" xr:uid="{86D3AD24-3CF0-4F81-B2B0-186801651C9B}"/>
    <cellStyle name="Percent 5 8 2 2 2" xfId="4656" xr:uid="{1618A226-2111-40DD-8993-0F3B31F9DDDE}"/>
    <cellStyle name="Percent 5 8 2 2 3" xfId="5637" xr:uid="{70CB978B-DFEF-46F7-895D-2D865E325160}"/>
    <cellStyle name="Percent 5 8 2 2 4" xfId="6617" xr:uid="{360B3748-7884-4FF4-99D9-ED65659ED333}"/>
    <cellStyle name="Percent 50" xfId="5614" xr:uid="{F7D7862C-9E8A-4B6F-A2DA-D51D6C3251A2}"/>
    <cellStyle name="Percent 51" xfId="5606" xr:uid="{4D210E8E-DF15-4BA9-8C75-D6CEA7F346E8}"/>
    <cellStyle name="Percent 52" xfId="5196" xr:uid="{06907372-0139-4D3E-967E-B69E2E53F245}"/>
    <cellStyle name="Percent 53" xfId="5447" xr:uid="{FADF2E35-1C6C-4821-BCCD-5461BADCB5A3}"/>
    <cellStyle name="Percent 54" xfId="5195" xr:uid="{4B44D18D-7F32-42E9-9592-1D7B2FDE1FBC}"/>
    <cellStyle name="Percent 55" xfId="5611" xr:uid="{1D90899A-E6D5-4A16-B107-BE075904E4EB}"/>
    <cellStyle name="Percent 56" xfId="5170" xr:uid="{34EBF9A8-98AB-4A22-B21D-39F35FF1E203}"/>
    <cellStyle name="Percent 57" xfId="5610" xr:uid="{2C90B9CD-F0D5-4374-B381-4075EF1EA8BF}"/>
    <cellStyle name="Percent 58" xfId="5434" xr:uid="{25B7BC6E-6DAC-45DC-8011-D30BF8CC8BA8}"/>
    <cellStyle name="Percent 59" xfId="5213" xr:uid="{3AD0B255-4F5E-41E6-9A5D-FF4CBAECBBAD}"/>
    <cellStyle name="Percent 6" xfId="493" xr:uid="{A9D4134B-6526-440E-AC8A-8BD610AD25F8}"/>
    <cellStyle name="Percent 6 2" xfId="703" xr:uid="{829CE6BF-95A2-407F-A13E-467247C0FCE2}"/>
    <cellStyle name="Percent 60" xfId="5455" xr:uid="{FE60ED7F-C7C6-45AD-924F-6A515DE69F8D}"/>
    <cellStyle name="Percent 61" xfId="5613" xr:uid="{A960D096-07F5-461D-854B-E31DE3C5ADD9}"/>
    <cellStyle name="Percent 62" xfId="5607" xr:uid="{ACC0A218-F63B-4A9E-AA12-7ED045D96D39}"/>
    <cellStyle name="Percent 63" xfId="5400" xr:uid="{2F3E6EEC-B9F8-459F-AB2F-E1499F8AAEB3}"/>
    <cellStyle name="Percent 64" xfId="5492" xr:uid="{193F9A2A-C616-43BB-94A2-081D2E8DDF9F}"/>
    <cellStyle name="Percent 65" xfId="5618" xr:uid="{6E2C2581-3895-4C84-810A-A6499AD2D778}"/>
    <cellStyle name="Percent 66" xfId="5802" xr:uid="{4A662E61-4BC6-4D5A-BFF6-CE296D4314C7}"/>
    <cellStyle name="Percent 67" xfId="6072" xr:uid="{36D022E8-2416-41C3-BA83-C624B29A28A6}"/>
    <cellStyle name="Percent 68" xfId="6088" xr:uid="{4FDF9C8D-D7F8-40F0-89FE-BCB59F1D307E}"/>
    <cellStyle name="Percent 69" xfId="6588" xr:uid="{E3C358C2-944F-4F13-90AB-CF99A0CC48AE}"/>
    <cellStyle name="Percent 7" xfId="358" xr:uid="{38DDE5E3-B926-4C8D-9D5F-94617AFAABAA}"/>
    <cellStyle name="Percent 7 2" xfId="704" xr:uid="{AE4921EF-B58A-4C94-9CC7-2DAAC0397A80}"/>
    <cellStyle name="Percent 70" xfId="6099" xr:uid="{8D842358-259C-44FA-BEE3-CACD442A55B1}"/>
    <cellStyle name="Percent 71" xfId="6153" xr:uid="{6FBB56F8-2E26-4682-B60D-B70655D780FD}"/>
    <cellStyle name="Percent 72" xfId="6595" xr:uid="{3D25058D-FCC1-4368-A227-13320C1594AA}"/>
    <cellStyle name="Percent 73" xfId="6589" xr:uid="{BABED6E2-1152-49DE-B783-564239E4DBC8}"/>
    <cellStyle name="Percent 74" xfId="6591" xr:uid="{D8648929-52E5-4032-B8FE-A83804B2B49B}"/>
    <cellStyle name="Percent 75" xfId="6361" xr:uid="{577C54BE-B4CE-48B9-AEC8-39F7A3407358}"/>
    <cellStyle name="Percent 76" xfId="6100" xr:uid="{B505FCC2-A7E0-4D00-A97A-6D3CABF33E04}"/>
    <cellStyle name="Percent 77" xfId="6206" xr:uid="{482374B9-B128-492D-933B-5360B8B5EAA3}"/>
    <cellStyle name="Percent 78" xfId="6587" xr:uid="{8503DA6E-FD38-415D-BE84-785556E140CB}"/>
    <cellStyle name="Percent 79" xfId="6384" xr:uid="{67EFDBCA-21EA-4430-AFC0-B09668A24FA7}"/>
    <cellStyle name="Percent 8" xfId="705" xr:uid="{1FCC3DA4-6E58-4D12-A468-65148852BB85}"/>
    <cellStyle name="Percent 80" xfId="6590" xr:uid="{1CE1F769-8F77-4A57-97D9-64F34955EAE9}"/>
    <cellStyle name="Percent 81" xfId="6190" xr:uid="{6FEC605E-B205-4A46-A2C3-AFC2CB4CE186}"/>
    <cellStyle name="Percent 82" xfId="6363" xr:uid="{3139B54F-F038-4B45-A12C-137CB4787400}"/>
    <cellStyle name="Percent 83" xfId="6195" xr:uid="{63B3328E-39AF-4959-ACED-D4C3877B3743}"/>
    <cellStyle name="Percent 84" xfId="6593" xr:uid="{EB45CA66-C1D3-450E-BC9E-37C7FD690E63}"/>
    <cellStyle name="Percent 85" xfId="5631" xr:uid="{B78AADFA-B74C-42BA-9F4D-DAB5141B9615}"/>
    <cellStyle name="Percent 86" xfId="6599" xr:uid="{600DC082-6BB9-40BC-8777-AE5E59CA903C}"/>
    <cellStyle name="Percent 87" xfId="6786" xr:uid="{75A5A8A6-59A8-48BB-84D0-2D38FC20ADA0}"/>
    <cellStyle name="Percent 88" xfId="668" xr:uid="{A7C9DCD7-EB63-45BE-8A4E-65D5FA81A712}"/>
    <cellStyle name="Percent 88 2" xfId="908" xr:uid="{DFCF0C60-9EFA-488E-9E10-9D9BAB550BFA}"/>
    <cellStyle name="Percent 88 2 2" xfId="4902" xr:uid="{23B842B3-546E-4A88-8DD4-9DE2921CB4E5}"/>
    <cellStyle name="Percent 88 2 3" xfId="5883" xr:uid="{2B2269DB-52DA-40E2-AA5A-8454845C1424}"/>
    <cellStyle name="Percent 88 2 4" xfId="6868" xr:uid="{05C42F0B-9A00-401B-9CE3-9153216AE821}"/>
    <cellStyle name="Percent 88 3" xfId="1020" xr:uid="{F9BA65A9-134E-4313-B59A-D48C004EC35F}"/>
    <cellStyle name="Percent 88 3 2" xfId="4984" xr:uid="{CB14E9ED-DA46-4E61-B070-5C5FBBDBF55A}"/>
    <cellStyle name="Percent 88 3 3" xfId="5965" xr:uid="{F0F87C2A-F428-40DA-8942-A6DDBA4F4480}"/>
    <cellStyle name="Percent 88 3 4" xfId="6950" xr:uid="{3851BA4B-0470-4684-8B18-2BBCB334B758}"/>
    <cellStyle name="Percent 88 4" xfId="4818" xr:uid="{9C2C3726-8DD2-44CF-8C0A-88F68960F2D5}"/>
    <cellStyle name="Percent 88 5" xfId="5797" xr:uid="{D4D4D203-15EB-4CFA-9985-86E06CD94516}"/>
    <cellStyle name="Percent 88 6" xfId="6783" xr:uid="{25D61518-9215-4E01-AAA7-77CB464D6483}"/>
    <cellStyle name="Percent 89" xfId="6656" xr:uid="{2BEDAB09-B2C3-4B7A-85F7-4A03CF4FDEE7}"/>
    <cellStyle name="Percent 9" xfId="706" xr:uid="{34B5436F-DA13-4585-B4BA-544E7EB27A3E}"/>
    <cellStyle name="Quantity" xfId="669" xr:uid="{D63CC644-1CD5-41D2-ABB3-135151AE40C5}"/>
    <cellStyle name="SCH1" xfId="670" xr:uid="{59A4D0BC-4796-4F89-A62C-A06921F04164}"/>
    <cellStyle name="SubHeading" xfId="671" xr:uid="{340131FC-2183-46F3-B40F-3AECA481C678}"/>
    <cellStyle name="Title 2" xfId="1524" xr:uid="{B1BB76C4-4F8C-4D1B-A089-DADA2AA3B57C}"/>
    <cellStyle name="Title 3" xfId="1525" xr:uid="{FD4FAAB0-B65E-433D-BA24-6A51FF6B6DE9}"/>
    <cellStyle name="Title 4" xfId="1523" xr:uid="{395B1C7A-03B4-4A31-AF2B-C80919CB5237}"/>
    <cellStyle name="Total 2" xfId="1526" xr:uid="{1516A185-7639-4593-98A7-219E5D37A682}"/>
    <cellStyle name="Total 3" xfId="976" xr:uid="{AAD8D3ED-73AE-48F6-9D18-6AF802771BD5}"/>
    <cellStyle name="Warning Text 2" xfId="1527" xr:uid="{B322C6D4-C74F-48D3-A2D3-620F65093A03}"/>
    <cellStyle name="Warning Text 3" xfId="974" xr:uid="{6CE67B19-6997-4573-B5BA-2B8588F01FDA}"/>
    <cellStyle name="เครื่องหมายจุลภาค [0]_FG-WIP COST-FEB.03" xfId="672" xr:uid="{A771DA94-1498-4C84-BE49-A8A30E9DFEB3}"/>
    <cellStyle name="เครื่องหมายจุลภาค 2 2" xfId="214" xr:uid="{40E045CC-9E25-47C5-9F29-D9380D22CDCB}"/>
    <cellStyle name="เครื่องหมายจุลภาค_120010" xfId="673" xr:uid="{AE7D0F21-48E0-4F57-B986-DB5730538545}"/>
    <cellStyle name="เครื่องหมายสกุลเงิน_SALE 2003" xfId="674" xr:uid="{9DFB8ED1-5521-4429-B730-5AFC04E6548E}"/>
    <cellStyle name="ปกติ_01-Planing_&amp;_Booking" xfId="675" xr:uid="{A6142ACA-EDA6-4852-9EC8-9FEF7EECAD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6EB76-8D65-4F44-8A8B-D79BE8F41D6D}">
  <dimension ref="A1:M140"/>
  <sheetViews>
    <sheetView zoomScale="115" zoomScaleNormal="115" zoomScaleSheetLayoutView="78" workbookViewId="0">
      <selection activeCell="D3" sqref="D3"/>
    </sheetView>
  </sheetViews>
  <sheetFormatPr defaultColWidth="14.42578125" defaultRowHeight="21.75" customHeight="1"/>
  <cols>
    <col min="1" max="3" width="1.5703125" style="9" customWidth="1"/>
    <col min="4" max="4" width="27.85546875" style="9" customWidth="1"/>
    <col min="5" max="5" width="7.85546875" style="9" customWidth="1"/>
    <col min="6" max="6" width="0.85546875" style="9" customWidth="1"/>
    <col min="7" max="7" width="13.85546875" style="9" customWidth="1"/>
    <col min="8" max="8" width="0.85546875" style="9" customWidth="1"/>
    <col min="9" max="9" width="14" style="9" customWidth="1"/>
    <col min="10" max="10" width="0.85546875" style="9" customWidth="1"/>
    <col min="11" max="11" width="13.85546875" style="9" customWidth="1"/>
    <col min="12" max="12" width="0.85546875" style="9" customWidth="1"/>
    <col min="13" max="13" width="14" style="9" customWidth="1"/>
    <col min="14" max="16384" width="14.42578125" style="9"/>
  </cols>
  <sheetData>
    <row r="1" spans="1:13" ht="21.75" customHeight="1">
      <c r="A1" s="4" t="s">
        <v>0</v>
      </c>
      <c r="B1" s="5"/>
      <c r="C1" s="6"/>
      <c r="D1" s="6"/>
      <c r="E1" s="7"/>
      <c r="F1" s="6"/>
      <c r="G1" s="6"/>
      <c r="H1" s="6"/>
      <c r="I1" s="6"/>
      <c r="J1" s="8"/>
      <c r="K1" s="8"/>
      <c r="L1" s="8"/>
      <c r="M1" s="8"/>
    </row>
    <row r="2" spans="1:13" ht="21.75" customHeight="1">
      <c r="A2" s="10" t="s">
        <v>1</v>
      </c>
      <c r="B2" s="5"/>
      <c r="C2" s="6"/>
      <c r="D2" s="6"/>
      <c r="E2" s="11"/>
      <c r="F2" s="6"/>
      <c r="G2" s="6"/>
      <c r="H2" s="6"/>
      <c r="I2" s="6"/>
      <c r="J2" s="8"/>
      <c r="K2" s="8"/>
      <c r="L2" s="8"/>
      <c r="M2" s="8"/>
    </row>
    <row r="3" spans="1:13" ht="21.75" customHeight="1">
      <c r="A3" s="12" t="s">
        <v>2</v>
      </c>
      <c r="B3" s="13"/>
      <c r="C3" s="14"/>
      <c r="D3" s="14"/>
      <c r="E3" s="15"/>
      <c r="F3" s="14"/>
      <c r="G3" s="14"/>
      <c r="H3" s="14"/>
      <c r="I3" s="14"/>
      <c r="J3" s="16"/>
      <c r="K3" s="16"/>
      <c r="L3" s="16"/>
      <c r="M3" s="16"/>
    </row>
    <row r="4" spans="1:13" ht="21.75" customHeight="1">
      <c r="A4" s="5"/>
      <c r="B4" s="5"/>
      <c r="C4" s="6"/>
      <c r="D4" s="6"/>
      <c r="E4" s="11"/>
      <c r="F4" s="6"/>
      <c r="G4" s="6"/>
      <c r="H4" s="6"/>
      <c r="I4" s="6"/>
      <c r="J4" s="8"/>
      <c r="K4" s="8"/>
      <c r="L4" s="8"/>
      <c r="M4" s="8"/>
    </row>
    <row r="5" spans="1:13" ht="18.95" customHeight="1">
      <c r="A5" s="5"/>
      <c r="B5" s="5"/>
      <c r="C5" s="6"/>
      <c r="D5" s="6"/>
      <c r="E5" s="6"/>
      <c r="F5" s="6"/>
      <c r="G5" s="17" t="s">
        <v>3</v>
      </c>
      <c r="H5" s="18"/>
      <c r="I5" s="18"/>
      <c r="J5" s="8"/>
      <c r="K5" s="17" t="s">
        <v>4</v>
      </c>
      <c r="L5" s="18"/>
      <c r="M5" s="18"/>
    </row>
    <row r="6" spans="1:13" ht="18.95" customHeight="1">
      <c r="A6" s="5"/>
      <c r="B6" s="5"/>
      <c r="C6" s="6"/>
      <c r="D6" s="6"/>
      <c r="E6" s="6"/>
      <c r="F6" s="6"/>
      <c r="G6" s="19" t="s">
        <v>5</v>
      </c>
      <c r="H6" s="19"/>
      <c r="I6" s="19" t="s">
        <v>6</v>
      </c>
      <c r="J6" s="8"/>
      <c r="K6" s="19" t="s">
        <v>5</v>
      </c>
      <c r="L6" s="19"/>
      <c r="M6" s="19" t="s">
        <v>6</v>
      </c>
    </row>
    <row r="7" spans="1:13" ht="18.95" customHeight="1">
      <c r="A7" s="5"/>
      <c r="B7" s="5"/>
      <c r="C7" s="6"/>
      <c r="D7" s="6"/>
      <c r="E7" s="6"/>
      <c r="F7" s="6"/>
      <c r="G7" s="20" t="s">
        <v>7</v>
      </c>
      <c r="H7" s="20"/>
      <c r="I7" s="20" t="s">
        <v>8</v>
      </c>
      <c r="J7" s="21"/>
      <c r="K7" s="20" t="s">
        <v>7</v>
      </c>
      <c r="L7" s="20"/>
      <c r="M7" s="20" t="s">
        <v>8</v>
      </c>
    </row>
    <row r="8" spans="1:13" ht="18.95" customHeight="1">
      <c r="A8" s="7"/>
      <c r="B8" s="7"/>
      <c r="C8" s="7"/>
      <c r="D8" s="7"/>
      <c r="E8" s="6"/>
      <c r="F8" s="6"/>
      <c r="G8" s="22" t="s">
        <v>9</v>
      </c>
      <c r="H8" s="11"/>
      <c r="I8" s="22" t="s">
        <v>10</v>
      </c>
      <c r="J8" s="22"/>
      <c r="K8" s="22" t="s">
        <v>9</v>
      </c>
      <c r="L8" s="11"/>
      <c r="M8" s="22" t="s">
        <v>10</v>
      </c>
    </row>
    <row r="9" spans="1:13" ht="18.95" customHeight="1">
      <c r="A9" s="11"/>
      <c r="B9" s="11"/>
      <c r="C9" s="11"/>
      <c r="D9" s="11"/>
      <c r="E9" s="14" t="s">
        <v>11</v>
      </c>
      <c r="F9" s="11"/>
      <c r="G9" s="23" t="s">
        <v>12</v>
      </c>
      <c r="H9" s="11"/>
      <c r="I9" s="23" t="s">
        <v>12</v>
      </c>
      <c r="J9" s="22"/>
      <c r="K9" s="23" t="s">
        <v>12</v>
      </c>
      <c r="L9" s="11"/>
      <c r="M9" s="23" t="s">
        <v>12</v>
      </c>
    </row>
    <row r="10" spans="1:13" ht="18.95" customHeight="1">
      <c r="A10" s="5" t="s">
        <v>13</v>
      </c>
      <c r="B10" s="4"/>
      <c r="C10" s="7"/>
      <c r="D10" s="7"/>
      <c r="E10" s="7"/>
      <c r="F10" s="7"/>
      <c r="G10" s="7"/>
      <c r="H10" s="7"/>
      <c r="I10" s="7"/>
      <c r="J10" s="7"/>
      <c r="K10" s="24"/>
      <c r="L10" s="24"/>
      <c r="M10" s="24"/>
    </row>
    <row r="11" spans="1:13" ht="6" customHeight="1">
      <c r="A11" s="25"/>
      <c r="B11" s="4"/>
      <c r="C11" s="7"/>
      <c r="D11" s="7"/>
      <c r="E11" s="11"/>
      <c r="F11" s="7"/>
      <c r="G11" s="7"/>
      <c r="H11" s="7"/>
      <c r="I11" s="7"/>
      <c r="J11" s="7"/>
      <c r="K11" s="24"/>
      <c r="L11" s="24"/>
      <c r="M11" s="24"/>
    </row>
    <row r="12" spans="1:13" ht="18.95" customHeight="1">
      <c r="A12" s="5" t="s">
        <v>14</v>
      </c>
      <c r="B12" s="4"/>
      <c r="C12" s="7"/>
      <c r="D12" s="7"/>
      <c r="E12" s="11"/>
      <c r="F12" s="7"/>
      <c r="G12" s="26"/>
      <c r="H12" s="7"/>
      <c r="I12" s="7"/>
      <c r="J12" s="7"/>
      <c r="K12" s="24"/>
      <c r="L12" s="24"/>
      <c r="M12" s="24"/>
    </row>
    <row r="13" spans="1:13" ht="6" customHeight="1">
      <c r="A13" s="7"/>
      <c r="B13" s="4"/>
      <c r="C13" s="7"/>
      <c r="D13" s="7"/>
      <c r="E13" s="7"/>
      <c r="F13" s="7"/>
      <c r="G13" s="7"/>
      <c r="H13" s="7"/>
      <c r="I13" s="7"/>
      <c r="J13" s="7"/>
      <c r="K13" s="24"/>
      <c r="L13" s="24"/>
      <c r="M13" s="24"/>
    </row>
    <row r="14" spans="1:13" ht="18.95" customHeight="1">
      <c r="A14" s="25" t="s">
        <v>15</v>
      </c>
      <c r="B14" s="4"/>
      <c r="C14" s="7"/>
      <c r="D14" s="7"/>
      <c r="E14" s="11"/>
      <c r="F14" s="27"/>
      <c r="G14" s="28">
        <v>281543474</v>
      </c>
      <c r="H14" s="28"/>
      <c r="I14" s="28">
        <v>365253916</v>
      </c>
      <c r="J14" s="29"/>
      <c r="K14" s="28">
        <v>169165819</v>
      </c>
      <c r="L14" s="28"/>
      <c r="M14" s="28">
        <v>199164383</v>
      </c>
    </row>
    <row r="15" spans="1:13" ht="18.95" customHeight="1">
      <c r="A15" s="25" t="s">
        <v>16</v>
      </c>
      <c r="B15" s="4"/>
      <c r="C15" s="7"/>
      <c r="D15" s="7"/>
      <c r="E15" s="11"/>
      <c r="F15" s="27"/>
      <c r="G15" s="28"/>
      <c r="H15" s="28"/>
      <c r="I15" s="28"/>
      <c r="J15" s="29"/>
      <c r="K15" s="28"/>
      <c r="L15" s="28"/>
      <c r="M15" s="28"/>
    </row>
    <row r="16" spans="1:13" ht="18.95" customHeight="1">
      <c r="A16" s="25"/>
      <c r="B16" s="25" t="s">
        <v>17</v>
      </c>
      <c r="C16" s="7"/>
      <c r="D16" s="7"/>
      <c r="E16" s="11">
        <v>7</v>
      </c>
      <c r="F16" s="27"/>
      <c r="G16" s="28">
        <v>192450805</v>
      </c>
      <c r="H16" s="28"/>
      <c r="I16" s="28">
        <v>85760000</v>
      </c>
      <c r="J16" s="29"/>
      <c r="K16" s="28">
        <v>31608971</v>
      </c>
      <c r="L16" s="28"/>
      <c r="M16" s="28">
        <v>75760000</v>
      </c>
    </row>
    <row r="17" spans="1:13" ht="18.95" customHeight="1">
      <c r="A17" s="25" t="s">
        <v>18</v>
      </c>
      <c r="B17" s="7"/>
      <c r="C17" s="7"/>
      <c r="D17" s="7"/>
      <c r="E17" s="11">
        <v>8</v>
      </c>
      <c r="F17" s="27"/>
      <c r="G17" s="28">
        <v>268278910</v>
      </c>
      <c r="H17" s="28"/>
      <c r="I17" s="28">
        <v>331507705</v>
      </c>
      <c r="J17" s="29"/>
      <c r="K17" s="28">
        <v>176215527</v>
      </c>
      <c r="L17" s="28"/>
      <c r="M17" s="28">
        <v>239896262</v>
      </c>
    </row>
    <row r="18" spans="1:13" ht="18.95" customHeight="1">
      <c r="A18" s="25" t="s">
        <v>19</v>
      </c>
      <c r="B18" s="25"/>
      <c r="C18" s="25"/>
      <c r="D18" s="25"/>
      <c r="E18" s="11"/>
      <c r="F18" s="27"/>
      <c r="G18" s="28">
        <v>6744271</v>
      </c>
      <c r="H18" s="28"/>
      <c r="I18" s="28">
        <v>10351688</v>
      </c>
      <c r="J18" s="29"/>
      <c r="K18" s="28">
        <v>2781384</v>
      </c>
      <c r="L18" s="28"/>
      <c r="M18" s="28">
        <v>2132128</v>
      </c>
    </row>
    <row r="19" spans="1:13" ht="18.95" customHeight="1">
      <c r="A19" s="7" t="s">
        <v>20</v>
      </c>
      <c r="B19" s="25"/>
      <c r="C19" s="25"/>
      <c r="D19" s="25"/>
      <c r="E19" s="11"/>
      <c r="F19" s="27"/>
      <c r="G19" s="28"/>
      <c r="H19" s="28"/>
      <c r="I19" s="28"/>
      <c r="J19" s="29"/>
      <c r="K19" s="28"/>
      <c r="L19" s="28"/>
      <c r="M19" s="28"/>
    </row>
    <row r="20" spans="1:13" ht="18.95" customHeight="1">
      <c r="A20" s="7"/>
      <c r="B20" s="25" t="s">
        <v>21</v>
      </c>
      <c r="C20" s="25"/>
      <c r="D20" s="25"/>
      <c r="E20" s="11">
        <v>7</v>
      </c>
      <c r="F20" s="27"/>
      <c r="G20" s="28">
        <v>70328767</v>
      </c>
      <c r="H20" s="28"/>
      <c r="I20" s="28">
        <v>159000000</v>
      </c>
      <c r="J20" s="29"/>
      <c r="K20" s="28">
        <v>60328767</v>
      </c>
      <c r="L20" s="28"/>
      <c r="M20" s="28">
        <v>20000000</v>
      </c>
    </row>
    <row r="21" spans="1:13" ht="18.95" customHeight="1">
      <c r="A21" s="25" t="s">
        <v>22</v>
      </c>
      <c r="B21" s="25"/>
      <c r="C21" s="25"/>
      <c r="D21" s="25"/>
      <c r="E21" s="11"/>
      <c r="F21" s="27"/>
      <c r="G21" s="28"/>
      <c r="H21" s="28"/>
      <c r="I21" s="28"/>
      <c r="J21" s="29"/>
      <c r="K21" s="28"/>
      <c r="L21" s="28"/>
      <c r="M21" s="28"/>
    </row>
    <row r="22" spans="1:13" ht="18.95" customHeight="1">
      <c r="A22" s="25"/>
      <c r="B22" s="25" t="s">
        <v>23</v>
      </c>
      <c r="C22" s="25"/>
      <c r="D22" s="25"/>
      <c r="E22" s="11">
        <v>9</v>
      </c>
      <c r="F22" s="27"/>
      <c r="G22" s="28">
        <v>23401039</v>
      </c>
      <c r="H22" s="28"/>
      <c r="I22" s="28">
        <v>24569051</v>
      </c>
      <c r="J22" s="29"/>
      <c r="K22" s="28">
        <v>23401039</v>
      </c>
      <c r="L22" s="28"/>
      <c r="M22" s="28">
        <v>24569051</v>
      </c>
    </row>
    <row r="23" spans="1:13" ht="18.95" customHeight="1">
      <c r="A23" s="25" t="s">
        <v>24</v>
      </c>
      <c r="B23" s="25"/>
      <c r="C23" s="25"/>
      <c r="D23" s="25"/>
      <c r="E23" s="11"/>
      <c r="F23" s="27"/>
      <c r="G23" s="28">
        <v>9772003</v>
      </c>
      <c r="H23" s="28"/>
      <c r="I23" s="28">
        <v>7960028</v>
      </c>
      <c r="J23" s="30"/>
      <c r="K23" s="28">
        <v>7630715</v>
      </c>
      <c r="L23" s="28"/>
      <c r="M23" s="28">
        <v>1928586</v>
      </c>
    </row>
    <row r="24" spans="1:13" ht="6" customHeight="1">
      <c r="A24" s="7"/>
      <c r="B24" s="7"/>
      <c r="C24" s="7"/>
      <c r="D24" s="7"/>
      <c r="E24" s="11"/>
      <c r="F24" s="27"/>
      <c r="G24" s="31"/>
      <c r="H24" s="29"/>
      <c r="I24" s="31"/>
      <c r="J24" s="29"/>
      <c r="K24" s="31"/>
      <c r="L24" s="29"/>
      <c r="M24" s="31"/>
    </row>
    <row r="25" spans="1:13" ht="18.95" customHeight="1">
      <c r="A25" s="5" t="s">
        <v>25</v>
      </c>
      <c r="B25" s="7"/>
      <c r="C25" s="7"/>
      <c r="D25" s="7"/>
      <c r="E25" s="6"/>
      <c r="F25" s="27"/>
      <c r="G25" s="32">
        <f>SUM(G14:G24)</f>
        <v>852519269</v>
      </c>
      <c r="H25" s="29"/>
      <c r="I25" s="32">
        <f>SUM(I14:I24)</f>
        <v>984402388</v>
      </c>
      <c r="J25" s="29"/>
      <c r="K25" s="32">
        <f>SUM(K14:K24)</f>
        <v>471132222</v>
      </c>
      <c r="L25" s="29"/>
      <c r="M25" s="32">
        <f>SUM(M14:M24)</f>
        <v>563450410</v>
      </c>
    </row>
    <row r="26" spans="1:13" ht="15" customHeight="1">
      <c r="A26" s="7"/>
      <c r="B26" s="7"/>
      <c r="C26" s="7"/>
      <c r="D26" s="7"/>
      <c r="E26" s="7"/>
      <c r="F26" s="27"/>
      <c r="G26" s="29"/>
      <c r="H26" s="29"/>
      <c r="I26" s="29"/>
      <c r="J26" s="29"/>
      <c r="K26" s="29"/>
      <c r="L26" s="29"/>
      <c r="M26" s="29"/>
    </row>
    <row r="27" spans="1:13" ht="18.95" customHeight="1">
      <c r="A27" s="5" t="s">
        <v>26</v>
      </c>
      <c r="B27" s="7"/>
      <c r="C27" s="7"/>
      <c r="D27" s="7"/>
      <c r="E27" s="11"/>
      <c r="F27" s="27"/>
      <c r="G27" s="29"/>
      <c r="H27" s="29"/>
      <c r="I27" s="29"/>
      <c r="J27" s="29"/>
      <c r="K27" s="29"/>
      <c r="L27" s="29"/>
      <c r="M27" s="29"/>
    </row>
    <row r="28" spans="1:13" ht="6" customHeight="1">
      <c r="A28" s="7"/>
      <c r="B28" s="7"/>
      <c r="C28" s="7"/>
      <c r="D28" s="7"/>
      <c r="E28" s="7"/>
      <c r="F28" s="27"/>
      <c r="G28" s="29"/>
      <c r="H28" s="29"/>
      <c r="I28" s="29"/>
      <c r="J28" s="29"/>
      <c r="K28" s="29"/>
      <c r="L28" s="29"/>
      <c r="M28" s="29"/>
    </row>
    <row r="29" spans="1:13" ht="18.95" customHeight="1">
      <c r="A29" s="25" t="s">
        <v>22</v>
      </c>
      <c r="B29" s="7"/>
      <c r="C29" s="7"/>
      <c r="D29" s="7"/>
      <c r="E29" s="11">
        <v>9</v>
      </c>
      <c r="F29" s="27"/>
      <c r="G29" s="29">
        <v>28426094</v>
      </c>
      <c r="H29" s="30"/>
      <c r="I29" s="29">
        <v>46055407</v>
      </c>
      <c r="J29" s="30"/>
      <c r="K29" s="29">
        <v>28426094</v>
      </c>
      <c r="L29" s="29"/>
      <c r="M29" s="29">
        <v>46055407</v>
      </c>
    </row>
    <row r="30" spans="1:13" ht="18.95" customHeight="1">
      <c r="A30" s="25" t="s">
        <v>27</v>
      </c>
      <c r="B30" s="7"/>
      <c r="C30" s="7"/>
      <c r="D30" s="7"/>
      <c r="E30" s="11">
        <v>10</v>
      </c>
      <c r="F30" s="27"/>
      <c r="G30" s="29">
        <v>0</v>
      </c>
      <c r="H30" s="30"/>
      <c r="I30" s="29" t="s">
        <v>28</v>
      </c>
      <c r="J30" s="30"/>
      <c r="K30" s="29">
        <v>85930800</v>
      </c>
      <c r="L30" s="29"/>
      <c r="M30" s="29">
        <v>55931000</v>
      </c>
    </row>
    <row r="31" spans="1:13" ht="18.95" customHeight="1">
      <c r="A31" s="25" t="s">
        <v>16</v>
      </c>
      <c r="B31" s="7"/>
      <c r="C31" s="7"/>
      <c r="D31" s="7"/>
      <c r="E31" s="11"/>
      <c r="F31" s="27"/>
      <c r="G31" s="29"/>
      <c r="H31" s="30"/>
      <c r="I31" s="29"/>
      <c r="J31" s="30"/>
      <c r="K31" s="29"/>
      <c r="L31" s="29"/>
      <c r="M31" s="29"/>
    </row>
    <row r="32" spans="1:13" ht="18.95" customHeight="1">
      <c r="A32" s="25"/>
      <c r="B32" s="25" t="s">
        <v>29</v>
      </c>
      <c r="C32" s="6"/>
      <c r="D32" s="6"/>
      <c r="E32" s="11">
        <v>7</v>
      </c>
      <c r="F32" s="6"/>
      <c r="G32" s="29">
        <v>109828000</v>
      </c>
      <c r="H32" s="19"/>
      <c r="I32" s="29">
        <v>112564400</v>
      </c>
      <c r="J32" s="19"/>
      <c r="K32" s="29">
        <v>62699000</v>
      </c>
      <c r="L32" s="29"/>
      <c r="M32" s="29">
        <v>64026200</v>
      </c>
    </row>
    <row r="33" spans="1:13" ht="18.95" customHeight="1">
      <c r="A33" s="25" t="s">
        <v>30</v>
      </c>
      <c r="B33" s="25"/>
      <c r="C33" s="6"/>
      <c r="D33" s="6"/>
      <c r="E33" s="11">
        <v>11</v>
      </c>
      <c r="F33" s="6"/>
      <c r="G33" s="29">
        <v>0</v>
      </c>
      <c r="H33" s="19"/>
      <c r="I33" s="29" t="s">
        <v>28</v>
      </c>
      <c r="J33" s="19"/>
      <c r="K33" s="29">
        <v>368518279</v>
      </c>
      <c r="L33" s="29"/>
      <c r="M33" s="29" t="s">
        <v>28</v>
      </c>
    </row>
    <row r="34" spans="1:13" ht="18.95" customHeight="1">
      <c r="A34" s="25" t="s">
        <v>31</v>
      </c>
      <c r="B34" s="7"/>
      <c r="C34" s="7"/>
      <c r="D34" s="7"/>
      <c r="E34" s="11">
        <v>11</v>
      </c>
      <c r="F34" s="27"/>
      <c r="G34" s="29">
        <v>950458846</v>
      </c>
      <c r="H34" s="30"/>
      <c r="I34" s="29">
        <v>967652959</v>
      </c>
      <c r="J34" s="30"/>
      <c r="K34" s="29">
        <v>408700838</v>
      </c>
      <c r="L34" s="29"/>
      <c r="M34" s="29">
        <v>801414863</v>
      </c>
    </row>
    <row r="35" spans="1:13" ht="18.95" customHeight="1">
      <c r="A35" s="25" t="s">
        <v>32</v>
      </c>
      <c r="B35" s="7"/>
      <c r="C35" s="7"/>
      <c r="D35" s="7"/>
      <c r="E35" s="11">
        <v>11</v>
      </c>
      <c r="F35" s="27"/>
      <c r="G35" s="29">
        <v>4263665</v>
      </c>
      <c r="H35" s="30"/>
      <c r="I35" s="29">
        <v>4713202</v>
      </c>
      <c r="J35" s="30"/>
      <c r="K35" s="29">
        <v>596197</v>
      </c>
      <c r="L35" s="29"/>
      <c r="M35" s="29">
        <v>1138894</v>
      </c>
    </row>
    <row r="36" spans="1:13" ht="18.95" customHeight="1">
      <c r="A36" s="25" t="s">
        <v>33</v>
      </c>
      <c r="B36" s="7"/>
      <c r="C36" s="7"/>
      <c r="D36" s="7"/>
      <c r="E36" s="11">
        <v>11</v>
      </c>
      <c r="F36" s="27"/>
      <c r="G36" s="29">
        <v>1753523</v>
      </c>
      <c r="H36" s="30"/>
      <c r="I36" s="29">
        <v>1216686</v>
      </c>
      <c r="J36" s="30"/>
      <c r="K36" s="29">
        <v>866337</v>
      </c>
      <c r="L36" s="29"/>
      <c r="M36" s="29">
        <v>947568</v>
      </c>
    </row>
    <row r="37" spans="1:13" ht="18.95" customHeight="1">
      <c r="A37" s="25" t="s">
        <v>34</v>
      </c>
      <c r="B37" s="7"/>
      <c r="C37" s="7"/>
      <c r="D37" s="7"/>
      <c r="E37" s="11"/>
      <c r="F37" s="27"/>
      <c r="G37" s="29">
        <v>691857</v>
      </c>
      <c r="H37" s="30"/>
      <c r="I37" s="29">
        <v>557590</v>
      </c>
      <c r="J37" s="30"/>
      <c r="K37" s="29">
        <v>0</v>
      </c>
      <c r="L37" s="29"/>
      <c r="M37" s="29" t="s">
        <v>28</v>
      </c>
    </row>
    <row r="38" spans="1:13" ht="18.95" customHeight="1">
      <c r="A38" s="25" t="s">
        <v>35</v>
      </c>
      <c r="B38" s="7"/>
      <c r="C38" s="7"/>
      <c r="D38" s="7"/>
      <c r="E38" s="11"/>
      <c r="F38" s="27"/>
      <c r="G38" s="29">
        <v>899168</v>
      </c>
      <c r="H38" s="30"/>
      <c r="I38" s="29">
        <v>899168</v>
      </c>
      <c r="J38" s="30"/>
      <c r="K38" s="29">
        <v>0</v>
      </c>
      <c r="L38" s="29"/>
      <c r="M38" s="29" t="s">
        <v>28</v>
      </c>
    </row>
    <row r="39" spans="1:13" ht="18.95" customHeight="1">
      <c r="A39" s="25" t="s">
        <v>36</v>
      </c>
      <c r="B39" s="24"/>
      <c r="C39" s="7"/>
      <c r="D39" s="7"/>
      <c r="E39" s="11"/>
      <c r="F39" s="27"/>
      <c r="G39" s="32">
        <v>34687834</v>
      </c>
      <c r="H39" s="30"/>
      <c r="I39" s="32">
        <v>16432540</v>
      </c>
      <c r="J39" s="30"/>
      <c r="K39" s="32">
        <v>1316611</v>
      </c>
      <c r="L39" s="29"/>
      <c r="M39" s="32">
        <v>4083456</v>
      </c>
    </row>
    <row r="40" spans="1:13" ht="6" customHeight="1">
      <c r="A40" s="25"/>
      <c r="B40" s="7"/>
      <c r="C40" s="7"/>
      <c r="D40" s="7"/>
      <c r="E40" s="7"/>
      <c r="F40" s="27"/>
      <c r="G40" s="31"/>
      <c r="H40" s="30"/>
      <c r="I40" s="31"/>
      <c r="J40" s="30"/>
      <c r="K40" s="31"/>
      <c r="L40" s="29"/>
      <c r="M40" s="31"/>
    </row>
    <row r="41" spans="1:13" ht="18.95" customHeight="1">
      <c r="A41" s="5" t="s">
        <v>37</v>
      </c>
      <c r="B41" s="7"/>
      <c r="C41" s="7"/>
      <c r="D41" s="7"/>
      <c r="E41" s="6"/>
      <c r="F41" s="27"/>
      <c r="G41" s="32">
        <f>SUM(G29:G40)</f>
        <v>1131008987</v>
      </c>
      <c r="H41" s="30"/>
      <c r="I41" s="32">
        <f>SUM(I29:I40)</f>
        <v>1150091952</v>
      </c>
      <c r="J41" s="30"/>
      <c r="K41" s="32">
        <f>SUM(K29:K40)</f>
        <v>957054156</v>
      </c>
      <c r="L41" s="29"/>
      <c r="M41" s="32">
        <f>SUM(M29:M40)</f>
        <v>973597388</v>
      </c>
    </row>
    <row r="42" spans="1:13" ht="6" customHeight="1">
      <c r="A42" s="25"/>
      <c r="B42" s="7"/>
      <c r="C42" s="7"/>
      <c r="D42" s="7"/>
      <c r="E42" s="7"/>
      <c r="F42" s="27"/>
      <c r="G42" s="29"/>
      <c r="H42" s="30"/>
      <c r="I42" s="29"/>
      <c r="J42" s="30"/>
      <c r="K42" s="29"/>
      <c r="L42" s="29"/>
      <c r="M42" s="29"/>
    </row>
    <row r="43" spans="1:13" ht="18.95" customHeight="1" thickBot="1">
      <c r="A43" s="5" t="s">
        <v>38</v>
      </c>
      <c r="B43" s="7"/>
      <c r="C43" s="7"/>
      <c r="D43" s="7"/>
      <c r="E43" s="7"/>
      <c r="F43" s="27"/>
      <c r="G43" s="33">
        <f>SUM(G41,G25)</f>
        <v>1983528256</v>
      </c>
      <c r="H43" s="30"/>
      <c r="I43" s="33">
        <f>SUM(I41,I25)</f>
        <v>2134494340</v>
      </c>
      <c r="J43" s="30"/>
      <c r="K43" s="33">
        <f>SUM(K41,K25)</f>
        <v>1428186378</v>
      </c>
      <c r="L43" s="29"/>
      <c r="M43" s="33">
        <f>SUM(M41,M25)</f>
        <v>1537047798</v>
      </c>
    </row>
    <row r="44" spans="1:13" ht="18.95" customHeight="1" thickTop="1">
      <c r="A44" s="5"/>
      <c r="B44" s="7"/>
      <c r="C44" s="7"/>
      <c r="D44" s="7"/>
      <c r="E44" s="7"/>
      <c r="F44" s="27"/>
      <c r="G44" s="29"/>
      <c r="H44" s="30"/>
      <c r="I44" s="29"/>
      <c r="J44" s="30"/>
      <c r="K44" s="29"/>
      <c r="L44" s="29"/>
      <c r="M44" s="29"/>
    </row>
    <row r="45" spans="1:13" ht="18.95" customHeight="1">
      <c r="A45" s="5"/>
      <c r="B45" s="7"/>
      <c r="C45" s="7"/>
      <c r="D45" s="7"/>
      <c r="E45" s="7"/>
      <c r="F45" s="27"/>
      <c r="G45" s="29"/>
      <c r="H45" s="30"/>
      <c r="I45" s="29"/>
      <c r="J45" s="30"/>
      <c r="K45" s="29"/>
      <c r="L45" s="29"/>
      <c r="M45" s="29"/>
    </row>
    <row r="46" spans="1:13" ht="21.75" customHeight="1">
      <c r="A46" s="5"/>
      <c r="B46" s="7"/>
      <c r="C46" s="7"/>
      <c r="D46" s="7"/>
      <c r="E46" s="7"/>
      <c r="F46" s="27"/>
      <c r="G46" s="29"/>
      <c r="H46" s="30"/>
      <c r="I46" s="29"/>
      <c r="J46" s="30"/>
      <c r="K46" s="29"/>
      <c r="L46" s="29"/>
      <c r="M46" s="29"/>
    </row>
    <row r="47" spans="1:13" ht="18.95" customHeight="1">
      <c r="A47" s="34" t="s">
        <v>39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</row>
    <row r="48" spans="1:13" ht="18.95" customHeight="1">
      <c r="A48" s="11"/>
    </row>
    <row r="49" spans="1:13" ht="18.95" customHeight="1">
      <c r="A49" s="11"/>
    </row>
    <row r="50" spans="1:13" ht="21.95" customHeight="1">
      <c r="A50" s="36" t="s">
        <v>40</v>
      </c>
      <c r="B50" s="36"/>
      <c r="C50" s="36"/>
      <c r="D50" s="36"/>
      <c r="E50" s="14"/>
      <c r="F50" s="15"/>
      <c r="G50" s="15"/>
      <c r="H50" s="15"/>
      <c r="I50" s="15"/>
      <c r="J50" s="37"/>
      <c r="K50" s="37"/>
      <c r="L50" s="37"/>
      <c r="M50" s="37"/>
    </row>
    <row r="51" spans="1:13" ht="21.75" customHeight="1">
      <c r="A51" s="4" t="str">
        <f>A1</f>
        <v>บริษัท โซนิค อินเตอร์เฟรท จำกัด (มหาชน)</v>
      </c>
      <c r="B51" s="5"/>
      <c r="C51" s="6"/>
      <c r="D51" s="6"/>
      <c r="E51" s="7"/>
      <c r="F51" s="6"/>
      <c r="G51" s="6"/>
      <c r="H51" s="6"/>
      <c r="I51" s="6"/>
      <c r="J51" s="8"/>
      <c r="K51" s="8"/>
      <c r="L51" s="8"/>
      <c r="M51" s="8"/>
    </row>
    <row r="52" spans="1:13" ht="21.75" customHeight="1">
      <c r="A52" s="10" t="s">
        <v>41</v>
      </c>
      <c r="B52" s="5"/>
      <c r="C52" s="6"/>
      <c r="D52" s="6"/>
      <c r="E52" s="11"/>
      <c r="F52" s="6"/>
      <c r="G52" s="6"/>
      <c r="H52" s="6"/>
      <c r="I52" s="6"/>
      <c r="J52" s="8"/>
      <c r="K52" s="8"/>
      <c r="L52" s="8"/>
      <c r="M52" s="8"/>
    </row>
    <row r="53" spans="1:13" ht="21.75" customHeight="1">
      <c r="A53" s="38" t="str">
        <f>A3</f>
        <v>ณ วันที่ 30 กันยายน พ.ศ. 2568</v>
      </c>
      <c r="B53" s="13"/>
      <c r="C53" s="14"/>
      <c r="D53" s="14"/>
      <c r="E53" s="15"/>
      <c r="F53" s="14"/>
      <c r="G53" s="14"/>
      <c r="H53" s="14"/>
      <c r="I53" s="14"/>
      <c r="J53" s="16"/>
      <c r="K53" s="16"/>
      <c r="L53" s="16"/>
      <c r="M53" s="16"/>
    </row>
    <row r="54" spans="1:13" ht="21.75" customHeight="1">
      <c r="A54" s="5"/>
      <c r="B54" s="5"/>
      <c r="C54" s="6"/>
      <c r="D54" s="6"/>
      <c r="E54" s="11"/>
      <c r="F54" s="6"/>
      <c r="G54" s="6"/>
      <c r="H54" s="6"/>
      <c r="I54" s="6"/>
      <c r="J54" s="8"/>
      <c r="K54" s="8"/>
      <c r="L54" s="8"/>
      <c r="M54" s="8"/>
    </row>
    <row r="55" spans="1:13" ht="21.75" customHeight="1">
      <c r="A55" s="5"/>
      <c r="B55" s="5"/>
      <c r="C55" s="6"/>
      <c r="D55" s="6"/>
      <c r="E55" s="11"/>
      <c r="F55" s="6"/>
      <c r="G55" s="17" t="s">
        <v>3</v>
      </c>
      <c r="H55" s="18"/>
      <c r="I55" s="18"/>
      <c r="J55" s="8"/>
      <c r="K55" s="17" t="s">
        <v>4</v>
      </c>
      <c r="L55" s="18"/>
      <c r="M55" s="18"/>
    </row>
    <row r="56" spans="1:13" ht="21.75" customHeight="1">
      <c r="A56" s="5"/>
      <c r="B56" s="5"/>
      <c r="C56" s="6"/>
      <c r="D56" s="6"/>
      <c r="E56" s="11"/>
      <c r="F56" s="6"/>
      <c r="G56" s="19" t="s">
        <v>5</v>
      </c>
      <c r="H56" s="19"/>
      <c r="I56" s="19" t="s">
        <v>6</v>
      </c>
      <c r="J56" s="8"/>
      <c r="K56" s="19" t="s">
        <v>5</v>
      </c>
      <c r="L56" s="19"/>
      <c r="M56" s="19" t="s">
        <v>6</v>
      </c>
    </row>
    <row r="57" spans="1:13" ht="21.75" customHeight="1">
      <c r="A57" s="5"/>
      <c r="B57" s="5"/>
      <c r="C57" s="6"/>
      <c r="D57" s="6"/>
      <c r="E57" s="11"/>
      <c r="F57" s="6"/>
      <c r="G57" s="20" t="s">
        <v>7</v>
      </c>
      <c r="H57" s="20"/>
      <c r="I57" s="20" t="s">
        <v>8</v>
      </c>
      <c r="J57" s="21"/>
      <c r="K57" s="20" t="s">
        <v>7</v>
      </c>
      <c r="L57" s="20"/>
      <c r="M57" s="20" t="s">
        <v>8</v>
      </c>
    </row>
    <row r="58" spans="1:13" ht="21.75" customHeight="1">
      <c r="A58" s="7"/>
      <c r="B58" s="7"/>
      <c r="C58" s="7"/>
      <c r="D58" s="7"/>
      <c r="E58" s="11"/>
      <c r="F58" s="6"/>
      <c r="G58" s="22" t="s">
        <v>9</v>
      </c>
      <c r="H58" s="11"/>
      <c r="I58" s="22" t="s">
        <v>10</v>
      </c>
      <c r="J58" s="22"/>
      <c r="K58" s="22" t="s">
        <v>9</v>
      </c>
      <c r="L58" s="11"/>
      <c r="M58" s="22" t="s">
        <v>10</v>
      </c>
    </row>
    <row r="59" spans="1:13" ht="21.75" customHeight="1">
      <c r="A59" s="11"/>
      <c r="B59" s="11"/>
      <c r="C59" s="11"/>
      <c r="D59" s="11"/>
      <c r="E59" s="14" t="s">
        <v>11</v>
      </c>
      <c r="F59" s="11"/>
      <c r="G59" s="23" t="s">
        <v>12</v>
      </c>
      <c r="H59" s="11"/>
      <c r="I59" s="23" t="s">
        <v>12</v>
      </c>
      <c r="J59" s="22"/>
      <c r="K59" s="23" t="s">
        <v>12</v>
      </c>
      <c r="L59" s="11"/>
      <c r="M59" s="23" t="s">
        <v>12</v>
      </c>
    </row>
    <row r="60" spans="1:13" ht="21.75" customHeight="1">
      <c r="A60" s="5" t="s">
        <v>42</v>
      </c>
      <c r="B60" s="7"/>
      <c r="C60" s="7"/>
      <c r="D60" s="39"/>
      <c r="E60" s="11"/>
      <c r="F60" s="39"/>
      <c r="G60" s="39"/>
      <c r="H60" s="39"/>
      <c r="I60" s="39"/>
      <c r="J60" s="39"/>
      <c r="K60" s="39"/>
      <c r="L60" s="39"/>
      <c r="M60" s="39"/>
    </row>
    <row r="61" spans="1:13" ht="6" customHeight="1">
      <c r="A61" s="25"/>
      <c r="B61" s="25"/>
      <c r="C61" s="11"/>
      <c r="D61" s="40"/>
      <c r="E61" s="11"/>
      <c r="F61" s="40"/>
      <c r="G61" s="40"/>
      <c r="H61" s="40"/>
      <c r="I61" s="40"/>
      <c r="J61" s="40"/>
      <c r="K61" s="41"/>
      <c r="L61" s="41"/>
      <c r="M61" s="41"/>
    </row>
    <row r="62" spans="1:13" ht="21.75" customHeight="1">
      <c r="A62" s="5" t="s">
        <v>43</v>
      </c>
      <c r="B62" s="7"/>
      <c r="C62" s="7"/>
      <c r="D62" s="39"/>
      <c r="E62" s="11"/>
      <c r="F62" s="40"/>
      <c r="G62" s="40"/>
      <c r="H62" s="40"/>
      <c r="I62" s="40"/>
      <c r="J62" s="40"/>
      <c r="K62" s="40"/>
      <c r="L62" s="40"/>
      <c r="M62" s="40"/>
    </row>
    <row r="63" spans="1:13" ht="6" customHeight="1">
      <c r="A63" s="25"/>
      <c r="B63" s="7"/>
      <c r="C63" s="7"/>
      <c r="D63" s="39"/>
      <c r="E63" s="11"/>
      <c r="F63" s="40"/>
      <c r="G63" s="42"/>
      <c r="H63" s="40"/>
      <c r="I63" s="42"/>
      <c r="J63" s="42"/>
      <c r="K63" s="40"/>
      <c r="L63" s="40"/>
      <c r="M63" s="40"/>
    </row>
    <row r="64" spans="1:13" ht="21.75" customHeight="1">
      <c r="A64" s="7" t="s">
        <v>44</v>
      </c>
      <c r="B64" s="7"/>
      <c r="C64" s="7"/>
      <c r="D64" s="7"/>
      <c r="E64" s="11"/>
      <c r="F64" s="42"/>
      <c r="G64" s="29">
        <v>121279188</v>
      </c>
      <c r="H64" s="29"/>
      <c r="I64" s="29">
        <v>240662660</v>
      </c>
      <c r="J64" s="29"/>
      <c r="K64" s="29">
        <v>75802909</v>
      </c>
      <c r="L64" s="43"/>
      <c r="M64" s="29">
        <v>85978272</v>
      </c>
    </row>
    <row r="65" spans="1:13" ht="21.75" customHeight="1">
      <c r="A65" s="7" t="s">
        <v>45</v>
      </c>
      <c r="B65" s="7"/>
      <c r="C65" s="7"/>
      <c r="D65" s="7"/>
      <c r="E65" s="11"/>
      <c r="F65" s="42"/>
      <c r="G65" s="29"/>
      <c r="H65" s="29"/>
      <c r="I65" s="29"/>
      <c r="J65" s="29"/>
      <c r="K65" s="29"/>
      <c r="L65" s="29"/>
      <c r="M65" s="29"/>
    </row>
    <row r="66" spans="1:13" ht="21.75" customHeight="1">
      <c r="A66" s="7"/>
      <c r="B66" s="7" t="s">
        <v>23</v>
      </c>
      <c r="C66" s="7"/>
      <c r="D66" s="7"/>
      <c r="E66" s="11">
        <v>12</v>
      </c>
      <c r="F66" s="42"/>
      <c r="G66" s="29">
        <v>72422579</v>
      </c>
      <c r="H66" s="29"/>
      <c r="I66" s="29">
        <v>67218382</v>
      </c>
      <c r="J66" s="29"/>
      <c r="K66" s="29">
        <v>63514286</v>
      </c>
      <c r="L66" s="29"/>
      <c r="M66" s="29">
        <v>67218382</v>
      </c>
    </row>
    <row r="67" spans="1:13" ht="21.75" customHeight="1">
      <c r="A67" s="7" t="s">
        <v>46</v>
      </c>
      <c r="B67" s="7"/>
      <c r="C67" s="7"/>
      <c r="D67" s="7"/>
      <c r="E67" s="11"/>
      <c r="F67" s="42"/>
      <c r="G67" s="29"/>
      <c r="H67" s="29"/>
      <c r="I67" s="29"/>
      <c r="J67" s="29"/>
      <c r="K67" s="29"/>
      <c r="L67" s="29"/>
      <c r="M67" s="29"/>
    </row>
    <row r="68" spans="1:13" ht="21.75" customHeight="1">
      <c r="A68" s="7"/>
      <c r="B68" s="7" t="s">
        <v>23</v>
      </c>
      <c r="C68" s="7"/>
      <c r="D68" s="7"/>
      <c r="E68" s="11"/>
      <c r="F68" s="42"/>
      <c r="G68" s="29">
        <v>260238</v>
      </c>
      <c r="H68" s="29"/>
      <c r="I68" s="29">
        <v>251901</v>
      </c>
      <c r="J68" s="29"/>
      <c r="K68" s="29">
        <v>432278</v>
      </c>
      <c r="L68" s="29"/>
      <c r="M68" s="29">
        <v>738761</v>
      </c>
    </row>
    <row r="69" spans="1:13" ht="21.75" customHeight="1">
      <c r="A69" s="7" t="s">
        <v>47</v>
      </c>
      <c r="B69" s="7"/>
      <c r="C69" s="7"/>
      <c r="D69" s="7"/>
      <c r="E69" s="11"/>
      <c r="F69" s="42"/>
      <c r="G69" s="29">
        <v>3151853</v>
      </c>
      <c r="H69" s="29"/>
      <c r="I69" s="29">
        <v>9101914</v>
      </c>
      <c r="J69" s="29"/>
      <c r="K69" s="29">
        <v>1961660</v>
      </c>
      <c r="L69" s="29"/>
      <c r="M69" s="29">
        <v>2300897</v>
      </c>
    </row>
    <row r="70" spans="1:13" ht="21.75" customHeight="1">
      <c r="A70" s="7" t="s">
        <v>48</v>
      </c>
      <c r="B70" s="7"/>
      <c r="C70" s="7"/>
      <c r="D70" s="7"/>
      <c r="E70" s="11"/>
      <c r="F70" s="42"/>
      <c r="G70" s="32">
        <v>21822354</v>
      </c>
      <c r="H70" s="29"/>
      <c r="I70" s="32">
        <v>26624715</v>
      </c>
      <c r="J70" s="29"/>
      <c r="K70" s="32">
        <v>12908616</v>
      </c>
      <c r="L70" s="29"/>
      <c r="M70" s="32">
        <v>19205101</v>
      </c>
    </row>
    <row r="71" spans="1:13" ht="6" customHeight="1">
      <c r="A71" s="7"/>
      <c r="B71" s="7"/>
      <c r="C71" s="7"/>
      <c r="D71" s="39"/>
      <c r="E71" s="11"/>
      <c r="F71" s="42"/>
      <c r="G71" s="41"/>
      <c r="H71" s="29"/>
      <c r="I71" s="41"/>
      <c r="J71" s="29"/>
      <c r="K71" s="41"/>
      <c r="L71" s="41"/>
      <c r="M71" s="41"/>
    </row>
    <row r="72" spans="1:13" ht="21.75" customHeight="1">
      <c r="A72" s="5" t="s">
        <v>49</v>
      </c>
      <c r="B72" s="7"/>
      <c r="C72" s="7"/>
      <c r="D72" s="39"/>
      <c r="E72" s="11"/>
      <c r="F72" s="42"/>
      <c r="G72" s="32">
        <f>SUM(G64:G70)</f>
        <v>218936212</v>
      </c>
      <c r="H72" s="29"/>
      <c r="I72" s="32">
        <f>SUM(I64:I70)</f>
        <v>343859572</v>
      </c>
      <c r="J72" s="29"/>
      <c r="K72" s="32">
        <f>SUM(K64:K70)</f>
        <v>154619749</v>
      </c>
      <c r="L72" s="29"/>
      <c r="M72" s="32">
        <f>SUM(M64:M70)</f>
        <v>175441413</v>
      </c>
    </row>
    <row r="73" spans="1:13" ht="21.75" customHeight="1">
      <c r="A73" s="7"/>
      <c r="B73" s="7"/>
      <c r="C73" s="7"/>
      <c r="D73" s="39"/>
      <c r="E73" s="11"/>
      <c r="F73" s="42"/>
      <c r="G73" s="29"/>
      <c r="H73" s="29"/>
      <c r="I73" s="29"/>
      <c r="J73" s="29"/>
      <c r="K73" s="29"/>
      <c r="L73" s="29"/>
      <c r="M73" s="29"/>
    </row>
    <row r="74" spans="1:13" ht="21.75" customHeight="1">
      <c r="A74" s="5" t="s">
        <v>50</v>
      </c>
      <c r="B74" s="7"/>
      <c r="C74" s="7"/>
      <c r="D74" s="39"/>
      <c r="E74" s="44"/>
      <c r="F74" s="42"/>
      <c r="G74" s="29"/>
      <c r="H74" s="29"/>
      <c r="I74" s="29"/>
      <c r="J74" s="29"/>
      <c r="K74" s="29"/>
      <c r="L74" s="29"/>
      <c r="M74" s="29"/>
    </row>
    <row r="75" spans="1:13" ht="6" customHeight="1">
      <c r="A75" s="5"/>
      <c r="B75" s="7"/>
      <c r="C75" s="7"/>
      <c r="D75" s="39"/>
      <c r="E75" s="11"/>
      <c r="F75" s="42"/>
      <c r="G75" s="29"/>
      <c r="H75" s="29"/>
      <c r="I75" s="29"/>
      <c r="J75" s="29"/>
      <c r="K75" s="29"/>
      <c r="L75" s="29"/>
      <c r="M75" s="29"/>
    </row>
    <row r="76" spans="1:13" ht="21.75" customHeight="1">
      <c r="A76" s="7" t="s">
        <v>45</v>
      </c>
      <c r="B76" s="7"/>
      <c r="C76" s="7"/>
      <c r="D76" s="7"/>
      <c r="E76" s="11">
        <v>12</v>
      </c>
      <c r="F76" s="42"/>
      <c r="G76" s="29">
        <v>193745853</v>
      </c>
      <c r="H76" s="29"/>
      <c r="I76" s="29">
        <v>186062442</v>
      </c>
      <c r="J76" s="29"/>
      <c r="K76" s="29">
        <v>138757297</v>
      </c>
      <c r="L76" s="29"/>
      <c r="M76" s="29">
        <v>186062442</v>
      </c>
    </row>
    <row r="77" spans="1:13" ht="21.75" customHeight="1">
      <c r="A77" s="7" t="s">
        <v>46</v>
      </c>
      <c r="B77" s="7"/>
      <c r="C77" s="7"/>
      <c r="D77" s="7"/>
      <c r="E77" s="11"/>
      <c r="F77" s="42"/>
      <c r="G77" s="29">
        <v>802484</v>
      </c>
      <c r="H77" s="29"/>
      <c r="I77" s="29">
        <v>998805</v>
      </c>
      <c r="J77" s="29"/>
      <c r="K77" s="29">
        <v>178709</v>
      </c>
      <c r="L77" s="29"/>
      <c r="M77" s="29">
        <v>423968</v>
      </c>
    </row>
    <row r="78" spans="1:13" ht="21.75" customHeight="1">
      <c r="A78" s="25" t="s">
        <v>51</v>
      </c>
      <c r="B78" s="25"/>
      <c r="C78" s="7"/>
      <c r="D78" s="39"/>
      <c r="E78" s="11"/>
      <c r="F78" s="42"/>
      <c r="G78" s="29">
        <v>12595185</v>
      </c>
      <c r="H78" s="29"/>
      <c r="I78" s="29">
        <v>11584369</v>
      </c>
      <c r="J78" s="29"/>
      <c r="K78" s="29">
        <v>9816930</v>
      </c>
      <c r="L78" s="29"/>
      <c r="M78" s="29">
        <v>9023259</v>
      </c>
    </row>
    <row r="79" spans="1:13" ht="21.75" customHeight="1">
      <c r="A79" s="25" t="s">
        <v>52</v>
      </c>
      <c r="B79" s="25"/>
      <c r="C79" s="7"/>
      <c r="D79" s="39"/>
      <c r="E79" s="11"/>
      <c r="F79" s="42"/>
      <c r="G79" s="29">
        <v>6982771</v>
      </c>
      <c r="H79" s="29"/>
      <c r="I79" s="29">
        <v>7254537</v>
      </c>
      <c r="J79" s="29"/>
      <c r="K79" s="29">
        <v>6982771</v>
      </c>
      <c r="L79" s="29"/>
      <c r="M79" s="29">
        <v>7254537</v>
      </c>
    </row>
    <row r="80" spans="1:13" ht="21.75" customHeight="1">
      <c r="A80" s="7" t="s">
        <v>53</v>
      </c>
      <c r="B80" s="7"/>
      <c r="C80" s="7"/>
      <c r="D80" s="39"/>
      <c r="E80" s="11"/>
      <c r="F80" s="42"/>
      <c r="G80" s="32">
        <v>5310736</v>
      </c>
      <c r="H80" s="29"/>
      <c r="I80" s="32">
        <v>4511138</v>
      </c>
      <c r="J80" s="29"/>
      <c r="K80" s="32">
        <v>1371903</v>
      </c>
      <c r="L80" s="29"/>
      <c r="M80" s="32">
        <v>1371903</v>
      </c>
    </row>
    <row r="81" spans="1:13" ht="6" customHeight="1">
      <c r="A81" s="7"/>
      <c r="B81" s="7"/>
      <c r="C81" s="7"/>
      <c r="D81" s="39"/>
      <c r="E81" s="7"/>
      <c r="F81" s="42"/>
      <c r="G81" s="31"/>
      <c r="H81" s="29"/>
      <c r="I81" s="31"/>
      <c r="J81" s="29"/>
      <c r="K81" s="31"/>
      <c r="L81" s="29"/>
      <c r="M81" s="31"/>
    </row>
    <row r="82" spans="1:13" ht="21.75" customHeight="1">
      <c r="A82" s="5" t="s">
        <v>54</v>
      </c>
      <c r="B82" s="7"/>
      <c r="C82" s="7"/>
      <c r="D82" s="39"/>
      <c r="E82" s="6"/>
      <c r="F82" s="42"/>
      <c r="G82" s="32">
        <f>SUM(G76:G81)</f>
        <v>219437029</v>
      </c>
      <c r="H82" s="29"/>
      <c r="I82" s="32">
        <f>SUM(I76:I81)</f>
        <v>210411291</v>
      </c>
      <c r="J82" s="29"/>
      <c r="K82" s="32">
        <f>SUM(K76:K81)</f>
        <v>157107610</v>
      </c>
      <c r="L82" s="29"/>
      <c r="M82" s="32">
        <f>SUM(M76:M81)</f>
        <v>204136109</v>
      </c>
    </row>
    <row r="83" spans="1:13" ht="6" customHeight="1">
      <c r="A83" s="5"/>
      <c r="B83" s="7"/>
      <c r="C83" s="7"/>
      <c r="D83" s="39"/>
      <c r="E83" s="11"/>
      <c r="F83" s="42"/>
      <c r="G83" s="29"/>
      <c r="H83" s="29"/>
      <c r="I83" s="29"/>
      <c r="J83" s="29"/>
      <c r="K83" s="29"/>
      <c r="L83" s="29"/>
      <c r="M83" s="29"/>
    </row>
    <row r="84" spans="1:13" ht="21.75" customHeight="1">
      <c r="A84" s="5" t="s">
        <v>55</v>
      </c>
      <c r="B84" s="7"/>
      <c r="C84" s="7"/>
      <c r="D84" s="39"/>
      <c r="E84" s="7"/>
      <c r="F84" s="42"/>
      <c r="G84" s="45">
        <f>SUM(G82,G72)</f>
        <v>438373241</v>
      </c>
      <c r="H84" s="29"/>
      <c r="I84" s="45">
        <f>SUM(I82,I72)</f>
        <v>554270863</v>
      </c>
      <c r="J84" s="29"/>
      <c r="K84" s="45">
        <f>SUM(K82,K72)</f>
        <v>311727359</v>
      </c>
      <c r="L84" s="29"/>
      <c r="M84" s="45">
        <f>SUM(M82,M72)</f>
        <v>379577522</v>
      </c>
    </row>
    <row r="85" spans="1:13" ht="21.75" customHeight="1">
      <c r="A85" s="7"/>
      <c r="B85" s="7"/>
      <c r="C85" s="7"/>
      <c r="D85" s="39"/>
      <c r="E85" s="11"/>
      <c r="F85" s="42"/>
      <c r="G85" s="29"/>
      <c r="H85" s="29"/>
      <c r="I85" s="29"/>
      <c r="J85" s="29"/>
      <c r="K85" s="29"/>
      <c r="L85" s="29"/>
      <c r="M85" s="29"/>
    </row>
    <row r="86" spans="1:13" ht="21.75" customHeight="1">
      <c r="A86" s="7"/>
      <c r="B86" s="7"/>
      <c r="C86" s="7"/>
      <c r="D86" s="39"/>
      <c r="E86" s="11"/>
      <c r="F86" s="42"/>
      <c r="G86" s="29"/>
      <c r="H86" s="29"/>
      <c r="I86" s="29"/>
      <c r="J86" s="29"/>
      <c r="K86" s="29"/>
      <c r="L86" s="29"/>
      <c r="M86" s="29"/>
    </row>
    <row r="87" spans="1:13" ht="21.75" customHeight="1">
      <c r="A87" s="7"/>
      <c r="B87" s="7"/>
      <c r="C87" s="7"/>
      <c r="D87" s="39"/>
      <c r="E87" s="11"/>
      <c r="F87" s="42"/>
      <c r="G87" s="29"/>
      <c r="H87" s="29"/>
      <c r="I87" s="29"/>
      <c r="J87" s="29"/>
      <c r="K87" s="29"/>
      <c r="L87" s="29"/>
      <c r="M87" s="29"/>
    </row>
    <row r="88" spans="1:13" ht="21.75" customHeight="1">
      <c r="A88" s="7"/>
      <c r="B88" s="7"/>
      <c r="C88" s="7"/>
      <c r="D88" s="39"/>
      <c r="E88" s="11"/>
      <c r="F88" s="42"/>
      <c r="G88" s="29"/>
      <c r="H88" s="29"/>
      <c r="I88" s="29"/>
      <c r="J88" s="29"/>
      <c r="K88" s="29"/>
      <c r="L88" s="29"/>
      <c r="M88" s="29"/>
    </row>
    <row r="89" spans="1:13" ht="21.75" customHeight="1">
      <c r="A89" s="7"/>
      <c r="B89" s="7"/>
      <c r="C89" s="7"/>
      <c r="D89" s="39"/>
      <c r="E89" s="11"/>
      <c r="F89" s="42"/>
      <c r="G89" s="29"/>
      <c r="H89" s="29"/>
      <c r="I89" s="29"/>
      <c r="J89" s="29"/>
      <c r="K89" s="29"/>
      <c r="L89" s="29"/>
      <c r="M89" s="29"/>
    </row>
    <row r="90" spans="1:13" ht="21.75" customHeight="1">
      <c r="A90" s="7"/>
      <c r="B90" s="7"/>
      <c r="C90" s="7"/>
      <c r="D90" s="39"/>
      <c r="E90" s="11"/>
      <c r="F90" s="42"/>
      <c r="G90" s="29"/>
      <c r="H90" s="29"/>
      <c r="I90" s="29"/>
      <c r="J90" s="29"/>
      <c r="K90" s="29"/>
      <c r="L90" s="29"/>
      <c r="M90" s="29"/>
    </row>
    <row r="91" spans="1:13" ht="21.75" customHeight="1">
      <c r="A91" s="7"/>
      <c r="B91" s="7"/>
      <c r="C91" s="7"/>
      <c r="D91" s="39"/>
      <c r="E91" s="11"/>
      <c r="F91" s="42"/>
      <c r="G91" s="29"/>
      <c r="H91" s="29"/>
      <c r="I91" s="29"/>
      <c r="J91" s="29"/>
      <c r="K91" s="29"/>
      <c r="L91" s="29"/>
      <c r="M91" s="29"/>
    </row>
    <row r="92" spans="1:13" ht="21.75" customHeight="1">
      <c r="A92" s="7"/>
      <c r="B92" s="7"/>
      <c r="C92" s="7"/>
      <c r="D92" s="39"/>
      <c r="E92" s="11"/>
      <c r="F92" s="42"/>
      <c r="G92" s="29"/>
      <c r="H92" s="29"/>
      <c r="I92" s="29"/>
      <c r="J92" s="29"/>
      <c r="K92" s="29"/>
      <c r="L92" s="29"/>
      <c r="M92" s="29"/>
    </row>
    <row r="93" spans="1:13" ht="21.75" customHeight="1">
      <c r="A93" s="7"/>
      <c r="B93" s="7"/>
      <c r="C93" s="7"/>
      <c r="D93" s="39"/>
      <c r="E93" s="11"/>
      <c r="F93" s="42"/>
      <c r="G93" s="29"/>
      <c r="H93" s="29"/>
      <c r="I93" s="29"/>
      <c r="J93" s="29"/>
      <c r="K93" s="29"/>
      <c r="L93" s="29"/>
      <c r="M93" s="29"/>
    </row>
    <row r="94" spans="1:13" ht="20.25" customHeight="1">
      <c r="A94" s="7"/>
      <c r="B94" s="7"/>
      <c r="C94" s="7"/>
      <c r="D94" s="39"/>
      <c r="E94" s="11"/>
      <c r="F94" s="42"/>
      <c r="G94" s="29"/>
      <c r="H94" s="29"/>
      <c r="I94" s="29"/>
      <c r="J94" s="29"/>
      <c r="K94" s="29"/>
      <c r="L94" s="29"/>
      <c r="M94" s="29"/>
    </row>
    <row r="95" spans="1:13" ht="21.75" customHeight="1">
      <c r="A95" s="36" t="str">
        <f>+A50</f>
        <v>หมายเหตุประกอบข้อมูลทางการเงินเป็นส่วนหนึ่งของข้อมูลทางการเงินระหว่างกาลนี้</v>
      </c>
      <c r="B95" s="36"/>
      <c r="C95" s="36"/>
      <c r="D95" s="36"/>
      <c r="E95" s="36"/>
      <c r="F95" s="36"/>
      <c r="G95" s="36"/>
      <c r="H95" s="32"/>
      <c r="I95" s="36"/>
      <c r="J95" s="32"/>
      <c r="K95" s="32"/>
      <c r="L95" s="46"/>
      <c r="M95" s="32"/>
    </row>
    <row r="96" spans="1:13" ht="21.75" customHeight="1">
      <c r="A96" s="47" t="str">
        <f>A51</f>
        <v>บริษัท โซนิค อินเตอร์เฟรท จำกัด (มหาชน)</v>
      </c>
      <c r="B96" s="5"/>
      <c r="C96" s="6"/>
      <c r="D96" s="6"/>
      <c r="E96" s="7"/>
      <c r="F96" s="6"/>
      <c r="G96" s="6"/>
      <c r="H96" s="6"/>
      <c r="I96" s="6"/>
      <c r="J96" s="8"/>
      <c r="K96" s="8"/>
      <c r="L96" s="8"/>
      <c r="M96" s="8"/>
    </row>
    <row r="97" spans="1:13" ht="21.75" customHeight="1">
      <c r="A97" s="10" t="s">
        <v>41</v>
      </c>
      <c r="B97" s="5"/>
      <c r="C97" s="6"/>
      <c r="D97" s="6"/>
      <c r="E97" s="7"/>
      <c r="F97" s="6"/>
      <c r="G97" s="6"/>
      <c r="H97" s="6"/>
      <c r="I97" s="6"/>
      <c r="J97" s="8"/>
      <c r="K97" s="8"/>
      <c r="L97" s="8"/>
      <c r="M97" s="8"/>
    </row>
    <row r="98" spans="1:13" ht="21.75" customHeight="1">
      <c r="A98" s="48" t="str">
        <f>A3</f>
        <v>ณ วันที่ 30 กันยายน พ.ศ. 2568</v>
      </c>
      <c r="B98" s="13"/>
      <c r="C98" s="14"/>
      <c r="D98" s="14"/>
      <c r="E98" s="36"/>
      <c r="F98" s="14"/>
      <c r="G98" s="14"/>
      <c r="H98" s="14"/>
      <c r="I98" s="14"/>
      <c r="J98" s="16"/>
      <c r="K98" s="16"/>
      <c r="L98" s="16"/>
      <c r="M98" s="16"/>
    </row>
    <row r="99" spans="1:13" ht="21.75" customHeight="1">
      <c r="A99" s="5"/>
      <c r="B99" s="5"/>
      <c r="C99" s="6"/>
      <c r="D99" s="6"/>
      <c r="E99" s="7"/>
      <c r="F99" s="6"/>
      <c r="G99" s="6"/>
      <c r="H99" s="6"/>
      <c r="I99" s="6"/>
      <c r="J99" s="8"/>
      <c r="K99" s="8"/>
      <c r="L99" s="8"/>
      <c r="M99" s="8"/>
    </row>
    <row r="100" spans="1:13" ht="21.75" customHeight="1">
      <c r="A100" s="5"/>
      <c r="B100" s="5"/>
      <c r="C100" s="6"/>
      <c r="D100" s="6"/>
      <c r="E100" s="7"/>
      <c r="F100" s="6"/>
      <c r="G100" s="17" t="s">
        <v>3</v>
      </c>
      <c r="H100" s="18"/>
      <c r="I100" s="18"/>
      <c r="J100" s="8"/>
      <c r="K100" s="17" t="s">
        <v>4</v>
      </c>
      <c r="L100" s="18"/>
      <c r="M100" s="18"/>
    </row>
    <row r="101" spans="1:13" ht="21.75" customHeight="1">
      <c r="A101" s="5"/>
      <c r="B101" s="5"/>
      <c r="C101" s="6"/>
      <c r="D101" s="6"/>
      <c r="E101" s="7"/>
      <c r="F101" s="6"/>
      <c r="G101" s="19" t="s">
        <v>5</v>
      </c>
      <c r="H101" s="19"/>
      <c r="I101" s="19" t="s">
        <v>6</v>
      </c>
      <c r="J101" s="8"/>
      <c r="K101" s="19" t="s">
        <v>5</v>
      </c>
      <c r="L101" s="19"/>
      <c r="M101" s="19" t="s">
        <v>6</v>
      </c>
    </row>
    <row r="102" spans="1:13" ht="21.75" customHeight="1">
      <c r="A102" s="5"/>
      <c r="B102" s="5"/>
      <c r="C102" s="6"/>
      <c r="D102" s="6"/>
      <c r="E102" s="7"/>
      <c r="F102" s="6"/>
      <c r="G102" s="20" t="s">
        <v>7</v>
      </c>
      <c r="H102" s="20"/>
      <c r="I102" s="20" t="s">
        <v>8</v>
      </c>
      <c r="J102" s="21"/>
      <c r="K102" s="20" t="s">
        <v>7</v>
      </c>
      <c r="L102" s="20"/>
      <c r="M102" s="20" t="s">
        <v>8</v>
      </c>
    </row>
    <row r="103" spans="1:13" ht="21.75" customHeight="1">
      <c r="A103" s="7"/>
      <c r="B103" s="7"/>
      <c r="C103" s="7"/>
      <c r="D103" s="7"/>
      <c r="E103" s="7"/>
      <c r="F103" s="6"/>
      <c r="G103" s="22" t="s">
        <v>9</v>
      </c>
      <c r="H103" s="11"/>
      <c r="I103" s="22" t="s">
        <v>10</v>
      </c>
      <c r="J103" s="22"/>
      <c r="K103" s="22" t="s">
        <v>9</v>
      </c>
      <c r="L103" s="11"/>
      <c r="M103" s="22" t="s">
        <v>10</v>
      </c>
    </row>
    <row r="104" spans="1:13" ht="21.75" customHeight="1">
      <c r="A104" s="11"/>
      <c r="B104" s="11"/>
      <c r="C104" s="11"/>
      <c r="D104" s="11"/>
      <c r="E104" s="6"/>
      <c r="F104" s="11"/>
      <c r="G104" s="23" t="s">
        <v>12</v>
      </c>
      <c r="H104" s="11"/>
      <c r="I104" s="23" t="s">
        <v>12</v>
      </c>
      <c r="J104" s="22"/>
      <c r="K104" s="23" t="s">
        <v>12</v>
      </c>
      <c r="L104" s="11"/>
      <c r="M104" s="23" t="s">
        <v>12</v>
      </c>
    </row>
    <row r="105" spans="1:13" ht="21.75" customHeight="1">
      <c r="A105" s="5" t="s">
        <v>56</v>
      </c>
      <c r="B105" s="11"/>
      <c r="C105" s="11"/>
      <c r="D105" s="11"/>
      <c r="E105" s="7"/>
      <c r="F105" s="11"/>
      <c r="G105" s="22"/>
      <c r="H105" s="11"/>
      <c r="I105" s="22"/>
      <c r="J105" s="22"/>
      <c r="K105" s="22"/>
      <c r="L105" s="11"/>
      <c r="M105" s="22"/>
    </row>
    <row r="106" spans="1:13" ht="6" customHeight="1">
      <c r="A106" s="7"/>
      <c r="B106" s="7"/>
      <c r="C106" s="7"/>
      <c r="D106" s="39"/>
      <c r="E106" s="7"/>
      <c r="F106" s="42"/>
      <c r="G106" s="29"/>
      <c r="H106" s="29"/>
      <c r="I106" s="29"/>
      <c r="J106" s="29"/>
      <c r="K106" s="29"/>
      <c r="L106" s="40"/>
      <c r="M106" s="29"/>
    </row>
    <row r="107" spans="1:13" ht="21.75" customHeight="1">
      <c r="A107" s="5" t="s">
        <v>57</v>
      </c>
      <c r="B107" s="7"/>
      <c r="C107" s="7"/>
      <c r="D107" s="39"/>
      <c r="E107" s="7"/>
      <c r="F107" s="42"/>
      <c r="G107" s="29"/>
      <c r="H107" s="29"/>
      <c r="I107" s="29"/>
      <c r="J107" s="29"/>
      <c r="K107" s="29"/>
      <c r="L107" s="40"/>
      <c r="M107" s="29"/>
    </row>
    <row r="108" spans="1:13" ht="6" customHeight="1">
      <c r="A108" s="7"/>
      <c r="B108" s="7"/>
      <c r="C108" s="7"/>
      <c r="D108" s="39"/>
      <c r="E108" s="7"/>
      <c r="F108" s="42"/>
      <c r="G108" s="29"/>
      <c r="H108" s="29"/>
      <c r="I108" s="29"/>
      <c r="J108" s="29"/>
      <c r="K108" s="29"/>
      <c r="L108" s="40"/>
      <c r="M108" s="29"/>
    </row>
    <row r="109" spans="1:13" ht="21.75" customHeight="1">
      <c r="A109" s="25" t="s">
        <v>58</v>
      </c>
      <c r="B109" s="7"/>
      <c r="C109" s="7"/>
      <c r="D109" s="39"/>
      <c r="E109" s="7"/>
      <c r="F109" s="42"/>
      <c r="G109" s="29"/>
      <c r="H109" s="29"/>
      <c r="I109" s="29"/>
      <c r="J109" s="29"/>
      <c r="K109" s="29"/>
      <c r="L109" s="40"/>
      <c r="M109" s="29"/>
    </row>
    <row r="110" spans="1:13" ht="21.75" customHeight="1">
      <c r="A110" s="7"/>
      <c r="B110" s="25" t="s">
        <v>59</v>
      </c>
      <c r="C110" s="7"/>
      <c r="D110" s="39"/>
      <c r="E110" s="7"/>
      <c r="F110" s="42"/>
      <c r="G110" s="29"/>
      <c r="H110" s="29"/>
      <c r="I110" s="29"/>
      <c r="J110" s="29"/>
      <c r="K110" s="29"/>
      <c r="L110" s="40"/>
      <c r="M110" s="29"/>
    </row>
    <row r="111" spans="1:13" ht="21.75" customHeight="1">
      <c r="A111" s="7"/>
      <c r="B111" s="25"/>
      <c r="C111" s="7" t="s">
        <v>60</v>
      </c>
      <c r="D111" s="39"/>
      <c r="E111" s="7"/>
      <c r="F111" s="42"/>
      <c r="G111" s="7"/>
      <c r="H111" s="7"/>
      <c r="I111" s="7"/>
      <c r="J111" s="7"/>
      <c r="K111" s="7"/>
      <c r="L111" s="7"/>
      <c r="M111" s="7"/>
    </row>
    <row r="112" spans="1:13" ht="21.75" customHeight="1" thickBot="1">
      <c r="A112" s="7"/>
      <c r="B112" s="25"/>
      <c r="C112" s="7" t="s">
        <v>61</v>
      </c>
      <c r="D112" s="39" t="s">
        <v>62</v>
      </c>
      <c r="E112" s="11"/>
      <c r="F112" s="42"/>
      <c r="G112" s="33">
        <v>431250000</v>
      </c>
      <c r="H112" s="29"/>
      <c r="I112" s="33">
        <v>431250000</v>
      </c>
      <c r="J112" s="29"/>
      <c r="K112" s="33">
        <v>431250000</v>
      </c>
      <c r="L112" s="29"/>
      <c r="M112" s="33">
        <v>431250000</v>
      </c>
    </row>
    <row r="113" spans="1:13" ht="6" customHeight="1" thickTop="1">
      <c r="A113" s="7"/>
      <c r="B113" s="7"/>
      <c r="C113" s="7"/>
      <c r="D113" s="39"/>
      <c r="E113" s="7"/>
      <c r="F113" s="42"/>
      <c r="G113" s="30"/>
      <c r="H113" s="30"/>
      <c r="I113" s="30"/>
      <c r="J113" s="30"/>
      <c r="K113" s="30"/>
      <c r="L113" s="30"/>
      <c r="M113" s="30"/>
    </row>
    <row r="114" spans="1:13" ht="21.75" customHeight="1">
      <c r="A114" s="7"/>
      <c r="B114" s="25" t="s">
        <v>63</v>
      </c>
      <c r="C114" s="7"/>
      <c r="D114" s="39"/>
      <c r="E114" s="7"/>
      <c r="F114" s="42"/>
      <c r="G114" s="29"/>
      <c r="H114" s="29"/>
      <c r="I114" s="29"/>
      <c r="J114" s="29"/>
      <c r="K114" s="29"/>
      <c r="L114" s="29"/>
      <c r="M114" s="29"/>
    </row>
    <row r="115" spans="1:13" ht="21.75" customHeight="1">
      <c r="A115" s="7"/>
      <c r="B115" s="25"/>
      <c r="C115" s="7" t="s">
        <v>64</v>
      </c>
      <c r="D115" s="39"/>
      <c r="E115" s="7"/>
      <c r="F115" s="42"/>
      <c r="G115" s="30"/>
      <c r="H115" s="30"/>
      <c r="I115" s="30"/>
      <c r="J115" s="30"/>
      <c r="K115" s="30"/>
      <c r="L115" s="30"/>
      <c r="M115" s="30"/>
    </row>
    <row r="116" spans="1:13" ht="21.75" customHeight="1">
      <c r="A116" s="7"/>
      <c r="B116" s="25"/>
      <c r="C116" s="7"/>
      <c r="D116" s="39" t="s">
        <v>65</v>
      </c>
      <c r="E116" s="7"/>
      <c r="F116" s="42"/>
      <c r="G116" s="49">
        <v>421344396</v>
      </c>
      <c r="H116" s="29"/>
      <c r="I116" s="49">
        <v>421344396</v>
      </c>
      <c r="J116" s="29"/>
      <c r="K116" s="49">
        <v>421344396</v>
      </c>
      <c r="L116" s="49"/>
      <c r="M116" s="49">
        <v>421344396</v>
      </c>
    </row>
    <row r="117" spans="1:13" ht="21.75" customHeight="1">
      <c r="A117" s="7" t="s">
        <v>66</v>
      </c>
      <c r="B117" s="25"/>
      <c r="C117" s="7"/>
      <c r="D117" s="7"/>
      <c r="E117" s="11"/>
      <c r="F117" s="42"/>
      <c r="G117" s="49">
        <v>374860359</v>
      </c>
      <c r="H117" s="29"/>
      <c r="I117" s="49">
        <v>374860359</v>
      </c>
      <c r="J117" s="29"/>
      <c r="K117" s="49">
        <v>374860359</v>
      </c>
      <c r="L117" s="49"/>
      <c r="M117" s="49">
        <v>374860359</v>
      </c>
    </row>
    <row r="118" spans="1:13" ht="21.75" customHeight="1">
      <c r="A118" s="7" t="s">
        <v>67</v>
      </c>
      <c r="B118" s="25"/>
      <c r="C118" s="7"/>
      <c r="D118" s="39"/>
      <c r="E118" s="7"/>
      <c r="F118" s="42"/>
      <c r="G118" s="49"/>
      <c r="H118" s="29"/>
      <c r="I118" s="49"/>
      <c r="J118" s="29"/>
      <c r="K118" s="49"/>
      <c r="L118" s="49"/>
      <c r="M118" s="49"/>
    </row>
    <row r="119" spans="1:13" ht="21.75" customHeight="1">
      <c r="A119" s="25"/>
      <c r="B119" s="7" t="s">
        <v>68</v>
      </c>
      <c r="C119" s="25"/>
      <c r="D119" s="39"/>
      <c r="E119" s="11"/>
      <c r="F119" s="42"/>
      <c r="G119" s="49">
        <v>40871772</v>
      </c>
      <c r="H119" s="30"/>
      <c r="I119" s="49">
        <v>40871772</v>
      </c>
      <c r="J119" s="30"/>
      <c r="K119" s="49">
        <v>40871772</v>
      </c>
      <c r="L119" s="49"/>
      <c r="M119" s="49">
        <v>40871772</v>
      </c>
    </row>
    <row r="120" spans="1:13" ht="21.75" customHeight="1">
      <c r="A120" s="25"/>
      <c r="B120" s="50" t="s">
        <v>69</v>
      </c>
      <c r="C120" s="25"/>
      <c r="D120" s="39"/>
      <c r="E120" s="11"/>
      <c r="F120" s="42"/>
      <c r="G120" s="49">
        <v>123249918</v>
      </c>
      <c r="H120" s="30"/>
      <c r="I120" s="49">
        <v>38599905</v>
      </c>
      <c r="J120" s="30"/>
      <c r="K120" s="49">
        <v>123249918</v>
      </c>
      <c r="L120" s="49"/>
      <c r="M120" s="49">
        <v>38599905</v>
      </c>
    </row>
    <row r="121" spans="1:13" ht="21.75" customHeight="1">
      <c r="A121" s="25"/>
      <c r="B121" s="7" t="s">
        <v>70</v>
      </c>
      <c r="C121" s="7"/>
      <c r="D121" s="39"/>
      <c r="E121" s="7"/>
      <c r="F121" s="42"/>
      <c r="G121" s="49">
        <v>590371876</v>
      </c>
      <c r="H121" s="30"/>
      <c r="I121" s="49">
        <v>626391244</v>
      </c>
      <c r="J121" s="30"/>
      <c r="K121" s="49">
        <v>276733492</v>
      </c>
      <c r="L121" s="29"/>
      <c r="M121" s="29">
        <v>318417549</v>
      </c>
    </row>
    <row r="122" spans="1:13" ht="21.75" customHeight="1">
      <c r="A122" s="51" t="s">
        <v>71</v>
      </c>
      <c r="B122" s="50"/>
      <c r="C122" s="50" t="s">
        <v>72</v>
      </c>
      <c r="D122" s="52"/>
      <c r="E122" s="11"/>
      <c r="F122" s="42"/>
      <c r="G122" s="49">
        <v>-123249918</v>
      </c>
      <c r="H122" s="29"/>
      <c r="I122" s="49">
        <v>-38599905</v>
      </c>
      <c r="J122" s="29"/>
      <c r="K122" s="49">
        <v>-123249918</v>
      </c>
      <c r="L122" s="49"/>
      <c r="M122" s="49">
        <v>-38599905</v>
      </c>
    </row>
    <row r="123" spans="1:13" ht="21.75" customHeight="1">
      <c r="A123" s="7" t="s">
        <v>73</v>
      </c>
      <c r="B123" s="7"/>
      <c r="C123" s="7"/>
      <c r="D123" s="39"/>
      <c r="E123" s="7"/>
      <c r="F123" s="42"/>
      <c r="G123" s="37">
        <v>48332271</v>
      </c>
      <c r="H123" s="30"/>
      <c r="I123" s="37">
        <v>47105867</v>
      </c>
      <c r="J123" s="30"/>
      <c r="K123" s="37">
        <v>2649000</v>
      </c>
      <c r="L123" s="49"/>
      <c r="M123" s="32">
        <v>1976200</v>
      </c>
    </row>
    <row r="124" spans="1:13" ht="6" customHeight="1">
      <c r="A124" s="25"/>
      <c r="B124" s="7"/>
      <c r="C124" s="7"/>
      <c r="D124" s="39"/>
      <c r="E124" s="7"/>
      <c r="F124" s="42"/>
      <c r="G124" s="49"/>
      <c r="H124" s="30"/>
      <c r="I124" s="49"/>
      <c r="J124" s="30"/>
      <c r="K124" s="49"/>
      <c r="L124" s="49"/>
      <c r="M124" s="49"/>
    </row>
    <row r="125" spans="1:13" ht="21.75" customHeight="1">
      <c r="A125" s="5" t="s">
        <v>74</v>
      </c>
      <c r="B125" s="7"/>
      <c r="C125" s="7"/>
      <c r="D125" s="39"/>
      <c r="E125" s="7"/>
      <c r="F125" s="42"/>
      <c r="G125" s="29">
        <f>SUM(G116:G123)</f>
        <v>1475780674</v>
      </c>
      <c r="H125" s="29"/>
      <c r="I125" s="29">
        <f>SUM(I116:I123)</f>
        <v>1510573638</v>
      </c>
      <c r="J125" s="29"/>
      <c r="K125" s="29">
        <f>SUM(K116:K123)</f>
        <v>1116459019</v>
      </c>
      <c r="L125" s="29"/>
      <c r="M125" s="29">
        <f>SUM(M116:M123)</f>
        <v>1157470276</v>
      </c>
    </row>
    <row r="126" spans="1:13" ht="21.75" customHeight="1">
      <c r="A126" s="7" t="s">
        <v>75</v>
      </c>
      <c r="B126" s="25"/>
      <c r="C126" s="7"/>
      <c r="D126" s="39"/>
      <c r="E126" s="7"/>
      <c r="F126" s="42"/>
      <c r="G126" s="32">
        <v>69374341</v>
      </c>
      <c r="H126" s="29"/>
      <c r="I126" s="32">
        <v>69649839</v>
      </c>
      <c r="J126" s="29"/>
      <c r="K126" s="32">
        <v>0</v>
      </c>
      <c r="L126" s="29"/>
      <c r="M126" s="32">
        <v>0</v>
      </c>
    </row>
    <row r="127" spans="1:13" ht="6" customHeight="1">
      <c r="A127" s="25"/>
      <c r="B127" s="7"/>
      <c r="C127" s="7"/>
      <c r="D127" s="39"/>
      <c r="E127" s="7"/>
      <c r="F127" s="42"/>
      <c r="G127" s="29"/>
      <c r="H127" s="29"/>
      <c r="I127" s="29"/>
      <c r="J127" s="29"/>
      <c r="K127" s="29"/>
      <c r="L127" s="29"/>
      <c r="M127" s="29"/>
    </row>
    <row r="128" spans="1:13" ht="21.75" customHeight="1">
      <c r="A128" s="5" t="s">
        <v>76</v>
      </c>
      <c r="B128" s="25"/>
      <c r="C128" s="7"/>
      <c r="D128" s="39"/>
      <c r="E128" s="7"/>
      <c r="F128" s="42"/>
      <c r="G128" s="32">
        <f>SUM(G125:G126)</f>
        <v>1545155015</v>
      </c>
      <c r="H128" s="29"/>
      <c r="I128" s="32">
        <f>SUM(I125:I126)</f>
        <v>1580223477</v>
      </c>
      <c r="J128" s="29"/>
      <c r="K128" s="32">
        <f>SUM(K125:K126)</f>
        <v>1116459019</v>
      </c>
      <c r="L128" s="29"/>
      <c r="M128" s="32">
        <f>SUM(M125:M126)</f>
        <v>1157470276</v>
      </c>
    </row>
    <row r="129" spans="1:13" ht="6" customHeight="1">
      <c r="A129" s="25"/>
      <c r="B129" s="7"/>
      <c r="C129" s="7"/>
      <c r="D129" s="39"/>
      <c r="E129" s="7"/>
      <c r="F129" s="42"/>
      <c r="G129" s="29"/>
      <c r="H129" s="29"/>
      <c r="I129" s="29"/>
      <c r="J129" s="29"/>
      <c r="K129" s="29"/>
      <c r="L129" s="29"/>
      <c r="M129" s="29"/>
    </row>
    <row r="130" spans="1:13" ht="21.75" customHeight="1" thickBot="1">
      <c r="A130" s="5" t="s">
        <v>77</v>
      </c>
      <c r="B130" s="7"/>
      <c r="C130" s="7"/>
      <c r="D130" s="39"/>
      <c r="E130" s="7"/>
      <c r="F130" s="42"/>
      <c r="G130" s="33">
        <f>SUM(G84,G128)</f>
        <v>1983528256</v>
      </c>
      <c r="H130" s="29"/>
      <c r="I130" s="33">
        <f>SUM(I84,I128)</f>
        <v>2134494340</v>
      </c>
      <c r="J130" s="29"/>
      <c r="K130" s="33">
        <f>SUM(K84,K128)</f>
        <v>1428186378</v>
      </c>
      <c r="L130" s="29"/>
      <c r="M130" s="33">
        <f>SUM(M84,M128)</f>
        <v>1537047798</v>
      </c>
    </row>
    <row r="131" spans="1:13" ht="21.75" customHeight="1" thickTop="1">
      <c r="A131" s="7"/>
      <c r="B131" s="25"/>
      <c r="C131" s="7"/>
      <c r="D131" s="39"/>
      <c r="E131" s="7"/>
      <c r="F131" s="42"/>
      <c r="G131" s="30"/>
      <c r="H131" s="30"/>
      <c r="I131" s="30"/>
      <c r="J131" s="30"/>
      <c r="K131" s="30"/>
      <c r="L131" s="30"/>
      <c r="M131" s="29"/>
    </row>
    <row r="132" spans="1:13" ht="21.75" customHeight="1">
      <c r="A132" s="7"/>
      <c r="B132" s="25"/>
      <c r="C132" s="7"/>
      <c r="D132" s="39"/>
      <c r="E132" s="7"/>
      <c r="F132" s="42"/>
      <c r="G132" s="30"/>
      <c r="H132" s="30"/>
      <c r="I132" s="30"/>
      <c r="J132" s="30"/>
      <c r="K132" s="30"/>
      <c r="L132" s="30"/>
      <c r="M132" s="29"/>
    </row>
    <row r="133" spans="1:13" ht="21.75" customHeight="1">
      <c r="A133" s="7"/>
      <c r="B133" s="25"/>
      <c r="C133" s="7"/>
      <c r="D133" s="39"/>
      <c r="E133" s="7"/>
      <c r="F133" s="42"/>
      <c r="G133" s="30"/>
      <c r="H133" s="30"/>
      <c r="I133" s="30"/>
      <c r="J133" s="30"/>
      <c r="K133" s="30"/>
      <c r="L133" s="30"/>
      <c r="M133" s="29"/>
    </row>
    <row r="134" spans="1:13" ht="21.75" customHeight="1">
      <c r="A134" s="7"/>
      <c r="B134" s="25"/>
      <c r="C134" s="7"/>
      <c r="D134" s="39"/>
      <c r="E134" s="7"/>
      <c r="F134" s="42"/>
      <c r="G134" s="30"/>
      <c r="H134" s="30"/>
      <c r="I134" s="30"/>
      <c r="J134" s="30"/>
      <c r="K134" s="30"/>
      <c r="L134" s="30"/>
      <c r="M134" s="29"/>
    </row>
    <row r="135" spans="1:13" ht="21.75" customHeight="1">
      <c r="A135" s="7"/>
      <c r="B135" s="25"/>
      <c r="C135" s="7"/>
      <c r="D135" s="39"/>
      <c r="E135" s="7"/>
      <c r="F135" s="42"/>
      <c r="G135" s="30"/>
      <c r="H135" s="30"/>
      <c r="I135" s="30"/>
      <c r="J135" s="30"/>
      <c r="K135" s="30"/>
      <c r="L135" s="30"/>
      <c r="M135" s="29"/>
    </row>
    <row r="136" spans="1:13" ht="21.75" customHeight="1">
      <c r="A136" s="7"/>
      <c r="B136" s="25"/>
      <c r="C136" s="7"/>
      <c r="D136" s="39"/>
      <c r="E136" s="7"/>
      <c r="F136" s="42"/>
      <c r="G136" s="30"/>
      <c r="H136" s="30"/>
      <c r="I136" s="30"/>
      <c r="J136" s="30"/>
      <c r="K136" s="30"/>
      <c r="L136" s="30"/>
      <c r="M136" s="29"/>
    </row>
    <row r="137" spans="1:13" ht="21.75" customHeight="1">
      <c r="A137" s="7"/>
      <c r="B137" s="25"/>
      <c r="C137" s="7"/>
      <c r="D137" s="39"/>
      <c r="E137" s="7"/>
      <c r="F137" s="42"/>
      <c r="G137" s="30"/>
      <c r="H137" s="30"/>
      <c r="I137" s="30"/>
      <c r="J137" s="30"/>
      <c r="K137" s="30"/>
      <c r="L137" s="30"/>
      <c r="M137" s="29"/>
    </row>
    <row r="138" spans="1:13" ht="21.75" customHeight="1">
      <c r="A138" s="7"/>
      <c r="B138" s="25"/>
      <c r="C138" s="7"/>
      <c r="D138" s="39"/>
      <c r="E138" s="7"/>
      <c r="F138" s="42"/>
      <c r="G138" s="30"/>
      <c r="H138" s="30"/>
      <c r="I138" s="30"/>
      <c r="J138" s="30"/>
      <c r="K138" s="30"/>
      <c r="L138" s="30"/>
      <c r="M138" s="29"/>
    </row>
    <row r="139" spans="1:13" ht="20.25" customHeight="1">
      <c r="A139" s="7"/>
      <c r="B139" s="25"/>
      <c r="C139" s="7"/>
      <c r="D139" s="39"/>
      <c r="E139" s="7"/>
      <c r="F139" s="42"/>
      <c r="G139" s="30"/>
      <c r="H139" s="30"/>
      <c r="I139" s="30"/>
      <c r="J139" s="30"/>
      <c r="K139" s="30"/>
      <c r="L139" s="30"/>
      <c r="M139" s="29"/>
    </row>
    <row r="140" spans="1:13" ht="21.75" customHeight="1">
      <c r="A140" s="36" t="str">
        <f>+A95</f>
        <v>หมายเหตุประกอบข้อมูลทางการเงินเป็นส่วนหนึ่งของข้อมูลทางการเงินระหว่างกาลนี้</v>
      </c>
      <c r="B140" s="53"/>
      <c r="C140" s="53"/>
      <c r="D140" s="54"/>
      <c r="E140" s="36"/>
      <c r="F140" s="46"/>
      <c r="G140" s="55"/>
      <c r="H140" s="55"/>
      <c r="I140" s="55"/>
      <c r="J140" s="55"/>
      <c r="K140" s="55"/>
      <c r="L140" s="54"/>
      <c r="M140" s="55"/>
    </row>
  </sheetData>
  <mergeCells count="7">
    <mergeCell ref="G100:I100"/>
    <mergeCell ref="K100:M100"/>
    <mergeCell ref="G5:I5"/>
    <mergeCell ref="K5:M5"/>
    <mergeCell ref="A47:M47"/>
    <mergeCell ref="G55:I55"/>
    <mergeCell ref="K55:M55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AD769-8469-47E4-A7E8-37712544381E}">
  <dimension ref="A1:M57"/>
  <sheetViews>
    <sheetView topLeftCell="A15" zoomScale="115" zoomScaleNormal="115" zoomScaleSheetLayoutView="78" workbookViewId="0">
      <selection activeCell="D19" sqref="D19"/>
    </sheetView>
  </sheetViews>
  <sheetFormatPr defaultColWidth="14.42578125" defaultRowHeight="15" customHeight="1"/>
  <cols>
    <col min="1" max="3" width="1.5703125" style="59" customWidth="1"/>
    <col min="4" max="4" width="40.5703125" style="59" customWidth="1"/>
    <col min="5" max="5" width="7.85546875" style="59" customWidth="1"/>
    <col min="6" max="6" width="0.85546875" style="59" customWidth="1"/>
    <col min="7" max="7" width="12.85546875" style="59" customWidth="1"/>
    <col min="8" max="8" width="0.85546875" style="59" customWidth="1"/>
    <col min="9" max="9" width="12.85546875" style="59" customWidth="1"/>
    <col min="10" max="10" width="0.85546875" style="59" customWidth="1"/>
    <col min="11" max="11" width="12.85546875" style="59" customWidth="1"/>
    <col min="12" max="12" width="0.85546875" style="59" customWidth="1"/>
    <col min="13" max="13" width="12.85546875" style="59" customWidth="1"/>
    <col min="14" max="16384" width="14.42578125" style="59"/>
  </cols>
  <sheetData>
    <row r="1" spans="1:13" ht="21.75" customHeight="1">
      <c r="A1" s="56" t="s">
        <v>0</v>
      </c>
      <c r="B1" s="56"/>
      <c r="C1" s="57"/>
      <c r="D1" s="57"/>
      <c r="E1" s="57"/>
      <c r="F1" s="57"/>
      <c r="G1" s="57"/>
      <c r="H1" s="57"/>
      <c r="I1" s="57"/>
      <c r="J1" s="57"/>
      <c r="K1" s="58"/>
      <c r="L1" s="58"/>
      <c r="M1" s="58"/>
    </row>
    <row r="2" spans="1:13" ht="21.75" customHeight="1">
      <c r="A2" s="56" t="s">
        <v>78</v>
      </c>
      <c r="B2" s="56"/>
      <c r="C2" s="57"/>
      <c r="D2" s="57"/>
      <c r="E2" s="57"/>
      <c r="F2" s="57"/>
      <c r="G2" s="57"/>
      <c r="H2" s="57"/>
      <c r="I2" s="57"/>
      <c r="J2" s="57"/>
      <c r="K2" s="58"/>
      <c r="L2" s="58"/>
      <c r="M2" s="58"/>
    </row>
    <row r="3" spans="1:13" ht="21.75" customHeight="1">
      <c r="A3" s="60" t="s">
        <v>79</v>
      </c>
      <c r="B3" s="61"/>
      <c r="C3" s="62"/>
      <c r="D3" s="62"/>
      <c r="E3" s="62"/>
      <c r="F3" s="62"/>
      <c r="G3" s="62"/>
      <c r="H3" s="62"/>
      <c r="I3" s="62"/>
      <c r="J3" s="62"/>
      <c r="K3" s="63"/>
      <c r="L3" s="63"/>
      <c r="M3" s="63"/>
    </row>
    <row r="4" spans="1:13" ht="19.5" customHeight="1">
      <c r="A4" s="56"/>
      <c r="B4" s="56"/>
      <c r="C4" s="57"/>
      <c r="D4" s="57"/>
      <c r="E4" s="57"/>
      <c r="F4" s="57"/>
      <c r="G4" s="57"/>
      <c r="H4" s="57"/>
      <c r="I4" s="57"/>
      <c r="J4" s="57"/>
      <c r="K4" s="58"/>
      <c r="L4" s="58"/>
      <c r="M4" s="58"/>
    </row>
    <row r="5" spans="1:13" ht="19.5" customHeight="1">
      <c r="A5" s="57"/>
      <c r="B5" s="57"/>
      <c r="C5" s="57"/>
      <c r="D5" s="57"/>
      <c r="E5" s="64"/>
      <c r="F5" s="64"/>
      <c r="G5" s="65" t="s">
        <v>3</v>
      </c>
      <c r="H5" s="66"/>
      <c r="I5" s="66"/>
      <c r="J5" s="57"/>
      <c r="K5" s="67" t="s">
        <v>4</v>
      </c>
      <c r="L5" s="66"/>
      <c r="M5" s="66"/>
    </row>
    <row r="6" spans="1:13" ht="19.5" customHeight="1">
      <c r="A6" s="68"/>
      <c r="B6" s="68"/>
      <c r="C6" s="68"/>
      <c r="D6" s="68"/>
      <c r="E6" s="57"/>
      <c r="F6" s="69"/>
      <c r="G6" s="70" t="s">
        <v>9</v>
      </c>
      <c r="H6" s="57"/>
      <c r="I6" s="70" t="s">
        <v>10</v>
      </c>
      <c r="J6" s="70"/>
      <c r="K6" s="70" t="s">
        <v>9</v>
      </c>
      <c r="L6" s="57"/>
      <c r="M6" s="70" t="s">
        <v>10</v>
      </c>
    </row>
    <row r="7" spans="1:13" ht="19.5" customHeight="1">
      <c r="A7" s="68"/>
      <c r="B7" s="68"/>
      <c r="C7" s="68"/>
      <c r="D7" s="68"/>
      <c r="E7" s="71" t="s">
        <v>11</v>
      </c>
      <c r="F7" s="69"/>
      <c r="G7" s="72" t="s">
        <v>12</v>
      </c>
      <c r="H7" s="69"/>
      <c r="I7" s="72" t="s">
        <v>12</v>
      </c>
      <c r="J7" s="57"/>
      <c r="K7" s="72" t="s">
        <v>12</v>
      </c>
      <c r="L7" s="69"/>
      <c r="M7" s="72" t="s">
        <v>12</v>
      </c>
    </row>
    <row r="8" spans="1:13" ht="7.5" customHeight="1">
      <c r="A8" s="68"/>
      <c r="B8" s="68"/>
      <c r="C8" s="68"/>
      <c r="D8" s="68"/>
      <c r="E8" s="64"/>
      <c r="F8" s="69"/>
      <c r="G8" s="69"/>
      <c r="H8" s="69"/>
      <c r="I8" s="69"/>
      <c r="J8" s="57"/>
      <c r="K8" s="69"/>
      <c r="L8" s="73"/>
      <c r="M8" s="69"/>
    </row>
    <row r="9" spans="1:13" ht="19.5" customHeight="1">
      <c r="A9" s="74" t="s">
        <v>80</v>
      </c>
      <c r="B9" s="68"/>
      <c r="C9" s="68"/>
      <c r="D9" s="68"/>
      <c r="E9" s="57"/>
      <c r="F9" s="75"/>
      <c r="G9" s="76">
        <v>474351171</v>
      </c>
      <c r="H9" s="75"/>
      <c r="I9" s="76">
        <v>700819349</v>
      </c>
      <c r="J9" s="75"/>
      <c r="K9" s="76">
        <v>268580721</v>
      </c>
      <c r="L9" s="75"/>
      <c r="M9" s="76">
        <v>510444546</v>
      </c>
    </row>
    <row r="10" spans="1:13" ht="19.5" customHeight="1">
      <c r="A10" s="74" t="s">
        <v>81</v>
      </c>
      <c r="B10" s="68"/>
      <c r="C10" s="68"/>
      <c r="D10" s="68"/>
      <c r="E10" s="57"/>
      <c r="F10" s="75"/>
      <c r="G10" s="75">
        <v>3579750</v>
      </c>
      <c r="H10" s="75"/>
      <c r="I10" s="75">
        <v>711302</v>
      </c>
      <c r="J10" s="75"/>
      <c r="K10" s="75">
        <v>0</v>
      </c>
      <c r="L10" s="75"/>
      <c r="M10" s="75">
        <v>0</v>
      </c>
    </row>
    <row r="11" spans="1:13" ht="19.5" customHeight="1">
      <c r="A11" s="74" t="s">
        <v>82</v>
      </c>
      <c r="B11" s="68"/>
      <c r="C11" s="68"/>
      <c r="D11" s="68"/>
      <c r="E11" s="57"/>
      <c r="F11" s="75"/>
      <c r="G11" s="76">
        <v>-369400271</v>
      </c>
      <c r="H11" s="75"/>
      <c r="I11" s="76">
        <v>-578486804</v>
      </c>
      <c r="J11" s="75"/>
      <c r="K11" s="76">
        <v>-215015871</v>
      </c>
      <c r="L11" s="75"/>
      <c r="M11" s="76">
        <v>-433733767</v>
      </c>
    </row>
    <row r="12" spans="1:13" ht="19.5" customHeight="1">
      <c r="A12" s="74" t="s">
        <v>83</v>
      </c>
      <c r="B12" s="68"/>
      <c r="C12" s="68"/>
      <c r="D12" s="68"/>
      <c r="E12" s="57"/>
      <c r="F12" s="75"/>
      <c r="G12" s="77">
        <v>-2183931</v>
      </c>
      <c r="H12" s="75"/>
      <c r="I12" s="77">
        <v>-419535</v>
      </c>
      <c r="J12" s="75"/>
      <c r="K12" s="77">
        <v>0</v>
      </c>
      <c r="L12" s="75"/>
      <c r="M12" s="77">
        <v>0</v>
      </c>
    </row>
    <row r="13" spans="1:13" ht="7.5" customHeight="1">
      <c r="A13" s="74"/>
      <c r="B13" s="68"/>
      <c r="C13" s="68"/>
      <c r="D13" s="68"/>
      <c r="E13" s="68"/>
      <c r="F13" s="75"/>
      <c r="G13" s="75"/>
      <c r="H13" s="75"/>
      <c r="I13" s="75"/>
      <c r="J13" s="75"/>
      <c r="K13" s="75"/>
      <c r="L13" s="75"/>
      <c r="M13" s="75"/>
    </row>
    <row r="14" spans="1:13" ht="19.5" customHeight="1">
      <c r="A14" s="56" t="s">
        <v>84</v>
      </c>
      <c r="B14" s="78"/>
      <c r="C14" s="78"/>
      <c r="D14" s="78"/>
      <c r="E14" s="79"/>
      <c r="F14" s="75"/>
      <c r="G14" s="75">
        <f>SUM(G9:G12)</f>
        <v>106346719</v>
      </c>
      <c r="H14" s="75"/>
      <c r="I14" s="75">
        <f>SUM(I9:I12)</f>
        <v>122624312</v>
      </c>
      <c r="J14" s="75"/>
      <c r="K14" s="75">
        <f>SUM(K9:K12)</f>
        <v>53564850</v>
      </c>
      <c r="L14" s="75"/>
      <c r="M14" s="75">
        <f>SUM(M9:M12)</f>
        <v>76710779</v>
      </c>
    </row>
    <row r="15" spans="1:13" ht="19.5" customHeight="1">
      <c r="A15" s="68" t="s">
        <v>85</v>
      </c>
      <c r="C15" s="78"/>
      <c r="D15" s="78"/>
      <c r="E15" s="79"/>
      <c r="F15" s="75"/>
      <c r="G15" s="76">
        <v>4871437</v>
      </c>
      <c r="H15" s="75"/>
      <c r="I15" s="76">
        <v>9713907</v>
      </c>
      <c r="J15" s="75"/>
      <c r="K15" s="76">
        <v>3969232</v>
      </c>
      <c r="L15" s="75"/>
      <c r="M15" s="76">
        <v>7407589</v>
      </c>
    </row>
    <row r="16" spans="1:13" ht="19.5" customHeight="1">
      <c r="A16" s="74" t="s">
        <v>86</v>
      </c>
      <c r="B16" s="68"/>
      <c r="C16" s="68"/>
      <c r="D16" s="68"/>
      <c r="E16" s="57">
        <v>13</v>
      </c>
      <c r="F16" s="75"/>
      <c r="G16" s="76">
        <v>188439</v>
      </c>
      <c r="H16" s="75"/>
      <c r="I16" s="76">
        <v>717968</v>
      </c>
      <c r="J16" s="75"/>
      <c r="K16" s="76">
        <v>13944858</v>
      </c>
      <c r="L16" s="75"/>
      <c r="M16" s="76">
        <v>529809</v>
      </c>
    </row>
    <row r="17" spans="1:13" ht="19.5" customHeight="1">
      <c r="A17" s="74" t="s">
        <v>87</v>
      </c>
      <c r="B17" s="68"/>
      <c r="C17" s="68"/>
      <c r="D17" s="68"/>
      <c r="E17" s="68"/>
      <c r="F17" s="75"/>
      <c r="G17" s="76">
        <v>0</v>
      </c>
      <c r="H17" s="75"/>
      <c r="I17" s="76">
        <v>129438</v>
      </c>
      <c r="J17" s="75"/>
      <c r="K17" s="76">
        <v>0</v>
      </c>
      <c r="L17" s="75"/>
      <c r="M17" s="76">
        <v>0</v>
      </c>
    </row>
    <row r="18" spans="1:13" ht="19.5" customHeight="1">
      <c r="A18" s="74" t="s">
        <v>88</v>
      </c>
      <c r="B18" s="68"/>
      <c r="C18" s="68"/>
      <c r="D18" s="68"/>
      <c r="E18" s="57"/>
      <c r="F18" s="75"/>
      <c r="G18" s="76">
        <v>-30541697</v>
      </c>
      <c r="H18" s="75"/>
      <c r="I18" s="76">
        <v>-33557029</v>
      </c>
      <c r="J18" s="75"/>
      <c r="K18" s="76">
        <v>-18283882</v>
      </c>
      <c r="L18" s="75"/>
      <c r="M18" s="76">
        <v>-22928676</v>
      </c>
    </row>
    <row r="19" spans="1:13" ht="19.5" customHeight="1">
      <c r="A19" s="74" t="s">
        <v>89</v>
      </c>
      <c r="B19" s="68"/>
      <c r="C19" s="68"/>
      <c r="D19" s="68"/>
      <c r="E19" s="68"/>
      <c r="F19" s="75"/>
      <c r="G19" s="76">
        <v>-35184477</v>
      </c>
      <c r="H19" s="75"/>
      <c r="I19" s="76">
        <v>-50768620</v>
      </c>
      <c r="J19" s="75"/>
      <c r="K19" s="76">
        <v>-17064445</v>
      </c>
      <c r="L19" s="75"/>
      <c r="M19" s="76">
        <v>-36935528</v>
      </c>
    </row>
    <row r="20" spans="1:13" ht="19.5" customHeight="1">
      <c r="A20" s="74" t="s">
        <v>232</v>
      </c>
      <c r="B20" s="68"/>
      <c r="C20" s="68"/>
      <c r="D20" s="68"/>
      <c r="E20" s="68"/>
      <c r="F20" s="75"/>
      <c r="G20" s="76">
        <v>0</v>
      </c>
      <c r="H20" s="75"/>
      <c r="I20" s="76">
        <v>0</v>
      </c>
      <c r="J20" s="75"/>
      <c r="K20" s="76">
        <v>-9418589</v>
      </c>
      <c r="L20" s="75"/>
      <c r="M20" s="76">
        <v>0</v>
      </c>
    </row>
    <row r="21" spans="1:13" ht="19.5" customHeight="1">
      <c r="A21" s="74" t="s">
        <v>90</v>
      </c>
      <c r="B21" s="68"/>
      <c r="C21" s="68"/>
      <c r="D21" s="68"/>
      <c r="E21" s="68"/>
      <c r="F21" s="75"/>
      <c r="G21" s="76">
        <v>1881119</v>
      </c>
      <c r="H21" s="75"/>
      <c r="I21" s="76">
        <v>1950112</v>
      </c>
      <c r="J21" s="75"/>
      <c r="K21" s="76">
        <v>1340610</v>
      </c>
      <c r="L21" s="75"/>
      <c r="M21" s="76">
        <v>1950112</v>
      </c>
    </row>
    <row r="22" spans="1:13" ht="19.5" customHeight="1">
      <c r="A22" s="74" t="s">
        <v>91</v>
      </c>
      <c r="B22" s="68"/>
      <c r="C22" s="68"/>
      <c r="D22" s="68"/>
      <c r="E22" s="57"/>
      <c r="F22" s="75"/>
      <c r="G22" s="80">
        <v>-3260151</v>
      </c>
      <c r="H22" s="75"/>
      <c r="I22" s="80">
        <v>-2201486</v>
      </c>
      <c r="J22" s="75"/>
      <c r="K22" s="80">
        <v>-2276198</v>
      </c>
      <c r="L22" s="75"/>
      <c r="M22" s="80">
        <v>-2191627</v>
      </c>
    </row>
    <row r="23" spans="1:13" ht="7.5" customHeight="1">
      <c r="A23" s="68"/>
      <c r="B23" s="56"/>
      <c r="C23" s="78"/>
      <c r="D23" s="68"/>
      <c r="E23" s="57"/>
      <c r="F23" s="75"/>
      <c r="G23" s="75"/>
      <c r="H23" s="75"/>
      <c r="I23" s="75"/>
      <c r="J23" s="75"/>
      <c r="K23" s="75"/>
      <c r="L23" s="75"/>
      <c r="M23" s="75"/>
    </row>
    <row r="24" spans="1:13" ht="19.5" customHeight="1">
      <c r="A24" s="56" t="s">
        <v>92</v>
      </c>
      <c r="B24" s="56"/>
      <c r="C24" s="78"/>
      <c r="D24" s="68"/>
      <c r="E24" s="57"/>
      <c r="F24" s="75"/>
      <c r="G24" s="75">
        <f>SUM(G14:G22)</f>
        <v>44301389</v>
      </c>
      <c r="H24" s="75"/>
      <c r="I24" s="75">
        <f>SUM(I14:I22)</f>
        <v>48608602</v>
      </c>
      <c r="J24" s="75"/>
      <c r="K24" s="75">
        <f>SUM(K14:K22)</f>
        <v>25776436</v>
      </c>
      <c r="L24" s="75"/>
      <c r="M24" s="75">
        <f>SUM(M14:M22)</f>
        <v>24542458</v>
      </c>
    </row>
    <row r="25" spans="1:13" ht="19.5" customHeight="1">
      <c r="A25" s="74" t="s">
        <v>93</v>
      </c>
      <c r="B25" s="68"/>
      <c r="C25" s="68"/>
      <c r="D25" s="68"/>
      <c r="E25" s="79"/>
      <c r="F25" s="75"/>
      <c r="G25" s="81">
        <v>-9803025</v>
      </c>
      <c r="H25" s="81"/>
      <c r="I25" s="81">
        <v>-9856398</v>
      </c>
      <c r="J25" s="75"/>
      <c r="K25" s="81">
        <v>-5034007</v>
      </c>
      <c r="L25" s="81"/>
      <c r="M25" s="81">
        <v>-5049728</v>
      </c>
    </row>
    <row r="26" spans="1:13" ht="7.5" customHeight="1">
      <c r="A26" s="74"/>
      <c r="B26" s="56"/>
      <c r="C26" s="78"/>
      <c r="D26" s="68"/>
      <c r="E26" s="79"/>
      <c r="F26" s="75"/>
      <c r="G26" s="75"/>
      <c r="H26" s="75"/>
      <c r="I26" s="75"/>
      <c r="J26" s="75"/>
      <c r="K26" s="75"/>
      <c r="L26" s="75"/>
      <c r="M26" s="75"/>
    </row>
    <row r="27" spans="1:13" ht="19.5" customHeight="1">
      <c r="A27" s="56" t="s">
        <v>94</v>
      </c>
      <c r="C27" s="78"/>
      <c r="D27" s="68"/>
      <c r="E27" s="57"/>
      <c r="F27" s="75"/>
      <c r="G27" s="77">
        <f>SUM(G24:G25)</f>
        <v>34498364</v>
      </c>
      <c r="H27" s="75"/>
      <c r="I27" s="77">
        <f>SUM(I24:I25)</f>
        <v>38752204</v>
      </c>
      <c r="J27" s="75"/>
      <c r="K27" s="77">
        <f>SUM(K24:K25)</f>
        <v>20742429</v>
      </c>
      <c r="L27" s="75"/>
      <c r="M27" s="77">
        <f>SUM(M24:M25)</f>
        <v>19492730</v>
      </c>
    </row>
    <row r="28" spans="1:13" s="87" customFormat="1" ht="7.5" customHeight="1">
      <c r="A28" s="82"/>
      <c r="B28" s="83"/>
      <c r="C28" s="84"/>
      <c r="D28" s="85"/>
      <c r="E28" s="86"/>
      <c r="F28" s="76"/>
      <c r="G28" s="76"/>
      <c r="H28" s="76"/>
      <c r="I28" s="76"/>
      <c r="J28" s="76"/>
      <c r="K28" s="76"/>
      <c r="L28" s="76"/>
      <c r="M28" s="76"/>
    </row>
    <row r="29" spans="1:13" s="87" customFormat="1" ht="19.5" customHeight="1">
      <c r="A29" s="83" t="s">
        <v>95</v>
      </c>
      <c r="B29" s="85"/>
      <c r="C29" s="85"/>
      <c r="D29" s="85"/>
      <c r="E29" s="88"/>
      <c r="F29" s="76"/>
      <c r="G29" s="76"/>
      <c r="H29" s="76"/>
      <c r="I29" s="76"/>
      <c r="J29" s="76"/>
      <c r="K29" s="76"/>
      <c r="L29" s="76"/>
      <c r="M29" s="76"/>
    </row>
    <row r="30" spans="1:13" s="87" customFormat="1" ht="6" customHeight="1">
      <c r="A30" s="82"/>
      <c r="B30" s="83"/>
      <c r="C30" s="84"/>
      <c r="D30" s="85"/>
      <c r="E30" s="86"/>
      <c r="F30" s="76"/>
      <c r="G30" s="76"/>
      <c r="H30" s="76"/>
      <c r="I30" s="76"/>
      <c r="J30" s="76"/>
      <c r="K30" s="76"/>
      <c r="L30" s="76"/>
      <c r="M30" s="76"/>
    </row>
    <row r="31" spans="1:13" s="87" customFormat="1" ht="19.5" customHeight="1">
      <c r="A31" s="89" t="s">
        <v>96</v>
      </c>
      <c r="B31" s="90"/>
      <c r="C31" s="85"/>
      <c r="D31" s="85"/>
      <c r="E31" s="88"/>
      <c r="F31" s="76"/>
      <c r="G31" s="76"/>
      <c r="H31" s="76"/>
      <c r="I31" s="76"/>
      <c r="J31" s="76"/>
      <c r="K31" s="76"/>
      <c r="L31" s="76"/>
      <c r="M31" s="76"/>
    </row>
    <row r="32" spans="1:13" s="87" customFormat="1" ht="19.5" customHeight="1">
      <c r="A32" s="89"/>
      <c r="B32" s="90" t="s">
        <v>97</v>
      </c>
      <c r="C32" s="85"/>
      <c r="D32" s="85"/>
      <c r="E32" s="88"/>
      <c r="F32" s="76"/>
      <c r="G32" s="76"/>
      <c r="H32" s="76"/>
      <c r="I32" s="76"/>
      <c r="J32" s="76"/>
      <c r="K32" s="76"/>
      <c r="L32" s="76"/>
      <c r="M32" s="76"/>
    </row>
    <row r="33" spans="1:13" s="87" customFormat="1" ht="19.5" customHeight="1">
      <c r="A33" s="82"/>
      <c r="B33" s="85" t="s">
        <v>98</v>
      </c>
      <c r="C33" s="85"/>
      <c r="D33" s="85"/>
      <c r="E33" s="88"/>
      <c r="F33" s="76"/>
      <c r="G33" s="76"/>
      <c r="H33" s="76"/>
      <c r="I33" s="76"/>
      <c r="J33" s="76"/>
      <c r="K33" s="76"/>
      <c r="L33" s="76"/>
      <c r="M33" s="76"/>
    </row>
    <row r="34" spans="1:13" s="87" customFormat="1" ht="19.5" customHeight="1">
      <c r="A34" s="82"/>
      <c r="B34" s="85"/>
      <c r="C34" s="85" t="s">
        <v>99</v>
      </c>
      <c r="D34" s="85"/>
      <c r="E34" s="88"/>
      <c r="F34" s="76"/>
      <c r="G34" s="76"/>
      <c r="H34" s="76"/>
      <c r="I34" s="76"/>
      <c r="J34" s="76"/>
      <c r="K34" s="76"/>
      <c r="L34" s="76"/>
      <c r="M34" s="76"/>
    </row>
    <row r="35" spans="1:13" s="87" customFormat="1" ht="19.5" customHeight="1">
      <c r="A35" s="82"/>
      <c r="B35" s="85"/>
      <c r="C35" s="85" t="s">
        <v>100</v>
      </c>
      <c r="D35" s="85"/>
      <c r="E35" s="88"/>
      <c r="F35" s="76"/>
      <c r="G35" s="80">
        <v>-365500</v>
      </c>
      <c r="H35" s="76"/>
      <c r="I35" s="80">
        <v>899495</v>
      </c>
      <c r="J35" s="76"/>
      <c r="K35" s="80">
        <v>-249000</v>
      </c>
      <c r="L35" s="76"/>
      <c r="M35" s="80">
        <v>496047</v>
      </c>
    </row>
    <row r="36" spans="1:13" s="87" customFormat="1" ht="6" customHeight="1">
      <c r="A36" s="83"/>
      <c r="B36" s="82"/>
      <c r="C36" s="85"/>
      <c r="D36" s="85"/>
      <c r="E36" s="88"/>
      <c r="F36" s="76"/>
      <c r="G36" s="91"/>
      <c r="H36" s="76"/>
      <c r="I36" s="91"/>
      <c r="J36" s="76"/>
      <c r="K36" s="76"/>
      <c r="L36" s="76"/>
      <c r="M36" s="76"/>
    </row>
    <row r="37" spans="1:13" s="87" customFormat="1" ht="19.5" customHeight="1">
      <c r="A37" s="83" t="s">
        <v>101</v>
      </c>
      <c r="B37" s="85"/>
      <c r="C37" s="85"/>
      <c r="D37" s="85"/>
      <c r="E37" s="88"/>
      <c r="F37" s="76"/>
      <c r="G37" s="80">
        <f>SUM(G35)</f>
        <v>-365500</v>
      </c>
      <c r="H37" s="76"/>
      <c r="I37" s="80">
        <f>SUM(I35:I36)</f>
        <v>899495</v>
      </c>
      <c r="J37" s="76"/>
      <c r="K37" s="80">
        <f>SUM(K35)</f>
        <v>-249000</v>
      </c>
      <c r="L37" s="76"/>
      <c r="M37" s="80">
        <f>SUM(M35:M36)</f>
        <v>496047</v>
      </c>
    </row>
    <row r="38" spans="1:13" s="87" customFormat="1" ht="6" customHeight="1">
      <c r="A38" s="82"/>
      <c r="B38" s="83"/>
      <c r="C38" s="84"/>
      <c r="D38" s="85"/>
      <c r="E38" s="86"/>
      <c r="F38" s="76"/>
      <c r="G38" s="76"/>
      <c r="H38" s="76"/>
      <c r="I38" s="76"/>
      <c r="J38" s="76"/>
      <c r="K38" s="76"/>
      <c r="L38" s="76"/>
      <c r="M38" s="76"/>
    </row>
    <row r="39" spans="1:13" s="87" customFormat="1" ht="19.5" customHeight="1" thickBot="1">
      <c r="A39" s="83" t="s">
        <v>102</v>
      </c>
      <c r="B39" s="82"/>
      <c r="C39" s="84"/>
      <c r="D39" s="85"/>
      <c r="E39" s="88"/>
      <c r="F39" s="76"/>
      <c r="G39" s="92">
        <f>SUM(G37,G27)</f>
        <v>34132864</v>
      </c>
      <c r="H39" s="76"/>
      <c r="I39" s="92">
        <f>SUM(I37,I27)</f>
        <v>39651699</v>
      </c>
      <c r="J39" s="76"/>
      <c r="K39" s="92">
        <f>SUM(K37,K27)</f>
        <v>20493429</v>
      </c>
      <c r="L39" s="76"/>
      <c r="M39" s="92">
        <f>SUM(M37,M27)</f>
        <v>19988777</v>
      </c>
    </row>
    <row r="40" spans="1:13" s="87" customFormat="1" ht="12.6" customHeight="1" thickTop="1">
      <c r="A40" s="83"/>
      <c r="B40" s="82"/>
      <c r="C40" s="85"/>
      <c r="D40" s="85"/>
      <c r="E40" s="88"/>
      <c r="F40" s="76"/>
      <c r="G40" s="91"/>
      <c r="H40" s="76"/>
      <c r="I40" s="91"/>
      <c r="J40" s="76"/>
      <c r="K40" s="76"/>
      <c r="L40" s="76"/>
      <c r="M40" s="76"/>
    </row>
    <row r="41" spans="1:13" ht="19.5" customHeight="1">
      <c r="A41" s="78" t="s">
        <v>103</v>
      </c>
      <c r="B41" s="78"/>
      <c r="C41" s="68"/>
      <c r="D41" s="68"/>
      <c r="E41" s="57"/>
      <c r="F41" s="75"/>
      <c r="G41" s="75"/>
      <c r="H41" s="75"/>
      <c r="I41" s="75"/>
      <c r="J41" s="75"/>
      <c r="K41" s="75"/>
      <c r="L41" s="75"/>
      <c r="M41" s="75"/>
    </row>
    <row r="42" spans="1:13" ht="19.5" customHeight="1">
      <c r="A42" s="68" t="s">
        <v>104</v>
      </c>
      <c r="B42" s="74"/>
      <c r="C42" s="74"/>
      <c r="D42" s="74"/>
      <c r="E42" s="57"/>
      <c r="F42" s="75"/>
      <c r="G42" s="76">
        <v>33920889</v>
      </c>
      <c r="H42" s="75"/>
      <c r="I42" s="76">
        <v>37508507</v>
      </c>
      <c r="J42" s="75"/>
      <c r="K42" s="76">
        <v>20742429</v>
      </c>
      <c r="L42" s="75"/>
      <c r="M42" s="76">
        <v>19492730</v>
      </c>
    </row>
    <row r="43" spans="1:13" ht="19.5" customHeight="1">
      <c r="A43" s="68" t="s">
        <v>105</v>
      </c>
      <c r="B43" s="68"/>
      <c r="C43" s="74"/>
      <c r="D43" s="74"/>
      <c r="E43" s="57"/>
      <c r="F43" s="75"/>
      <c r="G43" s="81">
        <v>577475</v>
      </c>
      <c r="H43" s="75"/>
      <c r="I43" s="81">
        <v>1243697</v>
      </c>
      <c r="J43" s="75"/>
      <c r="K43" s="81">
        <v>0</v>
      </c>
      <c r="L43" s="75"/>
      <c r="M43" s="81">
        <v>0</v>
      </c>
    </row>
    <row r="44" spans="1:13" ht="7.5" customHeight="1">
      <c r="A44" s="74"/>
      <c r="B44" s="78"/>
      <c r="C44" s="68"/>
      <c r="D44" s="68"/>
      <c r="E44" s="57"/>
      <c r="F44" s="75"/>
      <c r="G44" s="75"/>
      <c r="H44" s="75"/>
      <c r="I44" s="75"/>
      <c r="J44" s="75"/>
      <c r="K44" s="75"/>
      <c r="L44" s="75"/>
      <c r="M44" s="75"/>
    </row>
    <row r="45" spans="1:13" ht="19.5" customHeight="1" thickBot="1">
      <c r="A45" s="74"/>
      <c r="B45" s="78"/>
      <c r="C45" s="68"/>
      <c r="D45" s="68"/>
      <c r="E45" s="57"/>
      <c r="F45" s="75"/>
      <c r="G45" s="93">
        <f>SUM(G42:G43)</f>
        <v>34498364</v>
      </c>
      <c r="H45" s="75"/>
      <c r="I45" s="93">
        <f>SUM(I42:I43)</f>
        <v>38752204</v>
      </c>
      <c r="J45" s="75"/>
      <c r="K45" s="93">
        <f>SUM(K42:K43)</f>
        <v>20742429</v>
      </c>
      <c r="L45" s="75"/>
      <c r="M45" s="93">
        <f>SUM(M42:M43)</f>
        <v>19492730</v>
      </c>
    </row>
    <row r="46" spans="1:13" ht="15" customHeight="1" thickTop="1">
      <c r="A46" s="56"/>
      <c r="B46" s="74"/>
      <c r="C46" s="68"/>
      <c r="D46" s="68"/>
      <c r="E46" s="57"/>
      <c r="F46" s="75"/>
      <c r="G46" s="94"/>
      <c r="H46" s="75"/>
      <c r="I46" s="94"/>
      <c r="J46" s="75"/>
      <c r="K46" s="75"/>
      <c r="L46" s="75"/>
      <c r="M46" s="75"/>
    </row>
    <row r="47" spans="1:13" ht="19.5" customHeight="1">
      <c r="A47" s="56" t="s">
        <v>106</v>
      </c>
      <c r="B47" s="74"/>
      <c r="C47" s="68"/>
      <c r="D47" s="68"/>
      <c r="E47" s="57"/>
      <c r="F47" s="75"/>
      <c r="G47" s="75"/>
      <c r="H47" s="75"/>
      <c r="I47" s="75"/>
      <c r="J47" s="75"/>
      <c r="K47" s="75"/>
      <c r="L47" s="75"/>
      <c r="M47" s="75"/>
    </row>
    <row r="48" spans="1:13" ht="19.5" customHeight="1">
      <c r="A48" s="68" t="s">
        <v>104</v>
      </c>
      <c r="B48" s="74"/>
      <c r="C48" s="74"/>
      <c r="D48" s="74"/>
      <c r="E48" s="57"/>
      <c r="F48" s="75"/>
      <c r="G48" s="76">
        <v>33562723</v>
      </c>
      <c r="H48" s="76"/>
      <c r="I48" s="76">
        <v>38382602</v>
      </c>
      <c r="J48" s="76"/>
      <c r="K48" s="76">
        <v>20493429</v>
      </c>
      <c r="L48" s="76"/>
      <c r="M48" s="76">
        <v>19988777</v>
      </c>
    </row>
    <row r="49" spans="1:13" ht="19.5" customHeight="1">
      <c r="A49" s="68" t="s">
        <v>105</v>
      </c>
      <c r="B49" s="68"/>
      <c r="C49" s="74"/>
      <c r="D49" s="74"/>
      <c r="E49" s="57"/>
      <c r="F49" s="75"/>
      <c r="G49" s="81">
        <v>570141</v>
      </c>
      <c r="H49" s="76"/>
      <c r="I49" s="81">
        <v>1269097</v>
      </c>
      <c r="J49" s="76"/>
      <c r="K49" s="81">
        <v>0</v>
      </c>
      <c r="L49" s="76"/>
      <c r="M49" s="81">
        <v>0</v>
      </c>
    </row>
    <row r="50" spans="1:13" ht="7.5" customHeight="1">
      <c r="A50" s="68"/>
      <c r="B50" s="74"/>
      <c r="C50" s="68"/>
      <c r="D50" s="68"/>
      <c r="E50" s="57"/>
      <c r="F50" s="75"/>
      <c r="G50" s="75"/>
      <c r="H50" s="75"/>
      <c r="I50" s="75"/>
      <c r="J50" s="75"/>
      <c r="K50" s="75"/>
      <c r="L50" s="75"/>
      <c r="M50" s="75"/>
    </row>
    <row r="51" spans="1:13" ht="19.5" customHeight="1" thickBot="1">
      <c r="A51" s="68"/>
      <c r="B51" s="78"/>
      <c r="C51" s="68"/>
      <c r="D51" s="68"/>
      <c r="E51" s="57"/>
      <c r="F51" s="75"/>
      <c r="G51" s="93">
        <f>SUM(G48:G49)</f>
        <v>34132864</v>
      </c>
      <c r="H51" s="75"/>
      <c r="I51" s="93">
        <f>SUM(I48:I49)</f>
        <v>39651699</v>
      </c>
      <c r="J51" s="75"/>
      <c r="K51" s="93">
        <f>SUM(K48:K49)</f>
        <v>20493429</v>
      </c>
      <c r="L51" s="75"/>
      <c r="M51" s="93">
        <f>SUM(M48:M49)</f>
        <v>19988777</v>
      </c>
    </row>
    <row r="52" spans="1:13" ht="15" customHeight="1" thickTop="1">
      <c r="A52" s="74"/>
      <c r="B52" s="74"/>
      <c r="C52" s="74"/>
      <c r="D52" s="74"/>
      <c r="E52" s="68"/>
      <c r="F52" s="95"/>
      <c r="G52" s="96"/>
      <c r="H52" s="97"/>
      <c r="I52" s="96"/>
      <c r="J52" s="98"/>
      <c r="K52" s="96"/>
      <c r="L52" s="99"/>
      <c r="M52" s="96"/>
    </row>
    <row r="53" spans="1:13" ht="19.5" customHeight="1">
      <c r="A53" s="56" t="s">
        <v>107</v>
      </c>
      <c r="B53" s="74"/>
      <c r="C53" s="68"/>
      <c r="D53" s="68"/>
      <c r="E53" s="57"/>
      <c r="F53" s="75"/>
      <c r="G53" s="94"/>
      <c r="H53" s="75"/>
      <c r="I53" s="94"/>
      <c r="J53" s="75"/>
      <c r="K53" s="75"/>
      <c r="L53" s="75"/>
      <c r="M53" s="75"/>
    </row>
    <row r="54" spans="1:13" ht="7.5" customHeight="1">
      <c r="A54" s="56"/>
      <c r="B54" s="74"/>
      <c r="C54" s="68"/>
      <c r="D54" s="68"/>
      <c r="E54" s="68"/>
      <c r="F54" s="100"/>
      <c r="G54" s="75"/>
      <c r="H54" s="75"/>
      <c r="I54" s="75"/>
      <c r="J54" s="98"/>
      <c r="K54" s="98"/>
      <c r="L54" s="98"/>
      <c r="M54" s="98"/>
    </row>
    <row r="55" spans="1:13" ht="19.5" customHeight="1">
      <c r="A55" s="74" t="s">
        <v>108</v>
      </c>
      <c r="B55" s="74"/>
      <c r="C55" s="74"/>
      <c r="D55" s="74"/>
      <c r="E55" s="57"/>
      <c r="F55" s="95"/>
      <c r="G55" s="101">
        <v>4.3999999999999997E-2</v>
      </c>
      <c r="H55" s="102"/>
      <c r="I55" s="101">
        <v>4.4999999999999998E-2</v>
      </c>
      <c r="J55" s="102"/>
      <c r="K55" s="101">
        <v>2.7E-2</v>
      </c>
      <c r="L55" s="102"/>
      <c r="M55" s="101">
        <v>2.3E-2</v>
      </c>
    </row>
    <row r="56" spans="1:13" ht="8.25" customHeight="1">
      <c r="B56" s="74"/>
      <c r="C56" s="74"/>
      <c r="D56" s="74"/>
      <c r="E56" s="57"/>
      <c r="F56" s="95"/>
      <c r="G56" s="101"/>
      <c r="H56" s="102"/>
      <c r="I56" s="101"/>
      <c r="J56" s="102"/>
      <c r="K56" s="101"/>
      <c r="L56" s="102"/>
      <c r="M56" s="101"/>
    </row>
    <row r="57" spans="1:13" ht="21.95" customHeight="1">
      <c r="A57" s="103" t="s">
        <v>40</v>
      </c>
      <c r="B57" s="103"/>
      <c r="C57" s="103"/>
      <c r="D57" s="103"/>
      <c r="E57" s="103"/>
      <c r="F57" s="103"/>
      <c r="G57" s="103"/>
      <c r="H57" s="104"/>
      <c r="I57" s="104"/>
      <c r="J57" s="62"/>
      <c r="K57" s="104"/>
      <c r="L57" s="105"/>
      <c r="M57" s="104"/>
    </row>
  </sheetData>
  <mergeCells count="3">
    <mergeCell ref="G5:I5"/>
    <mergeCell ref="K5:M5"/>
    <mergeCell ref="A57:G57"/>
  </mergeCells>
  <pageMargins left="0.8" right="0.5" top="0.5" bottom="0.6" header="0.49" footer="0.4"/>
  <pageSetup paperSize="9" scale="83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AB344-DC2B-41DA-AD72-5CB142863781}">
  <dimension ref="A1:M57"/>
  <sheetViews>
    <sheetView zoomScaleNormal="100" zoomScaleSheetLayoutView="78" workbookViewId="0">
      <selection activeCell="P11" sqref="P11"/>
    </sheetView>
  </sheetViews>
  <sheetFormatPr defaultColWidth="14.42578125" defaultRowHeight="15" customHeight="1"/>
  <cols>
    <col min="1" max="3" width="1.5703125" style="59" customWidth="1"/>
    <col min="4" max="4" width="40.5703125" style="59" customWidth="1"/>
    <col min="5" max="5" width="7.85546875" style="59" customWidth="1"/>
    <col min="6" max="6" width="0.85546875" style="59" customWidth="1"/>
    <col min="7" max="7" width="12.85546875" style="59" customWidth="1"/>
    <col min="8" max="8" width="0.85546875" style="59" customWidth="1"/>
    <col min="9" max="9" width="12.85546875" style="59" customWidth="1"/>
    <col min="10" max="10" width="0.85546875" style="59" customWidth="1"/>
    <col min="11" max="11" width="12.85546875" style="59" customWidth="1"/>
    <col min="12" max="12" width="0.85546875" style="59" customWidth="1"/>
    <col min="13" max="13" width="12.85546875" style="59" customWidth="1"/>
    <col min="14" max="16384" width="14.42578125" style="59"/>
  </cols>
  <sheetData>
    <row r="1" spans="1:13" ht="21.75" customHeight="1">
      <c r="A1" s="56" t="s">
        <v>0</v>
      </c>
      <c r="B1" s="56"/>
      <c r="C1" s="57"/>
      <c r="D1" s="57"/>
      <c r="E1" s="57"/>
      <c r="F1" s="57"/>
      <c r="G1" s="57"/>
      <c r="H1" s="57"/>
      <c r="I1" s="57"/>
      <c r="J1" s="57"/>
      <c r="K1" s="58"/>
      <c r="L1" s="58"/>
      <c r="M1" s="58"/>
    </row>
    <row r="2" spans="1:13" ht="21.75" customHeight="1">
      <c r="A2" s="56" t="s">
        <v>78</v>
      </c>
      <c r="B2" s="56"/>
      <c r="C2" s="57"/>
      <c r="D2" s="57"/>
      <c r="E2" s="57"/>
      <c r="F2" s="57"/>
      <c r="G2" s="57"/>
      <c r="H2" s="57"/>
      <c r="I2" s="57"/>
      <c r="J2" s="57"/>
      <c r="K2" s="58"/>
      <c r="L2" s="58"/>
      <c r="M2" s="58"/>
    </row>
    <row r="3" spans="1:13" ht="21.75" customHeight="1">
      <c r="A3" s="60" t="s">
        <v>109</v>
      </c>
      <c r="B3" s="61"/>
      <c r="C3" s="62"/>
      <c r="D3" s="62"/>
      <c r="E3" s="62"/>
      <c r="F3" s="62"/>
      <c r="G3" s="62"/>
      <c r="H3" s="62"/>
      <c r="I3" s="62"/>
      <c r="J3" s="62"/>
      <c r="K3" s="63"/>
      <c r="L3" s="63"/>
      <c r="M3" s="63"/>
    </row>
    <row r="4" spans="1:13" ht="19.5" customHeight="1">
      <c r="A4" s="56"/>
      <c r="B4" s="56"/>
      <c r="C4" s="57"/>
      <c r="D4" s="57"/>
      <c r="E4" s="57"/>
      <c r="F4" s="57"/>
      <c r="G4" s="57"/>
      <c r="H4" s="57"/>
      <c r="I4" s="57"/>
      <c r="J4" s="57"/>
      <c r="K4" s="58"/>
      <c r="L4" s="58"/>
      <c r="M4" s="58"/>
    </row>
    <row r="5" spans="1:13" ht="19.5" customHeight="1">
      <c r="A5" s="57"/>
      <c r="B5" s="57"/>
      <c r="C5" s="57"/>
      <c r="D5" s="57"/>
      <c r="E5" s="64"/>
      <c r="F5" s="64"/>
      <c r="G5" s="65" t="s">
        <v>3</v>
      </c>
      <c r="H5" s="66"/>
      <c r="I5" s="66"/>
      <c r="J5" s="57"/>
      <c r="K5" s="67" t="s">
        <v>4</v>
      </c>
      <c r="L5" s="66"/>
      <c r="M5" s="66"/>
    </row>
    <row r="6" spans="1:13" ht="19.5" customHeight="1">
      <c r="A6" s="68"/>
      <c r="B6" s="68"/>
      <c r="C6" s="68"/>
      <c r="D6" s="68"/>
      <c r="E6" s="57"/>
      <c r="F6" s="69"/>
      <c r="G6" s="70" t="s">
        <v>9</v>
      </c>
      <c r="H6" s="57"/>
      <c r="I6" s="70" t="s">
        <v>10</v>
      </c>
      <c r="J6" s="70"/>
      <c r="K6" s="70" t="s">
        <v>9</v>
      </c>
      <c r="L6" s="57"/>
      <c r="M6" s="70" t="s">
        <v>10</v>
      </c>
    </row>
    <row r="7" spans="1:13" ht="19.5" customHeight="1">
      <c r="A7" s="68"/>
      <c r="B7" s="68"/>
      <c r="C7" s="68"/>
      <c r="D7" s="68"/>
      <c r="E7" s="71" t="s">
        <v>11</v>
      </c>
      <c r="F7" s="69"/>
      <c r="G7" s="72" t="s">
        <v>12</v>
      </c>
      <c r="H7" s="69"/>
      <c r="I7" s="72" t="s">
        <v>12</v>
      </c>
      <c r="J7" s="57"/>
      <c r="K7" s="72" t="s">
        <v>12</v>
      </c>
      <c r="L7" s="69"/>
      <c r="M7" s="72" t="s">
        <v>12</v>
      </c>
    </row>
    <row r="8" spans="1:13" ht="7.5" customHeight="1">
      <c r="A8" s="68"/>
      <c r="B8" s="68"/>
      <c r="C8" s="68"/>
      <c r="D8" s="68"/>
      <c r="E8" s="64"/>
      <c r="F8" s="69"/>
      <c r="G8" s="69"/>
      <c r="H8" s="69"/>
      <c r="I8" s="69"/>
      <c r="J8" s="57"/>
      <c r="K8" s="69"/>
      <c r="L8" s="73"/>
      <c r="M8" s="69"/>
    </row>
    <row r="9" spans="1:13" ht="19.5" customHeight="1">
      <c r="A9" s="74" t="s">
        <v>80</v>
      </c>
      <c r="B9" s="68"/>
      <c r="C9" s="68"/>
      <c r="D9" s="68"/>
      <c r="E9" s="57"/>
      <c r="F9" s="75"/>
      <c r="G9" s="76">
        <v>1415413129</v>
      </c>
      <c r="H9" s="75"/>
      <c r="I9" s="76">
        <v>1688707267</v>
      </c>
      <c r="J9" s="75"/>
      <c r="K9" s="76">
        <v>940916424</v>
      </c>
      <c r="L9" s="75"/>
      <c r="M9" s="76">
        <v>1215214629</v>
      </c>
    </row>
    <row r="10" spans="1:13" ht="19.5" customHeight="1">
      <c r="A10" s="74" t="s">
        <v>81</v>
      </c>
      <c r="B10" s="68"/>
      <c r="C10" s="68"/>
      <c r="D10" s="68"/>
      <c r="E10" s="57"/>
      <c r="F10" s="75"/>
      <c r="G10" s="75">
        <v>10233858</v>
      </c>
      <c r="H10" s="75"/>
      <c r="I10" s="75">
        <v>711302</v>
      </c>
      <c r="J10" s="75"/>
      <c r="K10" s="75">
        <v>0</v>
      </c>
      <c r="L10" s="75"/>
      <c r="M10" s="75">
        <v>0</v>
      </c>
    </row>
    <row r="11" spans="1:13" ht="19.5" customHeight="1">
      <c r="A11" s="74" t="s">
        <v>82</v>
      </c>
      <c r="B11" s="68"/>
      <c r="C11" s="68"/>
      <c r="D11" s="68"/>
      <c r="E11" s="57"/>
      <c r="F11" s="75"/>
      <c r="G11" s="76">
        <v>-1108331135</v>
      </c>
      <c r="H11" s="75"/>
      <c r="I11" s="76">
        <v>-1359790173</v>
      </c>
      <c r="J11" s="75"/>
      <c r="K11" s="76">
        <v>-761389601</v>
      </c>
      <c r="L11" s="75"/>
      <c r="M11" s="76">
        <v>-1009830318</v>
      </c>
    </row>
    <row r="12" spans="1:13" ht="19.5" customHeight="1">
      <c r="A12" s="74" t="s">
        <v>83</v>
      </c>
      <c r="B12" s="68"/>
      <c r="C12" s="68"/>
      <c r="D12" s="68"/>
      <c r="E12" s="57"/>
      <c r="F12" s="75"/>
      <c r="G12" s="77">
        <v>-6133568</v>
      </c>
      <c r="H12" s="75"/>
      <c r="I12" s="77">
        <v>-419535</v>
      </c>
      <c r="J12" s="75"/>
      <c r="K12" s="77">
        <v>0</v>
      </c>
      <c r="L12" s="75"/>
      <c r="M12" s="77">
        <v>0</v>
      </c>
    </row>
    <row r="13" spans="1:13" ht="7.5" customHeight="1">
      <c r="A13" s="74"/>
      <c r="B13" s="68"/>
      <c r="C13" s="68"/>
      <c r="D13" s="68"/>
      <c r="E13" s="68"/>
      <c r="F13" s="75"/>
      <c r="G13" s="75"/>
      <c r="H13" s="75"/>
      <c r="I13" s="75"/>
      <c r="J13" s="75"/>
      <c r="K13" s="75"/>
      <c r="L13" s="75"/>
      <c r="M13" s="75"/>
    </row>
    <row r="14" spans="1:13" ht="19.5" customHeight="1">
      <c r="A14" s="56" t="s">
        <v>84</v>
      </c>
      <c r="B14" s="78"/>
      <c r="C14" s="78"/>
      <c r="D14" s="78"/>
      <c r="E14" s="79"/>
      <c r="F14" s="75"/>
      <c r="G14" s="75">
        <f>SUM(G9:G12)</f>
        <v>311182284</v>
      </c>
      <c r="H14" s="75"/>
      <c r="I14" s="75">
        <f>SUM(I9:I12)</f>
        <v>329208861</v>
      </c>
      <c r="J14" s="75"/>
      <c r="K14" s="75">
        <f>SUM(K9:K12)</f>
        <v>179526823</v>
      </c>
      <c r="L14" s="75"/>
      <c r="M14" s="75">
        <f>SUM(M9:M12)</f>
        <v>205384311</v>
      </c>
    </row>
    <row r="15" spans="1:13" ht="19.5" customHeight="1">
      <c r="A15" s="68" t="s">
        <v>85</v>
      </c>
      <c r="C15" s="78"/>
      <c r="D15" s="78"/>
      <c r="E15" s="79"/>
      <c r="F15" s="75"/>
      <c r="G15" s="76">
        <v>16919449</v>
      </c>
      <c r="H15" s="75"/>
      <c r="I15" s="76">
        <v>28572492</v>
      </c>
      <c r="J15" s="75"/>
      <c r="K15" s="76">
        <v>12269231</v>
      </c>
      <c r="L15" s="75"/>
      <c r="M15" s="76">
        <v>22896373</v>
      </c>
    </row>
    <row r="16" spans="1:13" ht="19.5" customHeight="1">
      <c r="A16" s="74" t="s">
        <v>86</v>
      </c>
      <c r="B16" s="68"/>
      <c r="C16" s="68"/>
      <c r="D16" s="68"/>
      <c r="E16" s="57">
        <v>13</v>
      </c>
      <c r="F16" s="75"/>
      <c r="G16" s="76">
        <v>880828</v>
      </c>
      <c r="H16" s="75"/>
      <c r="I16" s="76">
        <v>3454424</v>
      </c>
      <c r="J16" s="75"/>
      <c r="K16" s="76">
        <v>58820325</v>
      </c>
      <c r="L16" s="75"/>
      <c r="M16" s="76">
        <v>39912333</v>
      </c>
    </row>
    <row r="17" spans="1:13" ht="19.5" customHeight="1">
      <c r="A17" s="74" t="s">
        <v>87</v>
      </c>
      <c r="B17" s="68"/>
      <c r="C17" s="68"/>
      <c r="D17" s="68"/>
      <c r="E17" s="68"/>
      <c r="F17" s="75"/>
      <c r="G17" s="76">
        <v>0</v>
      </c>
      <c r="H17" s="75"/>
      <c r="I17" s="76">
        <v>129438</v>
      </c>
      <c r="J17" s="75"/>
      <c r="K17" s="76">
        <v>0</v>
      </c>
      <c r="L17" s="75"/>
      <c r="M17" s="76">
        <v>0</v>
      </c>
    </row>
    <row r="18" spans="1:13" ht="19.5" customHeight="1">
      <c r="A18" s="74" t="s">
        <v>88</v>
      </c>
      <c r="B18" s="68"/>
      <c r="C18" s="68"/>
      <c r="D18" s="68"/>
      <c r="E18" s="57"/>
      <c r="F18" s="75"/>
      <c r="G18" s="76">
        <v>-89543635</v>
      </c>
      <c r="H18" s="75"/>
      <c r="I18" s="76">
        <v>-91723022</v>
      </c>
      <c r="J18" s="75"/>
      <c r="K18" s="76">
        <v>-57639869</v>
      </c>
      <c r="L18" s="75"/>
      <c r="M18" s="76">
        <v>-62437937</v>
      </c>
    </row>
    <row r="19" spans="1:13" ht="19.5" customHeight="1">
      <c r="A19" s="74" t="s">
        <v>89</v>
      </c>
      <c r="B19" s="68"/>
      <c r="C19" s="68"/>
      <c r="D19" s="68"/>
      <c r="E19" s="68"/>
      <c r="F19" s="75"/>
      <c r="G19" s="76">
        <v>-106002818</v>
      </c>
      <c r="H19" s="75"/>
      <c r="I19" s="76">
        <v>-106585971</v>
      </c>
      <c r="J19" s="75"/>
      <c r="K19" s="76">
        <v>-68085902</v>
      </c>
      <c r="L19" s="75"/>
      <c r="M19" s="76">
        <v>-80161084</v>
      </c>
    </row>
    <row r="20" spans="1:13" ht="19.5" customHeight="1">
      <c r="A20" s="74" t="s">
        <v>232</v>
      </c>
      <c r="B20" s="68"/>
      <c r="C20" s="68"/>
      <c r="D20" s="68"/>
      <c r="E20" s="68"/>
      <c r="F20" s="75"/>
      <c r="G20" s="76">
        <v>0</v>
      </c>
      <c r="H20" s="75"/>
      <c r="I20" s="76">
        <v>0</v>
      </c>
      <c r="J20" s="75"/>
      <c r="K20" s="76">
        <v>-13660827</v>
      </c>
      <c r="L20" s="75"/>
      <c r="M20" s="76">
        <v>0</v>
      </c>
    </row>
    <row r="21" spans="1:13" ht="19.5" customHeight="1">
      <c r="A21" s="74" t="s">
        <v>90</v>
      </c>
      <c r="B21" s="68"/>
      <c r="C21" s="68"/>
      <c r="D21" s="68"/>
      <c r="E21" s="68"/>
      <c r="F21" s="75"/>
      <c r="G21" s="76">
        <v>-1294227</v>
      </c>
      <c r="H21" s="75"/>
      <c r="I21" s="76">
        <v>2030348</v>
      </c>
      <c r="J21" s="75"/>
      <c r="K21" s="76">
        <v>-2136061</v>
      </c>
      <c r="L21" s="75"/>
      <c r="M21" s="76">
        <v>2030348</v>
      </c>
    </row>
    <row r="22" spans="1:13" ht="19.5" customHeight="1">
      <c r="A22" s="74" t="s">
        <v>91</v>
      </c>
      <c r="B22" s="68"/>
      <c r="C22" s="68"/>
      <c r="D22" s="68"/>
      <c r="E22" s="57"/>
      <c r="F22" s="75"/>
      <c r="G22" s="80">
        <v>-9429673</v>
      </c>
      <c r="H22" s="75"/>
      <c r="I22" s="80">
        <v>-5767774</v>
      </c>
      <c r="J22" s="75"/>
      <c r="K22" s="80">
        <v>-7555137</v>
      </c>
      <c r="L22" s="75"/>
      <c r="M22" s="80">
        <v>-5757549</v>
      </c>
    </row>
    <row r="23" spans="1:13" ht="7.5" customHeight="1">
      <c r="A23" s="68"/>
      <c r="B23" s="56"/>
      <c r="C23" s="78"/>
      <c r="D23" s="68"/>
      <c r="E23" s="57"/>
      <c r="F23" s="75"/>
      <c r="G23" s="75"/>
      <c r="H23" s="75"/>
      <c r="I23" s="75"/>
      <c r="J23" s="75"/>
      <c r="K23" s="75"/>
      <c r="L23" s="75"/>
      <c r="M23" s="75"/>
    </row>
    <row r="24" spans="1:13" ht="19.5" customHeight="1">
      <c r="A24" s="56" t="s">
        <v>92</v>
      </c>
      <c r="B24" s="56"/>
      <c r="C24" s="78"/>
      <c r="D24" s="68"/>
      <c r="E24" s="57"/>
      <c r="F24" s="75"/>
      <c r="G24" s="75">
        <f>SUM(G14:G22)</f>
        <v>122712208</v>
      </c>
      <c r="H24" s="75"/>
      <c r="I24" s="75">
        <f>SUM(I14:I22)</f>
        <v>159318796</v>
      </c>
      <c r="J24" s="75"/>
      <c r="K24" s="75">
        <f>SUM(K14:K22)</f>
        <v>101538583</v>
      </c>
      <c r="L24" s="75"/>
      <c r="M24" s="75">
        <f>SUM(M14:M22)</f>
        <v>121866795</v>
      </c>
    </row>
    <row r="25" spans="1:13" ht="19.5" customHeight="1">
      <c r="A25" s="74" t="s">
        <v>93</v>
      </c>
      <c r="B25" s="68"/>
      <c r="C25" s="68"/>
      <c r="D25" s="68"/>
      <c r="E25" s="57"/>
      <c r="F25" s="75"/>
      <c r="G25" s="81">
        <v>-26050659</v>
      </c>
      <c r="H25" s="75"/>
      <c r="I25" s="81">
        <v>-31995827</v>
      </c>
      <c r="J25" s="75"/>
      <c r="K25" s="81">
        <v>-12746522</v>
      </c>
      <c r="L25" s="75"/>
      <c r="M25" s="81">
        <v>-16989631</v>
      </c>
    </row>
    <row r="26" spans="1:13" ht="7.5" customHeight="1">
      <c r="A26" s="74"/>
      <c r="B26" s="56"/>
      <c r="C26" s="78"/>
      <c r="D26" s="68"/>
      <c r="E26" s="79"/>
      <c r="F26" s="75"/>
      <c r="G26" s="75"/>
      <c r="H26" s="75"/>
      <c r="I26" s="75"/>
      <c r="J26" s="75"/>
      <c r="K26" s="75"/>
      <c r="L26" s="75"/>
      <c r="M26" s="75"/>
    </row>
    <row r="27" spans="1:13" ht="19.5" customHeight="1">
      <c r="A27" s="56" t="s">
        <v>94</v>
      </c>
      <c r="C27" s="78"/>
      <c r="D27" s="68"/>
      <c r="E27" s="57"/>
      <c r="F27" s="75"/>
      <c r="G27" s="77">
        <f>SUM(G24:G25)</f>
        <v>96661549</v>
      </c>
      <c r="H27" s="75"/>
      <c r="I27" s="77">
        <f>SUM(I24:I25)</f>
        <v>127322969</v>
      </c>
      <c r="J27" s="75"/>
      <c r="K27" s="77">
        <f>SUM(K24:K25)</f>
        <v>88792061</v>
      </c>
      <c r="L27" s="75"/>
      <c r="M27" s="77">
        <f>SUM(M24:M25)</f>
        <v>104877164</v>
      </c>
    </row>
    <row r="28" spans="1:13" s="87" customFormat="1" ht="7.5" customHeight="1">
      <c r="A28" s="82"/>
      <c r="B28" s="83"/>
      <c r="C28" s="84"/>
      <c r="D28" s="85"/>
      <c r="E28" s="86"/>
      <c r="F28" s="76"/>
      <c r="G28" s="76"/>
      <c r="H28" s="76"/>
      <c r="I28" s="76"/>
      <c r="J28" s="76"/>
      <c r="K28" s="76"/>
      <c r="L28" s="76"/>
      <c r="M28" s="76"/>
    </row>
    <row r="29" spans="1:13" s="87" customFormat="1" ht="19.5" customHeight="1">
      <c r="A29" s="83" t="s">
        <v>95</v>
      </c>
      <c r="B29" s="85"/>
      <c r="C29" s="85"/>
      <c r="D29" s="85"/>
      <c r="E29" s="88"/>
      <c r="F29" s="76"/>
      <c r="G29" s="76"/>
      <c r="H29" s="76"/>
      <c r="I29" s="76"/>
      <c r="J29" s="76"/>
      <c r="K29" s="76"/>
      <c r="L29" s="76"/>
      <c r="M29" s="76"/>
    </row>
    <row r="30" spans="1:13" s="87" customFormat="1" ht="6" customHeight="1">
      <c r="A30" s="82"/>
      <c r="B30" s="83"/>
      <c r="C30" s="84"/>
      <c r="D30" s="85"/>
      <c r="E30" s="86"/>
      <c r="F30" s="76"/>
      <c r="G30" s="76"/>
      <c r="H30" s="76"/>
      <c r="I30" s="76"/>
      <c r="J30" s="76"/>
      <c r="K30" s="76"/>
      <c r="L30" s="76"/>
      <c r="M30" s="76"/>
    </row>
    <row r="31" spans="1:13" s="87" customFormat="1" ht="19.5" customHeight="1">
      <c r="A31" s="89" t="s">
        <v>96</v>
      </c>
      <c r="B31" s="90"/>
      <c r="C31" s="85"/>
      <c r="D31" s="85"/>
      <c r="E31" s="88"/>
      <c r="F31" s="76"/>
      <c r="G31" s="76"/>
      <c r="H31" s="76"/>
      <c r="I31" s="76"/>
      <c r="J31" s="76"/>
      <c r="K31" s="76"/>
      <c r="L31" s="76"/>
      <c r="M31" s="76"/>
    </row>
    <row r="32" spans="1:13" s="87" customFormat="1" ht="19.5" customHeight="1">
      <c r="A32" s="89"/>
      <c r="B32" s="90" t="s">
        <v>97</v>
      </c>
      <c r="C32" s="85"/>
      <c r="D32" s="85"/>
      <c r="E32" s="88"/>
      <c r="F32" s="76"/>
      <c r="G32" s="76"/>
      <c r="H32" s="76"/>
      <c r="I32" s="76"/>
      <c r="J32" s="76"/>
      <c r="K32" s="76"/>
      <c r="L32" s="76"/>
      <c r="M32" s="76"/>
    </row>
    <row r="33" spans="1:13" s="87" customFormat="1" ht="19.5" customHeight="1">
      <c r="A33" s="82"/>
      <c r="B33" s="85" t="s">
        <v>98</v>
      </c>
      <c r="C33" s="85"/>
      <c r="D33" s="85"/>
      <c r="E33" s="88"/>
      <c r="F33" s="76"/>
      <c r="G33" s="76"/>
      <c r="H33" s="76"/>
      <c r="I33" s="76"/>
      <c r="J33" s="76"/>
      <c r="K33" s="76"/>
      <c r="L33" s="76"/>
      <c r="M33" s="76"/>
    </row>
    <row r="34" spans="1:13" s="87" customFormat="1" ht="19.5" customHeight="1">
      <c r="A34" s="82"/>
      <c r="B34" s="85"/>
      <c r="C34" s="85" t="s">
        <v>99</v>
      </c>
      <c r="D34" s="85"/>
      <c r="E34" s="88"/>
      <c r="F34" s="76"/>
      <c r="G34" s="76"/>
      <c r="H34" s="76"/>
      <c r="I34" s="76"/>
      <c r="J34" s="76"/>
      <c r="K34" s="76"/>
      <c r="L34" s="76"/>
      <c r="M34" s="76"/>
    </row>
    <row r="35" spans="1:13" s="87" customFormat="1" ht="19.5" customHeight="1">
      <c r="A35" s="82"/>
      <c r="B35" s="85"/>
      <c r="C35" s="85" t="s">
        <v>100</v>
      </c>
      <c r="D35" s="85"/>
      <c r="E35" s="88">
        <v>7</v>
      </c>
      <c r="F35" s="76"/>
      <c r="G35" s="80">
        <v>1263600</v>
      </c>
      <c r="H35" s="76"/>
      <c r="I35" s="80">
        <v>592673</v>
      </c>
      <c r="J35" s="76"/>
      <c r="K35" s="80">
        <v>672800</v>
      </c>
      <c r="L35" s="76"/>
      <c r="M35" s="80">
        <v>305305</v>
      </c>
    </row>
    <row r="36" spans="1:13" s="87" customFormat="1" ht="6" customHeight="1">
      <c r="A36" s="83"/>
      <c r="B36" s="82"/>
      <c r="C36" s="85"/>
      <c r="D36" s="85"/>
      <c r="E36" s="88"/>
      <c r="F36" s="76"/>
      <c r="G36" s="91"/>
      <c r="H36" s="76"/>
      <c r="I36" s="91"/>
      <c r="J36" s="76"/>
      <c r="K36" s="76"/>
      <c r="L36" s="76"/>
      <c r="M36" s="76"/>
    </row>
    <row r="37" spans="1:13" s="87" customFormat="1" ht="19.5" customHeight="1">
      <c r="A37" s="83" t="s">
        <v>101</v>
      </c>
      <c r="B37" s="85"/>
      <c r="C37" s="85"/>
      <c r="D37" s="85"/>
      <c r="E37" s="88"/>
      <c r="F37" s="76"/>
      <c r="G37" s="80">
        <f>SUM(G35)</f>
        <v>1263600</v>
      </c>
      <c r="H37" s="76"/>
      <c r="I37" s="80">
        <f>SUM(I35:I36)</f>
        <v>592673</v>
      </c>
      <c r="J37" s="76"/>
      <c r="K37" s="80">
        <f>SUM(K35)</f>
        <v>672800</v>
      </c>
      <c r="L37" s="76"/>
      <c r="M37" s="80">
        <f>SUM(M35:M36)</f>
        <v>305305</v>
      </c>
    </row>
    <row r="38" spans="1:13" s="87" customFormat="1" ht="6" customHeight="1">
      <c r="A38" s="82"/>
      <c r="B38" s="83"/>
      <c r="C38" s="84"/>
      <c r="D38" s="85"/>
      <c r="E38" s="86"/>
      <c r="F38" s="76"/>
      <c r="G38" s="76"/>
      <c r="H38" s="76"/>
      <c r="I38" s="76"/>
      <c r="J38" s="76"/>
      <c r="K38" s="76"/>
      <c r="L38" s="76"/>
      <c r="M38" s="76"/>
    </row>
    <row r="39" spans="1:13" s="87" customFormat="1" ht="19.5" customHeight="1" thickBot="1">
      <c r="A39" s="83" t="s">
        <v>102</v>
      </c>
      <c r="B39" s="82"/>
      <c r="C39" s="84"/>
      <c r="D39" s="85"/>
      <c r="E39" s="88"/>
      <c r="F39" s="76"/>
      <c r="G39" s="92">
        <f>SUM(G37,G27)</f>
        <v>97925149</v>
      </c>
      <c r="H39" s="76"/>
      <c r="I39" s="92">
        <f>SUM(I37,I27)</f>
        <v>127915642</v>
      </c>
      <c r="J39" s="76"/>
      <c r="K39" s="92">
        <f>SUM(K37,K27)</f>
        <v>89464861</v>
      </c>
      <c r="L39" s="76"/>
      <c r="M39" s="92">
        <f>SUM(M37,M27)</f>
        <v>105182469</v>
      </c>
    </row>
    <row r="40" spans="1:13" s="87" customFormat="1" ht="12.6" customHeight="1" thickTop="1">
      <c r="A40" s="83"/>
      <c r="B40" s="82"/>
      <c r="C40" s="85"/>
      <c r="D40" s="85"/>
      <c r="E40" s="88"/>
      <c r="F40" s="76"/>
      <c r="G40" s="91"/>
      <c r="H40" s="76"/>
      <c r="I40" s="91"/>
      <c r="J40" s="76"/>
      <c r="K40" s="76"/>
      <c r="L40" s="76"/>
      <c r="M40" s="76"/>
    </row>
    <row r="41" spans="1:13" ht="19.5" customHeight="1">
      <c r="A41" s="78" t="s">
        <v>103</v>
      </c>
      <c r="B41" s="78"/>
      <c r="C41" s="68"/>
      <c r="D41" s="68"/>
      <c r="E41" s="57"/>
      <c r="F41" s="75"/>
      <c r="G41" s="75"/>
      <c r="H41" s="75"/>
      <c r="I41" s="75"/>
      <c r="J41" s="75"/>
      <c r="K41" s="75"/>
      <c r="L41" s="75"/>
      <c r="M41" s="75"/>
    </row>
    <row r="42" spans="1:13" ht="19.5" customHeight="1">
      <c r="A42" s="68" t="s">
        <v>104</v>
      </c>
      <c r="B42" s="74"/>
      <c r="C42" s="74"/>
      <c r="D42" s="74"/>
      <c r="E42" s="57"/>
      <c r="F42" s="75"/>
      <c r="G42" s="76">
        <v>94456750</v>
      </c>
      <c r="H42" s="75"/>
      <c r="I42" s="76">
        <v>123518700</v>
      </c>
      <c r="J42" s="75"/>
      <c r="K42" s="76">
        <v>88792061</v>
      </c>
      <c r="L42" s="75"/>
      <c r="M42" s="76">
        <v>104877164</v>
      </c>
    </row>
    <row r="43" spans="1:13" ht="19.5" customHeight="1">
      <c r="A43" s="68" t="s">
        <v>105</v>
      </c>
      <c r="B43" s="68"/>
      <c r="C43" s="74"/>
      <c r="D43" s="74"/>
      <c r="E43" s="57"/>
      <c r="F43" s="75"/>
      <c r="G43" s="81">
        <v>2204799</v>
      </c>
      <c r="H43" s="75"/>
      <c r="I43" s="81">
        <v>3804269</v>
      </c>
      <c r="J43" s="75"/>
      <c r="K43" s="81">
        <v>0</v>
      </c>
      <c r="L43" s="75"/>
      <c r="M43" s="81">
        <v>0</v>
      </c>
    </row>
    <row r="44" spans="1:13" ht="7.5" customHeight="1">
      <c r="A44" s="74"/>
      <c r="B44" s="78"/>
      <c r="C44" s="68"/>
      <c r="D44" s="68"/>
      <c r="E44" s="57"/>
      <c r="F44" s="75"/>
      <c r="G44" s="75"/>
      <c r="H44" s="75"/>
      <c r="I44" s="75"/>
      <c r="J44" s="75"/>
      <c r="K44" s="75"/>
      <c r="L44" s="75"/>
      <c r="M44" s="75"/>
    </row>
    <row r="45" spans="1:13" ht="19.5" customHeight="1" thickBot="1">
      <c r="A45" s="74"/>
      <c r="B45" s="78"/>
      <c r="C45" s="68"/>
      <c r="D45" s="68"/>
      <c r="E45" s="57"/>
      <c r="F45" s="75"/>
      <c r="G45" s="93">
        <f>SUM(G42:G43)</f>
        <v>96661549</v>
      </c>
      <c r="H45" s="75"/>
      <c r="I45" s="93">
        <f>SUM(I42:I43)</f>
        <v>127322969</v>
      </c>
      <c r="J45" s="75"/>
      <c r="K45" s="93">
        <f>SUM(K42:K43)</f>
        <v>88792061</v>
      </c>
      <c r="L45" s="75"/>
      <c r="M45" s="93">
        <f>SUM(M42:M43)</f>
        <v>104877164</v>
      </c>
    </row>
    <row r="46" spans="1:13" ht="15" customHeight="1" thickTop="1">
      <c r="A46" s="56"/>
      <c r="B46" s="74"/>
      <c r="C46" s="68"/>
      <c r="D46" s="68"/>
      <c r="E46" s="57"/>
      <c r="F46" s="75"/>
      <c r="G46" s="94"/>
      <c r="H46" s="75"/>
      <c r="I46" s="94"/>
      <c r="J46" s="75"/>
      <c r="K46" s="75"/>
      <c r="L46" s="75"/>
      <c r="M46" s="75"/>
    </row>
    <row r="47" spans="1:13" ht="19.5" customHeight="1">
      <c r="A47" s="56" t="s">
        <v>106</v>
      </c>
      <c r="B47" s="74"/>
      <c r="C47" s="68"/>
      <c r="D47" s="68"/>
      <c r="E47" s="57"/>
      <c r="F47" s="75"/>
      <c r="G47" s="75"/>
      <c r="H47" s="75"/>
      <c r="I47" s="75"/>
      <c r="J47" s="75"/>
      <c r="K47" s="75"/>
      <c r="L47" s="75"/>
      <c r="M47" s="75"/>
    </row>
    <row r="48" spans="1:13" ht="19.5" customHeight="1">
      <c r="A48" s="68" t="s">
        <v>104</v>
      </c>
      <c r="B48" s="74"/>
      <c r="C48" s="74"/>
      <c r="D48" s="74"/>
      <c r="E48" s="57"/>
      <c r="F48" s="75"/>
      <c r="G48" s="76">
        <v>95683154</v>
      </c>
      <c r="H48" s="76"/>
      <c r="I48" s="76">
        <v>124093281</v>
      </c>
      <c r="J48" s="76"/>
      <c r="K48" s="76">
        <v>89464861</v>
      </c>
      <c r="L48" s="76"/>
      <c r="M48" s="76">
        <v>105182469</v>
      </c>
    </row>
    <row r="49" spans="1:13" ht="19.5" customHeight="1">
      <c r="A49" s="68" t="s">
        <v>105</v>
      </c>
      <c r="B49" s="68"/>
      <c r="C49" s="74"/>
      <c r="D49" s="74"/>
      <c r="E49" s="57"/>
      <c r="F49" s="75"/>
      <c r="G49" s="81">
        <v>2241995</v>
      </c>
      <c r="H49" s="76"/>
      <c r="I49" s="81">
        <v>3822361</v>
      </c>
      <c r="J49" s="76"/>
      <c r="K49" s="81">
        <v>0</v>
      </c>
      <c r="L49" s="76"/>
      <c r="M49" s="81">
        <v>0</v>
      </c>
    </row>
    <row r="50" spans="1:13" ht="7.5" customHeight="1">
      <c r="A50" s="68"/>
      <c r="B50" s="74"/>
      <c r="C50" s="68"/>
      <c r="D50" s="68"/>
      <c r="E50" s="57"/>
      <c r="F50" s="75"/>
      <c r="G50" s="75"/>
      <c r="H50" s="75"/>
      <c r="I50" s="75"/>
      <c r="J50" s="75"/>
      <c r="K50" s="75"/>
      <c r="L50" s="75"/>
      <c r="M50" s="75"/>
    </row>
    <row r="51" spans="1:13" ht="19.5" customHeight="1" thickBot="1">
      <c r="A51" s="68"/>
      <c r="B51" s="78"/>
      <c r="C51" s="68"/>
      <c r="D51" s="68"/>
      <c r="E51" s="57"/>
      <c r="F51" s="75"/>
      <c r="G51" s="93">
        <f>SUM(G48:G49)</f>
        <v>97925149</v>
      </c>
      <c r="H51" s="75"/>
      <c r="I51" s="93">
        <f>SUM(I48:I49)</f>
        <v>127915642</v>
      </c>
      <c r="J51" s="75"/>
      <c r="K51" s="93">
        <f>SUM(K48:K49)</f>
        <v>89464861</v>
      </c>
      <c r="L51" s="75"/>
      <c r="M51" s="93">
        <f>SUM(M48:M49)</f>
        <v>105182469</v>
      </c>
    </row>
    <row r="52" spans="1:13" ht="15" customHeight="1" thickTop="1">
      <c r="A52" s="74"/>
      <c r="B52" s="74"/>
      <c r="C52" s="74"/>
      <c r="D52" s="74"/>
      <c r="E52" s="68"/>
      <c r="F52" s="95"/>
      <c r="G52" s="96"/>
      <c r="H52" s="97"/>
      <c r="I52" s="96"/>
      <c r="J52" s="98"/>
      <c r="K52" s="96"/>
      <c r="L52" s="99"/>
      <c r="M52" s="96"/>
    </row>
    <row r="53" spans="1:13" ht="19.5" customHeight="1">
      <c r="A53" s="56" t="s">
        <v>107</v>
      </c>
      <c r="B53" s="74"/>
      <c r="C53" s="68"/>
      <c r="D53" s="68"/>
      <c r="E53" s="57"/>
      <c r="F53" s="75"/>
      <c r="G53" s="94"/>
      <c r="H53" s="75"/>
      <c r="I53" s="94"/>
      <c r="J53" s="75"/>
      <c r="K53" s="75"/>
      <c r="L53" s="75"/>
      <c r="M53" s="75"/>
    </row>
    <row r="54" spans="1:13" ht="7.5" customHeight="1">
      <c r="A54" s="56"/>
      <c r="B54" s="74"/>
      <c r="C54" s="68"/>
      <c r="D54" s="68"/>
      <c r="E54" s="68"/>
      <c r="F54" s="100"/>
      <c r="G54" s="75"/>
      <c r="H54" s="75"/>
      <c r="I54" s="75"/>
      <c r="J54" s="98"/>
      <c r="K54" s="98"/>
      <c r="L54" s="98"/>
      <c r="M54" s="98"/>
    </row>
    <row r="55" spans="1:13" ht="19.5" customHeight="1">
      <c r="A55" s="74" t="s">
        <v>108</v>
      </c>
      <c r="B55" s="74"/>
      <c r="C55" s="74"/>
      <c r="D55" s="74"/>
      <c r="E55" s="57"/>
      <c r="F55" s="95"/>
      <c r="G55" s="101">
        <v>0.12</v>
      </c>
      <c r="H55" s="102"/>
      <c r="I55" s="101">
        <v>0.14699999999999999</v>
      </c>
      <c r="J55" s="102"/>
      <c r="K55" s="101">
        <v>0.113</v>
      </c>
      <c r="L55" s="102"/>
      <c r="M55" s="101">
        <v>0.125</v>
      </c>
    </row>
    <row r="56" spans="1:13" ht="7.5" customHeight="1">
      <c r="B56" s="74"/>
      <c r="C56" s="74"/>
      <c r="D56" s="74"/>
      <c r="E56" s="57"/>
      <c r="F56" s="95"/>
      <c r="G56" s="101"/>
      <c r="H56" s="102"/>
      <c r="I56" s="101"/>
      <c r="J56" s="102"/>
      <c r="K56" s="101"/>
      <c r="L56" s="102"/>
      <c r="M56" s="101"/>
    </row>
    <row r="57" spans="1:13" ht="21.95" customHeight="1">
      <c r="A57" s="103" t="s">
        <v>40</v>
      </c>
      <c r="B57" s="103"/>
      <c r="C57" s="103"/>
      <c r="D57" s="103"/>
      <c r="E57" s="103"/>
      <c r="F57" s="103"/>
      <c r="G57" s="103"/>
      <c r="H57" s="104"/>
      <c r="I57" s="104"/>
      <c r="J57" s="62"/>
      <c r="K57" s="104"/>
      <c r="L57" s="105"/>
      <c r="M57" s="104"/>
    </row>
  </sheetData>
  <mergeCells count="3">
    <mergeCell ref="G5:I5"/>
    <mergeCell ref="K5:M5"/>
    <mergeCell ref="A57:G57"/>
  </mergeCells>
  <pageMargins left="0.8" right="0.5" top="0.5" bottom="0.6" header="0.49" footer="0.4"/>
  <pageSetup paperSize="9" scale="83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B84A9-F33F-42B4-8BAD-89EEC6095C6C}">
  <dimension ref="A1:AG42"/>
  <sheetViews>
    <sheetView topLeftCell="A14" zoomScaleNormal="100" zoomScaleSheetLayoutView="78" workbookViewId="0">
      <selection activeCell="O21" sqref="O21"/>
    </sheetView>
  </sheetViews>
  <sheetFormatPr defaultColWidth="14.42578125" defaultRowHeight="15" customHeight="1"/>
  <cols>
    <col min="1" max="3" width="1.5703125" style="59" customWidth="1"/>
    <col min="4" max="4" width="22.7109375" style="59" customWidth="1"/>
    <col min="5" max="5" width="6.5703125" style="59" customWidth="1"/>
    <col min="6" max="6" width="0.85546875" style="59" customWidth="1"/>
    <col min="7" max="7" width="10.5703125" style="136" customWidth="1"/>
    <col min="8" max="8" width="0.85546875" style="136" customWidth="1"/>
    <col min="9" max="9" width="9.7109375" style="136" customWidth="1"/>
    <col min="10" max="10" width="0.85546875" style="107" customWidth="1"/>
    <col min="11" max="11" width="10.85546875" style="107" customWidth="1"/>
    <col min="12" max="12" width="0.85546875" style="136" customWidth="1"/>
    <col min="13" max="13" width="10.5703125" style="136" customWidth="1"/>
    <col min="14" max="14" width="0.85546875" style="107" customWidth="1"/>
    <col min="15" max="15" width="10.5703125" style="108" customWidth="1"/>
    <col min="16" max="16" width="0.85546875" style="136" customWidth="1"/>
    <col min="17" max="17" width="10.5703125" style="136" customWidth="1"/>
    <col min="18" max="18" width="0.85546875" style="136" customWidth="1"/>
    <col min="19" max="19" width="11" style="136" customWidth="1"/>
    <col min="20" max="20" width="0.85546875" style="136" customWidth="1"/>
    <col min="21" max="21" width="15.42578125" style="136" customWidth="1"/>
    <col min="22" max="22" width="0.85546875" style="136" customWidth="1"/>
    <col min="23" max="23" width="16" style="136" customWidth="1"/>
    <col min="24" max="24" width="0.85546875" style="136" customWidth="1"/>
    <col min="25" max="25" width="16.85546875" style="136" customWidth="1"/>
    <col min="26" max="26" width="0.85546875" style="136" customWidth="1"/>
    <col min="27" max="27" width="12.5703125" style="136" customWidth="1"/>
    <col min="28" max="28" width="0.85546875" style="136" customWidth="1"/>
    <col min="29" max="29" width="11.7109375" style="136" customWidth="1"/>
    <col min="30" max="30" width="0.85546875" style="136" customWidth="1"/>
    <col min="31" max="31" width="10.140625" style="136" customWidth="1"/>
    <col min="32" max="32" width="0.85546875" style="136" customWidth="1"/>
    <col min="33" max="33" width="10.5703125" style="136" customWidth="1"/>
    <col min="34" max="16384" width="14.42578125" style="59"/>
  </cols>
  <sheetData>
    <row r="1" spans="1:33" ht="21.75" customHeight="1">
      <c r="A1" s="56" t="s">
        <v>0</v>
      </c>
      <c r="B1" s="68"/>
      <c r="C1" s="68"/>
      <c r="D1" s="68"/>
      <c r="E1" s="68"/>
      <c r="F1" s="68"/>
      <c r="G1" s="99"/>
      <c r="H1" s="106"/>
      <c r="I1" s="106"/>
      <c r="L1" s="106"/>
      <c r="M1" s="99"/>
      <c r="P1" s="106"/>
      <c r="Q1" s="99"/>
      <c r="R1" s="106"/>
      <c r="S1" s="106"/>
      <c r="T1" s="106"/>
      <c r="U1" s="99"/>
      <c r="V1" s="99"/>
      <c r="W1" s="99"/>
      <c r="X1" s="106"/>
      <c r="Y1" s="99"/>
      <c r="Z1" s="106"/>
      <c r="AA1" s="106"/>
      <c r="AB1" s="106"/>
      <c r="AC1" s="99"/>
      <c r="AD1" s="106"/>
      <c r="AE1" s="99"/>
      <c r="AF1" s="106"/>
      <c r="AG1" s="99"/>
    </row>
    <row r="2" spans="1:33" ht="21.75" customHeight="1">
      <c r="A2" s="78" t="s">
        <v>110</v>
      </c>
      <c r="B2" s="68"/>
      <c r="C2" s="68"/>
      <c r="D2" s="68"/>
      <c r="E2" s="68"/>
      <c r="F2" s="68"/>
      <c r="G2" s="99"/>
      <c r="H2" s="106"/>
      <c r="I2" s="106"/>
      <c r="L2" s="106"/>
      <c r="M2" s="99"/>
      <c r="P2" s="106"/>
      <c r="Q2" s="99"/>
      <c r="R2" s="106"/>
      <c r="S2" s="106"/>
      <c r="T2" s="106"/>
      <c r="U2" s="99"/>
      <c r="V2" s="99"/>
      <c r="W2" s="99"/>
      <c r="X2" s="106"/>
      <c r="Y2" s="99"/>
      <c r="Z2" s="106"/>
      <c r="AA2" s="106"/>
      <c r="AB2" s="106"/>
      <c r="AC2" s="99"/>
      <c r="AD2" s="106"/>
      <c r="AE2" s="99"/>
      <c r="AF2" s="106"/>
      <c r="AG2" s="99"/>
    </row>
    <row r="3" spans="1:33" ht="21.75" customHeight="1">
      <c r="A3" s="109" t="str">
        <f>'(9M) 6 PL'!A3</f>
        <v>สำหรับรอบระยะเวลาเก้าเดือนสิ้นสุดวันที่ 30 กันยายน พ.ศ. 2568</v>
      </c>
      <c r="B3" s="110"/>
      <c r="C3" s="110"/>
      <c r="D3" s="110"/>
      <c r="E3" s="110"/>
      <c r="F3" s="110"/>
      <c r="G3" s="111"/>
      <c r="H3" s="105"/>
      <c r="I3" s="105"/>
      <c r="J3" s="112"/>
      <c r="K3" s="112"/>
      <c r="L3" s="105"/>
      <c r="M3" s="111"/>
      <c r="N3" s="112"/>
      <c r="O3" s="113"/>
      <c r="P3" s="105"/>
      <c r="Q3" s="111"/>
      <c r="R3" s="105"/>
      <c r="S3" s="105"/>
      <c r="T3" s="105"/>
      <c r="U3" s="111"/>
      <c r="V3" s="111"/>
      <c r="W3" s="111"/>
      <c r="X3" s="105"/>
      <c r="Y3" s="111"/>
      <c r="Z3" s="105"/>
      <c r="AA3" s="105"/>
      <c r="AB3" s="105"/>
      <c r="AC3" s="111"/>
      <c r="AD3" s="105"/>
      <c r="AE3" s="111"/>
      <c r="AF3" s="105"/>
      <c r="AG3" s="111"/>
    </row>
    <row r="4" spans="1:33" ht="20.45" customHeight="1">
      <c r="A4" s="78"/>
      <c r="B4" s="68"/>
      <c r="C4" s="68"/>
      <c r="D4" s="68"/>
      <c r="E4" s="68"/>
      <c r="F4" s="68"/>
      <c r="G4" s="99"/>
      <c r="H4" s="106"/>
      <c r="I4" s="106"/>
      <c r="L4" s="106"/>
      <c r="M4" s="99"/>
      <c r="P4" s="106"/>
      <c r="Q4" s="99"/>
      <c r="R4" s="106"/>
      <c r="S4" s="106"/>
      <c r="T4" s="106"/>
      <c r="U4" s="99"/>
      <c r="V4" s="99"/>
      <c r="W4" s="99"/>
      <c r="X4" s="106"/>
      <c r="Y4" s="99"/>
      <c r="Z4" s="106"/>
      <c r="AA4" s="106"/>
      <c r="AB4" s="106"/>
      <c r="AC4" s="99"/>
      <c r="AD4" s="106"/>
      <c r="AE4" s="99"/>
      <c r="AF4" s="106"/>
      <c r="AG4" s="99"/>
    </row>
    <row r="5" spans="1:33" ht="20.45" customHeight="1">
      <c r="A5" s="68"/>
      <c r="B5" s="68"/>
      <c r="C5" s="68"/>
      <c r="D5" s="68"/>
      <c r="E5" s="68"/>
      <c r="F5" s="68"/>
      <c r="G5" s="114" t="s">
        <v>3</v>
      </c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</row>
    <row r="6" spans="1:33" ht="20.45" customHeight="1">
      <c r="A6" s="68"/>
      <c r="B6" s="68"/>
      <c r="C6" s="68"/>
      <c r="D6" s="68"/>
      <c r="E6" s="68"/>
      <c r="F6" s="68"/>
      <c r="G6" s="115" t="s">
        <v>111</v>
      </c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6"/>
      <c r="AE6" s="116"/>
      <c r="AF6" s="117"/>
      <c r="AG6" s="117"/>
    </row>
    <row r="7" spans="1:33" ht="20.45" customHeight="1">
      <c r="A7" s="78"/>
      <c r="B7" s="78"/>
      <c r="C7" s="78"/>
      <c r="D7" s="78"/>
      <c r="E7" s="78"/>
      <c r="F7" s="78"/>
      <c r="G7" s="118" t="s">
        <v>112</v>
      </c>
      <c r="H7" s="118"/>
      <c r="I7" s="118"/>
      <c r="J7" s="118"/>
      <c r="K7" s="118"/>
      <c r="L7" s="119"/>
      <c r="M7" s="120" t="s">
        <v>67</v>
      </c>
      <c r="N7" s="120"/>
      <c r="O7" s="120"/>
      <c r="P7" s="120"/>
      <c r="Q7" s="120"/>
      <c r="R7" s="121"/>
      <c r="S7" s="122"/>
      <c r="T7" s="122"/>
      <c r="U7" s="123" t="s">
        <v>73</v>
      </c>
      <c r="V7" s="123"/>
      <c r="W7" s="123"/>
      <c r="X7" s="123"/>
      <c r="Y7" s="123"/>
      <c r="Z7" s="123"/>
      <c r="AA7" s="123"/>
      <c r="AB7" s="116"/>
      <c r="AC7" s="116"/>
      <c r="AD7" s="116"/>
      <c r="AE7" s="116"/>
      <c r="AF7" s="116"/>
      <c r="AG7" s="116"/>
    </row>
    <row r="8" spans="1:33" ht="20.45" customHeight="1">
      <c r="A8" s="78"/>
      <c r="B8" s="78"/>
      <c r="C8" s="78"/>
      <c r="D8" s="78"/>
      <c r="E8" s="78"/>
      <c r="F8" s="78"/>
      <c r="G8" s="124"/>
      <c r="H8" s="124"/>
      <c r="I8" s="124"/>
      <c r="J8" s="125"/>
      <c r="K8" s="125"/>
      <c r="L8" s="119"/>
      <c r="M8" s="126"/>
      <c r="N8" s="127"/>
      <c r="O8" s="127"/>
      <c r="P8" s="126"/>
      <c r="Q8" s="126"/>
      <c r="R8" s="121"/>
      <c r="S8" s="122"/>
      <c r="T8" s="122"/>
      <c r="U8" s="124"/>
      <c r="V8" s="124"/>
      <c r="W8" s="124"/>
      <c r="X8" s="124"/>
      <c r="Y8" s="119" t="s">
        <v>113</v>
      </c>
      <c r="Z8" s="124"/>
      <c r="AA8" s="124"/>
      <c r="AB8" s="116"/>
      <c r="AC8" s="116"/>
      <c r="AD8" s="116"/>
      <c r="AE8" s="116"/>
      <c r="AF8" s="116"/>
      <c r="AG8" s="116"/>
    </row>
    <row r="9" spans="1:33" ht="20.45" customHeight="1">
      <c r="A9" s="78"/>
      <c r="B9" s="128"/>
      <c r="C9" s="128"/>
      <c r="D9" s="128"/>
      <c r="E9" s="128"/>
      <c r="F9" s="128"/>
      <c r="G9" s="116"/>
      <c r="H9" s="129"/>
      <c r="I9" s="129"/>
      <c r="J9" s="130"/>
      <c r="K9" s="130"/>
      <c r="L9" s="129"/>
      <c r="M9" s="129" t="s">
        <v>114</v>
      </c>
      <c r="N9" s="130"/>
      <c r="O9" s="131" t="s">
        <v>114</v>
      </c>
      <c r="P9" s="129"/>
      <c r="Q9" s="129"/>
      <c r="R9" s="129"/>
      <c r="S9" s="129" t="s">
        <v>115</v>
      </c>
      <c r="T9" s="129"/>
      <c r="U9" s="129" t="s">
        <v>116</v>
      </c>
      <c r="V9" s="129"/>
      <c r="W9" s="129" t="s">
        <v>117</v>
      </c>
      <c r="X9" s="129"/>
      <c r="Y9" s="119" t="s">
        <v>118</v>
      </c>
      <c r="Z9" s="129"/>
      <c r="AA9" s="129" t="s">
        <v>119</v>
      </c>
      <c r="AB9" s="129"/>
      <c r="AC9" s="129" t="s">
        <v>120</v>
      </c>
      <c r="AD9" s="129"/>
      <c r="AE9" s="129" t="s">
        <v>121</v>
      </c>
      <c r="AF9" s="129"/>
      <c r="AG9" s="129"/>
    </row>
    <row r="10" spans="1:33" ht="20.45" customHeight="1">
      <c r="A10" s="78"/>
      <c r="B10" s="128"/>
      <c r="C10" s="128"/>
      <c r="D10" s="128"/>
      <c r="E10" s="128"/>
      <c r="F10" s="128"/>
      <c r="G10" s="129" t="s">
        <v>122</v>
      </c>
      <c r="H10" s="129"/>
      <c r="I10" s="129" t="s">
        <v>123</v>
      </c>
      <c r="J10" s="130"/>
      <c r="K10" s="131" t="s">
        <v>124</v>
      </c>
      <c r="L10" s="129"/>
      <c r="M10" s="129" t="s">
        <v>125</v>
      </c>
      <c r="N10" s="130"/>
      <c r="O10" s="131" t="s">
        <v>125</v>
      </c>
      <c r="P10" s="129"/>
      <c r="Q10" s="129" t="s">
        <v>126</v>
      </c>
      <c r="R10" s="129"/>
      <c r="S10" s="129" t="s">
        <v>127</v>
      </c>
      <c r="T10" s="129"/>
      <c r="U10" s="129" t="s">
        <v>128</v>
      </c>
      <c r="V10" s="129"/>
      <c r="W10" s="129" t="s">
        <v>129</v>
      </c>
      <c r="X10" s="129"/>
      <c r="Y10" s="119" t="s">
        <v>130</v>
      </c>
      <c r="Z10" s="129"/>
      <c r="AA10" s="129" t="s">
        <v>131</v>
      </c>
      <c r="AB10" s="129"/>
      <c r="AC10" s="129" t="s">
        <v>132</v>
      </c>
      <c r="AD10" s="129"/>
      <c r="AE10" s="129" t="s">
        <v>133</v>
      </c>
      <c r="AF10" s="129"/>
      <c r="AG10" s="129" t="s">
        <v>120</v>
      </c>
    </row>
    <row r="11" spans="1:33" ht="20.45" customHeight="1">
      <c r="A11" s="56"/>
      <c r="B11" s="68"/>
      <c r="C11" s="68"/>
      <c r="D11" s="68"/>
      <c r="E11" s="78"/>
      <c r="F11" s="68"/>
      <c r="G11" s="129" t="s">
        <v>134</v>
      </c>
      <c r="H11" s="129"/>
      <c r="I11" s="129" t="s">
        <v>135</v>
      </c>
      <c r="J11" s="130"/>
      <c r="K11" s="131" t="s">
        <v>136</v>
      </c>
      <c r="L11" s="129"/>
      <c r="M11" s="129" t="s">
        <v>137</v>
      </c>
      <c r="N11" s="130"/>
      <c r="O11" s="131" t="s">
        <v>72</v>
      </c>
      <c r="P11" s="129"/>
      <c r="Q11" s="129" t="s">
        <v>138</v>
      </c>
      <c r="R11" s="129"/>
      <c r="S11" s="129" t="s">
        <v>139</v>
      </c>
      <c r="T11" s="129"/>
      <c r="U11" s="129" t="s">
        <v>140</v>
      </c>
      <c r="V11" s="99"/>
      <c r="W11" s="129" t="s">
        <v>141</v>
      </c>
      <c r="X11" s="129"/>
      <c r="Y11" s="119" t="s">
        <v>142</v>
      </c>
      <c r="Z11" s="129"/>
      <c r="AA11" s="129" t="s">
        <v>57</v>
      </c>
      <c r="AB11" s="129"/>
      <c r="AC11" s="129" t="s">
        <v>143</v>
      </c>
      <c r="AD11" s="129"/>
      <c r="AE11" s="129" t="s">
        <v>144</v>
      </c>
      <c r="AF11" s="129"/>
      <c r="AG11" s="129" t="s">
        <v>145</v>
      </c>
    </row>
    <row r="12" spans="1:33" ht="20.45" customHeight="1">
      <c r="A12" s="56"/>
      <c r="B12" s="68"/>
      <c r="C12" s="68"/>
      <c r="D12" s="68"/>
      <c r="E12" s="71" t="s">
        <v>11</v>
      </c>
      <c r="F12" s="68"/>
      <c r="G12" s="132" t="s">
        <v>12</v>
      </c>
      <c r="H12" s="129"/>
      <c r="I12" s="132" t="s">
        <v>12</v>
      </c>
      <c r="J12" s="130"/>
      <c r="K12" s="133" t="s">
        <v>12</v>
      </c>
      <c r="L12" s="129"/>
      <c r="M12" s="132" t="s">
        <v>12</v>
      </c>
      <c r="N12" s="130"/>
      <c r="O12" s="133" t="s">
        <v>12</v>
      </c>
      <c r="P12" s="129"/>
      <c r="Q12" s="132" t="s">
        <v>12</v>
      </c>
      <c r="R12" s="129"/>
      <c r="S12" s="132" t="s">
        <v>12</v>
      </c>
      <c r="T12" s="129"/>
      <c r="U12" s="132" t="s">
        <v>12</v>
      </c>
      <c r="V12" s="99"/>
      <c r="W12" s="132" t="s">
        <v>12</v>
      </c>
      <c r="X12" s="129"/>
      <c r="Y12" s="134" t="s">
        <v>12</v>
      </c>
      <c r="Z12" s="129"/>
      <c r="AA12" s="132" t="s">
        <v>12</v>
      </c>
      <c r="AB12" s="129"/>
      <c r="AC12" s="132" t="s">
        <v>12</v>
      </c>
      <c r="AD12" s="129"/>
      <c r="AE12" s="132" t="s">
        <v>12</v>
      </c>
      <c r="AF12" s="129"/>
      <c r="AG12" s="132" t="s">
        <v>12</v>
      </c>
    </row>
    <row r="13" spans="1:33" ht="6" customHeight="1">
      <c r="A13" s="78"/>
      <c r="B13" s="78"/>
      <c r="C13" s="68"/>
      <c r="D13" s="68"/>
      <c r="E13" s="57"/>
      <c r="F13" s="68"/>
      <c r="G13" s="99"/>
      <c r="H13" s="106"/>
      <c r="I13" s="106"/>
      <c r="L13" s="106"/>
      <c r="M13" s="99"/>
      <c r="P13" s="106"/>
      <c r="Q13" s="99"/>
      <c r="R13" s="106"/>
      <c r="S13" s="106"/>
      <c r="T13" s="106"/>
      <c r="U13" s="99"/>
      <c r="V13" s="99"/>
      <c r="W13" s="99"/>
      <c r="X13" s="106"/>
      <c r="Y13" s="99"/>
      <c r="Z13" s="106"/>
      <c r="AA13" s="106"/>
      <c r="AB13" s="106"/>
      <c r="AC13" s="99"/>
      <c r="AD13" s="106"/>
      <c r="AE13" s="99"/>
      <c r="AF13" s="106"/>
      <c r="AG13" s="99"/>
    </row>
    <row r="14" spans="1:33" ht="20.45" customHeight="1">
      <c r="A14" s="135" t="s">
        <v>146</v>
      </c>
      <c r="B14" s="135"/>
      <c r="C14" s="135"/>
      <c r="D14" s="135"/>
    </row>
    <row r="15" spans="1:33" ht="20.45" customHeight="1">
      <c r="A15" s="135"/>
      <c r="B15" s="135" t="s">
        <v>233</v>
      </c>
      <c r="C15" s="135"/>
      <c r="D15" s="137"/>
      <c r="E15" s="138"/>
      <c r="G15" s="136">
        <v>421344396</v>
      </c>
      <c r="I15" s="136">
        <v>374860359</v>
      </c>
      <c r="K15" s="107">
        <v>-2267825</v>
      </c>
      <c r="M15" s="136">
        <v>34368938</v>
      </c>
      <c r="O15" s="108">
        <v>2267825</v>
      </c>
      <c r="Q15" s="136">
        <v>536324402</v>
      </c>
      <c r="S15" s="136">
        <v>9001750</v>
      </c>
      <c r="U15" s="136">
        <v>43513161</v>
      </c>
      <c r="W15" s="136">
        <v>175149</v>
      </c>
      <c r="Y15" s="136">
        <v>1929209</v>
      </c>
      <c r="AA15" s="136">
        <f>SUM(Y15,W15,U15)</f>
        <v>45617519</v>
      </c>
      <c r="AC15" s="136">
        <f>SUM(AA15,S15,Q15,O15,M15,K15,I15,G15)</f>
        <v>1421517364</v>
      </c>
      <c r="AE15" s="136">
        <v>23097380</v>
      </c>
      <c r="AG15" s="136">
        <f t="shared" ref="AG15:AG24" si="0">SUM(AE15,AC15)</f>
        <v>1444614744</v>
      </c>
    </row>
    <row r="16" spans="1:33" ht="20.45" customHeight="1">
      <c r="A16" s="74" t="s">
        <v>147</v>
      </c>
      <c r="B16" s="135"/>
      <c r="C16" s="135"/>
      <c r="D16" s="137"/>
      <c r="E16" s="138"/>
      <c r="G16" s="136">
        <v>0</v>
      </c>
      <c r="I16" s="136">
        <v>0</v>
      </c>
      <c r="K16" s="107">
        <v>0</v>
      </c>
      <c r="M16" s="136">
        <v>0</v>
      </c>
      <c r="O16" s="108">
        <v>0</v>
      </c>
      <c r="Q16" s="136">
        <v>0</v>
      </c>
      <c r="S16" s="136">
        <v>0</v>
      </c>
      <c r="U16" s="136">
        <v>0</v>
      </c>
      <c r="W16" s="136">
        <v>0</v>
      </c>
      <c r="Y16" s="136">
        <v>0</v>
      </c>
      <c r="AA16" s="136">
        <v>0</v>
      </c>
      <c r="AC16" s="136">
        <f>SUM(AA16,S16,Q16,O16,M16,K16,I16,G16)</f>
        <v>0</v>
      </c>
      <c r="AE16" s="136">
        <v>16800000</v>
      </c>
      <c r="AG16" s="136">
        <f t="shared" si="0"/>
        <v>16800000</v>
      </c>
    </row>
    <row r="17" spans="1:33" ht="20.45" customHeight="1">
      <c r="A17" s="74" t="s">
        <v>148</v>
      </c>
      <c r="B17" s="135"/>
      <c r="C17" s="135"/>
      <c r="D17" s="137"/>
      <c r="E17" s="138"/>
      <c r="G17" s="136">
        <v>0</v>
      </c>
      <c r="I17" s="136">
        <v>0</v>
      </c>
      <c r="K17" s="107">
        <v>0</v>
      </c>
      <c r="M17" s="136">
        <v>0</v>
      </c>
      <c r="O17" s="108">
        <v>0</v>
      </c>
      <c r="Q17" s="136">
        <v>0</v>
      </c>
      <c r="S17" s="136">
        <v>0</v>
      </c>
      <c r="U17" s="136">
        <v>0</v>
      </c>
      <c r="W17" s="136">
        <v>0</v>
      </c>
      <c r="Y17" s="136">
        <v>0</v>
      </c>
      <c r="AA17" s="136">
        <v>0</v>
      </c>
      <c r="AC17" s="136">
        <f>SUM(AA17,S17,Q17,O17,M17,K17,I17,G17)</f>
        <v>0</v>
      </c>
      <c r="AE17" s="136">
        <v>3119212</v>
      </c>
      <c r="AG17" s="136">
        <f t="shared" si="0"/>
        <v>3119212</v>
      </c>
    </row>
    <row r="18" spans="1:33" ht="20.45" customHeight="1">
      <c r="A18" s="74" t="s">
        <v>149</v>
      </c>
      <c r="B18" s="135"/>
      <c r="C18" s="135"/>
      <c r="D18" s="137"/>
      <c r="E18" s="138"/>
      <c r="G18" s="136">
        <v>0</v>
      </c>
      <c r="I18" s="136">
        <v>0</v>
      </c>
      <c r="K18" s="107">
        <v>0</v>
      </c>
      <c r="M18" s="136">
        <v>0</v>
      </c>
      <c r="O18" s="108">
        <v>0</v>
      </c>
      <c r="Q18" s="136">
        <v>0</v>
      </c>
      <c r="S18" s="136">
        <v>0</v>
      </c>
      <c r="U18" s="136">
        <v>0</v>
      </c>
      <c r="W18" s="136">
        <v>0</v>
      </c>
      <c r="Y18" s="136">
        <v>0</v>
      </c>
      <c r="AA18" s="136">
        <v>0</v>
      </c>
      <c r="AC18" s="136">
        <f>SUM(AA18,S18,Q18,O18,M18,K18,I18,G18)</f>
        <v>0</v>
      </c>
      <c r="AE18" s="136">
        <v>24000000</v>
      </c>
      <c r="AG18" s="136">
        <f t="shared" si="0"/>
        <v>24000000</v>
      </c>
    </row>
    <row r="19" spans="1:33" ht="20.45" customHeight="1">
      <c r="A19" s="59" t="s">
        <v>150</v>
      </c>
      <c r="D19" s="138"/>
    </row>
    <row r="20" spans="1:33" ht="20.45" customHeight="1">
      <c r="B20" s="59" t="s">
        <v>151</v>
      </c>
      <c r="D20" s="138"/>
      <c r="E20" s="139"/>
      <c r="G20" s="136">
        <v>0</v>
      </c>
      <c r="I20" s="136">
        <v>0</v>
      </c>
      <c r="K20" s="107">
        <v>0</v>
      </c>
      <c r="M20" s="136">
        <v>0</v>
      </c>
      <c r="O20" s="108">
        <v>0</v>
      </c>
      <c r="Q20" s="136">
        <v>6955750</v>
      </c>
      <c r="S20" s="136">
        <v>-9001750</v>
      </c>
      <c r="U20" s="136">
        <v>0</v>
      </c>
      <c r="W20" s="136">
        <v>0</v>
      </c>
      <c r="Y20" s="136">
        <v>0</v>
      </c>
      <c r="AA20" s="136">
        <v>0</v>
      </c>
      <c r="AC20" s="136">
        <f t="shared" ref="AC20:AC24" si="1">SUM(AA20,S20,Q20,O20,M20,K20,I20,G20)</f>
        <v>-2046000</v>
      </c>
      <c r="AE20" s="136">
        <v>0</v>
      </c>
      <c r="AG20" s="136">
        <f t="shared" si="0"/>
        <v>-2046000</v>
      </c>
    </row>
    <row r="21" spans="1:33" ht="20.45" customHeight="1">
      <c r="A21" s="59" t="s">
        <v>72</v>
      </c>
      <c r="D21" s="138"/>
      <c r="E21" s="139"/>
      <c r="G21" s="136">
        <v>0</v>
      </c>
      <c r="I21" s="136">
        <v>0</v>
      </c>
      <c r="K21" s="107">
        <v>-5372904</v>
      </c>
      <c r="M21" s="136">
        <v>0</v>
      </c>
      <c r="O21" s="108">
        <v>0</v>
      </c>
      <c r="Q21" s="136">
        <v>0</v>
      </c>
      <c r="S21" s="136">
        <v>0</v>
      </c>
      <c r="U21" s="136">
        <v>0</v>
      </c>
      <c r="W21" s="136">
        <v>0</v>
      </c>
      <c r="Y21" s="136">
        <v>0</v>
      </c>
      <c r="AA21" s="136">
        <v>0</v>
      </c>
      <c r="AC21" s="136">
        <f t="shared" si="1"/>
        <v>-5372904</v>
      </c>
      <c r="AE21" s="136">
        <v>0</v>
      </c>
      <c r="AG21" s="136">
        <f t="shared" si="0"/>
        <v>-5372904</v>
      </c>
    </row>
    <row r="22" spans="1:33" ht="20.45" customHeight="1">
      <c r="A22" s="59" t="s">
        <v>152</v>
      </c>
      <c r="D22" s="138"/>
      <c r="E22" s="139"/>
      <c r="G22" s="136">
        <v>0</v>
      </c>
      <c r="I22" s="136">
        <v>0</v>
      </c>
      <c r="K22" s="107">
        <v>0</v>
      </c>
      <c r="M22" s="136">
        <v>0</v>
      </c>
      <c r="O22" s="108">
        <v>5372904</v>
      </c>
      <c r="Q22" s="136">
        <v>-5372904</v>
      </c>
      <c r="S22" s="136">
        <v>0</v>
      </c>
      <c r="U22" s="136">
        <v>0</v>
      </c>
      <c r="W22" s="136">
        <v>0</v>
      </c>
      <c r="Y22" s="136">
        <v>0</v>
      </c>
      <c r="AA22" s="136">
        <v>0</v>
      </c>
      <c r="AC22" s="136">
        <f t="shared" si="1"/>
        <v>0</v>
      </c>
      <c r="AE22" s="136">
        <v>0</v>
      </c>
      <c r="AG22" s="136">
        <f t="shared" si="0"/>
        <v>0</v>
      </c>
    </row>
    <row r="23" spans="1:33" ht="20.45" customHeight="1">
      <c r="A23" s="74" t="s">
        <v>153</v>
      </c>
      <c r="E23" s="139">
        <v>14</v>
      </c>
      <c r="G23" s="136">
        <v>0</v>
      </c>
      <c r="I23" s="136">
        <v>0</v>
      </c>
      <c r="K23" s="107">
        <v>0</v>
      </c>
      <c r="M23" s="136">
        <v>0</v>
      </c>
      <c r="O23" s="108">
        <v>0</v>
      </c>
      <c r="Q23" s="136">
        <v>-41996006</v>
      </c>
      <c r="S23" s="136">
        <v>0</v>
      </c>
      <c r="U23" s="136">
        <v>0</v>
      </c>
      <c r="W23" s="136">
        <v>0</v>
      </c>
      <c r="Y23" s="136">
        <v>0</v>
      </c>
      <c r="AA23" s="136">
        <v>0</v>
      </c>
      <c r="AC23" s="136">
        <f t="shared" si="1"/>
        <v>-41996006</v>
      </c>
      <c r="AE23" s="136">
        <v>-2517693</v>
      </c>
      <c r="AG23" s="136">
        <f t="shared" si="0"/>
        <v>-44513699</v>
      </c>
    </row>
    <row r="24" spans="1:33" ht="20.45" customHeight="1">
      <c r="A24" s="59" t="s">
        <v>102</v>
      </c>
      <c r="G24" s="140">
        <v>0</v>
      </c>
      <c r="I24" s="140">
        <v>0</v>
      </c>
      <c r="K24" s="112">
        <v>0</v>
      </c>
      <c r="M24" s="140">
        <v>0</v>
      </c>
      <c r="O24" s="113">
        <v>0</v>
      </c>
      <c r="Q24" s="140">
        <v>123518700</v>
      </c>
      <c r="S24" s="140">
        <v>0</v>
      </c>
      <c r="U24" s="140">
        <v>0</v>
      </c>
      <c r="W24" s="140">
        <v>0</v>
      </c>
      <c r="Y24" s="140">
        <v>574581</v>
      </c>
      <c r="AA24" s="140">
        <f>SUM(Y24,W24,U24)</f>
        <v>574581</v>
      </c>
      <c r="AC24" s="140">
        <f t="shared" si="1"/>
        <v>124093281</v>
      </c>
      <c r="AE24" s="140">
        <v>3822361</v>
      </c>
      <c r="AG24" s="140">
        <f t="shared" si="0"/>
        <v>127915642</v>
      </c>
    </row>
    <row r="25" spans="1:33" ht="6" customHeight="1"/>
    <row r="26" spans="1:33" ht="20.45" customHeight="1">
      <c r="A26" s="135" t="s">
        <v>154</v>
      </c>
    </row>
    <row r="27" spans="1:33" ht="20.45" customHeight="1" thickBot="1">
      <c r="B27" s="141" t="s">
        <v>155</v>
      </c>
      <c r="G27" s="142">
        <f>SUM(G15:G24)</f>
        <v>421344396</v>
      </c>
      <c r="I27" s="142">
        <f>SUM(I15:I24)</f>
        <v>374860359</v>
      </c>
      <c r="K27" s="142">
        <f>SUM(K15:K24)</f>
        <v>-7640729</v>
      </c>
      <c r="M27" s="142">
        <f>SUM(M15:M24)</f>
        <v>34368938</v>
      </c>
      <c r="O27" s="142">
        <f>SUM(O15:O24)</f>
        <v>7640729</v>
      </c>
      <c r="Q27" s="142">
        <f>SUM(Q15:Q24)</f>
        <v>619429942</v>
      </c>
      <c r="S27" s="142">
        <f>SUM(S15:S24)</f>
        <v>0</v>
      </c>
      <c r="U27" s="142">
        <f>SUM(U15:U24)</f>
        <v>43513161</v>
      </c>
      <c r="W27" s="142">
        <f>SUM(W15:W24)</f>
        <v>175149</v>
      </c>
      <c r="Y27" s="142">
        <f>SUM(Y15:Y24)</f>
        <v>2503790</v>
      </c>
      <c r="AA27" s="142">
        <f>SUM(AA15:AA24)</f>
        <v>46192100</v>
      </c>
      <c r="AC27" s="142">
        <f>SUM(AC15:AC24)</f>
        <v>1496195735</v>
      </c>
      <c r="AE27" s="142">
        <f>SUM(AE15:AE24)</f>
        <v>68321260</v>
      </c>
      <c r="AG27" s="142">
        <f>SUM(AG15:AG24)</f>
        <v>1564516995</v>
      </c>
    </row>
    <row r="28" spans="1:33" ht="18" customHeight="1" thickTop="1">
      <c r="A28" s="78"/>
      <c r="B28" s="78"/>
      <c r="C28" s="78"/>
      <c r="D28" s="78"/>
      <c r="E28" s="78"/>
      <c r="F28" s="78"/>
      <c r="G28" s="99"/>
      <c r="H28" s="99"/>
      <c r="I28" s="99"/>
      <c r="J28" s="130"/>
      <c r="K28" s="108"/>
      <c r="L28" s="99"/>
      <c r="M28" s="99"/>
      <c r="N28" s="130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</row>
    <row r="29" spans="1:33" ht="20.45" customHeight="1">
      <c r="A29" s="56" t="s">
        <v>154</v>
      </c>
      <c r="B29" s="68"/>
      <c r="C29" s="78"/>
      <c r="D29" s="128"/>
      <c r="E29" s="57"/>
      <c r="F29" s="57"/>
      <c r="G29" s="99"/>
      <c r="H29" s="129"/>
      <c r="I29" s="99"/>
      <c r="J29" s="130"/>
      <c r="K29" s="108"/>
      <c r="L29" s="129"/>
      <c r="M29" s="99"/>
      <c r="N29" s="130"/>
      <c r="P29" s="129"/>
      <c r="Q29" s="99"/>
      <c r="R29" s="129"/>
      <c r="S29" s="99"/>
      <c r="T29" s="129"/>
      <c r="U29" s="99"/>
      <c r="V29" s="99"/>
      <c r="W29" s="99"/>
      <c r="X29" s="129"/>
      <c r="Y29" s="99"/>
      <c r="Z29" s="129"/>
      <c r="AA29" s="99"/>
      <c r="AB29" s="129"/>
      <c r="AC29" s="99"/>
      <c r="AD29" s="129"/>
      <c r="AE29" s="99"/>
      <c r="AF29" s="129"/>
      <c r="AG29" s="99"/>
    </row>
    <row r="30" spans="1:33" s="151" customFormat="1" ht="20.45" customHeight="1">
      <c r="A30" s="143"/>
      <c r="B30" s="144" t="s">
        <v>156</v>
      </c>
      <c r="C30" s="145"/>
      <c r="D30" s="146"/>
      <c r="E30" s="147"/>
      <c r="F30" s="147"/>
      <c r="G30" s="99">
        <v>421344396</v>
      </c>
      <c r="H30" s="129"/>
      <c r="I30" s="99">
        <v>374860359</v>
      </c>
      <c r="J30" s="148"/>
      <c r="K30" s="149">
        <v>-38599905</v>
      </c>
      <c r="L30" s="129"/>
      <c r="M30" s="99">
        <v>40871772</v>
      </c>
      <c r="N30" s="148"/>
      <c r="O30" s="149">
        <v>38599905</v>
      </c>
      <c r="P30" s="129"/>
      <c r="Q30" s="99">
        <v>626391244</v>
      </c>
      <c r="R30" s="129"/>
      <c r="S30" s="99" t="s">
        <v>28</v>
      </c>
      <c r="T30" s="129"/>
      <c r="U30" s="99">
        <v>43513161</v>
      </c>
      <c r="V30" s="99"/>
      <c r="W30" s="99">
        <v>175149</v>
      </c>
      <c r="X30" s="129"/>
      <c r="Y30" s="99">
        <v>3417557</v>
      </c>
      <c r="Z30" s="129"/>
      <c r="AA30" s="136">
        <f>SUM(Y30,W30,U30)</f>
        <v>47105867</v>
      </c>
      <c r="AB30" s="150"/>
      <c r="AC30" s="136">
        <f>SUM(AA30,S30,Q30,O30,M30,K30,I30,G30)</f>
        <v>1510573638</v>
      </c>
      <c r="AD30" s="129"/>
      <c r="AE30" s="99">
        <v>69649839</v>
      </c>
      <c r="AF30" s="129"/>
      <c r="AG30" s="136">
        <f>SUM(AE30,AC30)</f>
        <v>1580223477</v>
      </c>
    </row>
    <row r="31" spans="1:33" s="151" customFormat="1" ht="20.45" customHeight="1">
      <c r="A31" s="74" t="s">
        <v>147</v>
      </c>
      <c r="B31" s="144"/>
      <c r="C31" s="145"/>
      <c r="D31" s="146"/>
      <c r="E31" s="152"/>
      <c r="F31" s="147"/>
      <c r="G31" s="136">
        <v>0</v>
      </c>
      <c r="H31" s="153"/>
      <c r="I31" s="136">
        <v>0</v>
      </c>
      <c r="J31" s="130"/>
      <c r="K31" s="136">
        <v>0</v>
      </c>
      <c r="L31" s="136"/>
      <c r="M31" s="136">
        <v>0</v>
      </c>
      <c r="N31" s="136"/>
      <c r="O31" s="136">
        <v>0</v>
      </c>
      <c r="P31" s="136"/>
      <c r="Q31" s="136">
        <v>0</v>
      </c>
      <c r="R31" s="153"/>
      <c r="S31" s="99" t="s">
        <v>28</v>
      </c>
      <c r="T31" s="153"/>
      <c r="U31" s="99" t="s">
        <v>28</v>
      </c>
      <c r="V31" s="154"/>
      <c r="W31" s="99" t="s">
        <v>28</v>
      </c>
      <c r="X31" s="153"/>
      <c r="Y31" s="99" t="s">
        <v>28</v>
      </c>
      <c r="Z31" s="155"/>
      <c r="AA31" s="136">
        <f t="shared" ref="AA31:AA35" si="2">SUM(Y31,W31,U31)</f>
        <v>0</v>
      </c>
      <c r="AB31" s="156"/>
      <c r="AC31" s="136">
        <f t="shared" ref="AC31:AC35" si="3">SUM(AA31,S31,Q31,O31,M31,K31,I31,G31)</f>
        <v>0</v>
      </c>
      <c r="AD31" s="136"/>
      <c r="AE31" s="136">
        <v>200</v>
      </c>
      <c r="AF31" s="136"/>
      <c r="AG31" s="136">
        <f t="shared" ref="AG31:AG34" si="4">SUM(AC31,AE31)</f>
        <v>200</v>
      </c>
    </row>
    <row r="32" spans="1:33" ht="20.45" customHeight="1">
      <c r="A32" s="74" t="s">
        <v>72</v>
      </c>
      <c r="B32" s="68"/>
      <c r="C32" s="78"/>
      <c r="D32" s="128"/>
      <c r="E32" s="57"/>
      <c r="F32" s="57"/>
      <c r="G32" s="136">
        <v>0</v>
      </c>
      <c r="H32" s="129"/>
      <c r="I32" s="136">
        <v>0</v>
      </c>
      <c r="J32" s="130"/>
      <c r="K32" s="1">
        <v>-84650013</v>
      </c>
      <c r="L32" s="129"/>
      <c r="M32" s="136">
        <v>0</v>
      </c>
      <c r="N32" s="136"/>
      <c r="O32" s="136">
        <v>0</v>
      </c>
      <c r="Q32" s="136">
        <v>0</v>
      </c>
      <c r="R32" s="129"/>
      <c r="S32" s="99" t="s">
        <v>28</v>
      </c>
      <c r="T32" s="129"/>
      <c r="U32" s="99" t="s">
        <v>28</v>
      </c>
      <c r="V32" s="99"/>
      <c r="W32" s="99" t="s">
        <v>28</v>
      </c>
      <c r="X32" s="129"/>
      <c r="Y32" s="99" t="s">
        <v>28</v>
      </c>
      <c r="Z32" s="129"/>
      <c r="AA32" s="136">
        <f t="shared" si="2"/>
        <v>0</v>
      </c>
      <c r="AB32" s="156"/>
      <c r="AC32" s="136">
        <f>SUM(AA32,S32,Q32,O32,M32,K32,I32,G32)</f>
        <v>-84650013</v>
      </c>
      <c r="AE32" s="157" t="s">
        <v>28</v>
      </c>
      <c r="AG32" s="136">
        <f t="shared" si="4"/>
        <v>-84650013</v>
      </c>
    </row>
    <row r="33" spans="1:33" ht="20.45" customHeight="1">
      <c r="A33" s="74" t="s">
        <v>152</v>
      </c>
      <c r="B33" s="68"/>
      <c r="C33" s="78"/>
      <c r="D33" s="128"/>
      <c r="E33" s="57"/>
      <c r="F33" s="57"/>
      <c r="G33" s="136">
        <v>0</v>
      </c>
      <c r="H33" s="129"/>
      <c r="I33" s="136">
        <v>0</v>
      </c>
      <c r="K33" s="136">
        <v>0</v>
      </c>
      <c r="L33" s="129"/>
      <c r="M33" s="136">
        <v>0</v>
      </c>
      <c r="O33" s="1">
        <v>84650013</v>
      </c>
      <c r="P33" s="129"/>
      <c r="Q33" s="1">
        <v>-84650013</v>
      </c>
      <c r="R33" s="129"/>
      <c r="S33" s="99" t="s">
        <v>28</v>
      </c>
      <c r="T33" s="129"/>
      <c r="U33" s="99" t="s">
        <v>28</v>
      </c>
      <c r="V33" s="99"/>
      <c r="W33" s="99" t="s">
        <v>28</v>
      </c>
      <c r="X33" s="129"/>
      <c r="Y33" s="99" t="s">
        <v>28</v>
      </c>
      <c r="Z33" s="129"/>
      <c r="AA33" s="136">
        <f t="shared" si="2"/>
        <v>0</v>
      </c>
      <c r="AB33" s="156"/>
      <c r="AC33" s="136">
        <f>SUM(AA33,S33,Q33,O33,M33,K33,I33,G33)</f>
        <v>0</v>
      </c>
      <c r="AE33" s="157" t="s">
        <v>28</v>
      </c>
      <c r="AG33" s="136">
        <f t="shared" si="4"/>
        <v>0</v>
      </c>
    </row>
    <row r="34" spans="1:33" ht="20.45" customHeight="1">
      <c r="A34" s="74" t="s">
        <v>153</v>
      </c>
      <c r="B34" s="68"/>
      <c r="C34" s="78"/>
      <c r="D34" s="128"/>
      <c r="E34" s="57">
        <v>14</v>
      </c>
      <c r="F34" s="57"/>
      <c r="G34" s="136">
        <v>0</v>
      </c>
      <c r="H34" s="129"/>
      <c r="I34" s="136">
        <v>0</v>
      </c>
      <c r="K34" s="136">
        <v>0</v>
      </c>
      <c r="L34" s="129"/>
      <c r="M34" s="136">
        <v>0</v>
      </c>
      <c r="O34" s="136">
        <v>0</v>
      </c>
      <c r="P34" s="129"/>
      <c r="Q34" s="1">
        <v>-45826105</v>
      </c>
      <c r="R34" s="129"/>
      <c r="S34" s="99" t="s">
        <v>28</v>
      </c>
      <c r="T34" s="129"/>
      <c r="U34" s="99" t="s">
        <v>28</v>
      </c>
      <c r="V34" s="99"/>
      <c r="W34" s="99" t="s">
        <v>28</v>
      </c>
      <c r="X34" s="129"/>
      <c r="Y34" s="99" t="s">
        <v>28</v>
      </c>
      <c r="Z34" s="129"/>
      <c r="AA34" s="136">
        <f>SUM(Y34,W34,U34)</f>
        <v>0</v>
      </c>
      <c r="AB34" s="156"/>
      <c r="AC34" s="136">
        <f t="shared" si="3"/>
        <v>-45826105</v>
      </c>
      <c r="AE34" s="136">
        <v>-2517693</v>
      </c>
      <c r="AG34" s="136">
        <f t="shared" si="4"/>
        <v>-48343798</v>
      </c>
    </row>
    <row r="35" spans="1:33" ht="20.45" customHeight="1">
      <c r="A35" s="68" t="s">
        <v>102</v>
      </c>
      <c r="B35" s="68"/>
      <c r="C35" s="68"/>
      <c r="D35" s="68"/>
      <c r="E35" s="57"/>
      <c r="F35" s="68"/>
      <c r="G35" s="140">
        <v>0</v>
      </c>
      <c r="H35" s="99"/>
      <c r="I35" s="140">
        <v>0</v>
      </c>
      <c r="K35" s="140">
        <v>0</v>
      </c>
      <c r="L35" s="99"/>
      <c r="M35" s="140">
        <v>0</v>
      </c>
      <c r="O35" s="140">
        <v>0</v>
      </c>
      <c r="P35" s="99"/>
      <c r="Q35" s="2">
        <v>94456750</v>
      </c>
      <c r="R35" s="99"/>
      <c r="S35" s="140">
        <v>0</v>
      </c>
      <c r="T35" s="99"/>
      <c r="U35" s="140">
        <v>0</v>
      </c>
      <c r="V35" s="99"/>
      <c r="W35" s="140">
        <v>0</v>
      </c>
      <c r="X35" s="99"/>
      <c r="Y35" s="2">
        <v>1226404</v>
      </c>
      <c r="Z35" s="3"/>
      <c r="AA35" s="2">
        <f t="shared" si="2"/>
        <v>1226404</v>
      </c>
      <c r="AB35" s="3"/>
      <c r="AC35" s="2">
        <f t="shared" si="3"/>
        <v>95683154</v>
      </c>
      <c r="AD35" s="3"/>
      <c r="AE35" s="2">
        <v>2241995</v>
      </c>
      <c r="AF35" s="3"/>
      <c r="AG35" s="2">
        <f>SUM(AC35,AE35)</f>
        <v>97925149</v>
      </c>
    </row>
    <row r="36" spans="1:33" ht="6" customHeight="1">
      <c r="A36" s="74" t="s">
        <v>157</v>
      </c>
      <c r="B36" s="68"/>
      <c r="C36" s="68"/>
      <c r="D36" s="68"/>
      <c r="E36" s="57"/>
      <c r="F36" s="68"/>
      <c r="G36" s="99"/>
      <c r="H36" s="99"/>
      <c r="I36" s="99"/>
      <c r="K36" s="108"/>
      <c r="L36" s="99"/>
      <c r="M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</row>
    <row r="37" spans="1:33" ht="20.45" customHeight="1">
      <c r="A37" s="56" t="s">
        <v>158</v>
      </c>
      <c r="B37" s="68"/>
      <c r="C37" s="68"/>
      <c r="D37" s="68"/>
      <c r="E37" s="57"/>
      <c r="F37" s="68"/>
      <c r="G37" s="99"/>
      <c r="H37" s="99"/>
      <c r="I37" s="99"/>
      <c r="K37" s="108"/>
      <c r="L37" s="99"/>
      <c r="M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99"/>
      <c r="AG37" s="99"/>
    </row>
    <row r="38" spans="1:33" ht="20.45" customHeight="1" thickBot="1">
      <c r="A38" s="78"/>
      <c r="B38" s="141" t="s">
        <v>2</v>
      </c>
      <c r="C38" s="78"/>
      <c r="D38" s="78"/>
      <c r="E38" s="78"/>
      <c r="F38" s="78"/>
      <c r="G38" s="158">
        <f>SUM(G30:G37)</f>
        <v>421344396</v>
      </c>
      <c r="H38" s="99"/>
      <c r="I38" s="158">
        <f>SUM(I30:I37)</f>
        <v>374860359</v>
      </c>
      <c r="J38" s="159"/>
      <c r="K38" s="158">
        <f>SUM(K30:K37)</f>
        <v>-123249918</v>
      </c>
      <c r="L38" s="99"/>
      <c r="M38" s="158">
        <f>SUM(M30:M37)</f>
        <v>40871772</v>
      </c>
      <c r="N38" s="159"/>
      <c r="O38" s="160">
        <f>SUM(O29:O36)</f>
        <v>123249918</v>
      </c>
      <c r="P38" s="99"/>
      <c r="Q38" s="158">
        <f>SUM(Q30:Q37)</f>
        <v>590371876</v>
      </c>
      <c r="R38" s="99"/>
      <c r="S38" s="158">
        <f>SUM(S30:S37)</f>
        <v>0</v>
      </c>
      <c r="T38" s="99"/>
      <c r="U38" s="158">
        <f>SUM(U30:U37)</f>
        <v>43513161</v>
      </c>
      <c r="V38" s="99"/>
      <c r="W38" s="158">
        <f>SUM(W30:W37)</f>
        <v>175149</v>
      </c>
      <c r="X38" s="99"/>
      <c r="Y38" s="158">
        <f>SUM(Y30:Y37)</f>
        <v>4643961</v>
      </c>
      <c r="Z38" s="99"/>
      <c r="AA38" s="158">
        <f>SUM(AA30:AA37)</f>
        <v>48332271</v>
      </c>
      <c r="AB38" s="99"/>
      <c r="AC38" s="158">
        <f>SUM(AC30:AC37)</f>
        <v>1475780674</v>
      </c>
      <c r="AD38" s="99"/>
      <c r="AE38" s="158">
        <f>SUM(AE30:AE37)</f>
        <v>69374341</v>
      </c>
      <c r="AF38" s="99"/>
      <c r="AG38" s="158">
        <f>SUM(AG30:AG37)</f>
        <v>1545155015</v>
      </c>
    </row>
    <row r="39" spans="1:33" ht="20.45" customHeight="1" thickTop="1">
      <c r="A39" s="78"/>
      <c r="B39" s="78"/>
      <c r="C39" s="78"/>
      <c r="D39" s="78"/>
      <c r="E39" s="78"/>
      <c r="F39" s="78"/>
      <c r="G39" s="99"/>
      <c r="H39" s="99"/>
      <c r="I39" s="99"/>
      <c r="L39" s="99"/>
      <c r="M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</row>
    <row r="40" spans="1:33" ht="16.5" customHeight="1">
      <c r="A40" s="78"/>
      <c r="B40" s="78"/>
      <c r="C40" s="78"/>
      <c r="D40" s="78"/>
      <c r="E40" s="78"/>
      <c r="F40" s="78"/>
      <c r="G40" s="99"/>
      <c r="H40" s="106"/>
      <c r="I40" s="99"/>
      <c r="K40" s="108"/>
      <c r="L40" s="106"/>
      <c r="M40" s="99"/>
      <c r="P40" s="106"/>
      <c r="Q40" s="99"/>
      <c r="R40" s="106"/>
      <c r="S40" s="99"/>
      <c r="T40" s="106"/>
      <c r="U40" s="99"/>
      <c r="V40" s="99"/>
      <c r="W40" s="99"/>
      <c r="X40" s="106"/>
      <c r="Y40" s="99"/>
      <c r="Z40" s="106"/>
      <c r="AA40" s="99"/>
      <c r="AB40" s="106"/>
      <c r="AC40" s="99"/>
      <c r="AD40" s="106"/>
      <c r="AE40" s="99"/>
      <c r="AF40" s="106"/>
      <c r="AG40" s="99"/>
    </row>
    <row r="41" spans="1:33" ht="4.5" customHeight="1">
      <c r="A41" s="78"/>
      <c r="B41" s="78"/>
      <c r="C41" s="78"/>
      <c r="D41" s="78"/>
      <c r="E41" s="78"/>
      <c r="F41" s="78"/>
      <c r="G41" s="99"/>
      <c r="H41" s="106"/>
      <c r="I41" s="99"/>
      <c r="K41" s="108"/>
      <c r="L41" s="106"/>
      <c r="M41" s="99"/>
      <c r="P41" s="106"/>
      <c r="Q41" s="99"/>
      <c r="R41" s="106"/>
      <c r="S41" s="99"/>
      <c r="T41" s="106"/>
      <c r="U41" s="99"/>
      <c r="V41" s="99"/>
      <c r="W41" s="99"/>
      <c r="X41" s="106"/>
      <c r="Y41" s="99"/>
      <c r="Z41" s="106"/>
      <c r="AA41" s="99"/>
      <c r="AB41" s="106"/>
      <c r="AC41" s="99"/>
      <c r="AD41" s="106"/>
      <c r="AE41" s="99"/>
      <c r="AF41" s="106"/>
      <c r="AG41" s="99"/>
    </row>
    <row r="42" spans="1:33" ht="21.95" customHeight="1">
      <c r="A42" s="161" t="s">
        <v>40</v>
      </c>
      <c r="B42" s="162"/>
      <c r="C42" s="162"/>
      <c r="D42" s="161"/>
      <c r="E42" s="162"/>
      <c r="F42" s="162"/>
      <c r="G42" s="163"/>
      <c r="H42" s="164"/>
      <c r="I42" s="164"/>
      <c r="J42" s="112"/>
      <c r="K42" s="112"/>
      <c r="L42" s="164"/>
      <c r="M42" s="163"/>
      <c r="N42" s="112"/>
      <c r="O42" s="113"/>
      <c r="P42" s="164"/>
      <c r="Q42" s="163"/>
      <c r="R42" s="163"/>
      <c r="S42" s="163"/>
      <c r="T42" s="163"/>
      <c r="U42" s="163"/>
      <c r="V42" s="163"/>
      <c r="W42" s="163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</row>
  </sheetData>
  <mergeCells count="5">
    <mergeCell ref="G5:AG5"/>
    <mergeCell ref="G6:AC6"/>
    <mergeCell ref="G7:K7"/>
    <mergeCell ref="M7:Q7"/>
    <mergeCell ref="U7:AA7"/>
  </mergeCells>
  <pageMargins left="0.3" right="0.3" top="0.5" bottom="0.6" header="0.49" footer="0.4"/>
  <pageSetup paperSize="9" scale="67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32E17-4571-4FE4-9D90-C32604C8ADA0}">
  <dimension ref="A1:W34"/>
  <sheetViews>
    <sheetView topLeftCell="A5" zoomScale="110" zoomScaleNormal="110" zoomScaleSheetLayoutView="78" workbookViewId="0">
      <selection activeCell="P14" sqref="P14"/>
    </sheetView>
  </sheetViews>
  <sheetFormatPr defaultColWidth="14.42578125" defaultRowHeight="20.100000000000001" customHeight="1"/>
  <cols>
    <col min="1" max="3" width="1.5703125" style="59" customWidth="1"/>
    <col min="4" max="4" width="31.7109375" style="59" customWidth="1"/>
    <col min="5" max="5" width="7.85546875" style="59" customWidth="1"/>
    <col min="6" max="6" width="0.5703125" style="59" customWidth="1"/>
    <col min="7" max="7" width="12.42578125" style="59" customWidth="1"/>
    <col min="8" max="8" width="0.5703125" style="59" customWidth="1"/>
    <col min="9" max="9" width="13.85546875" style="59" customWidth="1"/>
    <col min="10" max="10" width="0.5703125" style="107" customWidth="1"/>
    <col min="11" max="11" width="11.85546875" style="107" customWidth="1"/>
    <col min="12" max="12" width="0.5703125" style="59" customWidth="1"/>
    <col min="13" max="13" width="17.5703125" style="59" customWidth="1"/>
    <col min="14" max="14" width="0.5703125" style="107" customWidth="1"/>
    <col min="15" max="15" width="11.42578125" style="108" customWidth="1"/>
    <col min="16" max="16" width="0.5703125" style="59" customWidth="1"/>
    <col min="17" max="17" width="12.140625" style="59" customWidth="1"/>
    <col min="18" max="18" width="0.5703125" style="59" customWidth="1"/>
    <col min="19" max="19" width="15.5703125" style="59" customWidth="1"/>
    <col min="20" max="20" width="0.5703125" style="59" customWidth="1"/>
    <col min="21" max="21" width="18.5703125" style="59" customWidth="1"/>
    <col min="22" max="22" width="0.5703125" style="59" customWidth="1"/>
    <col min="23" max="23" width="12.5703125" style="59" customWidth="1"/>
    <col min="24" max="16384" width="14.42578125" style="59"/>
  </cols>
  <sheetData>
    <row r="1" spans="1:23" ht="21.75" customHeight="1">
      <c r="A1" s="56" t="s">
        <v>0</v>
      </c>
      <c r="B1" s="68"/>
      <c r="C1" s="68"/>
      <c r="D1" s="68"/>
      <c r="E1" s="68"/>
      <c r="F1" s="68"/>
      <c r="G1" s="99"/>
      <c r="H1" s="106"/>
      <c r="I1" s="106"/>
      <c r="L1" s="106"/>
      <c r="M1" s="99"/>
      <c r="P1" s="106"/>
      <c r="Q1" s="99"/>
      <c r="R1" s="99"/>
      <c r="S1" s="99"/>
      <c r="T1" s="99"/>
      <c r="U1" s="99"/>
      <c r="V1" s="99"/>
      <c r="W1" s="99"/>
    </row>
    <row r="2" spans="1:23" ht="21.75" customHeight="1">
      <c r="A2" s="78" t="s">
        <v>159</v>
      </c>
      <c r="B2" s="68"/>
      <c r="C2" s="68"/>
      <c r="D2" s="68"/>
      <c r="E2" s="68"/>
      <c r="F2" s="68"/>
      <c r="G2" s="99"/>
      <c r="H2" s="106"/>
      <c r="I2" s="106"/>
      <c r="L2" s="106"/>
      <c r="M2" s="99"/>
      <c r="P2" s="106"/>
      <c r="Q2" s="99"/>
      <c r="R2" s="99"/>
      <c r="S2" s="99"/>
      <c r="T2" s="99"/>
      <c r="U2" s="99"/>
      <c r="V2" s="99"/>
      <c r="W2" s="99"/>
    </row>
    <row r="3" spans="1:23" ht="21.75" customHeight="1">
      <c r="A3" s="61" t="str">
        <f>+'7 Conso'!A3</f>
        <v>สำหรับรอบระยะเวลาเก้าเดือนสิ้นสุดวันที่ 30 กันยายน พ.ศ. 2568</v>
      </c>
      <c r="B3" s="110"/>
      <c r="C3" s="110"/>
      <c r="D3" s="110"/>
      <c r="E3" s="110"/>
      <c r="F3" s="110"/>
      <c r="G3" s="111"/>
      <c r="H3" s="105"/>
      <c r="I3" s="105"/>
      <c r="J3" s="112"/>
      <c r="K3" s="112"/>
      <c r="L3" s="105"/>
      <c r="M3" s="111"/>
      <c r="N3" s="112"/>
      <c r="O3" s="113"/>
      <c r="P3" s="105"/>
      <c r="Q3" s="111"/>
      <c r="R3" s="111"/>
      <c r="S3" s="111"/>
      <c r="T3" s="111"/>
      <c r="U3" s="111"/>
      <c r="V3" s="111"/>
      <c r="W3" s="111"/>
    </row>
    <row r="4" spans="1:23" ht="20.100000000000001" customHeight="1">
      <c r="A4" s="68"/>
      <c r="B4" s="68"/>
      <c r="C4" s="68"/>
      <c r="D4" s="68"/>
      <c r="E4" s="68"/>
      <c r="F4" s="68"/>
      <c r="G4" s="99"/>
      <c r="H4" s="106"/>
      <c r="I4" s="106"/>
      <c r="L4" s="106"/>
      <c r="M4" s="99"/>
      <c r="P4" s="106"/>
      <c r="Q4" s="99"/>
      <c r="R4" s="99"/>
      <c r="S4" s="99"/>
      <c r="T4" s="99"/>
      <c r="U4" s="99"/>
      <c r="V4" s="99"/>
      <c r="W4" s="99"/>
    </row>
    <row r="5" spans="1:23" ht="20.100000000000001" customHeight="1">
      <c r="A5" s="68"/>
      <c r="B5" s="68"/>
      <c r="C5" s="68"/>
      <c r="D5" s="68"/>
      <c r="E5" s="68"/>
      <c r="F5" s="68"/>
      <c r="G5" s="165" t="s">
        <v>4</v>
      </c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</row>
    <row r="6" spans="1:23" ht="20.100000000000001" customHeight="1">
      <c r="A6" s="68"/>
      <c r="B6" s="68"/>
      <c r="C6" s="68"/>
      <c r="D6" s="68"/>
      <c r="E6" s="68"/>
      <c r="F6" s="68"/>
      <c r="G6" s="73"/>
      <c r="H6" s="166"/>
      <c r="I6" s="166"/>
      <c r="J6" s="167"/>
      <c r="K6" s="167"/>
      <c r="L6" s="166"/>
      <c r="M6" s="166"/>
      <c r="N6" s="167"/>
      <c r="O6" s="167"/>
      <c r="P6" s="166"/>
      <c r="Q6" s="166"/>
      <c r="R6" s="166"/>
      <c r="S6" s="166"/>
      <c r="T6" s="166"/>
      <c r="U6" s="168" t="s">
        <v>160</v>
      </c>
      <c r="V6" s="166"/>
      <c r="W6" s="166"/>
    </row>
    <row r="7" spans="1:23" ht="20.100000000000001" customHeight="1">
      <c r="A7" s="68"/>
      <c r="B7" s="68"/>
      <c r="C7" s="68"/>
      <c r="D7" s="68"/>
      <c r="E7" s="68"/>
      <c r="F7" s="68"/>
      <c r="G7" s="169" t="s">
        <v>112</v>
      </c>
      <c r="H7" s="169"/>
      <c r="I7" s="169"/>
      <c r="J7" s="169"/>
      <c r="K7" s="169"/>
      <c r="L7" s="166"/>
      <c r="M7" s="170" t="s">
        <v>67</v>
      </c>
      <c r="N7" s="170"/>
      <c r="O7" s="170"/>
      <c r="P7" s="170"/>
      <c r="Q7" s="170"/>
      <c r="R7" s="166"/>
      <c r="S7" s="166"/>
      <c r="T7" s="166"/>
      <c r="U7" s="171" t="s">
        <v>161</v>
      </c>
      <c r="V7" s="166"/>
      <c r="W7" s="166"/>
    </row>
    <row r="8" spans="1:23" ht="20.100000000000001" customHeight="1">
      <c r="A8" s="68"/>
      <c r="B8" s="68"/>
      <c r="C8" s="68"/>
      <c r="D8" s="68"/>
      <c r="E8" s="68"/>
      <c r="F8" s="68"/>
      <c r="G8" s="73"/>
      <c r="H8" s="166"/>
      <c r="I8" s="166"/>
      <c r="J8" s="172"/>
      <c r="K8" s="172"/>
      <c r="L8" s="166"/>
      <c r="M8" s="166"/>
      <c r="N8" s="173"/>
      <c r="O8" s="173"/>
      <c r="P8" s="166"/>
      <c r="Q8" s="166"/>
      <c r="R8" s="166"/>
      <c r="S8" s="166"/>
      <c r="T8" s="166"/>
      <c r="U8" s="174" t="s">
        <v>113</v>
      </c>
      <c r="V8" s="166"/>
      <c r="W8" s="166"/>
    </row>
    <row r="9" spans="1:23" ht="20.100000000000001" customHeight="1">
      <c r="A9" s="78"/>
      <c r="B9" s="128"/>
      <c r="C9" s="128"/>
      <c r="D9" s="128"/>
      <c r="E9" s="78"/>
      <c r="F9" s="78"/>
      <c r="J9" s="172"/>
      <c r="K9" s="172"/>
      <c r="N9" s="173"/>
      <c r="O9" s="175" t="s">
        <v>114</v>
      </c>
      <c r="R9" s="128"/>
      <c r="S9" s="128"/>
      <c r="T9" s="176"/>
      <c r="U9" s="174" t="s">
        <v>118</v>
      </c>
      <c r="V9" s="176"/>
      <c r="W9" s="99"/>
    </row>
    <row r="10" spans="1:23" ht="20.100000000000001" customHeight="1">
      <c r="A10" s="78"/>
      <c r="B10" s="128"/>
      <c r="C10" s="128"/>
      <c r="D10" s="128"/>
      <c r="E10" s="78"/>
      <c r="F10" s="128"/>
      <c r="G10" s="69" t="s">
        <v>122</v>
      </c>
      <c r="H10" s="69"/>
      <c r="I10" s="78"/>
      <c r="J10" s="177"/>
      <c r="K10" s="175"/>
      <c r="L10" s="166"/>
      <c r="M10" s="69" t="s">
        <v>114</v>
      </c>
      <c r="N10" s="177"/>
      <c r="O10" s="175" t="s">
        <v>125</v>
      </c>
      <c r="P10" s="69"/>
      <c r="Q10" s="78"/>
      <c r="R10" s="70"/>
      <c r="S10" s="69" t="s">
        <v>162</v>
      </c>
      <c r="T10" s="70"/>
      <c r="U10" s="174" t="s">
        <v>130</v>
      </c>
      <c r="V10" s="70"/>
      <c r="W10" s="178" t="s">
        <v>120</v>
      </c>
    </row>
    <row r="11" spans="1:23" ht="20.100000000000001" customHeight="1">
      <c r="A11" s="78"/>
      <c r="B11" s="128"/>
      <c r="C11" s="128"/>
      <c r="D11" s="128"/>
      <c r="E11" s="78"/>
      <c r="F11" s="128"/>
      <c r="G11" s="69" t="s">
        <v>134</v>
      </c>
      <c r="H11" s="69"/>
      <c r="I11" s="69" t="s">
        <v>66</v>
      </c>
      <c r="J11" s="177"/>
      <c r="K11" s="175" t="s">
        <v>72</v>
      </c>
      <c r="L11" s="69"/>
      <c r="M11" s="69" t="s">
        <v>163</v>
      </c>
      <c r="N11" s="177"/>
      <c r="O11" s="175" t="s">
        <v>72</v>
      </c>
      <c r="P11" s="69"/>
      <c r="Q11" s="70" t="s">
        <v>164</v>
      </c>
      <c r="R11" s="70"/>
      <c r="S11" s="69" t="s">
        <v>165</v>
      </c>
      <c r="T11" s="70"/>
      <c r="U11" s="174" t="s">
        <v>142</v>
      </c>
      <c r="V11" s="70"/>
      <c r="W11" s="179" t="s">
        <v>145</v>
      </c>
    </row>
    <row r="12" spans="1:23" ht="20.100000000000001" customHeight="1">
      <c r="A12" s="78"/>
      <c r="B12" s="128"/>
      <c r="C12" s="128"/>
      <c r="D12" s="128"/>
      <c r="E12" s="71" t="s">
        <v>11</v>
      </c>
      <c r="F12" s="128"/>
      <c r="G12" s="72" t="s">
        <v>12</v>
      </c>
      <c r="H12" s="69"/>
      <c r="I12" s="72" t="s">
        <v>12</v>
      </c>
      <c r="J12" s="177"/>
      <c r="K12" s="180" t="s">
        <v>12</v>
      </c>
      <c r="L12" s="69"/>
      <c r="M12" s="72" t="s">
        <v>12</v>
      </c>
      <c r="N12" s="177"/>
      <c r="O12" s="181" t="s">
        <v>12</v>
      </c>
      <c r="P12" s="69"/>
      <c r="Q12" s="182" t="s">
        <v>12</v>
      </c>
      <c r="R12" s="70"/>
      <c r="S12" s="182" t="s">
        <v>12</v>
      </c>
      <c r="T12" s="70"/>
      <c r="U12" s="183" t="s">
        <v>12</v>
      </c>
      <c r="V12" s="70"/>
      <c r="W12" s="184" t="s">
        <v>12</v>
      </c>
    </row>
    <row r="13" spans="1:23" ht="6.75" customHeight="1">
      <c r="A13" s="78"/>
      <c r="B13" s="128"/>
      <c r="C13" s="128"/>
      <c r="D13" s="128"/>
      <c r="E13" s="64"/>
      <c r="F13" s="128"/>
      <c r="G13" s="69"/>
      <c r="H13" s="69"/>
      <c r="I13" s="69"/>
      <c r="J13" s="177"/>
      <c r="K13" s="177"/>
      <c r="L13" s="69"/>
      <c r="M13" s="69"/>
      <c r="N13" s="177"/>
      <c r="O13" s="185"/>
      <c r="P13" s="69"/>
      <c r="Q13" s="70"/>
      <c r="R13" s="70"/>
      <c r="S13" s="70"/>
      <c r="T13" s="70"/>
      <c r="U13" s="186"/>
      <c r="V13" s="70"/>
      <c r="W13" s="179"/>
    </row>
    <row r="14" spans="1:23" s="189" customFormat="1" ht="21.75" customHeight="1">
      <c r="A14" s="187" t="s">
        <v>166</v>
      </c>
      <c r="B14" s="188"/>
      <c r="D14" s="190"/>
      <c r="E14" s="191"/>
      <c r="F14" s="192"/>
      <c r="G14" s="193">
        <v>421344396</v>
      </c>
      <c r="H14" s="192"/>
      <c r="I14" s="193">
        <v>374860359</v>
      </c>
      <c r="J14" s="192"/>
      <c r="K14" s="193">
        <v>-2267825</v>
      </c>
      <c r="L14" s="108"/>
      <c r="M14" s="108">
        <v>34368938</v>
      </c>
      <c r="N14" s="108"/>
      <c r="O14" s="108">
        <v>2267825</v>
      </c>
      <c r="P14" s="108"/>
      <c r="Q14" s="108">
        <v>267052705</v>
      </c>
      <c r="R14" s="108"/>
      <c r="S14" s="108">
        <v>9001750</v>
      </c>
      <c r="T14" s="108"/>
      <c r="U14" s="108">
        <v>1159542</v>
      </c>
      <c r="V14" s="108"/>
      <c r="W14" s="194">
        <f>SUM(U14,S14,Q14,O14,M14,K14,I14,G14)</f>
        <v>1107787690</v>
      </c>
    </row>
    <row r="15" spans="1:23" s="189" customFormat="1" ht="21.75" customHeight="1">
      <c r="A15" s="195" t="s">
        <v>150</v>
      </c>
      <c r="B15" s="188"/>
      <c r="D15" s="190"/>
      <c r="E15" s="191"/>
      <c r="F15" s="192"/>
      <c r="G15" s="193"/>
      <c r="H15" s="192"/>
      <c r="I15" s="193"/>
      <c r="J15" s="192"/>
      <c r="K15" s="193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94"/>
    </row>
    <row r="16" spans="1:23" s="196" customFormat="1" ht="21.75" customHeight="1">
      <c r="A16" s="195"/>
      <c r="B16" s="196" t="s">
        <v>151</v>
      </c>
      <c r="C16" s="189"/>
      <c r="D16" s="190"/>
      <c r="E16" s="191"/>
      <c r="F16" s="130"/>
      <c r="G16" s="108">
        <v>0</v>
      </c>
      <c r="H16" s="130"/>
      <c r="I16" s="108">
        <v>0</v>
      </c>
      <c r="J16" s="130"/>
      <c r="K16" s="108">
        <v>0</v>
      </c>
      <c r="L16" s="130"/>
      <c r="M16" s="108">
        <v>0</v>
      </c>
      <c r="N16" s="130"/>
      <c r="O16" s="108">
        <v>0</v>
      </c>
      <c r="P16" s="130"/>
      <c r="Q16" s="108">
        <v>6955750</v>
      </c>
      <c r="R16" s="108"/>
      <c r="S16" s="108">
        <v>-9001750</v>
      </c>
      <c r="T16" s="130"/>
      <c r="U16" s="108">
        <v>0</v>
      </c>
      <c r="V16" s="194"/>
      <c r="W16" s="194">
        <f>SUM(U16,S16,Q16,O16,M16,K16,I16,G16)</f>
        <v>-2046000</v>
      </c>
    </row>
    <row r="17" spans="1:23" s="196" customFormat="1" ht="21.75" customHeight="1">
      <c r="A17" s="195" t="s">
        <v>72</v>
      </c>
      <c r="C17" s="189"/>
      <c r="D17" s="190"/>
      <c r="E17" s="191"/>
      <c r="F17" s="130"/>
      <c r="G17" s="108">
        <v>0</v>
      </c>
      <c r="H17" s="130"/>
      <c r="I17" s="108">
        <v>0</v>
      </c>
      <c r="J17" s="130"/>
      <c r="K17" s="108">
        <v>-5372904</v>
      </c>
      <c r="L17" s="130"/>
      <c r="M17" s="108">
        <v>0</v>
      </c>
      <c r="N17" s="130"/>
      <c r="O17" s="108">
        <v>0</v>
      </c>
      <c r="P17" s="130"/>
      <c r="Q17" s="108" t="s">
        <v>28</v>
      </c>
      <c r="R17" s="108"/>
      <c r="S17" s="108">
        <v>0</v>
      </c>
      <c r="T17" s="130"/>
      <c r="U17" s="108">
        <v>0</v>
      </c>
      <c r="V17" s="194"/>
      <c r="W17" s="194">
        <f>SUM(U17,S17,Q17,O17,M17,K17,I17,G17)</f>
        <v>-5372904</v>
      </c>
    </row>
    <row r="18" spans="1:23" s="196" customFormat="1" ht="21.75" customHeight="1">
      <c r="A18" s="195" t="s">
        <v>152</v>
      </c>
      <c r="C18" s="189"/>
      <c r="D18" s="190"/>
      <c r="E18" s="191"/>
      <c r="F18" s="130"/>
      <c r="G18" s="108">
        <v>0</v>
      </c>
      <c r="H18" s="130"/>
      <c r="I18" s="108">
        <v>0</v>
      </c>
      <c r="J18" s="130"/>
      <c r="K18" s="108">
        <v>0</v>
      </c>
      <c r="L18" s="130"/>
      <c r="M18" s="108">
        <v>0</v>
      </c>
      <c r="N18" s="130"/>
      <c r="O18" s="108">
        <v>5372904</v>
      </c>
      <c r="P18" s="130"/>
      <c r="Q18" s="108">
        <v>-5372904</v>
      </c>
      <c r="R18" s="108"/>
      <c r="S18" s="108">
        <v>0</v>
      </c>
      <c r="T18" s="130"/>
      <c r="U18" s="108">
        <v>0</v>
      </c>
      <c r="V18" s="194"/>
      <c r="W18" s="194">
        <f>SUM(U18,S18,Q18,O18,M18,K18,I18,G18)</f>
        <v>0</v>
      </c>
    </row>
    <row r="19" spans="1:23" s="196" customFormat="1" ht="21.75" customHeight="1">
      <c r="A19" s="195" t="s">
        <v>167</v>
      </c>
      <c r="C19" s="189"/>
      <c r="D19" s="190"/>
      <c r="E19" s="191">
        <v>14</v>
      </c>
      <c r="F19" s="130"/>
      <c r="G19" s="108">
        <v>0</v>
      </c>
      <c r="H19" s="130"/>
      <c r="I19" s="108">
        <v>0</v>
      </c>
      <c r="J19" s="130"/>
      <c r="K19" s="108">
        <v>0</v>
      </c>
      <c r="L19" s="130"/>
      <c r="M19" s="108">
        <v>0</v>
      </c>
      <c r="N19" s="130"/>
      <c r="O19" s="108">
        <v>0</v>
      </c>
      <c r="P19" s="130"/>
      <c r="Q19" s="108">
        <v>-41996006</v>
      </c>
      <c r="R19" s="108"/>
      <c r="S19" s="108">
        <v>0</v>
      </c>
      <c r="T19" s="130"/>
      <c r="U19" s="108">
        <v>0</v>
      </c>
      <c r="V19" s="194"/>
      <c r="W19" s="194">
        <f>SUM(U19,S19,Q19,O19,M19,K19,I19,G19)</f>
        <v>-41996006</v>
      </c>
    </row>
    <row r="20" spans="1:23" s="189" customFormat="1" ht="21.75" customHeight="1">
      <c r="A20" s="195" t="s">
        <v>102</v>
      </c>
      <c r="B20" s="190"/>
      <c r="D20" s="190"/>
      <c r="E20" s="191"/>
      <c r="F20" s="130"/>
      <c r="G20" s="113">
        <v>0</v>
      </c>
      <c r="H20" s="130"/>
      <c r="I20" s="113">
        <v>0</v>
      </c>
      <c r="J20" s="130"/>
      <c r="K20" s="113">
        <v>0</v>
      </c>
      <c r="L20" s="108"/>
      <c r="M20" s="113">
        <v>0</v>
      </c>
      <c r="N20" s="130"/>
      <c r="O20" s="113">
        <v>0</v>
      </c>
      <c r="P20" s="130"/>
      <c r="Q20" s="113">
        <v>104877164</v>
      </c>
      <c r="R20" s="108"/>
      <c r="S20" s="113">
        <v>0</v>
      </c>
      <c r="T20" s="130"/>
      <c r="U20" s="113">
        <v>305305</v>
      </c>
      <c r="V20" s="130"/>
      <c r="W20" s="197">
        <f>SUM(U20,S20,Q20,O20,M20,K20,I20,G20)</f>
        <v>105182469</v>
      </c>
    </row>
    <row r="21" spans="1:23" s="189" customFormat="1" ht="6" customHeight="1">
      <c r="A21" s="195"/>
      <c r="B21" s="196"/>
      <c r="C21" s="196"/>
      <c r="D21" s="196"/>
      <c r="E21" s="196"/>
      <c r="F21" s="107"/>
      <c r="G21" s="108"/>
      <c r="H21" s="107"/>
      <c r="I21" s="107"/>
      <c r="J21" s="107"/>
      <c r="K21" s="107"/>
      <c r="L21" s="108"/>
      <c r="M21" s="108"/>
      <c r="N21" s="107"/>
      <c r="O21" s="108"/>
      <c r="P21" s="107"/>
      <c r="Q21" s="108"/>
      <c r="R21" s="108"/>
      <c r="S21" s="108"/>
      <c r="T21" s="107"/>
      <c r="U21" s="108"/>
      <c r="V21" s="107"/>
      <c r="W21" s="194"/>
    </row>
    <row r="22" spans="1:23" s="189" customFormat="1" ht="21.75" customHeight="1" thickBot="1">
      <c r="A22" s="198" t="s">
        <v>168</v>
      </c>
      <c r="B22" s="199"/>
      <c r="C22" s="196"/>
      <c r="D22" s="196"/>
      <c r="E22" s="196"/>
      <c r="F22" s="107"/>
      <c r="G22" s="158">
        <f>SUM(G14:G20)</f>
        <v>421344396</v>
      </c>
      <c r="H22" s="99"/>
      <c r="I22" s="158">
        <f>SUM(I14:I20)</f>
        <v>374860359</v>
      </c>
      <c r="J22" s="107"/>
      <c r="K22" s="158">
        <f>SUM(K14:K20)</f>
        <v>-7640729</v>
      </c>
      <c r="L22" s="99"/>
      <c r="M22" s="158">
        <f>SUM(M14:M20)</f>
        <v>34368938</v>
      </c>
      <c r="N22" s="107"/>
      <c r="O22" s="158">
        <f>SUM(O14:O20)</f>
        <v>7640729</v>
      </c>
      <c r="P22" s="99"/>
      <c r="Q22" s="158">
        <f>SUM(Q14:Q20)</f>
        <v>331516709</v>
      </c>
      <c r="R22" s="99"/>
      <c r="S22" s="158">
        <f>SUM(S14:S20)</f>
        <v>0</v>
      </c>
      <c r="T22" s="99"/>
      <c r="U22" s="158">
        <f>SUM(U14:U20)</f>
        <v>1464847</v>
      </c>
      <c r="V22" s="99"/>
      <c r="W22" s="158">
        <f>SUM(W14:W20)</f>
        <v>1163555249</v>
      </c>
    </row>
    <row r="23" spans="1:23" ht="20.100000000000001" customHeight="1" thickTop="1">
      <c r="A23" s="78"/>
      <c r="B23" s="128"/>
      <c r="C23" s="128"/>
      <c r="D23" s="68"/>
      <c r="E23" s="78"/>
      <c r="F23" s="78"/>
      <c r="G23" s="200"/>
      <c r="H23" s="98"/>
      <c r="I23" s="98"/>
      <c r="J23" s="192"/>
      <c r="L23" s="129"/>
      <c r="M23" s="99"/>
      <c r="N23" s="108"/>
      <c r="P23" s="129"/>
      <c r="Q23" s="99"/>
      <c r="R23" s="99"/>
      <c r="S23" s="99"/>
      <c r="T23" s="99"/>
      <c r="U23" s="99"/>
      <c r="V23" s="99"/>
      <c r="W23" s="99"/>
    </row>
    <row r="24" spans="1:23" s="68" customFormat="1" ht="20.100000000000001" customHeight="1">
      <c r="A24" s="56" t="s">
        <v>234</v>
      </c>
      <c r="B24" s="141"/>
      <c r="C24" s="78"/>
      <c r="D24" s="128"/>
      <c r="E24" s="58"/>
      <c r="F24" s="57"/>
      <c r="G24" s="201">
        <v>421344396</v>
      </c>
      <c r="H24" s="50"/>
      <c r="I24" s="201">
        <v>374860359</v>
      </c>
      <c r="J24" s="202"/>
      <c r="K24" s="203">
        <v>-38599905</v>
      </c>
      <c r="L24" s="202"/>
      <c r="M24" s="201">
        <v>40871772</v>
      </c>
      <c r="N24" s="50"/>
      <c r="O24" s="201">
        <v>38599905</v>
      </c>
      <c r="P24" s="50"/>
      <c r="Q24" s="201">
        <v>318417549</v>
      </c>
      <c r="R24" s="202"/>
      <c r="S24" s="202" t="s">
        <v>28</v>
      </c>
      <c r="T24" s="50"/>
      <c r="U24" s="201">
        <v>1976200</v>
      </c>
      <c r="V24" s="50"/>
      <c r="W24" s="194">
        <f>SUM(U24,S24,Q24,O24,M24,K24,I24,G24)</f>
        <v>1157470276</v>
      </c>
    </row>
    <row r="25" spans="1:23" ht="20.100000000000001" customHeight="1">
      <c r="A25" s="74" t="s">
        <v>72</v>
      </c>
      <c r="C25" s="78"/>
      <c r="D25" s="128"/>
      <c r="E25" s="58"/>
      <c r="F25" s="57"/>
      <c r="G25" s="108">
        <v>0</v>
      </c>
      <c r="H25" s="129"/>
      <c r="I25" s="108">
        <v>0</v>
      </c>
      <c r="J25" s="130"/>
      <c r="K25" s="203">
        <v>-84650013</v>
      </c>
      <c r="L25" s="129"/>
      <c r="M25" s="108">
        <v>0</v>
      </c>
      <c r="N25" s="130"/>
      <c r="O25" s="108">
        <v>0</v>
      </c>
      <c r="P25" s="129"/>
      <c r="Q25" s="99">
        <v>0</v>
      </c>
      <c r="R25" s="99"/>
      <c r="S25" s="108">
        <v>0</v>
      </c>
      <c r="T25" s="99"/>
      <c r="U25" s="99">
        <v>0</v>
      </c>
      <c r="V25" s="99"/>
      <c r="W25" s="194">
        <f>SUM(U25,S25,Q25,O25,M25,K25,I25,G25)</f>
        <v>-84650013</v>
      </c>
    </row>
    <row r="26" spans="1:23" ht="20.100000000000001" customHeight="1">
      <c r="A26" s="74" t="s">
        <v>152</v>
      </c>
      <c r="B26" s="204"/>
      <c r="C26" s="78"/>
      <c r="D26" s="128"/>
      <c r="E26" s="58"/>
      <c r="F26" s="57"/>
      <c r="G26" s="108">
        <v>0</v>
      </c>
      <c r="H26" s="129"/>
      <c r="I26" s="108">
        <v>0</v>
      </c>
      <c r="J26" s="130"/>
      <c r="K26" s="108">
        <v>0</v>
      </c>
      <c r="L26" s="129"/>
      <c r="M26" s="108">
        <v>0</v>
      </c>
      <c r="N26" s="130"/>
      <c r="O26" s="205">
        <v>84650013</v>
      </c>
      <c r="P26" s="205"/>
      <c r="Q26" s="205">
        <v>-84650013</v>
      </c>
      <c r="R26" s="99"/>
      <c r="S26" s="108">
        <v>0</v>
      </c>
      <c r="T26" s="99"/>
      <c r="U26" s="99">
        <v>0</v>
      </c>
      <c r="V26" s="99"/>
      <c r="W26" s="194">
        <f>SUM(U26,S26,Q26,O26,M26,K26,I26,G26)</f>
        <v>0</v>
      </c>
    </row>
    <row r="27" spans="1:23" ht="20.100000000000001" customHeight="1">
      <c r="A27" s="74" t="s">
        <v>167</v>
      </c>
      <c r="B27" s="204"/>
      <c r="C27" s="78"/>
      <c r="D27" s="128"/>
      <c r="E27" s="58">
        <v>14</v>
      </c>
      <c r="F27" s="57"/>
      <c r="G27" s="108">
        <v>0</v>
      </c>
      <c r="H27" s="129"/>
      <c r="I27" s="108">
        <v>0</v>
      </c>
      <c r="J27" s="130"/>
      <c r="K27" s="108">
        <v>0</v>
      </c>
      <c r="L27" s="129"/>
      <c r="M27" s="108">
        <v>0</v>
      </c>
      <c r="N27" s="130"/>
      <c r="O27" s="108">
        <v>0</v>
      </c>
      <c r="P27" s="129"/>
      <c r="Q27" s="206">
        <v>-45826105</v>
      </c>
      <c r="R27" s="99"/>
      <c r="S27" s="108">
        <v>0</v>
      </c>
      <c r="T27" s="99"/>
      <c r="U27" s="99">
        <v>0</v>
      </c>
      <c r="V27" s="99"/>
      <c r="W27" s="194">
        <f>SUM(U27,S27,Q27,O27,M27,K27,I27,G27)</f>
        <v>-45826105</v>
      </c>
    </row>
    <row r="28" spans="1:23" ht="20.100000000000001" customHeight="1">
      <c r="A28" s="74" t="s">
        <v>102</v>
      </c>
      <c r="B28" s="204"/>
      <c r="C28" s="78"/>
      <c r="D28" s="128"/>
      <c r="E28" s="57"/>
      <c r="F28" s="57"/>
      <c r="G28" s="113">
        <v>0</v>
      </c>
      <c r="H28" s="129"/>
      <c r="I28" s="113">
        <v>0</v>
      </c>
      <c r="K28" s="113">
        <v>0</v>
      </c>
      <c r="L28" s="129"/>
      <c r="M28" s="113">
        <v>0</v>
      </c>
      <c r="O28" s="113">
        <v>0</v>
      </c>
      <c r="P28" s="129"/>
      <c r="Q28" s="207">
        <v>88792061</v>
      </c>
      <c r="R28" s="99"/>
      <c r="S28" s="113">
        <v>0</v>
      </c>
      <c r="T28" s="99"/>
      <c r="U28" s="207">
        <v>672800</v>
      </c>
      <c r="V28" s="99"/>
      <c r="W28" s="197">
        <f>SUM(U28,S28,Q28,O28,M28,K28,I28,G28)</f>
        <v>89464861</v>
      </c>
    </row>
    <row r="29" spans="1:23" ht="8.1" customHeight="1">
      <c r="A29" s="74"/>
      <c r="B29" s="68"/>
      <c r="C29" s="68"/>
      <c r="D29" s="68"/>
      <c r="E29" s="57"/>
      <c r="F29" s="68"/>
      <c r="G29" s="99"/>
      <c r="H29" s="99"/>
      <c r="I29" s="99"/>
      <c r="L29" s="99"/>
      <c r="M29" s="99"/>
      <c r="P29" s="99"/>
      <c r="Q29" s="99"/>
      <c r="R29" s="99"/>
      <c r="S29" s="99"/>
      <c r="T29" s="99"/>
      <c r="U29" s="99"/>
      <c r="V29" s="99"/>
      <c r="W29" s="99"/>
    </row>
    <row r="30" spans="1:23" ht="20.100000000000001" customHeight="1" thickBot="1">
      <c r="A30" s="56" t="s">
        <v>235</v>
      </c>
      <c r="B30" s="141"/>
      <c r="C30" s="78"/>
      <c r="D30" s="78"/>
      <c r="E30" s="57"/>
      <c r="F30" s="68"/>
      <c r="G30" s="158">
        <f>SUM(G24:G29)</f>
        <v>421344396</v>
      </c>
      <c r="H30" s="99"/>
      <c r="I30" s="158">
        <f>SUM(I24:I29)</f>
        <v>374860359</v>
      </c>
      <c r="K30" s="158">
        <f>SUM(K24:K28)</f>
        <v>-123249918</v>
      </c>
      <c r="L30" s="99"/>
      <c r="M30" s="158">
        <f>SUM(M24:M29)</f>
        <v>40871772</v>
      </c>
      <c r="O30" s="158">
        <f>SUM(O24:O28)</f>
        <v>123249918</v>
      </c>
      <c r="P30" s="99"/>
      <c r="Q30" s="158">
        <f>SUM(Q24:Q29)</f>
        <v>276733492</v>
      </c>
      <c r="R30" s="99"/>
      <c r="S30" s="158">
        <f>SUM(S24:S29)</f>
        <v>0</v>
      </c>
      <c r="T30" s="99"/>
      <c r="U30" s="158">
        <f>SUM(U24:U29)</f>
        <v>2649000</v>
      </c>
      <c r="V30" s="99"/>
      <c r="W30" s="158">
        <f>SUM(W24:W29)</f>
        <v>1116459019</v>
      </c>
    </row>
    <row r="31" spans="1:23" ht="24.75" customHeight="1" thickTop="1">
      <c r="A31" s="78"/>
      <c r="B31" s="141"/>
      <c r="C31" s="78"/>
      <c r="D31" s="78"/>
      <c r="E31" s="57"/>
      <c r="F31" s="68"/>
      <c r="G31" s="99"/>
      <c r="H31" s="99"/>
      <c r="I31" s="99"/>
      <c r="K31" s="99"/>
      <c r="L31" s="99"/>
      <c r="M31" s="99"/>
      <c r="O31" s="99"/>
      <c r="P31" s="99"/>
      <c r="Q31" s="99"/>
      <c r="R31" s="99"/>
      <c r="S31" s="99"/>
      <c r="T31" s="99"/>
      <c r="U31" s="99"/>
      <c r="V31" s="99"/>
      <c r="W31" s="99"/>
    </row>
    <row r="32" spans="1:23" ht="24.75" customHeight="1">
      <c r="A32" s="78"/>
      <c r="B32" s="141"/>
      <c r="C32" s="78"/>
      <c r="D32" s="78"/>
      <c r="E32" s="57"/>
      <c r="F32" s="68"/>
      <c r="G32" s="99"/>
      <c r="H32" s="99"/>
      <c r="I32" s="99"/>
      <c r="K32" s="99"/>
      <c r="L32" s="99"/>
      <c r="M32" s="99"/>
      <c r="O32" s="99"/>
      <c r="P32" s="99"/>
      <c r="Q32" s="99"/>
      <c r="R32" s="99"/>
      <c r="S32" s="99"/>
      <c r="T32" s="99"/>
      <c r="U32" s="99"/>
      <c r="V32" s="99"/>
      <c r="W32" s="99"/>
    </row>
    <row r="33" spans="1:23" ht="14.25" customHeight="1">
      <c r="A33" s="78"/>
      <c r="B33" s="141"/>
      <c r="C33" s="78"/>
      <c r="D33" s="78"/>
      <c r="E33" s="57"/>
      <c r="F33" s="68"/>
      <c r="G33" s="99"/>
      <c r="H33" s="99"/>
      <c r="I33" s="99"/>
      <c r="K33" s="99"/>
      <c r="L33" s="99"/>
      <c r="M33" s="99"/>
      <c r="O33" s="99"/>
      <c r="P33" s="99"/>
      <c r="Q33" s="99"/>
      <c r="R33" s="99"/>
      <c r="S33" s="99"/>
      <c r="T33" s="99"/>
      <c r="U33" s="99"/>
      <c r="V33" s="99"/>
      <c r="W33" s="99"/>
    </row>
    <row r="34" spans="1:23" ht="21.95" customHeight="1">
      <c r="A34" s="110" t="str">
        <f>+'7 Conso'!A42</f>
        <v>หมายเหตุประกอบข้อมูลทางการเงินเป็นส่วนหนึ่งของข้อมูลทางการเงินระหว่างกาลนี้</v>
      </c>
      <c r="B34" s="208"/>
      <c r="C34" s="208"/>
      <c r="D34" s="110"/>
      <c r="E34" s="208"/>
      <c r="F34" s="208"/>
      <c r="G34" s="111"/>
      <c r="H34" s="105"/>
      <c r="I34" s="105"/>
      <c r="J34" s="112"/>
      <c r="K34" s="112"/>
      <c r="L34" s="105"/>
      <c r="M34" s="111"/>
      <c r="N34" s="112"/>
      <c r="O34" s="113"/>
      <c r="P34" s="105"/>
      <c r="Q34" s="111"/>
      <c r="R34" s="111"/>
      <c r="S34" s="111"/>
      <c r="T34" s="111"/>
      <c r="U34" s="111"/>
      <c r="V34" s="111"/>
      <c r="W34" s="111"/>
    </row>
  </sheetData>
  <mergeCells count="3">
    <mergeCell ref="G5:W5"/>
    <mergeCell ref="G7:K7"/>
    <mergeCell ref="M7:Q7"/>
  </mergeCells>
  <conditionalFormatting sqref="I21:J21 G21">
    <cfRule type="colorScale" priority="11">
      <colorScale>
        <cfvo type="min"/>
        <cfvo type="max"/>
        <color rgb="FFF7F7FF"/>
        <color rgb="FFF7F7FF"/>
      </colorScale>
    </cfRule>
  </conditionalFormatting>
  <conditionalFormatting sqref="I29:J29 G29">
    <cfRule type="colorScale" priority="13">
      <colorScale>
        <cfvo type="min"/>
        <cfvo type="max"/>
        <color rgb="FFF7F7FF"/>
        <color rgb="FFF7F7FF"/>
      </colorScale>
    </cfRule>
  </conditionalFormatting>
  <conditionalFormatting sqref="M21:N21">
    <cfRule type="colorScale" priority="12">
      <colorScale>
        <cfvo type="min"/>
        <cfvo type="max"/>
        <color rgb="FFF7F7FF"/>
        <color rgb="FFF7F7FF"/>
      </colorScale>
    </cfRule>
  </conditionalFormatting>
  <conditionalFormatting sqref="M29:N29">
    <cfRule type="colorScale" priority="15">
      <colorScale>
        <cfvo type="min"/>
        <cfvo type="max"/>
        <color rgb="FFF7F7FF"/>
        <color rgb="FFF7F7FF"/>
      </colorScale>
    </cfRule>
  </conditionalFormatting>
  <conditionalFormatting sqref="Q21">
    <cfRule type="colorScale" priority="9">
      <colorScale>
        <cfvo type="min"/>
        <cfvo type="max"/>
        <color rgb="FFF7F7FF"/>
        <color rgb="FFF7F7FF"/>
      </colorScale>
    </cfRule>
  </conditionalFormatting>
  <conditionalFormatting sqref="Q29">
    <cfRule type="colorScale" priority="16">
      <colorScale>
        <cfvo type="min"/>
        <cfvo type="max"/>
        <color rgb="FFF7F7FF"/>
        <color rgb="FFF7F7FF"/>
      </colorScale>
    </cfRule>
  </conditionalFormatting>
  <conditionalFormatting sqref="S21">
    <cfRule type="colorScale" priority="8">
      <colorScale>
        <cfvo type="min"/>
        <cfvo type="max"/>
        <color rgb="FFF7F7FF"/>
        <color rgb="FFF7F7FF"/>
      </colorScale>
    </cfRule>
  </conditionalFormatting>
  <conditionalFormatting sqref="S29">
    <cfRule type="colorScale" priority="17">
      <colorScale>
        <cfvo type="min"/>
        <cfvo type="max"/>
        <color rgb="FFF7F7FF"/>
        <color rgb="FFF7F7FF"/>
      </colorScale>
    </cfRule>
  </conditionalFormatting>
  <conditionalFormatting sqref="U21">
    <cfRule type="colorScale" priority="2">
      <colorScale>
        <cfvo type="min"/>
        <cfvo type="max"/>
        <color rgb="FFF7F7FF"/>
        <color rgb="FFF7F7FF"/>
      </colorScale>
    </cfRule>
  </conditionalFormatting>
  <conditionalFormatting sqref="U29">
    <cfRule type="colorScale" priority="18">
      <colorScale>
        <cfvo type="min"/>
        <cfvo type="max"/>
        <color rgb="FFF7F7FF"/>
        <color rgb="FFF7F7FF"/>
      </colorScale>
    </cfRule>
  </conditionalFormatting>
  <conditionalFormatting sqref="W21">
    <cfRule type="colorScale" priority="10">
      <colorScale>
        <cfvo type="min"/>
        <cfvo type="max"/>
        <color rgb="FFF7F7FF"/>
        <color rgb="FFF7F7FF"/>
      </colorScale>
    </cfRule>
  </conditionalFormatting>
  <conditionalFormatting sqref="W29">
    <cfRule type="colorScale" priority="19">
      <colorScale>
        <cfvo type="min"/>
        <cfvo type="max"/>
        <color rgb="FFF7F7FF"/>
        <color rgb="FFF7F7FF"/>
      </colorScale>
    </cfRule>
  </conditionalFormatting>
  <pageMargins left="0.4" right="0.4" top="0.5" bottom="0.6" header="0.49" footer="0.4"/>
  <pageSetup paperSize="9" scale="80" firstPageNumber="8" orientation="landscape" useFirstPageNumber="1" horizontalDpi="1200" verticalDpi="1200" r:id="rId1"/>
  <headerFooter>
    <oddFooter>&amp;R&amp;"Browallia New,Regular"&amp;13 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0771F-6A9B-408A-80E1-36B39BAF5459}">
  <dimension ref="A1:M145"/>
  <sheetViews>
    <sheetView tabSelected="1" zoomScale="115" zoomScaleNormal="115" zoomScaleSheetLayoutView="78" workbookViewId="0">
      <selection activeCell="Q7" sqref="Q7"/>
    </sheetView>
  </sheetViews>
  <sheetFormatPr defaultColWidth="9.42578125" defaultRowHeight="18.75"/>
  <cols>
    <col min="1" max="3" width="1.5703125" style="210" customWidth="1"/>
    <col min="4" max="4" width="40.28515625" style="210" customWidth="1"/>
    <col min="5" max="5" width="7.28515625" style="211" customWidth="1"/>
    <col min="6" max="6" width="0.85546875" style="210" customWidth="1"/>
    <col min="7" max="7" width="12.7109375" style="212" customWidth="1"/>
    <col min="8" max="8" width="0.85546875" style="213" customWidth="1"/>
    <col min="9" max="9" width="12.7109375" style="213" customWidth="1"/>
    <col min="10" max="10" width="0.85546875" style="214" customWidth="1"/>
    <col min="11" max="11" width="12.7109375" style="212" customWidth="1"/>
    <col min="12" max="12" width="0.85546875" style="214" customWidth="1"/>
    <col min="13" max="13" width="12.7109375" style="212" customWidth="1"/>
    <col min="14" max="16384" width="9.42578125" style="210"/>
  </cols>
  <sheetData>
    <row r="1" spans="1:13" ht="21.75" customHeight="1">
      <c r="A1" s="209" t="s">
        <v>0</v>
      </c>
    </row>
    <row r="2" spans="1:13" ht="21.75" customHeight="1">
      <c r="A2" s="209" t="s">
        <v>169</v>
      </c>
      <c r="B2" s="215"/>
      <c r="C2" s="215"/>
      <c r="D2" s="215"/>
      <c r="F2" s="215"/>
      <c r="J2" s="216"/>
      <c r="K2" s="213"/>
      <c r="L2" s="216"/>
      <c r="M2" s="213"/>
    </row>
    <row r="3" spans="1:13" ht="21.75" customHeight="1">
      <c r="A3" s="60" t="str">
        <f>'7 Conso'!A3</f>
        <v>สำหรับรอบระยะเวลาเก้าเดือนสิ้นสุดวันที่ 30 กันยายน พ.ศ. 2568</v>
      </c>
      <c r="B3" s="217"/>
      <c r="C3" s="217"/>
      <c r="D3" s="217"/>
      <c r="E3" s="218"/>
      <c r="F3" s="217"/>
      <c r="G3" s="219"/>
      <c r="H3" s="220"/>
      <c r="I3" s="219"/>
      <c r="J3" s="221"/>
      <c r="K3" s="219"/>
      <c r="L3" s="221"/>
      <c r="M3" s="219"/>
    </row>
    <row r="4" spans="1:13" ht="21" customHeight="1">
      <c r="A4" s="222"/>
      <c r="B4" s="215"/>
      <c r="C4" s="215"/>
      <c r="D4" s="215"/>
      <c r="F4" s="215"/>
      <c r="J4" s="216"/>
      <c r="L4" s="216"/>
    </row>
    <row r="5" spans="1:13" ht="21" customHeight="1">
      <c r="A5" s="215"/>
      <c r="B5" s="215"/>
      <c r="C5" s="215"/>
      <c r="D5" s="215"/>
      <c r="E5" s="223"/>
      <c r="F5" s="224"/>
      <c r="G5" s="225" t="s">
        <v>3</v>
      </c>
      <c r="H5" s="225"/>
      <c r="I5" s="225"/>
      <c r="J5" s="226"/>
      <c r="K5" s="225" t="s">
        <v>4</v>
      </c>
      <c r="L5" s="225"/>
      <c r="M5" s="225"/>
    </row>
    <row r="6" spans="1:13" ht="21" customHeight="1">
      <c r="F6" s="223"/>
      <c r="G6" s="227" t="s">
        <v>9</v>
      </c>
      <c r="H6" s="57"/>
      <c r="I6" s="70" t="s">
        <v>10</v>
      </c>
      <c r="J6" s="70"/>
      <c r="K6" s="70" t="s">
        <v>9</v>
      </c>
      <c r="L6" s="57"/>
      <c r="M6" s="70" t="s">
        <v>10</v>
      </c>
    </row>
    <row r="7" spans="1:13" ht="21" customHeight="1">
      <c r="E7" s="228" t="s">
        <v>11</v>
      </c>
      <c r="F7" s="211"/>
      <c r="G7" s="229" t="s">
        <v>12</v>
      </c>
      <c r="H7" s="230"/>
      <c r="I7" s="231" t="s">
        <v>12</v>
      </c>
      <c r="J7" s="211"/>
      <c r="K7" s="231" t="s">
        <v>12</v>
      </c>
      <c r="L7" s="230"/>
      <c r="M7" s="231" t="s">
        <v>12</v>
      </c>
    </row>
    <row r="8" spans="1:13" ht="21" customHeight="1">
      <c r="A8" s="232" t="s">
        <v>170</v>
      </c>
      <c r="B8" s="233"/>
      <c r="C8" s="233"/>
      <c r="D8" s="233"/>
      <c r="E8" s="234"/>
      <c r="F8" s="234"/>
      <c r="G8" s="235"/>
      <c r="H8" s="236"/>
      <c r="I8" s="235"/>
      <c r="J8" s="237"/>
      <c r="K8" s="238"/>
      <c r="L8" s="237"/>
      <c r="M8" s="238"/>
    </row>
    <row r="9" spans="1:13" ht="21" customHeight="1">
      <c r="A9" s="233" t="s">
        <v>92</v>
      </c>
      <c r="B9" s="233"/>
      <c r="C9" s="233"/>
      <c r="D9" s="233"/>
      <c r="E9" s="239"/>
      <c r="F9" s="233"/>
      <c r="G9" s="240">
        <v>122712208</v>
      </c>
      <c r="H9" s="237"/>
      <c r="I9" s="240">
        <v>159318796</v>
      </c>
      <c r="J9" s="240"/>
      <c r="K9" s="240">
        <v>101538583</v>
      </c>
      <c r="L9" s="237"/>
      <c r="M9" s="240">
        <v>121866795</v>
      </c>
    </row>
    <row r="10" spans="1:13" ht="21" customHeight="1">
      <c r="A10" s="233" t="s">
        <v>171</v>
      </c>
      <c r="B10" s="233"/>
      <c r="C10" s="233"/>
      <c r="D10" s="233"/>
      <c r="E10" s="239"/>
      <c r="F10" s="233"/>
      <c r="G10" s="237"/>
      <c r="H10" s="237"/>
      <c r="I10" s="237"/>
      <c r="J10" s="240"/>
      <c r="K10" s="240"/>
      <c r="L10" s="237"/>
      <c r="M10" s="240"/>
    </row>
    <row r="11" spans="1:13" ht="21" customHeight="1">
      <c r="A11" s="233"/>
      <c r="B11" s="233" t="s">
        <v>172</v>
      </c>
      <c r="C11" s="233"/>
      <c r="D11" s="233"/>
      <c r="E11" s="239">
        <v>11</v>
      </c>
      <c r="F11" s="233"/>
      <c r="G11" s="240">
        <v>34149971</v>
      </c>
      <c r="H11" s="237"/>
      <c r="I11" s="240">
        <v>25470600</v>
      </c>
      <c r="J11" s="240"/>
      <c r="K11" s="240">
        <v>28363120</v>
      </c>
      <c r="L11" s="237"/>
      <c r="M11" s="240">
        <v>23916843</v>
      </c>
    </row>
    <row r="12" spans="1:13" ht="21" customHeight="1">
      <c r="A12" s="233"/>
      <c r="B12" s="241" t="s">
        <v>173</v>
      </c>
      <c r="C12" s="233"/>
      <c r="D12" s="233"/>
      <c r="E12" s="239"/>
      <c r="F12" s="233"/>
      <c r="G12" s="240">
        <v>489409</v>
      </c>
      <c r="H12" s="237"/>
      <c r="I12" s="237">
        <v>426310</v>
      </c>
      <c r="J12" s="237"/>
      <c r="K12" s="240">
        <v>74476</v>
      </c>
      <c r="L12" s="237"/>
      <c r="M12" s="240">
        <v>334734</v>
      </c>
    </row>
    <row r="13" spans="1:13" ht="21" customHeight="1">
      <c r="A13" s="242"/>
      <c r="B13" s="233" t="s">
        <v>174</v>
      </c>
      <c r="C13" s="243"/>
      <c r="D13" s="233"/>
      <c r="E13" s="239">
        <v>13</v>
      </c>
      <c r="F13" s="233"/>
      <c r="G13" s="240">
        <v>-235250</v>
      </c>
      <c r="H13" s="237"/>
      <c r="I13" s="237">
        <v>-362402</v>
      </c>
      <c r="J13" s="240"/>
      <c r="K13" s="240">
        <v>-37707557</v>
      </c>
      <c r="L13" s="237"/>
      <c r="M13" s="240">
        <v>-37834709</v>
      </c>
    </row>
    <row r="14" spans="1:13" ht="21" customHeight="1">
      <c r="A14" s="242"/>
      <c r="B14" s="233" t="s">
        <v>175</v>
      </c>
      <c r="C14" s="243"/>
      <c r="D14" s="233"/>
      <c r="E14" s="239"/>
      <c r="F14" s="233"/>
      <c r="G14" s="240">
        <v>0</v>
      </c>
      <c r="H14" s="237"/>
      <c r="I14" s="237">
        <v>-29124</v>
      </c>
      <c r="J14" s="240"/>
      <c r="K14" s="237">
        <v>0</v>
      </c>
      <c r="L14" s="237"/>
      <c r="M14" s="240">
        <v>-29124</v>
      </c>
    </row>
    <row r="15" spans="1:13" ht="21" customHeight="1">
      <c r="A15" s="242"/>
      <c r="B15" s="233" t="s">
        <v>226</v>
      </c>
      <c r="C15" s="243"/>
      <c r="D15" s="233"/>
      <c r="E15" s="239"/>
      <c r="F15" s="233"/>
      <c r="G15" s="240">
        <v>258279</v>
      </c>
      <c r="H15" s="237"/>
      <c r="I15" s="237">
        <v>-75699</v>
      </c>
      <c r="J15" s="240"/>
      <c r="K15" s="237">
        <v>258279</v>
      </c>
      <c r="L15" s="237"/>
      <c r="M15" s="240">
        <v>-75699</v>
      </c>
    </row>
    <row r="16" spans="1:13" ht="21" customHeight="1">
      <c r="A16" s="242"/>
      <c r="B16" s="233" t="s">
        <v>176</v>
      </c>
      <c r="C16" s="243"/>
      <c r="D16" s="233"/>
      <c r="E16" s="239"/>
      <c r="F16" s="233"/>
      <c r="G16" s="240">
        <v>22</v>
      </c>
      <c r="H16" s="237"/>
      <c r="I16" s="237">
        <v>4</v>
      </c>
      <c r="J16" s="240"/>
      <c r="K16" s="237">
        <v>8</v>
      </c>
      <c r="L16" s="237"/>
      <c r="M16" s="240">
        <v>4</v>
      </c>
    </row>
    <row r="17" spans="1:13" ht="21" customHeight="1">
      <c r="A17" s="242"/>
      <c r="B17" s="233" t="s">
        <v>225</v>
      </c>
      <c r="C17" s="243"/>
      <c r="D17" s="233"/>
      <c r="E17" s="239">
        <v>7</v>
      </c>
      <c r="F17" s="233"/>
      <c r="G17" s="240">
        <v>-271540</v>
      </c>
      <c r="H17" s="237"/>
      <c r="I17" s="237">
        <v>-2605198</v>
      </c>
      <c r="J17" s="240"/>
      <c r="K17" s="237">
        <v>-271540</v>
      </c>
      <c r="L17" s="237"/>
      <c r="M17" s="240">
        <v>-1456532</v>
      </c>
    </row>
    <row r="18" spans="1:13" ht="21" customHeight="1">
      <c r="A18" s="242"/>
      <c r="B18" s="210" t="s">
        <v>230</v>
      </c>
      <c r="C18" s="243"/>
      <c r="D18" s="233"/>
      <c r="E18" s="239"/>
      <c r="F18" s="233"/>
      <c r="G18" s="240"/>
      <c r="H18" s="237"/>
      <c r="I18" s="237"/>
      <c r="J18" s="240"/>
      <c r="K18" s="237"/>
      <c r="L18" s="237"/>
      <c r="M18" s="240"/>
    </row>
    <row r="19" spans="1:13" ht="21" customHeight="1">
      <c r="A19" s="233"/>
      <c r="C19" s="210" t="s">
        <v>231</v>
      </c>
      <c r="D19" s="233"/>
      <c r="E19" s="239">
        <v>7</v>
      </c>
      <c r="F19" s="233"/>
      <c r="G19" s="240">
        <v>1294227</v>
      </c>
      <c r="H19" s="237"/>
      <c r="I19" s="237">
        <v>-1722481</v>
      </c>
      <c r="J19" s="240"/>
      <c r="K19" s="237">
        <v>2136061</v>
      </c>
      <c r="L19" s="237"/>
      <c r="M19" s="240">
        <v>-1722481</v>
      </c>
    </row>
    <row r="20" spans="1:13" ht="21" customHeight="1">
      <c r="A20" s="242"/>
      <c r="B20" s="233" t="s">
        <v>87</v>
      </c>
      <c r="C20" s="243"/>
      <c r="D20" s="233"/>
      <c r="E20" s="239"/>
      <c r="F20" s="233"/>
      <c r="G20" s="240">
        <v>0</v>
      </c>
      <c r="H20" s="237"/>
      <c r="I20" s="237">
        <v>-129438</v>
      </c>
      <c r="J20" s="240"/>
      <c r="K20" s="237">
        <v>0</v>
      </c>
      <c r="L20" s="237"/>
      <c r="M20" s="240">
        <v>0</v>
      </c>
    </row>
    <row r="21" spans="1:13" ht="21" customHeight="1">
      <c r="A21" s="242"/>
      <c r="B21" s="233" t="s">
        <v>177</v>
      </c>
      <c r="C21" s="243"/>
      <c r="D21" s="233"/>
      <c r="E21" s="239"/>
      <c r="F21" s="233"/>
      <c r="G21" s="240">
        <v>0</v>
      </c>
      <c r="H21" s="237"/>
      <c r="I21" s="237">
        <v>118365</v>
      </c>
      <c r="J21" s="240"/>
      <c r="K21" s="237">
        <v>0</v>
      </c>
      <c r="L21" s="237"/>
      <c r="M21" s="240">
        <v>0</v>
      </c>
    </row>
    <row r="22" spans="1:13" ht="21" customHeight="1">
      <c r="A22" s="233"/>
      <c r="B22" s="233" t="s">
        <v>178</v>
      </c>
      <c r="C22" s="233"/>
      <c r="D22" s="233"/>
      <c r="E22" s="239"/>
      <c r="F22" s="233"/>
      <c r="G22" s="240">
        <v>1010816</v>
      </c>
      <c r="H22" s="237"/>
      <c r="I22" s="240">
        <v>473283</v>
      </c>
      <c r="J22" s="237"/>
      <c r="K22" s="237">
        <v>793671</v>
      </c>
      <c r="L22" s="237"/>
      <c r="M22" s="240">
        <v>341505</v>
      </c>
    </row>
    <row r="23" spans="1:13" ht="21" customHeight="1">
      <c r="A23" s="242"/>
      <c r="B23" s="233" t="s">
        <v>227</v>
      </c>
      <c r="C23" s="243"/>
      <c r="D23" s="233"/>
      <c r="E23" s="239"/>
      <c r="F23" s="233"/>
      <c r="G23" s="240">
        <v>1915</v>
      </c>
      <c r="H23" s="237"/>
      <c r="I23" s="240">
        <v>1941449</v>
      </c>
      <c r="J23" s="240"/>
      <c r="K23" s="237">
        <v>93247</v>
      </c>
      <c r="L23" s="237"/>
      <c r="M23" s="240">
        <v>1327707</v>
      </c>
    </row>
    <row r="24" spans="1:13" ht="21" customHeight="1">
      <c r="A24" s="242"/>
      <c r="B24" s="233" t="s">
        <v>179</v>
      </c>
      <c r="C24" s="243"/>
      <c r="D24" s="233"/>
      <c r="G24" s="240"/>
      <c r="H24" s="237"/>
      <c r="I24" s="237"/>
      <c r="J24" s="240"/>
      <c r="K24" s="237"/>
      <c r="L24" s="237"/>
      <c r="M24" s="240"/>
    </row>
    <row r="25" spans="1:13" ht="21" customHeight="1">
      <c r="A25" s="242"/>
      <c r="B25" s="233"/>
      <c r="C25" s="243" t="s">
        <v>180</v>
      </c>
      <c r="D25" s="233"/>
      <c r="E25" s="239">
        <v>12</v>
      </c>
      <c r="F25" s="233"/>
      <c r="G25" s="240">
        <v>157370</v>
      </c>
      <c r="H25" s="237"/>
      <c r="I25" s="240">
        <v>64826</v>
      </c>
      <c r="J25" s="240"/>
      <c r="K25" s="237">
        <v>81720</v>
      </c>
      <c r="L25" s="237"/>
      <c r="M25" s="240">
        <v>64826</v>
      </c>
    </row>
    <row r="26" spans="1:13" ht="21" customHeight="1">
      <c r="A26" s="242"/>
      <c r="B26" s="243" t="s">
        <v>181</v>
      </c>
      <c r="D26" s="233"/>
      <c r="E26" s="239"/>
      <c r="F26" s="233"/>
      <c r="G26" s="240">
        <v>9272303</v>
      </c>
      <c r="H26" s="237"/>
      <c r="I26" s="240">
        <v>5702948</v>
      </c>
      <c r="J26" s="240"/>
      <c r="K26" s="237">
        <v>7473417</v>
      </c>
      <c r="L26" s="237"/>
      <c r="M26" s="240">
        <v>5692723</v>
      </c>
    </row>
    <row r="27" spans="1:13" ht="21" customHeight="1">
      <c r="A27" s="242"/>
      <c r="B27" s="233" t="s">
        <v>85</v>
      </c>
      <c r="C27" s="243"/>
      <c r="D27" s="233"/>
      <c r="E27" s="239"/>
      <c r="F27" s="233"/>
      <c r="G27" s="240">
        <v>-16919449</v>
      </c>
      <c r="H27" s="237"/>
      <c r="I27" s="240">
        <v>-28572492</v>
      </c>
      <c r="J27" s="240"/>
      <c r="K27" s="237">
        <v>-12269231</v>
      </c>
      <c r="L27" s="237"/>
      <c r="M27" s="240">
        <v>-22896373</v>
      </c>
    </row>
    <row r="28" spans="1:13" ht="6" customHeight="1">
      <c r="A28" s="233"/>
      <c r="B28" s="233"/>
      <c r="C28" s="233"/>
      <c r="D28" s="233"/>
      <c r="E28" s="234"/>
      <c r="F28" s="239"/>
      <c r="G28" s="240"/>
      <c r="H28" s="244"/>
      <c r="I28" s="244"/>
      <c r="J28" s="245"/>
      <c r="K28" s="237"/>
      <c r="L28" s="246"/>
      <c r="M28" s="247"/>
    </row>
    <row r="29" spans="1:13" ht="21" customHeight="1">
      <c r="A29" s="233" t="s">
        <v>182</v>
      </c>
      <c r="B29" s="233"/>
      <c r="C29" s="233"/>
      <c r="D29" s="233"/>
      <c r="E29" s="239"/>
      <c r="F29" s="233"/>
      <c r="G29" s="240"/>
      <c r="H29" s="237"/>
      <c r="I29" s="237"/>
      <c r="J29" s="237"/>
      <c r="K29" s="237"/>
      <c r="L29" s="237"/>
      <c r="M29" s="248"/>
    </row>
    <row r="30" spans="1:13" ht="21" customHeight="1">
      <c r="A30" s="233"/>
      <c r="B30" s="233"/>
      <c r="C30" s="249" t="s">
        <v>183</v>
      </c>
      <c r="D30" s="233"/>
      <c r="E30" s="239"/>
      <c r="F30" s="233"/>
      <c r="G30" s="240">
        <v>62927735</v>
      </c>
      <c r="H30" s="237"/>
      <c r="I30" s="240">
        <v>-85178995</v>
      </c>
      <c r="J30" s="240"/>
      <c r="K30" s="237">
        <v>63851681</v>
      </c>
      <c r="L30" s="237"/>
      <c r="M30" s="240">
        <v>-76187029</v>
      </c>
    </row>
    <row r="31" spans="1:13" ht="21" customHeight="1">
      <c r="A31" s="233"/>
      <c r="B31" s="233"/>
      <c r="C31" s="249" t="s">
        <v>184</v>
      </c>
      <c r="D31" s="233"/>
      <c r="E31" s="239"/>
      <c r="F31" s="233"/>
      <c r="G31" s="240">
        <v>3606739</v>
      </c>
      <c r="H31" s="237"/>
      <c r="I31" s="240">
        <v>1038513</v>
      </c>
      <c r="J31" s="240"/>
      <c r="K31" s="237">
        <v>-649359</v>
      </c>
      <c r="L31" s="237"/>
      <c r="M31" s="240">
        <v>294990</v>
      </c>
    </row>
    <row r="32" spans="1:13" ht="21" customHeight="1">
      <c r="A32" s="233"/>
      <c r="B32" s="233"/>
      <c r="C32" s="249" t="s">
        <v>24</v>
      </c>
      <c r="D32" s="233"/>
      <c r="E32" s="239"/>
      <c r="F32" s="233"/>
      <c r="G32" s="240">
        <v>-1811975</v>
      </c>
      <c r="H32" s="237"/>
      <c r="I32" s="240">
        <v>3620387</v>
      </c>
      <c r="J32" s="240"/>
      <c r="K32" s="237">
        <v>-5702130</v>
      </c>
      <c r="L32" s="237"/>
      <c r="M32" s="240">
        <v>3267508</v>
      </c>
    </row>
    <row r="33" spans="1:13" ht="21" customHeight="1">
      <c r="A33" s="233"/>
      <c r="B33" s="233"/>
      <c r="C33" s="249" t="s">
        <v>36</v>
      </c>
      <c r="D33" s="233"/>
      <c r="E33" s="239"/>
      <c r="F33" s="233"/>
      <c r="G33" s="240">
        <v>-21020539</v>
      </c>
      <c r="H33" s="237"/>
      <c r="I33" s="240">
        <v>-216288</v>
      </c>
      <c r="J33" s="240"/>
      <c r="K33" s="237">
        <v>1600</v>
      </c>
      <c r="L33" s="237"/>
      <c r="M33" s="240">
        <v>435994</v>
      </c>
    </row>
    <row r="34" spans="1:13" ht="21" customHeight="1">
      <c r="A34" s="233"/>
      <c r="B34" s="233"/>
      <c r="C34" s="250" t="s">
        <v>44</v>
      </c>
      <c r="D34" s="233"/>
      <c r="E34" s="239"/>
      <c r="F34" s="233"/>
      <c r="G34" s="240">
        <v>-10794109</v>
      </c>
      <c r="H34" s="237"/>
      <c r="I34" s="240">
        <v>22903206</v>
      </c>
      <c r="J34" s="240"/>
      <c r="K34" s="237">
        <v>-7466675</v>
      </c>
      <c r="L34" s="237"/>
      <c r="M34" s="240">
        <v>24743987</v>
      </c>
    </row>
    <row r="35" spans="1:13" ht="21" customHeight="1">
      <c r="A35" s="242"/>
      <c r="B35" s="233"/>
      <c r="C35" s="250" t="s">
        <v>48</v>
      </c>
      <c r="D35" s="233"/>
      <c r="E35" s="239"/>
      <c r="F35" s="233"/>
      <c r="G35" s="240">
        <v>-4802361</v>
      </c>
      <c r="H35" s="237"/>
      <c r="I35" s="240">
        <v>7958483</v>
      </c>
      <c r="J35" s="240"/>
      <c r="K35" s="237">
        <v>-6296485</v>
      </c>
      <c r="L35" s="237"/>
      <c r="M35" s="240">
        <v>6716538</v>
      </c>
    </row>
    <row r="36" spans="1:13" ht="21" customHeight="1">
      <c r="A36" s="242"/>
      <c r="B36" s="233"/>
      <c r="C36" s="250" t="s">
        <v>51</v>
      </c>
      <c r="D36" s="233"/>
      <c r="E36" s="239"/>
      <c r="F36" s="233"/>
      <c r="G36" s="240">
        <v>0</v>
      </c>
      <c r="H36" s="237"/>
      <c r="I36" s="240">
        <v>-746664</v>
      </c>
      <c r="J36" s="240"/>
      <c r="K36" s="237">
        <v>0</v>
      </c>
      <c r="L36" s="237"/>
      <c r="M36" s="240">
        <v>-746664</v>
      </c>
    </row>
    <row r="37" spans="1:13" ht="21" customHeight="1">
      <c r="A37" s="242"/>
      <c r="B37" s="233"/>
      <c r="C37" s="250" t="s">
        <v>53</v>
      </c>
      <c r="D37" s="233"/>
      <c r="E37" s="239"/>
      <c r="F37" s="233"/>
      <c r="G37" s="251">
        <v>0</v>
      </c>
      <c r="H37" s="237"/>
      <c r="I37" s="252">
        <v>280103</v>
      </c>
      <c r="J37" s="240"/>
      <c r="K37" s="253">
        <v>0</v>
      </c>
      <c r="L37" s="237"/>
      <c r="M37" s="252">
        <v>280103</v>
      </c>
    </row>
    <row r="38" spans="1:13" ht="6" customHeight="1">
      <c r="A38" s="233"/>
      <c r="B38" s="233"/>
      <c r="C38" s="233"/>
      <c r="D38" s="233"/>
      <c r="E38" s="234"/>
      <c r="F38" s="239"/>
      <c r="G38" s="244"/>
      <c r="H38" s="244"/>
      <c r="I38" s="244"/>
      <c r="J38" s="245"/>
      <c r="K38" s="247"/>
      <c r="L38" s="246"/>
      <c r="M38" s="247"/>
    </row>
    <row r="39" spans="1:13" ht="21" customHeight="1">
      <c r="A39" s="254" t="s">
        <v>228</v>
      </c>
      <c r="B39" s="233"/>
      <c r="C39" s="233"/>
      <c r="D39" s="233"/>
      <c r="E39" s="239"/>
      <c r="F39" s="233"/>
      <c r="G39" s="240">
        <f>SUM(G9:G37)</f>
        <v>180025771</v>
      </c>
      <c r="H39" s="240"/>
      <c r="I39" s="240">
        <f>SUM(I9:I37)</f>
        <v>109678492</v>
      </c>
      <c r="J39" s="240"/>
      <c r="K39" s="240">
        <f>SUM(K9:K38)</f>
        <v>134302886</v>
      </c>
      <c r="L39" s="237"/>
      <c r="M39" s="240">
        <f>SUM(M9:M38)</f>
        <v>48335646</v>
      </c>
    </row>
    <row r="40" spans="1:13" ht="21" customHeight="1">
      <c r="A40" s="254"/>
      <c r="B40" s="233"/>
      <c r="C40" s="255" t="s">
        <v>185</v>
      </c>
      <c r="D40" s="233"/>
      <c r="E40" s="239"/>
      <c r="F40" s="233"/>
      <c r="G40" s="240">
        <v>-9203903</v>
      </c>
      <c r="H40" s="237"/>
      <c r="I40" s="240">
        <v>-5724224</v>
      </c>
      <c r="J40" s="240"/>
      <c r="K40" s="240">
        <v>-7477967</v>
      </c>
      <c r="L40" s="237"/>
      <c r="M40" s="240">
        <v>-5713999</v>
      </c>
    </row>
    <row r="41" spans="1:13" ht="21" customHeight="1">
      <c r="A41" s="233"/>
      <c r="B41" s="233"/>
      <c r="C41" s="255" t="s">
        <v>186</v>
      </c>
      <c r="D41" s="233"/>
      <c r="E41" s="239"/>
      <c r="F41" s="233"/>
      <c r="G41" s="240">
        <v>12489115</v>
      </c>
      <c r="H41" s="237"/>
      <c r="I41" s="240">
        <v>22413049</v>
      </c>
      <c r="J41" s="240"/>
      <c r="K41" s="240">
        <v>7761014</v>
      </c>
      <c r="L41" s="256"/>
      <c r="M41" s="240">
        <v>16715711</v>
      </c>
    </row>
    <row r="42" spans="1:13" ht="21" customHeight="1">
      <c r="A42" s="233"/>
      <c r="B42" s="233"/>
      <c r="C42" s="255" t="s">
        <v>187</v>
      </c>
      <c r="D42" s="233"/>
      <c r="E42" s="239"/>
      <c r="F42" s="233"/>
      <c r="G42" s="252">
        <v>-29641508</v>
      </c>
      <c r="H42" s="237"/>
      <c r="I42" s="252">
        <v>-31859283</v>
      </c>
      <c r="J42" s="240"/>
      <c r="K42" s="252">
        <v>-10592280</v>
      </c>
      <c r="L42" s="237"/>
      <c r="M42" s="252">
        <v>-12568777</v>
      </c>
    </row>
    <row r="43" spans="1:13" ht="6" customHeight="1">
      <c r="A43" s="233"/>
      <c r="B43" s="233"/>
      <c r="C43" s="233"/>
      <c r="D43" s="233"/>
      <c r="E43" s="234"/>
      <c r="F43" s="239"/>
      <c r="G43" s="244"/>
      <c r="H43" s="244"/>
      <c r="I43" s="244"/>
      <c r="J43" s="245"/>
      <c r="K43" s="244"/>
      <c r="L43" s="246"/>
      <c r="M43" s="244"/>
    </row>
    <row r="44" spans="1:13" ht="21" customHeight="1">
      <c r="A44" s="232" t="s">
        <v>188</v>
      </c>
      <c r="B44" s="233"/>
      <c r="C44" s="233"/>
      <c r="D44" s="233"/>
      <c r="E44" s="239"/>
      <c r="F44" s="233"/>
      <c r="G44" s="252">
        <f>SUM(G39:G42)</f>
        <v>153669475</v>
      </c>
      <c r="H44" s="240"/>
      <c r="I44" s="252">
        <f>SUM(I39:I42)</f>
        <v>94508034</v>
      </c>
      <c r="J44" s="240"/>
      <c r="K44" s="252">
        <f>SUM(K39:K42)</f>
        <v>123993653</v>
      </c>
      <c r="L44" s="237"/>
      <c r="M44" s="252">
        <f>SUM(M39:M42)</f>
        <v>46768581</v>
      </c>
    </row>
    <row r="45" spans="1:13" ht="21" customHeight="1">
      <c r="A45" s="232"/>
      <c r="B45" s="233"/>
      <c r="C45" s="233"/>
      <c r="D45" s="233"/>
      <c r="E45" s="239"/>
      <c r="F45" s="233"/>
      <c r="G45" s="240"/>
      <c r="H45" s="240"/>
      <c r="I45" s="240"/>
      <c r="J45" s="240"/>
      <c r="K45" s="240"/>
      <c r="L45" s="237"/>
      <c r="M45" s="240"/>
    </row>
    <row r="46" spans="1:13" ht="18.75" customHeight="1">
      <c r="A46" s="232"/>
      <c r="B46" s="233"/>
      <c r="C46" s="233"/>
      <c r="D46" s="233"/>
      <c r="E46" s="239"/>
      <c r="F46" s="233"/>
      <c r="G46" s="240"/>
      <c r="H46" s="240"/>
      <c r="I46" s="240"/>
      <c r="J46" s="240"/>
      <c r="K46" s="240"/>
      <c r="L46" s="237"/>
      <c r="M46" s="240"/>
    </row>
    <row r="47" spans="1:13" ht="21.75" customHeight="1">
      <c r="A47" s="257" t="s">
        <v>40</v>
      </c>
      <c r="B47" s="258"/>
      <c r="C47" s="258"/>
      <c r="D47" s="258"/>
      <c r="E47" s="259"/>
      <c r="F47" s="258"/>
      <c r="G47" s="252"/>
      <c r="H47" s="252"/>
      <c r="I47" s="252"/>
      <c r="J47" s="252"/>
      <c r="K47" s="252"/>
      <c r="L47" s="260"/>
      <c r="M47" s="252"/>
    </row>
    <row r="48" spans="1:13" ht="21.75" customHeight="1">
      <c r="A48" s="222" t="s">
        <v>0</v>
      </c>
      <c r="K48" s="213"/>
      <c r="L48" s="261"/>
      <c r="M48" s="213"/>
    </row>
    <row r="49" spans="1:13" ht="21.75" customHeight="1">
      <c r="A49" s="222" t="s">
        <v>189</v>
      </c>
      <c r="B49" s="215"/>
      <c r="C49" s="215"/>
      <c r="D49" s="215"/>
      <c r="F49" s="215"/>
      <c r="J49" s="216"/>
      <c r="K49" s="213"/>
      <c r="L49" s="262"/>
      <c r="M49" s="213"/>
    </row>
    <row r="50" spans="1:13" ht="21.75" customHeight="1">
      <c r="A50" s="60" t="str">
        <f>A3</f>
        <v>สำหรับรอบระยะเวลาเก้าเดือนสิ้นสุดวันที่ 30 กันยายน พ.ศ. 2568</v>
      </c>
      <c r="B50" s="217"/>
      <c r="C50" s="217"/>
      <c r="D50" s="217"/>
      <c r="E50" s="218"/>
      <c r="F50" s="217"/>
      <c r="G50" s="219"/>
      <c r="H50" s="220"/>
      <c r="I50" s="220"/>
      <c r="J50" s="221"/>
      <c r="K50" s="220"/>
      <c r="L50" s="263"/>
      <c r="M50" s="220"/>
    </row>
    <row r="51" spans="1:13" ht="18.95" customHeight="1">
      <c r="A51" s="222"/>
      <c r="B51" s="215"/>
      <c r="C51" s="215"/>
      <c r="D51" s="215"/>
      <c r="F51" s="215"/>
      <c r="J51" s="216"/>
      <c r="K51" s="213"/>
      <c r="L51" s="262"/>
      <c r="M51" s="213"/>
    </row>
    <row r="52" spans="1:13" ht="18.95" customHeight="1">
      <c r="A52" s="215"/>
      <c r="B52" s="215"/>
      <c r="C52" s="215"/>
      <c r="D52" s="215"/>
      <c r="E52" s="223"/>
      <c r="F52" s="224"/>
      <c r="G52" s="225" t="s">
        <v>3</v>
      </c>
      <c r="H52" s="225"/>
      <c r="I52" s="225"/>
      <c r="J52" s="226"/>
      <c r="K52" s="264" t="s">
        <v>4</v>
      </c>
      <c r="L52" s="264"/>
      <c r="M52" s="264"/>
    </row>
    <row r="53" spans="1:13" ht="18.95" customHeight="1">
      <c r="D53" s="215"/>
      <c r="F53" s="223"/>
      <c r="G53" s="227" t="s">
        <v>9</v>
      </c>
      <c r="H53" s="57"/>
      <c r="I53" s="70" t="s">
        <v>10</v>
      </c>
      <c r="J53" s="70"/>
      <c r="K53" s="70" t="s">
        <v>9</v>
      </c>
      <c r="L53" s="57"/>
      <c r="M53" s="70" t="s">
        <v>10</v>
      </c>
    </row>
    <row r="54" spans="1:13" ht="18.95" customHeight="1">
      <c r="E54" s="228" t="s">
        <v>11</v>
      </c>
      <c r="F54" s="211"/>
      <c r="G54" s="229" t="s">
        <v>12</v>
      </c>
      <c r="H54" s="230"/>
      <c r="I54" s="231" t="s">
        <v>12</v>
      </c>
      <c r="J54" s="211"/>
      <c r="K54" s="231" t="s">
        <v>12</v>
      </c>
      <c r="L54" s="230"/>
      <c r="M54" s="231" t="s">
        <v>12</v>
      </c>
    </row>
    <row r="55" spans="1:13" ht="18.95" customHeight="1">
      <c r="A55" s="232" t="s">
        <v>190</v>
      </c>
      <c r="B55" s="233"/>
      <c r="C55" s="233"/>
      <c r="D55" s="233"/>
      <c r="F55" s="234"/>
      <c r="G55" s="235"/>
      <c r="H55" s="236"/>
      <c r="I55" s="235"/>
      <c r="J55" s="237"/>
      <c r="K55" s="238"/>
      <c r="L55" s="237"/>
      <c r="M55" s="238"/>
    </row>
    <row r="56" spans="1:13" ht="18.95" customHeight="1">
      <c r="A56" s="233" t="s">
        <v>191</v>
      </c>
      <c r="B56" s="233"/>
      <c r="C56" s="233"/>
      <c r="D56" s="233"/>
      <c r="F56" s="234"/>
      <c r="G56" s="240">
        <v>0</v>
      </c>
      <c r="H56" s="265"/>
      <c r="I56" s="240">
        <v>-500000</v>
      </c>
      <c r="J56" s="237"/>
      <c r="K56" s="240">
        <v>0</v>
      </c>
      <c r="L56" s="237"/>
      <c r="M56" s="266">
        <v>-500000</v>
      </c>
    </row>
    <row r="57" spans="1:13" ht="18.95" customHeight="1">
      <c r="A57" s="233" t="s">
        <v>192</v>
      </c>
      <c r="B57" s="233"/>
      <c r="C57" s="233"/>
      <c r="D57" s="233"/>
      <c r="E57" s="239"/>
      <c r="F57" s="239"/>
      <c r="G57" s="240">
        <v>0</v>
      </c>
      <c r="H57" s="265"/>
      <c r="I57" s="240">
        <v>1575002</v>
      </c>
      <c r="J57" s="237"/>
      <c r="K57" s="240">
        <v>0</v>
      </c>
      <c r="L57" s="237"/>
      <c r="M57" s="240">
        <v>1575002</v>
      </c>
    </row>
    <row r="58" spans="1:13" ht="18.95" customHeight="1">
      <c r="A58" s="233" t="s">
        <v>193</v>
      </c>
      <c r="B58" s="233"/>
      <c r="C58" s="233"/>
      <c r="D58" s="233"/>
      <c r="E58" s="239"/>
      <c r="F58" s="239"/>
      <c r="G58" s="240">
        <v>0</v>
      </c>
      <c r="H58" s="265"/>
      <c r="I58" s="240">
        <v>221000</v>
      </c>
      <c r="J58" s="237"/>
      <c r="K58" s="240">
        <v>0</v>
      </c>
      <c r="L58" s="237"/>
      <c r="M58" s="240">
        <v>221000</v>
      </c>
    </row>
    <row r="59" spans="1:13" ht="18.95" customHeight="1">
      <c r="A59" s="233" t="s">
        <v>194</v>
      </c>
      <c r="B59" s="233"/>
      <c r="C59" s="233"/>
      <c r="D59" s="233"/>
      <c r="E59" s="239"/>
      <c r="F59" s="233"/>
      <c r="G59" s="237">
        <v>-126384308</v>
      </c>
      <c r="H59" s="237"/>
      <c r="I59" s="237">
        <v>-183458873</v>
      </c>
      <c r="J59" s="237"/>
      <c r="K59" s="237">
        <v>-7801651</v>
      </c>
      <c r="L59" s="237"/>
      <c r="M59" s="237">
        <v>-181467596</v>
      </c>
    </row>
    <row r="60" spans="1:13" ht="18.95" customHeight="1">
      <c r="A60" s="233" t="s">
        <v>195</v>
      </c>
      <c r="B60" s="233"/>
      <c r="C60" s="233"/>
      <c r="D60" s="233"/>
      <c r="E60" s="239"/>
      <c r="F60" s="233"/>
      <c r="G60" s="237">
        <v>1166875</v>
      </c>
      <c r="H60" s="237"/>
      <c r="I60" s="237">
        <v>75701</v>
      </c>
      <c r="J60" s="237"/>
      <c r="K60" s="237">
        <v>1166875</v>
      </c>
      <c r="L60" s="237"/>
      <c r="M60" s="237">
        <v>75701</v>
      </c>
    </row>
    <row r="61" spans="1:13" ht="18.95" customHeight="1">
      <c r="A61" s="233" t="s">
        <v>196</v>
      </c>
      <c r="B61" s="249"/>
      <c r="C61" s="233"/>
      <c r="D61" s="233"/>
      <c r="E61" s="239">
        <v>10</v>
      </c>
      <c r="F61" s="233"/>
      <c r="G61" s="240">
        <v>0</v>
      </c>
      <c r="H61" s="237"/>
      <c r="I61" s="240">
        <v>0</v>
      </c>
      <c r="J61" s="240"/>
      <c r="K61" s="240">
        <v>-29999800</v>
      </c>
      <c r="L61" s="237"/>
      <c r="M61" s="240">
        <v>-25200000</v>
      </c>
    </row>
    <row r="62" spans="1:13" ht="18.95" customHeight="1">
      <c r="A62" s="267" t="s">
        <v>236</v>
      </c>
      <c r="B62" s="249"/>
      <c r="C62" s="233"/>
      <c r="D62" s="233"/>
      <c r="E62" s="239"/>
      <c r="F62" s="233"/>
      <c r="G62" s="240">
        <v>0</v>
      </c>
      <c r="H62" s="237"/>
      <c r="I62" s="240">
        <v>-5328571</v>
      </c>
      <c r="J62" s="240"/>
      <c r="K62" s="240">
        <v>0</v>
      </c>
      <c r="L62" s="237"/>
      <c r="M62" s="240">
        <v>0</v>
      </c>
    </row>
    <row r="63" spans="1:13" ht="18.95" customHeight="1">
      <c r="A63" s="267" t="s">
        <v>197</v>
      </c>
      <c r="B63" s="249"/>
      <c r="C63" s="233"/>
      <c r="D63" s="233"/>
      <c r="E63" s="239"/>
      <c r="F63" s="233"/>
      <c r="G63" s="240">
        <v>0</v>
      </c>
      <c r="H63" s="237"/>
      <c r="I63" s="240">
        <v>-118365</v>
      </c>
      <c r="J63" s="240"/>
      <c r="K63" s="240">
        <v>0</v>
      </c>
      <c r="L63" s="237"/>
      <c r="M63" s="240">
        <v>0</v>
      </c>
    </row>
    <row r="64" spans="1:13" ht="18.95" customHeight="1">
      <c r="A64" s="233" t="s">
        <v>198</v>
      </c>
      <c r="B64" s="249"/>
      <c r="C64" s="233"/>
      <c r="D64" s="233"/>
      <c r="E64" s="239"/>
      <c r="F64" s="233"/>
      <c r="G64" s="240"/>
      <c r="H64" s="237"/>
      <c r="I64" s="240"/>
      <c r="J64" s="240"/>
      <c r="K64" s="240"/>
      <c r="L64" s="237"/>
      <c r="M64" s="240"/>
    </row>
    <row r="65" spans="1:13" ht="18.95" customHeight="1">
      <c r="A65" s="233"/>
      <c r="B65" s="249" t="s">
        <v>199</v>
      </c>
      <c r="C65" s="233"/>
      <c r="D65" s="233"/>
      <c r="E65" s="239">
        <v>7</v>
      </c>
      <c r="F65" s="233"/>
      <c r="G65" s="240">
        <v>-103000000</v>
      </c>
      <c r="H65" s="237"/>
      <c r="I65" s="240">
        <v>-225744662</v>
      </c>
      <c r="J65" s="240"/>
      <c r="K65" s="240">
        <v>-40000000</v>
      </c>
      <c r="L65" s="237"/>
      <c r="M65" s="240">
        <v>-100744662</v>
      </c>
    </row>
    <row r="66" spans="1:13" ht="18.95" customHeight="1">
      <c r="A66" s="233" t="s">
        <v>200</v>
      </c>
      <c r="B66" s="249"/>
      <c r="C66" s="233"/>
      <c r="D66" s="233"/>
      <c r="E66" s="239"/>
      <c r="F66" s="233"/>
      <c r="G66" s="240"/>
      <c r="H66" s="237"/>
      <c r="I66" s="240"/>
      <c r="J66" s="240"/>
      <c r="K66" s="240"/>
      <c r="L66" s="237"/>
      <c r="M66" s="240"/>
    </row>
    <row r="67" spans="1:13" ht="18.95" customHeight="1">
      <c r="A67" s="233"/>
      <c r="B67" s="249" t="s">
        <v>199</v>
      </c>
      <c r="C67" s="233"/>
      <c r="D67" s="233"/>
      <c r="E67" s="239"/>
      <c r="F67" s="233"/>
      <c r="G67" s="240">
        <v>192000000</v>
      </c>
      <c r="H67" s="237"/>
      <c r="I67" s="240">
        <v>110000000</v>
      </c>
      <c r="J67" s="240"/>
      <c r="K67" s="240">
        <v>0</v>
      </c>
      <c r="L67" s="237"/>
      <c r="M67" s="240">
        <v>80000000</v>
      </c>
    </row>
    <row r="68" spans="1:13" ht="18.95" customHeight="1">
      <c r="A68" s="233" t="s">
        <v>198</v>
      </c>
      <c r="B68" s="249"/>
      <c r="C68" s="233"/>
      <c r="D68" s="233"/>
      <c r="E68" s="239"/>
      <c r="F68" s="233"/>
      <c r="G68" s="240"/>
      <c r="H68" s="237"/>
      <c r="I68" s="240"/>
      <c r="J68" s="240"/>
      <c r="K68" s="240"/>
      <c r="L68" s="237"/>
      <c r="M68" s="240"/>
    </row>
    <row r="69" spans="1:13" ht="18.95" customHeight="1">
      <c r="A69" s="233"/>
      <c r="B69" s="249" t="s">
        <v>201</v>
      </c>
      <c r="C69" s="233"/>
      <c r="E69" s="239">
        <v>7</v>
      </c>
      <c r="F69" s="233"/>
      <c r="G69" s="240">
        <v>-246335800</v>
      </c>
      <c r="H69" s="237"/>
      <c r="I69" s="240">
        <v>-173198260</v>
      </c>
      <c r="J69" s="240"/>
      <c r="K69" s="240">
        <v>-86335800</v>
      </c>
      <c r="L69" s="237"/>
      <c r="M69" s="240">
        <v>-73198260</v>
      </c>
    </row>
    <row r="70" spans="1:13" ht="18.95" customHeight="1">
      <c r="A70" s="233" t="s">
        <v>200</v>
      </c>
      <c r="B70" s="249"/>
      <c r="C70" s="233"/>
      <c r="D70" s="233"/>
      <c r="E70" s="239"/>
      <c r="F70" s="233"/>
      <c r="G70" s="240"/>
      <c r="H70" s="237"/>
      <c r="I70" s="240"/>
      <c r="J70" s="240"/>
      <c r="K70" s="240"/>
      <c r="L70" s="237"/>
      <c r="M70" s="240"/>
    </row>
    <row r="71" spans="1:13" ht="18.95" customHeight="1">
      <c r="A71" s="233"/>
      <c r="B71" s="249" t="s">
        <v>201</v>
      </c>
      <c r="C71" s="233"/>
      <c r="D71" s="233"/>
      <c r="E71" s="239">
        <v>7</v>
      </c>
      <c r="F71" s="233"/>
      <c r="G71" s="240">
        <v>138622308</v>
      </c>
      <c r="H71" s="237"/>
      <c r="I71" s="240">
        <v>328555237</v>
      </c>
      <c r="J71" s="240"/>
      <c r="K71" s="240">
        <v>128622308</v>
      </c>
      <c r="L71" s="237"/>
      <c r="M71" s="240">
        <v>171406571</v>
      </c>
    </row>
    <row r="72" spans="1:13" ht="18.95" customHeight="1">
      <c r="A72" s="233" t="s">
        <v>200</v>
      </c>
      <c r="B72" s="249"/>
      <c r="C72" s="233"/>
      <c r="D72" s="233"/>
      <c r="E72" s="239"/>
      <c r="F72" s="233"/>
      <c r="G72" s="240"/>
      <c r="H72" s="237"/>
      <c r="I72" s="240"/>
      <c r="J72" s="240"/>
      <c r="K72" s="240"/>
      <c r="L72" s="237"/>
      <c r="M72" s="240"/>
    </row>
    <row r="73" spans="1:13" ht="18.95" customHeight="1">
      <c r="A73" s="233"/>
      <c r="B73" s="249" t="s">
        <v>202</v>
      </c>
      <c r="C73" s="233"/>
      <c r="D73" s="233"/>
      <c r="E73" s="239">
        <v>7</v>
      </c>
      <c r="F73" s="233"/>
      <c r="G73" s="240">
        <v>4000000</v>
      </c>
      <c r="H73" s="237"/>
      <c r="I73" s="240">
        <v>0</v>
      </c>
      <c r="J73" s="240"/>
      <c r="K73" s="240">
        <v>2000000</v>
      </c>
      <c r="L73" s="237"/>
      <c r="M73" s="240">
        <v>0</v>
      </c>
    </row>
    <row r="74" spans="1:13" ht="18.95" customHeight="1">
      <c r="A74" s="233" t="s">
        <v>203</v>
      </c>
      <c r="B74" s="249"/>
      <c r="C74" s="233"/>
      <c r="D74" s="233"/>
      <c r="E74" s="239"/>
      <c r="F74" s="233"/>
      <c r="G74" s="240">
        <v>0</v>
      </c>
      <c r="H74" s="237"/>
      <c r="I74" s="240">
        <v>-4589097</v>
      </c>
      <c r="J74" s="240"/>
      <c r="K74" s="240">
        <v>0</v>
      </c>
      <c r="L74" s="237"/>
      <c r="M74" s="240">
        <v>-4589097</v>
      </c>
    </row>
    <row r="75" spans="1:13" ht="18.95" customHeight="1">
      <c r="A75" s="233" t="s">
        <v>204</v>
      </c>
      <c r="B75" s="249"/>
      <c r="C75" s="233"/>
      <c r="D75" s="233"/>
      <c r="E75" s="239"/>
      <c r="F75" s="233"/>
      <c r="G75" s="240">
        <v>18797325</v>
      </c>
      <c r="H75" s="237"/>
      <c r="I75" s="240">
        <v>16439851</v>
      </c>
      <c r="J75" s="240"/>
      <c r="K75" s="240">
        <v>18797325</v>
      </c>
      <c r="L75" s="237"/>
      <c r="M75" s="240">
        <v>16439851</v>
      </c>
    </row>
    <row r="76" spans="1:13" ht="18.95" customHeight="1">
      <c r="A76" s="233" t="s">
        <v>205</v>
      </c>
      <c r="B76" s="249"/>
      <c r="C76" s="233"/>
      <c r="D76" s="233"/>
      <c r="E76" s="239"/>
      <c r="F76" s="233"/>
      <c r="G76" s="240">
        <v>3969790</v>
      </c>
      <c r="H76" s="237"/>
      <c r="I76" s="240">
        <v>5613150</v>
      </c>
      <c r="J76" s="240"/>
      <c r="K76" s="240">
        <v>3969790</v>
      </c>
      <c r="L76" s="237"/>
      <c r="M76" s="240">
        <v>5613150</v>
      </c>
    </row>
    <row r="77" spans="1:13" ht="18.95" customHeight="1">
      <c r="A77" s="243" t="s">
        <v>206</v>
      </c>
      <c r="B77" s="250"/>
      <c r="C77" s="233"/>
      <c r="D77" s="233"/>
      <c r="E77" s="239"/>
      <c r="F77" s="233"/>
      <c r="G77" s="260">
        <v>235250</v>
      </c>
      <c r="H77" s="237"/>
      <c r="I77" s="260">
        <v>362402</v>
      </c>
      <c r="J77" s="240"/>
      <c r="K77" s="252">
        <v>37707557</v>
      </c>
      <c r="L77" s="237"/>
      <c r="M77" s="252">
        <v>37834709</v>
      </c>
    </row>
    <row r="78" spans="1:13" ht="3.95" customHeight="1">
      <c r="A78" s="233"/>
      <c r="B78" s="233"/>
      <c r="C78" s="233"/>
      <c r="D78" s="233"/>
      <c r="E78" s="234"/>
      <c r="F78" s="239"/>
      <c r="G78" s="244"/>
      <c r="H78" s="244"/>
      <c r="I78" s="244"/>
      <c r="J78" s="245"/>
      <c r="K78" s="244"/>
      <c r="L78" s="246"/>
      <c r="M78" s="244"/>
    </row>
    <row r="79" spans="1:13" ht="18.95" customHeight="1">
      <c r="A79" s="232" t="s">
        <v>207</v>
      </c>
      <c r="B79" s="233"/>
      <c r="C79" s="233"/>
      <c r="D79" s="233"/>
      <c r="E79" s="239"/>
      <c r="F79" s="233"/>
      <c r="G79" s="252">
        <f>SUM(G56:G77)</f>
        <v>-116928560</v>
      </c>
      <c r="H79" s="240"/>
      <c r="I79" s="252">
        <f>SUM(I56:I77)</f>
        <v>-130095485</v>
      </c>
      <c r="J79" s="237"/>
      <c r="K79" s="252">
        <f>SUM(K56:K77)</f>
        <v>28126604</v>
      </c>
      <c r="L79" s="237"/>
      <c r="M79" s="252">
        <f>SUM(M56:M77)</f>
        <v>-72533631</v>
      </c>
    </row>
    <row r="80" spans="1:13" ht="6" customHeight="1">
      <c r="A80" s="232"/>
      <c r="B80" s="233"/>
      <c r="C80" s="233"/>
      <c r="D80" s="233"/>
      <c r="E80" s="239"/>
      <c r="F80" s="233"/>
      <c r="G80" s="240"/>
      <c r="H80" s="240"/>
      <c r="I80" s="240"/>
      <c r="J80" s="237"/>
      <c r="K80" s="240"/>
      <c r="L80" s="237"/>
      <c r="M80" s="240"/>
    </row>
    <row r="81" spans="1:13" ht="18.95" customHeight="1">
      <c r="A81" s="232" t="s">
        <v>208</v>
      </c>
      <c r="B81" s="233"/>
      <c r="C81" s="233"/>
      <c r="D81" s="233"/>
      <c r="E81" s="239"/>
      <c r="F81" s="233"/>
      <c r="G81" s="240"/>
      <c r="H81" s="240"/>
      <c r="I81" s="240"/>
      <c r="J81" s="240"/>
      <c r="K81" s="248"/>
      <c r="L81" s="237"/>
      <c r="M81" s="248"/>
    </row>
    <row r="82" spans="1:13" ht="18.95" customHeight="1">
      <c r="A82" s="233" t="s">
        <v>209</v>
      </c>
      <c r="B82" s="233"/>
      <c r="C82" s="233"/>
      <c r="D82" s="233"/>
      <c r="E82" s="239"/>
      <c r="F82" s="233"/>
      <c r="G82" s="237">
        <v>-84650013</v>
      </c>
      <c r="H82" s="240"/>
      <c r="I82" s="237">
        <v>-5372904</v>
      </c>
      <c r="J82" s="240"/>
      <c r="K82" s="237">
        <v>-84650013</v>
      </c>
      <c r="L82" s="237"/>
      <c r="M82" s="237">
        <v>-5372904</v>
      </c>
    </row>
    <row r="83" spans="1:13" ht="18.95" customHeight="1">
      <c r="A83" s="233" t="s">
        <v>210</v>
      </c>
      <c r="B83" s="233"/>
      <c r="C83" s="233"/>
      <c r="D83" s="233"/>
      <c r="E83" s="239">
        <v>12</v>
      </c>
      <c r="F83" s="233"/>
      <c r="G83" s="237">
        <v>68215000</v>
      </c>
      <c r="H83" s="240"/>
      <c r="I83" s="237">
        <v>143800000</v>
      </c>
      <c r="J83" s="240"/>
      <c r="K83" s="237">
        <v>0</v>
      </c>
      <c r="L83" s="237"/>
      <c r="M83" s="237">
        <v>143800000</v>
      </c>
    </row>
    <row r="84" spans="1:13" ht="18.95" customHeight="1">
      <c r="A84" s="233" t="s">
        <v>211</v>
      </c>
      <c r="B84" s="233"/>
      <c r="C84" s="233"/>
      <c r="D84" s="233"/>
      <c r="E84" s="239">
        <v>12</v>
      </c>
      <c r="F84" s="233"/>
      <c r="G84" s="237">
        <v>-55484762</v>
      </c>
      <c r="H84" s="240"/>
      <c r="I84" s="237">
        <v>-34973774</v>
      </c>
      <c r="J84" s="240"/>
      <c r="K84" s="237">
        <v>-51090961</v>
      </c>
      <c r="L84" s="237"/>
      <c r="M84" s="237">
        <v>-34973774</v>
      </c>
    </row>
    <row r="85" spans="1:13" ht="18.95" customHeight="1">
      <c r="A85" s="233" t="s">
        <v>212</v>
      </c>
      <c r="B85" s="233"/>
      <c r="C85" s="233"/>
      <c r="D85" s="233"/>
      <c r="E85" s="239"/>
      <c r="F85" s="233"/>
      <c r="G85" s="237">
        <v>-187984</v>
      </c>
      <c r="H85" s="240"/>
      <c r="I85" s="237">
        <v>-253770</v>
      </c>
      <c r="J85" s="240"/>
      <c r="K85" s="240">
        <v>-551742</v>
      </c>
      <c r="L85" s="237"/>
      <c r="M85" s="240">
        <v>-606659</v>
      </c>
    </row>
    <row r="86" spans="1:13" ht="18.95" customHeight="1">
      <c r="A86" s="233" t="s">
        <v>213</v>
      </c>
      <c r="B86" s="233"/>
      <c r="C86" s="233"/>
      <c r="D86" s="233"/>
      <c r="E86" s="239"/>
      <c r="F86" s="233"/>
      <c r="G86" s="237">
        <v>200000</v>
      </c>
      <c r="H86" s="240"/>
      <c r="I86" s="237">
        <v>0</v>
      </c>
      <c r="J86" s="240"/>
      <c r="K86" s="240">
        <v>0</v>
      </c>
      <c r="L86" s="237"/>
      <c r="M86" s="240">
        <v>0</v>
      </c>
    </row>
    <row r="87" spans="1:13" ht="18.95" customHeight="1">
      <c r="A87" s="233" t="s">
        <v>214</v>
      </c>
      <c r="B87" s="233"/>
      <c r="C87" s="233"/>
      <c r="D87" s="233"/>
      <c r="E87" s="239"/>
      <c r="F87" s="233"/>
      <c r="G87" s="237">
        <v>-200000</v>
      </c>
      <c r="H87" s="240"/>
      <c r="I87" s="237">
        <v>-42121805</v>
      </c>
      <c r="J87" s="240"/>
      <c r="K87" s="240">
        <v>0</v>
      </c>
      <c r="L87" s="237"/>
      <c r="M87" s="240">
        <v>0</v>
      </c>
    </row>
    <row r="88" spans="1:13" ht="18.95" customHeight="1">
      <c r="A88" s="267" t="s">
        <v>215</v>
      </c>
      <c r="B88" s="249"/>
      <c r="C88" s="233"/>
      <c r="D88" s="233"/>
      <c r="E88" s="239"/>
      <c r="F88" s="233"/>
      <c r="G88" s="240">
        <v>200</v>
      </c>
      <c r="H88" s="237"/>
      <c r="I88" s="237">
        <v>16800000</v>
      </c>
      <c r="J88" s="240"/>
      <c r="K88" s="240">
        <v>0</v>
      </c>
      <c r="L88" s="237"/>
      <c r="M88" s="240">
        <v>0</v>
      </c>
    </row>
    <row r="89" spans="1:13" ht="18.95" customHeight="1">
      <c r="A89" s="267" t="s">
        <v>216</v>
      </c>
      <c r="B89" s="249"/>
      <c r="C89" s="233"/>
      <c r="D89" s="233"/>
      <c r="E89" s="239"/>
      <c r="F89" s="233"/>
      <c r="G89" s="240" t="s">
        <v>28</v>
      </c>
      <c r="H89" s="237"/>
      <c r="I89" s="237">
        <v>24000000</v>
      </c>
      <c r="J89" s="240"/>
      <c r="K89" s="240">
        <v>0</v>
      </c>
      <c r="L89" s="237"/>
      <c r="M89" s="240">
        <v>0</v>
      </c>
    </row>
    <row r="90" spans="1:13" ht="18.95" customHeight="1">
      <c r="A90" s="267" t="s">
        <v>217</v>
      </c>
      <c r="B90" s="249"/>
      <c r="C90" s="233"/>
      <c r="D90" s="233"/>
      <c r="E90" s="239">
        <v>14</v>
      </c>
      <c r="F90" s="233"/>
      <c r="G90" s="240">
        <v>-45826105</v>
      </c>
      <c r="H90" s="237"/>
      <c r="I90" s="237">
        <v>-41996006</v>
      </c>
      <c r="J90" s="240"/>
      <c r="K90" s="240">
        <v>-45826105</v>
      </c>
      <c r="L90" s="237"/>
      <c r="M90" s="240">
        <v>-41996006</v>
      </c>
    </row>
    <row r="91" spans="1:13" ht="18.95" customHeight="1">
      <c r="A91" s="233" t="s">
        <v>218</v>
      </c>
      <c r="B91" s="233"/>
      <c r="C91" s="233"/>
      <c r="D91" s="233"/>
      <c r="E91" s="239"/>
      <c r="F91" s="233"/>
      <c r="G91" s="260">
        <v>-2517693</v>
      </c>
      <c r="H91" s="240"/>
      <c r="I91" s="260">
        <v>-2517693</v>
      </c>
      <c r="J91" s="240"/>
      <c r="K91" s="252">
        <v>0</v>
      </c>
      <c r="L91" s="237"/>
      <c r="M91" s="252">
        <v>0</v>
      </c>
    </row>
    <row r="92" spans="1:13" ht="3.95" customHeight="1">
      <c r="A92" s="233"/>
      <c r="B92" s="233"/>
      <c r="C92" s="233"/>
      <c r="D92" s="233"/>
      <c r="E92" s="239"/>
      <c r="F92" s="233"/>
      <c r="G92" s="237"/>
      <c r="H92" s="237"/>
      <c r="I92" s="237"/>
      <c r="J92" s="240"/>
      <c r="K92" s="237"/>
      <c r="L92" s="237"/>
      <c r="M92" s="237"/>
    </row>
    <row r="93" spans="1:13" ht="18.95" customHeight="1">
      <c r="A93" s="232" t="s">
        <v>229</v>
      </c>
      <c r="B93" s="233"/>
      <c r="C93" s="233"/>
      <c r="D93" s="233"/>
      <c r="E93" s="239"/>
      <c r="F93" s="233"/>
      <c r="G93" s="252">
        <f>SUM(G82:G91)</f>
        <v>-120451357</v>
      </c>
      <c r="H93" s="240"/>
      <c r="I93" s="252">
        <f>SUM(I82:I91)</f>
        <v>57364048</v>
      </c>
      <c r="J93" s="240"/>
      <c r="K93" s="252">
        <f>SUM(K82:K91)</f>
        <v>-182118821</v>
      </c>
      <c r="L93" s="237"/>
      <c r="M93" s="252">
        <f>SUM(M82:M91)</f>
        <v>60850657</v>
      </c>
    </row>
    <row r="94" spans="1:13" ht="6" customHeight="1">
      <c r="A94" s="233"/>
      <c r="B94" s="233"/>
      <c r="C94" s="233"/>
      <c r="D94" s="233"/>
      <c r="E94" s="239"/>
      <c r="F94" s="233"/>
      <c r="G94" s="268"/>
      <c r="H94" s="269"/>
      <c r="I94" s="269"/>
      <c r="J94" s="270"/>
      <c r="K94" s="269"/>
      <c r="L94" s="269"/>
      <c r="M94" s="269"/>
    </row>
    <row r="95" spans="1:13" ht="18.95" customHeight="1">
      <c r="A95" s="232" t="s">
        <v>237</v>
      </c>
      <c r="B95" s="233"/>
      <c r="C95" s="233"/>
      <c r="D95" s="233"/>
      <c r="E95" s="239"/>
      <c r="F95" s="233"/>
      <c r="G95" s="237">
        <f>SUM(G44,G79,G93)</f>
        <v>-83710442</v>
      </c>
      <c r="H95" s="237"/>
      <c r="I95" s="237">
        <f>SUM(I44,I79,I93)</f>
        <v>21776597</v>
      </c>
      <c r="J95" s="240"/>
      <c r="K95" s="237">
        <f>SUM(K44,K79,K93)</f>
        <v>-29998564</v>
      </c>
      <c r="L95" s="237"/>
      <c r="M95" s="237">
        <f>SUM(M44,M79,M93)</f>
        <v>35085607</v>
      </c>
    </row>
    <row r="96" spans="1:13" ht="18.95" customHeight="1">
      <c r="A96" s="233" t="s">
        <v>219</v>
      </c>
      <c r="B96" s="233"/>
      <c r="C96" s="233"/>
      <c r="D96" s="233"/>
      <c r="E96" s="239"/>
      <c r="F96" s="233"/>
      <c r="G96" s="260">
        <v>365253916</v>
      </c>
      <c r="H96" s="237"/>
      <c r="I96" s="260">
        <v>276389395</v>
      </c>
      <c r="J96" s="240"/>
      <c r="K96" s="252">
        <v>199164383</v>
      </c>
      <c r="L96" s="237"/>
      <c r="M96" s="252">
        <v>148946704</v>
      </c>
    </row>
    <row r="97" spans="1:13" ht="3.95" customHeight="1">
      <c r="A97" s="233"/>
      <c r="B97" s="233"/>
      <c r="C97" s="233"/>
      <c r="D97" s="233"/>
      <c r="E97" s="239"/>
      <c r="F97" s="233"/>
      <c r="G97" s="237"/>
      <c r="H97" s="237"/>
      <c r="I97" s="237"/>
      <c r="J97" s="240"/>
      <c r="K97" s="240"/>
      <c r="L97" s="237"/>
      <c r="M97" s="240"/>
    </row>
    <row r="98" spans="1:13" ht="18.95" customHeight="1" thickBot="1">
      <c r="A98" s="232" t="s">
        <v>220</v>
      </c>
      <c r="B98" s="233"/>
      <c r="C98" s="233"/>
      <c r="D98" s="233"/>
      <c r="E98" s="239"/>
      <c r="F98" s="233"/>
      <c r="G98" s="271">
        <f>SUM(G95:G96)</f>
        <v>281543474</v>
      </c>
      <c r="H98" s="240"/>
      <c r="I98" s="271">
        <f>SUM(I95:I96)</f>
        <v>298165992</v>
      </c>
      <c r="J98" s="240"/>
      <c r="K98" s="271">
        <f>SUM(K95:K97)</f>
        <v>169165819</v>
      </c>
      <c r="L98" s="237"/>
      <c r="M98" s="271">
        <f>SUM(M95:M97)</f>
        <v>184032311</v>
      </c>
    </row>
    <row r="99" spans="1:13" ht="17.25" customHeight="1" thickTop="1">
      <c r="A99" s="232"/>
      <c r="B99" s="233"/>
      <c r="C99" s="233"/>
      <c r="D99" s="233"/>
      <c r="E99" s="239"/>
      <c r="F99" s="233"/>
      <c r="G99" s="240"/>
      <c r="H99" s="240"/>
      <c r="I99" s="240"/>
      <c r="J99" s="240"/>
      <c r="K99" s="240"/>
      <c r="L99" s="237"/>
      <c r="M99" s="240"/>
    </row>
    <row r="100" spans="1:13" ht="6.75" customHeight="1">
      <c r="A100" s="232"/>
      <c r="B100" s="233"/>
      <c r="C100" s="233"/>
      <c r="D100" s="233"/>
      <c r="E100" s="239"/>
      <c r="F100" s="233"/>
      <c r="G100" s="240"/>
      <c r="H100" s="240"/>
      <c r="I100" s="240"/>
      <c r="J100" s="240"/>
      <c r="K100" s="240"/>
      <c r="L100" s="237"/>
      <c r="M100" s="240"/>
    </row>
    <row r="101" spans="1:13" ht="21.95" customHeight="1">
      <c r="A101" s="258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101" s="258"/>
      <c r="C101" s="258"/>
      <c r="D101" s="258"/>
      <c r="E101" s="259"/>
      <c r="F101" s="258"/>
      <c r="G101" s="260"/>
      <c r="H101" s="260"/>
      <c r="I101" s="260"/>
      <c r="J101" s="260"/>
      <c r="K101" s="272"/>
      <c r="L101" s="260"/>
      <c r="M101" s="272"/>
    </row>
    <row r="102" spans="1:13" ht="21.75" customHeight="1">
      <c r="A102" s="222" t="s">
        <v>0</v>
      </c>
      <c r="K102" s="213"/>
      <c r="L102" s="261"/>
      <c r="M102" s="213"/>
    </row>
    <row r="103" spans="1:13" ht="21.75" customHeight="1">
      <c r="A103" s="222" t="s">
        <v>189</v>
      </c>
      <c r="B103" s="215"/>
      <c r="C103" s="215"/>
      <c r="D103" s="215"/>
      <c r="F103" s="215"/>
      <c r="J103" s="216"/>
      <c r="K103" s="213"/>
      <c r="L103" s="262"/>
      <c r="M103" s="213"/>
    </row>
    <row r="104" spans="1:13" ht="21.75" customHeight="1">
      <c r="A104" s="60" t="str">
        <f>A3</f>
        <v>สำหรับรอบระยะเวลาเก้าเดือนสิ้นสุดวันที่ 30 กันยายน พ.ศ. 2568</v>
      </c>
      <c r="B104" s="217"/>
      <c r="C104" s="217"/>
      <c r="D104" s="217"/>
      <c r="E104" s="218"/>
      <c r="F104" s="217"/>
      <c r="G104" s="219"/>
      <c r="H104" s="220"/>
      <c r="I104" s="220"/>
      <c r="J104" s="221"/>
      <c r="K104" s="220"/>
      <c r="L104" s="263"/>
      <c r="M104" s="220"/>
    </row>
    <row r="105" spans="1:13" ht="21.75" customHeight="1">
      <c r="A105" s="222"/>
      <c r="B105" s="215"/>
      <c r="C105" s="215"/>
      <c r="D105" s="215"/>
      <c r="F105" s="215"/>
      <c r="J105" s="216"/>
      <c r="K105" s="213"/>
      <c r="L105" s="262"/>
      <c r="M105" s="213"/>
    </row>
    <row r="106" spans="1:13" ht="21.75" customHeight="1">
      <c r="A106" s="233"/>
      <c r="B106" s="233"/>
      <c r="C106" s="270"/>
      <c r="D106" s="270"/>
      <c r="E106" s="239"/>
      <c r="F106" s="233"/>
      <c r="G106" s="273" t="s">
        <v>3</v>
      </c>
      <c r="H106" s="273"/>
      <c r="I106" s="273"/>
      <c r="J106" s="270"/>
      <c r="K106" s="274" t="s">
        <v>4</v>
      </c>
      <c r="L106" s="274"/>
      <c r="M106" s="274"/>
    </row>
    <row r="107" spans="1:13" ht="21.75" customHeight="1">
      <c r="A107" s="233"/>
      <c r="B107" s="233"/>
      <c r="C107" s="270"/>
      <c r="D107" s="269"/>
      <c r="E107" s="239"/>
      <c r="F107" s="233"/>
      <c r="G107" s="227" t="s">
        <v>9</v>
      </c>
      <c r="H107" s="57"/>
      <c r="I107" s="70" t="s">
        <v>10</v>
      </c>
      <c r="J107" s="70"/>
      <c r="K107" s="70" t="s">
        <v>9</v>
      </c>
      <c r="L107" s="57"/>
      <c r="M107" s="70" t="s">
        <v>10</v>
      </c>
    </row>
    <row r="108" spans="1:13" ht="21.75" customHeight="1">
      <c r="A108" s="233"/>
      <c r="B108" s="233"/>
      <c r="C108" s="275"/>
      <c r="D108" s="233"/>
      <c r="E108" s="223"/>
      <c r="F108" s="233"/>
      <c r="G108" s="276" t="s">
        <v>12</v>
      </c>
      <c r="H108" s="277"/>
      <c r="I108" s="276" t="s">
        <v>12</v>
      </c>
      <c r="J108" s="275"/>
      <c r="K108" s="278" t="s">
        <v>12</v>
      </c>
      <c r="L108" s="239"/>
      <c r="M108" s="278" t="s">
        <v>12</v>
      </c>
    </row>
    <row r="109" spans="1:13" ht="21.75" customHeight="1">
      <c r="A109" s="233"/>
      <c r="B109" s="233"/>
      <c r="C109" s="275"/>
      <c r="D109" s="233"/>
      <c r="E109" s="239"/>
      <c r="F109" s="233"/>
      <c r="G109" s="244"/>
      <c r="H109" s="279"/>
      <c r="I109" s="244"/>
      <c r="J109" s="279"/>
      <c r="K109" s="247"/>
      <c r="L109" s="279"/>
      <c r="M109" s="247"/>
    </row>
    <row r="110" spans="1:13" ht="21.75" customHeight="1">
      <c r="A110" s="280" t="s">
        <v>221</v>
      </c>
      <c r="B110" s="233"/>
      <c r="C110" s="275"/>
      <c r="D110" s="233"/>
      <c r="E110" s="239"/>
      <c r="F110" s="233"/>
      <c r="G110" s="244"/>
      <c r="H110" s="279"/>
      <c r="I110" s="244"/>
      <c r="J110" s="279"/>
      <c r="K110" s="247"/>
      <c r="L110" s="279"/>
      <c r="M110" s="247"/>
    </row>
    <row r="111" spans="1:13" ht="21.75" customHeight="1">
      <c r="A111" s="254" t="s">
        <v>222</v>
      </c>
      <c r="B111" s="233"/>
      <c r="C111" s="233"/>
      <c r="D111" s="233"/>
      <c r="E111" s="239"/>
      <c r="F111" s="233"/>
      <c r="G111" s="240">
        <v>824398</v>
      </c>
      <c r="H111" s="265"/>
      <c r="I111" s="240">
        <v>19475221</v>
      </c>
      <c r="J111" s="240"/>
      <c r="K111" s="240">
        <v>51376</v>
      </c>
      <c r="L111" s="265"/>
      <c r="M111" s="240">
        <v>19475221</v>
      </c>
    </row>
    <row r="112" spans="1:13" ht="21.75" customHeight="1">
      <c r="A112" s="254" t="s">
        <v>223</v>
      </c>
      <c r="B112" s="233"/>
      <c r="C112" s="233"/>
      <c r="D112" s="233"/>
      <c r="E112" s="246"/>
      <c r="F112" s="240"/>
      <c r="G112" s="240">
        <v>743493</v>
      </c>
      <c r="H112" s="240"/>
      <c r="I112" s="240">
        <v>0</v>
      </c>
      <c r="J112" s="240"/>
      <c r="K112" s="240">
        <v>0</v>
      </c>
      <c r="L112" s="240"/>
      <c r="M112" s="240">
        <v>0</v>
      </c>
    </row>
    <row r="113" spans="1:13" ht="21.75" customHeight="1">
      <c r="A113" s="254" t="s">
        <v>224</v>
      </c>
      <c r="B113" s="233"/>
      <c r="C113" s="233"/>
      <c r="D113" s="233"/>
      <c r="E113" s="246"/>
      <c r="F113" s="240"/>
      <c r="G113" s="240">
        <v>0</v>
      </c>
      <c r="H113" s="240"/>
      <c r="I113" s="240">
        <v>3500000</v>
      </c>
      <c r="J113" s="240"/>
      <c r="K113" s="240">
        <v>0</v>
      </c>
      <c r="L113" s="240"/>
      <c r="M113" s="240">
        <v>3500000</v>
      </c>
    </row>
    <row r="114" spans="1:13" ht="21.75" customHeight="1">
      <c r="A114" s="254"/>
      <c r="B114" s="233"/>
      <c r="C114" s="233"/>
      <c r="D114" s="233"/>
      <c r="E114" s="246"/>
      <c r="F114" s="240"/>
      <c r="G114" s="240"/>
      <c r="H114" s="240"/>
      <c r="I114" s="240"/>
      <c r="J114" s="240"/>
      <c r="K114" s="240"/>
      <c r="L114" s="240"/>
      <c r="M114" s="240"/>
    </row>
    <row r="115" spans="1:13" ht="21.75" customHeight="1">
      <c r="A115" s="254"/>
      <c r="B115" s="233"/>
      <c r="C115" s="233"/>
      <c r="D115" s="233"/>
      <c r="E115" s="246"/>
      <c r="F115" s="240"/>
      <c r="G115" s="240"/>
      <c r="H115" s="240"/>
      <c r="I115" s="240"/>
      <c r="J115" s="240"/>
      <c r="K115" s="240"/>
      <c r="L115" s="240"/>
      <c r="M115" s="240"/>
    </row>
    <row r="116" spans="1:13" ht="21.75" customHeight="1">
      <c r="A116" s="254"/>
      <c r="B116" s="233"/>
      <c r="C116" s="233"/>
      <c r="D116" s="233"/>
      <c r="E116" s="246"/>
      <c r="F116" s="240"/>
      <c r="G116" s="240"/>
      <c r="H116" s="240"/>
      <c r="I116" s="240"/>
      <c r="J116" s="240"/>
      <c r="K116" s="240"/>
      <c r="L116" s="240"/>
      <c r="M116" s="240"/>
    </row>
    <row r="117" spans="1:13" ht="21.75" customHeight="1">
      <c r="A117" s="254"/>
      <c r="B117" s="233"/>
      <c r="C117" s="233"/>
      <c r="D117" s="233"/>
      <c r="E117" s="246"/>
      <c r="F117" s="240"/>
      <c r="G117" s="240"/>
      <c r="H117" s="240"/>
      <c r="I117" s="240"/>
      <c r="J117" s="240"/>
      <c r="K117" s="240"/>
      <c r="L117" s="240"/>
      <c r="M117" s="240"/>
    </row>
    <row r="118" spans="1:13" ht="21.75" customHeight="1">
      <c r="A118" s="254"/>
      <c r="B118" s="233"/>
      <c r="C118" s="233"/>
      <c r="D118" s="233"/>
      <c r="E118" s="246"/>
      <c r="F118" s="240"/>
      <c r="G118" s="240"/>
      <c r="H118" s="240"/>
      <c r="I118" s="240"/>
      <c r="J118" s="240"/>
      <c r="K118" s="240"/>
      <c r="L118" s="240"/>
      <c r="M118" s="240"/>
    </row>
    <row r="119" spans="1:13" ht="21.75" customHeight="1">
      <c r="A119" s="254"/>
      <c r="B119" s="233"/>
      <c r="C119" s="233"/>
      <c r="D119" s="233"/>
      <c r="E119" s="246"/>
      <c r="F119" s="240"/>
      <c r="G119" s="240"/>
      <c r="H119" s="240"/>
      <c r="I119" s="240"/>
      <c r="J119" s="240"/>
      <c r="K119" s="240"/>
      <c r="L119" s="240"/>
      <c r="M119" s="240"/>
    </row>
    <row r="120" spans="1:13" ht="21.75" customHeight="1">
      <c r="A120" s="254"/>
      <c r="B120" s="233"/>
      <c r="C120" s="233"/>
      <c r="D120" s="233"/>
      <c r="E120" s="246"/>
      <c r="F120" s="240"/>
      <c r="G120" s="240"/>
      <c r="H120" s="240"/>
      <c r="I120" s="240"/>
      <c r="J120" s="240"/>
      <c r="K120" s="240"/>
      <c r="L120" s="240"/>
      <c r="M120" s="240"/>
    </row>
    <row r="121" spans="1:13" ht="21.75" customHeight="1">
      <c r="A121" s="254"/>
      <c r="B121" s="233"/>
      <c r="C121" s="233"/>
      <c r="D121" s="233"/>
      <c r="E121" s="246"/>
      <c r="F121" s="240"/>
      <c r="G121" s="240"/>
      <c r="H121" s="240"/>
      <c r="I121" s="240"/>
      <c r="J121" s="240"/>
      <c r="K121" s="240"/>
      <c r="L121" s="240"/>
      <c r="M121" s="240"/>
    </row>
    <row r="122" spans="1:13" ht="21.75" customHeight="1">
      <c r="A122" s="254"/>
      <c r="B122" s="233"/>
      <c r="C122" s="233"/>
      <c r="D122" s="233"/>
      <c r="E122" s="246"/>
      <c r="F122" s="240"/>
      <c r="G122" s="240"/>
      <c r="H122" s="240"/>
      <c r="I122" s="240"/>
      <c r="J122" s="240"/>
      <c r="K122" s="240"/>
      <c r="L122" s="240"/>
      <c r="M122" s="240"/>
    </row>
    <row r="123" spans="1:13" ht="21.75" customHeight="1">
      <c r="A123" s="254"/>
      <c r="B123" s="233"/>
      <c r="C123" s="233"/>
      <c r="D123" s="233"/>
      <c r="E123" s="246"/>
      <c r="F123" s="240"/>
      <c r="G123" s="240"/>
      <c r="H123" s="240"/>
      <c r="I123" s="240"/>
      <c r="J123" s="240"/>
      <c r="K123" s="240"/>
      <c r="L123" s="240"/>
      <c r="M123" s="240"/>
    </row>
    <row r="124" spans="1:13" ht="21.75" customHeight="1">
      <c r="A124" s="254"/>
      <c r="B124" s="233"/>
      <c r="C124" s="233"/>
      <c r="D124" s="233"/>
      <c r="E124" s="246"/>
      <c r="F124" s="240"/>
      <c r="G124" s="240"/>
      <c r="H124" s="240"/>
      <c r="I124" s="240"/>
      <c r="J124" s="240"/>
      <c r="K124" s="240"/>
      <c r="L124" s="240"/>
      <c r="M124" s="240"/>
    </row>
    <row r="125" spans="1:13" ht="21.75" customHeight="1">
      <c r="A125" s="254"/>
      <c r="B125" s="233"/>
      <c r="C125" s="233"/>
      <c r="D125" s="233"/>
      <c r="E125" s="246"/>
      <c r="F125" s="240"/>
      <c r="G125" s="240"/>
      <c r="H125" s="240"/>
      <c r="I125" s="240"/>
      <c r="J125" s="240"/>
      <c r="K125" s="240"/>
      <c r="L125" s="240"/>
      <c r="M125" s="240"/>
    </row>
    <row r="126" spans="1:13" ht="21.75" customHeight="1">
      <c r="A126" s="254"/>
      <c r="B126" s="233"/>
      <c r="C126" s="233"/>
      <c r="D126" s="233"/>
      <c r="E126" s="246"/>
      <c r="F126" s="240"/>
      <c r="G126" s="240"/>
      <c r="H126" s="240"/>
      <c r="I126" s="240"/>
      <c r="J126" s="240"/>
      <c r="K126" s="240"/>
      <c r="L126" s="240"/>
      <c r="M126" s="240"/>
    </row>
    <row r="127" spans="1:13" ht="21.75" customHeight="1">
      <c r="A127" s="254"/>
      <c r="B127" s="233"/>
      <c r="C127" s="233"/>
      <c r="D127" s="233"/>
      <c r="E127" s="246"/>
      <c r="F127" s="240"/>
      <c r="G127" s="240"/>
      <c r="H127" s="240"/>
      <c r="I127" s="240"/>
      <c r="J127" s="240"/>
      <c r="K127" s="240"/>
      <c r="L127" s="240"/>
      <c r="M127" s="240"/>
    </row>
    <row r="128" spans="1:13" ht="21.75" customHeight="1">
      <c r="A128" s="254"/>
      <c r="B128" s="233"/>
      <c r="C128" s="233"/>
      <c r="D128" s="233"/>
      <c r="E128" s="246"/>
      <c r="F128" s="240"/>
      <c r="G128" s="240"/>
      <c r="H128" s="240"/>
      <c r="I128" s="240"/>
      <c r="J128" s="240"/>
      <c r="K128" s="240"/>
      <c r="L128" s="240"/>
      <c r="M128" s="240"/>
    </row>
    <row r="129" spans="1:13" ht="21.75" customHeight="1">
      <c r="A129" s="254"/>
      <c r="B129" s="233"/>
      <c r="C129" s="233"/>
      <c r="D129" s="233"/>
      <c r="E129" s="246"/>
      <c r="F129" s="240"/>
      <c r="G129" s="240"/>
      <c r="H129" s="240"/>
      <c r="I129" s="240"/>
      <c r="J129" s="240"/>
      <c r="K129" s="240"/>
      <c r="L129" s="240"/>
      <c r="M129" s="240"/>
    </row>
    <row r="130" spans="1:13" ht="21.75" customHeight="1">
      <c r="A130" s="254"/>
      <c r="B130" s="233"/>
      <c r="C130" s="233"/>
      <c r="D130" s="233"/>
      <c r="E130" s="246"/>
      <c r="F130" s="240"/>
      <c r="G130" s="240"/>
      <c r="H130" s="240"/>
      <c r="I130" s="240"/>
      <c r="J130" s="240"/>
      <c r="K130" s="240"/>
      <c r="L130" s="240"/>
      <c r="M130" s="240"/>
    </row>
    <row r="131" spans="1:13" ht="21.75" customHeight="1">
      <c r="A131" s="254"/>
      <c r="B131" s="233"/>
      <c r="C131" s="233"/>
      <c r="D131" s="233"/>
      <c r="E131" s="246"/>
      <c r="F131" s="240"/>
      <c r="G131" s="240"/>
      <c r="H131" s="240"/>
      <c r="I131" s="240"/>
      <c r="J131" s="240"/>
      <c r="K131" s="240"/>
      <c r="L131" s="240"/>
      <c r="M131" s="240"/>
    </row>
    <row r="132" spans="1:13" ht="21.75" customHeight="1">
      <c r="A132" s="254"/>
      <c r="B132" s="233"/>
      <c r="C132" s="233"/>
      <c r="D132" s="233"/>
      <c r="E132" s="246"/>
      <c r="F132" s="240"/>
      <c r="G132" s="240"/>
      <c r="H132" s="240"/>
      <c r="I132" s="240"/>
      <c r="J132" s="240"/>
      <c r="K132" s="240"/>
      <c r="L132" s="240"/>
      <c r="M132" s="240"/>
    </row>
    <row r="133" spans="1:13" ht="21.75" customHeight="1">
      <c r="A133" s="254"/>
      <c r="B133" s="233"/>
      <c r="C133" s="233"/>
      <c r="D133" s="233"/>
      <c r="E133" s="246"/>
      <c r="F133" s="240"/>
      <c r="G133" s="240"/>
      <c r="H133" s="240"/>
      <c r="I133" s="240"/>
      <c r="J133" s="240"/>
      <c r="K133" s="240"/>
      <c r="L133" s="240"/>
      <c r="M133" s="240"/>
    </row>
    <row r="134" spans="1:13" ht="21.75" customHeight="1">
      <c r="A134" s="254"/>
      <c r="B134" s="233"/>
      <c r="C134" s="233"/>
      <c r="D134" s="233"/>
      <c r="E134" s="246"/>
      <c r="F134" s="240"/>
      <c r="G134" s="240"/>
      <c r="H134" s="240"/>
      <c r="I134" s="240"/>
      <c r="J134" s="240"/>
      <c r="K134" s="240"/>
      <c r="L134" s="240"/>
      <c r="M134" s="240"/>
    </row>
    <row r="135" spans="1:13" ht="21.75" customHeight="1">
      <c r="A135" s="254"/>
      <c r="B135" s="233"/>
      <c r="C135" s="233"/>
      <c r="D135" s="233"/>
      <c r="E135" s="246"/>
      <c r="F135" s="240"/>
      <c r="G135" s="240"/>
      <c r="H135" s="240"/>
      <c r="I135" s="240"/>
      <c r="J135" s="240"/>
      <c r="K135" s="240"/>
      <c r="L135" s="240"/>
      <c r="M135" s="240"/>
    </row>
    <row r="136" spans="1:13" ht="21.75" customHeight="1">
      <c r="A136" s="254"/>
      <c r="B136" s="233"/>
      <c r="C136" s="233"/>
      <c r="D136" s="233"/>
      <c r="E136" s="246"/>
      <c r="F136" s="240"/>
      <c r="G136" s="240"/>
      <c r="H136" s="240"/>
      <c r="I136" s="240"/>
      <c r="J136" s="240"/>
      <c r="K136" s="240"/>
      <c r="L136" s="240"/>
      <c r="M136" s="240"/>
    </row>
    <row r="137" spans="1:13" ht="21.75" customHeight="1">
      <c r="A137" s="254"/>
      <c r="B137" s="233"/>
      <c r="C137" s="233"/>
      <c r="D137" s="233"/>
      <c r="E137" s="246"/>
      <c r="F137" s="240"/>
      <c r="G137" s="240"/>
      <c r="H137" s="240"/>
      <c r="I137" s="240"/>
      <c r="J137" s="240"/>
      <c r="K137" s="240"/>
      <c r="L137" s="240"/>
      <c r="M137" s="240"/>
    </row>
    <row r="138" spans="1:13" ht="21.75" customHeight="1">
      <c r="A138" s="254"/>
      <c r="B138" s="233"/>
      <c r="C138" s="233"/>
      <c r="D138" s="233"/>
      <c r="E138" s="246"/>
      <c r="F138" s="240"/>
      <c r="G138" s="240"/>
      <c r="H138" s="240"/>
      <c r="I138" s="240"/>
      <c r="J138" s="240"/>
      <c r="K138" s="240"/>
      <c r="L138" s="240"/>
      <c r="M138" s="240"/>
    </row>
    <row r="139" spans="1:13" ht="21.75" customHeight="1">
      <c r="A139" s="254"/>
      <c r="B139" s="233"/>
      <c r="C139" s="233"/>
      <c r="D139" s="233"/>
      <c r="E139" s="246"/>
      <c r="F139" s="240"/>
      <c r="G139" s="240"/>
      <c r="H139" s="240"/>
      <c r="I139" s="240"/>
      <c r="J139" s="240"/>
      <c r="K139" s="240"/>
      <c r="L139" s="240"/>
      <c r="M139" s="240"/>
    </row>
    <row r="140" spans="1:13" ht="21.75" customHeight="1">
      <c r="A140" s="254"/>
      <c r="B140" s="233"/>
      <c r="C140" s="233"/>
      <c r="D140" s="233"/>
      <c r="E140" s="246"/>
      <c r="F140" s="240"/>
      <c r="G140" s="240"/>
      <c r="H140" s="240"/>
      <c r="I140" s="240"/>
      <c r="J140" s="240"/>
      <c r="K140" s="240"/>
      <c r="L140" s="240"/>
      <c r="M140" s="240"/>
    </row>
    <row r="141" spans="1:13" ht="21.75" customHeight="1">
      <c r="A141" s="254"/>
      <c r="B141" s="233"/>
      <c r="C141" s="233"/>
      <c r="D141" s="233"/>
      <c r="E141" s="246"/>
      <c r="F141" s="240"/>
      <c r="G141" s="240"/>
      <c r="H141" s="240"/>
      <c r="I141" s="240"/>
      <c r="J141" s="240"/>
      <c r="K141" s="240"/>
      <c r="L141" s="240"/>
      <c r="M141" s="240"/>
    </row>
    <row r="142" spans="1:13" ht="21.75" customHeight="1">
      <c r="A142" s="254"/>
      <c r="B142" s="233"/>
      <c r="C142" s="233"/>
      <c r="D142" s="233"/>
      <c r="E142" s="246"/>
      <c r="F142" s="240"/>
      <c r="G142" s="240"/>
      <c r="H142" s="240"/>
      <c r="I142" s="240"/>
      <c r="J142" s="240"/>
      <c r="K142" s="240"/>
      <c r="L142" s="240"/>
      <c r="M142" s="240"/>
    </row>
    <row r="143" spans="1:13" ht="21.75" customHeight="1">
      <c r="A143" s="254"/>
      <c r="B143" s="233"/>
      <c r="C143" s="233"/>
      <c r="D143" s="233"/>
      <c r="E143" s="246"/>
      <c r="F143" s="240"/>
      <c r="G143" s="240"/>
      <c r="H143" s="240"/>
      <c r="I143" s="240"/>
      <c r="J143" s="240"/>
      <c r="K143" s="240"/>
      <c r="L143" s="240"/>
      <c r="M143" s="240"/>
    </row>
    <row r="144" spans="1:13" ht="7.5" customHeight="1">
      <c r="A144" s="254"/>
      <c r="B144" s="233"/>
      <c r="C144" s="233"/>
      <c r="D144" s="233"/>
      <c r="E144" s="246"/>
      <c r="F144" s="240"/>
      <c r="G144" s="240"/>
      <c r="H144" s="240"/>
      <c r="I144" s="240"/>
      <c r="J144" s="240"/>
      <c r="K144" s="240"/>
      <c r="L144" s="240"/>
      <c r="M144" s="240"/>
    </row>
    <row r="145" spans="1:13" ht="21.75" customHeight="1">
      <c r="A145" s="258" t="s">
        <v>40</v>
      </c>
      <c r="B145" s="258"/>
      <c r="C145" s="258"/>
      <c r="D145" s="258"/>
      <c r="E145" s="259"/>
      <c r="F145" s="258"/>
      <c r="G145" s="260"/>
      <c r="H145" s="260"/>
      <c r="I145" s="260"/>
      <c r="J145" s="260"/>
      <c r="K145" s="272"/>
      <c r="L145" s="260"/>
      <c r="M145" s="272"/>
    </row>
  </sheetData>
  <mergeCells count="6">
    <mergeCell ref="G5:I5"/>
    <mergeCell ref="K5:M5"/>
    <mergeCell ref="G52:I52"/>
    <mergeCell ref="K52:M52"/>
    <mergeCell ref="G106:I106"/>
    <mergeCell ref="K106:M106"/>
  </mergeCells>
  <pageMargins left="0.8" right="0.5" top="0.5" bottom="0.6" header="0.49" footer="0.4"/>
  <pageSetup paperSize="9" scale="84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PAE</vt:lpstr>
      <vt:lpstr>(3M) 5 PL</vt:lpstr>
      <vt:lpstr>(9M) 6 PL</vt:lpstr>
      <vt:lpstr>7 Conso</vt:lpstr>
      <vt:lpstr>8 Com</vt:lpstr>
      <vt:lpstr>9-11 CF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Praphensri Puttaluck (TH)</cp:lastModifiedBy>
  <cp:revision/>
  <cp:lastPrinted>2025-11-14T03:18:01Z</cp:lastPrinted>
  <dcterms:created xsi:type="dcterms:W3CDTF">2025-06-20T06:39:58Z</dcterms:created>
  <dcterms:modified xsi:type="dcterms:W3CDTF">2025-11-14T03:18:27Z</dcterms:modified>
  <cp:category/>
  <cp:contentStatus/>
</cp:coreProperties>
</file>