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Sonic Interfreight Co., Ltd\Sonic Interfreight_(Q3) Sep2025\"/>
    </mc:Choice>
  </mc:AlternateContent>
  <xr:revisionPtr revIDLastSave="0" documentId="13_ncr:1_{34B3B5AA-971C-4710-9359-4BC1541AA890}" xr6:coauthVersionLast="47" xr6:coauthVersionMax="47" xr10:uidLastSave="{00000000-0000-0000-0000-000000000000}"/>
  <bookViews>
    <workbookView xWindow="-120" yWindow="-120" windowWidth="21840" windowHeight="13020" activeTab="5" xr2:uid="{060B03DB-284C-4A8A-914F-4B4760DFD7ED}"/>
  </bookViews>
  <sheets>
    <sheet name="2-4PAE " sheetId="1" r:id="rId1"/>
    <sheet name="5 PL (3M)" sheetId="6" r:id="rId2"/>
    <sheet name="6 PL (9M)" sheetId="2" r:id="rId3"/>
    <sheet name="7conso" sheetId="3" r:id="rId4"/>
    <sheet name="8 com" sheetId="4" r:id="rId5"/>
    <sheet name="9-11 cf" sheetId="5" r:id="rId6"/>
  </sheets>
  <definedNames>
    <definedName name="_xlnm.Print_Area" localSheetId="3">'7conso'!$A$1:$AG$51</definedName>
    <definedName name="_xlnm.Print_Area" localSheetId="5">'9-11 cf'!$A$1:$M$168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9" i="3" l="1"/>
  <c r="AC19" i="3" s="1"/>
  <c r="AG19" i="3" s="1"/>
  <c r="AA18" i="3"/>
  <c r="AC18" i="3" s="1"/>
  <c r="AG18" i="3" s="1"/>
  <c r="AA17" i="3"/>
  <c r="AC17" i="3"/>
  <c r="AG17" i="3" s="1"/>
  <c r="G39" i="2"/>
  <c r="M39" i="2"/>
  <c r="K39" i="2"/>
  <c r="I39" i="2"/>
  <c r="G38" i="6"/>
  <c r="M38" i="6"/>
  <c r="K38" i="6"/>
  <c r="I38" i="6"/>
  <c r="W28" i="4" l="1"/>
  <c r="M91" i="5"/>
  <c r="K91" i="5"/>
  <c r="G91" i="5"/>
  <c r="I91" i="5"/>
  <c r="W19" i="4"/>
  <c r="W20" i="4" l="1"/>
  <c r="W18" i="4"/>
  <c r="W17" i="4"/>
  <c r="W16" i="4"/>
  <c r="W14" i="4"/>
  <c r="G22" i="4"/>
  <c r="I22" i="4"/>
  <c r="K22" i="4"/>
  <c r="M22" i="4"/>
  <c r="O22" i="4"/>
  <c r="Q22" i="4"/>
  <c r="S22" i="4"/>
  <c r="U22" i="4"/>
  <c r="AA25" i="3"/>
  <c r="AC25" i="3" s="1"/>
  <c r="AG25" i="3" s="1"/>
  <c r="AA24" i="3"/>
  <c r="AC24" i="3" s="1"/>
  <c r="AG24" i="3" s="1"/>
  <c r="AA23" i="3"/>
  <c r="AC23" i="3" s="1"/>
  <c r="AG23" i="3" s="1"/>
  <c r="AA22" i="3"/>
  <c r="AC22" i="3" s="1"/>
  <c r="AG22" i="3" s="1"/>
  <c r="AA21" i="3"/>
  <c r="AC21" i="3" s="1"/>
  <c r="AG21" i="3" s="1"/>
  <c r="AA16" i="3"/>
  <c r="AC16" i="3" s="1"/>
  <c r="AG16" i="3" s="1"/>
  <c r="AA35" i="3"/>
  <c r="AC35" i="3" s="1"/>
  <c r="AG35" i="3" s="1"/>
  <c r="AA34" i="3"/>
  <c r="AC34" i="3" s="1"/>
  <c r="AG34" i="3" s="1"/>
  <c r="AA33" i="3"/>
  <c r="AC33" i="3" s="1"/>
  <c r="AG33" i="3" s="1"/>
  <c r="AA32" i="3"/>
  <c r="AC32" i="3" s="1"/>
  <c r="AG32" i="3" s="1"/>
  <c r="AA31" i="3"/>
  <c r="AC31" i="3" s="1"/>
  <c r="AG31" i="3" s="1"/>
  <c r="AA30" i="3"/>
  <c r="M53" i="6"/>
  <c r="K53" i="6"/>
  <c r="I53" i="6"/>
  <c r="G53" i="6"/>
  <c r="M46" i="6"/>
  <c r="K46" i="6"/>
  <c r="I46" i="6"/>
  <c r="G46" i="6"/>
  <c r="M16" i="6"/>
  <c r="M27" i="6" s="1"/>
  <c r="M30" i="6" s="1"/>
  <c r="K16" i="6"/>
  <c r="K27" i="6" s="1"/>
  <c r="K30" i="6" s="1"/>
  <c r="I16" i="6"/>
  <c r="I27" i="6" s="1"/>
  <c r="I30" i="6" s="1"/>
  <c r="G16" i="6"/>
  <c r="G27" i="6" s="1"/>
  <c r="G30" i="6" s="1"/>
  <c r="A168" i="5"/>
  <c r="A114" i="5"/>
  <c r="M107" i="5"/>
  <c r="K107" i="5"/>
  <c r="I107" i="5"/>
  <c r="G107" i="5"/>
  <c r="A55" i="5"/>
  <c r="A115" i="5" s="1"/>
  <c r="M44" i="5"/>
  <c r="M49" i="5" s="1"/>
  <c r="K44" i="5"/>
  <c r="K49" i="5" s="1"/>
  <c r="I44" i="5"/>
  <c r="I49" i="5" s="1"/>
  <c r="G44" i="5"/>
  <c r="G49" i="5" s="1"/>
  <c r="U31" i="4"/>
  <c r="S31" i="4"/>
  <c r="Q31" i="4"/>
  <c r="O31" i="4"/>
  <c r="M31" i="4"/>
  <c r="K31" i="4"/>
  <c r="I31" i="4"/>
  <c r="G31" i="4"/>
  <c r="W29" i="4"/>
  <c r="W27" i="4"/>
  <c r="W26" i="4"/>
  <c r="W25" i="4"/>
  <c r="AE37" i="3"/>
  <c r="Y37" i="3"/>
  <c r="W37" i="3"/>
  <c r="U37" i="3"/>
  <c r="S37" i="3"/>
  <c r="Q37" i="3"/>
  <c r="O37" i="3"/>
  <c r="M37" i="3"/>
  <c r="K37" i="3"/>
  <c r="I37" i="3"/>
  <c r="G37" i="3"/>
  <c r="AE27" i="3"/>
  <c r="Y27" i="3"/>
  <c r="W27" i="3"/>
  <c r="U27" i="3"/>
  <c r="S27" i="3"/>
  <c r="Q27" i="3"/>
  <c r="O27" i="3"/>
  <c r="M27" i="3"/>
  <c r="K27" i="3"/>
  <c r="I27" i="3"/>
  <c r="G27" i="3"/>
  <c r="A3" i="3"/>
  <c r="A3" i="4" s="1"/>
  <c r="A3" i="5" s="1"/>
  <c r="A57" i="5" s="1"/>
  <c r="A117" i="5" s="1"/>
  <c r="M54" i="2"/>
  <c r="K54" i="2"/>
  <c r="I54" i="2"/>
  <c r="G54" i="2"/>
  <c r="M47" i="2"/>
  <c r="K47" i="2"/>
  <c r="I47" i="2"/>
  <c r="G47" i="2"/>
  <c r="M16" i="2"/>
  <c r="M27" i="2" s="1"/>
  <c r="M30" i="2" s="1"/>
  <c r="K16" i="2"/>
  <c r="K27" i="2" s="1"/>
  <c r="K30" i="2" s="1"/>
  <c r="I16" i="2"/>
  <c r="I27" i="2" s="1"/>
  <c r="I30" i="2" s="1"/>
  <c r="G16" i="2"/>
  <c r="G27" i="2" s="1"/>
  <c r="G30" i="2" s="1"/>
  <c r="M141" i="1"/>
  <c r="M144" i="1" s="1"/>
  <c r="K141" i="1"/>
  <c r="K144" i="1" s="1"/>
  <c r="I141" i="1"/>
  <c r="I144" i="1" s="1"/>
  <c r="G141" i="1"/>
  <c r="G144" i="1" s="1"/>
  <c r="A110" i="1"/>
  <c r="A107" i="1"/>
  <c r="A158" i="1" s="1"/>
  <c r="M91" i="1"/>
  <c r="K91" i="1"/>
  <c r="I91" i="1"/>
  <c r="G91" i="1"/>
  <c r="M80" i="1"/>
  <c r="K80" i="1"/>
  <c r="I80" i="1"/>
  <c r="G80" i="1"/>
  <c r="A59" i="1"/>
  <c r="A57" i="1"/>
  <c r="A108" i="1" s="1"/>
  <c r="M44" i="1"/>
  <c r="K44" i="1"/>
  <c r="I44" i="1"/>
  <c r="G44" i="1"/>
  <c r="M28" i="1"/>
  <c r="K28" i="1"/>
  <c r="I28" i="1"/>
  <c r="G28" i="1"/>
  <c r="M109" i="5" l="1"/>
  <c r="M112" i="5" s="1"/>
  <c r="I41" i="2"/>
  <c r="AA37" i="3"/>
  <c r="AC30" i="3"/>
  <c r="AG30" i="3" s="1"/>
  <c r="AG37" i="3" s="1"/>
  <c r="M46" i="1"/>
  <c r="K41" i="2"/>
  <c r="M41" i="2"/>
  <c r="G40" i="6"/>
  <c r="I93" i="1"/>
  <c r="I146" i="1" s="1"/>
  <c r="I46" i="1"/>
  <c r="M93" i="1"/>
  <c r="M146" i="1" s="1"/>
  <c r="K46" i="1"/>
  <c r="G46" i="1"/>
  <c r="AA27" i="3"/>
  <c r="I40" i="6"/>
  <c r="M40" i="6"/>
  <c r="K40" i="6"/>
  <c r="G109" i="5"/>
  <c r="G112" i="5" s="1"/>
  <c r="I109" i="5"/>
  <c r="I112" i="5" s="1"/>
  <c r="K109" i="5"/>
  <c r="K112" i="5" s="1"/>
  <c r="W22" i="4"/>
  <c r="W31" i="4"/>
  <c r="AG27" i="3"/>
  <c r="AC27" i="3"/>
  <c r="G41" i="2"/>
  <c r="K93" i="1"/>
  <c r="K146" i="1" s="1"/>
  <c r="G93" i="1"/>
  <c r="G146" i="1" s="1"/>
  <c r="AC37" i="3" l="1"/>
</calcChain>
</file>

<file path=xl/sharedStrings.xml><?xml version="1.0" encoding="utf-8"?>
<sst xmlns="http://schemas.openxmlformats.org/spreadsheetml/2006/main" count="528" uniqueCount="255">
  <si>
    <t>Sonic Interfreight Public Company Limited</t>
  </si>
  <si>
    <t>Statements of Financial Position</t>
  </si>
  <si>
    <t>As at 30 September 2025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</si>
  <si>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</si>
  <si>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</si>
  <si>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</si>
  <si>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</si>
  <si>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</si>
  <si>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</si>
  <si>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</si>
  <si>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</si>
  <si>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</si>
  <si>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</si>
  <si>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</si>
  <si>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</si>
  <si>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</si>
  <si>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</si>
  <si>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</t>
  </si>
  <si>
    <t>at fair value through profit or loss</t>
  </si>
  <si>
    <t>Trade and other current receivables</t>
  </si>
  <si>
    <t>Current contract assets</t>
  </si>
  <si>
    <t>Current portion of financial assets measured</t>
  </si>
  <si>
    <t>at amortised cost</t>
  </si>
  <si>
    <t xml:space="preserve">Current portion of </t>
  </si>
  <si>
    <t>finance lease receivables</t>
  </si>
  <si>
    <t>Other current assets</t>
  </si>
  <si>
    <t>Total current assets</t>
  </si>
  <si>
    <t>Non-current assets</t>
  </si>
  <si>
    <t>Finance lease receivables</t>
  </si>
  <si>
    <t>Investments in subsidiaries</t>
  </si>
  <si>
    <t xml:space="preserve">Financial assets measured at fair value </t>
  </si>
  <si>
    <t>through other comprehensive income</t>
  </si>
  <si>
    <t>Investment properties</t>
  </si>
  <si>
    <t>Property, plant and equipment</t>
  </si>
  <si>
    <t>Right-of-use assets</t>
  </si>
  <si>
    <t>Intangible assets</t>
  </si>
  <si>
    <t>Deferred tax assets</t>
  </si>
  <si>
    <t>Goodwill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</si>
  <si>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</si>
  <si>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</si>
  <si>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</si>
  <si>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</si>
  <si>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form part of this interim financial information.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</si>
  <si>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</si>
  <si>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t>Note</t>
  </si>
  <si>
    <t>Liabilities and equity</t>
  </si>
  <si>
    <t>Current liabilities</t>
  </si>
  <si>
    <t>Trade and other current payables</t>
  </si>
  <si>
    <t xml:space="preserve">Current portion of long-term borrowings </t>
  </si>
  <si>
    <t>from financial institutions</t>
  </si>
  <si>
    <t>Current portion of lease liabilities</t>
  </si>
  <si>
    <t>Accrued corporate income tax</t>
  </si>
  <si>
    <t>Other current liabilities</t>
  </si>
  <si>
    <t>Total current liabilities</t>
  </si>
  <si>
    <t>Non-current liabilities</t>
  </si>
  <si>
    <t xml:space="preserve">Long-term borrowings 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</si>
  <si>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</si>
  <si>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</si>
  <si>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</si>
  <si>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</si>
  <si>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</si>
  <si>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</si>
  <si>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</si>
  <si>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</si>
  <si>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</si>
  <si>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</si>
  <si>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 xml:space="preserve">862,500,000 ordinary shares </t>
  </si>
  <si>
    <t>of par at Baht 0.50 each</t>
  </si>
  <si>
    <t>Issued and paid-up share capital</t>
  </si>
  <si>
    <t xml:space="preserve">842,688,792 ordinary shares </t>
  </si>
  <si>
    <t>of paid-up at Baht 0.50 each</t>
  </si>
  <si>
    <t>Share premium</t>
  </si>
  <si>
    <t>Retained earnings</t>
  </si>
  <si>
    <t>Appropriated - legal reserve</t>
  </si>
  <si>
    <t>Appropriated - treasury shares reserve</t>
  </si>
  <si>
    <t>Unappropriated</t>
  </si>
  <si>
    <r>
      <t>Less</t>
    </r>
    <r>
      <rPr>
        <sz val="9"/>
        <rFont val="Arial"/>
        <family val="2"/>
      </rPr>
      <t xml:space="preserve">  Treasury shares</t>
    </r>
  </si>
  <si>
    <t>Other components of equity</t>
  </si>
  <si>
    <t xml:space="preserve">Equity attributable to the owners </t>
  </si>
  <si>
    <t>of the parent</t>
  </si>
  <si>
    <t>Non-controlling interests</t>
  </si>
  <si>
    <t>-</t>
  </si>
  <si>
    <t>Total equity</t>
  </si>
  <si>
    <t>Total liabilities and equity</t>
  </si>
  <si>
    <t>Statements of Comprehensive Income (Unaudited)</t>
  </si>
  <si>
    <t>For the three-month period ended 30 September 2025</t>
  </si>
  <si>
    <t>Revenues from services</t>
  </si>
  <si>
    <t>Revenues from renewable energy business</t>
  </si>
  <si>
    <t>Cost of services</t>
  </si>
  <si>
    <t>Cost of renewable energy business</t>
  </si>
  <si>
    <t>Gross profit</t>
  </si>
  <si>
    <t xml:space="preserve">Interest income calculated using </t>
  </si>
  <si>
    <t>the effective interest method</t>
  </si>
  <si>
    <t>Other income</t>
  </si>
  <si>
    <t>Gain on bargain purchase</t>
  </si>
  <si>
    <t>Selling expenses and distributing costs</t>
  </si>
  <si>
    <t>Administrative expenses</t>
  </si>
  <si>
    <t>Other gains (losses), net</t>
  </si>
  <si>
    <t>Finance costs</t>
  </si>
  <si>
    <t xml:space="preserve">Profit before income tax </t>
  </si>
  <si>
    <t>Income tax</t>
  </si>
  <si>
    <t>Net profit for the period</t>
  </si>
  <si>
    <t>Other comprehensive income:</t>
  </si>
  <si>
    <t>Items that will be reclassified</t>
  </si>
  <si>
    <t>subsequently to profit or loss</t>
  </si>
  <si>
    <t xml:space="preserve">Changes in fair value of debt instruments measured at </t>
  </si>
  <si>
    <t>fair value through other comprehensive income, net of tax</t>
  </si>
  <si>
    <t>Other comprehensive income for the period, net of tax</t>
  </si>
  <si>
    <t>Total comprehensive income for the period</t>
  </si>
  <si>
    <t>Profit for the period attributable to:</t>
  </si>
  <si>
    <t xml:space="preserve">Owners of the parent </t>
  </si>
  <si>
    <t xml:space="preserve">Total comprehensive income for </t>
  </si>
  <si>
    <t>the period attributable to:</t>
  </si>
  <si>
    <t>Earnings per share</t>
  </si>
  <si>
    <t>Basic earnings per share</t>
  </si>
  <si>
    <t>For the nine-month period ended 30 September 2025</t>
  </si>
  <si>
    <t xml:space="preserve">Changes in fair value of debt instruments measured  </t>
  </si>
  <si>
    <t>at fair value through other comprehensive income,</t>
  </si>
  <si>
    <t>net of tax</t>
  </si>
  <si>
    <t>Statements of Changes in Equity (Unaudited)</t>
  </si>
  <si>
    <t>Consolidated financial information</t>
  </si>
  <si>
    <t>Attributable to the owners of the parent</t>
  </si>
  <si>
    <t>Capital contributed</t>
  </si>
  <si>
    <t xml:space="preserve">Retained earnings </t>
  </si>
  <si>
    <t>Difference arising</t>
  </si>
  <si>
    <t>Change in</t>
  </si>
  <si>
    <t xml:space="preserve"> from business</t>
  </si>
  <si>
    <t>parent's</t>
  </si>
  <si>
    <t>Measurement of debt</t>
  </si>
  <si>
    <t>Issued</t>
  </si>
  <si>
    <t>Appropriated -</t>
  </si>
  <si>
    <t>Share-based</t>
  </si>
  <si>
    <t>combination</t>
  </si>
  <si>
    <t>ownership</t>
  </si>
  <si>
    <t xml:space="preserve"> instruments measured at</t>
  </si>
  <si>
    <t>Total other</t>
  </si>
  <si>
    <t>Non-</t>
  </si>
  <si>
    <t>and paid-up</t>
  </si>
  <si>
    <t>Share</t>
  </si>
  <si>
    <t>Treasury</t>
  </si>
  <si>
    <t>treasury</t>
  </si>
  <si>
    <t>payment</t>
  </si>
  <si>
    <t>under common</t>
  </si>
  <si>
    <t>interests in</t>
  </si>
  <si>
    <t>fair value through other</t>
  </si>
  <si>
    <t>components</t>
  </si>
  <si>
    <t>Total owners</t>
  </si>
  <si>
    <t>controlling</t>
  </si>
  <si>
    <t>share capital</t>
  </si>
  <si>
    <t>premium</t>
  </si>
  <si>
    <t>shares</t>
  </si>
  <si>
    <t>legal reserve</t>
  </si>
  <si>
    <t>shares reserve</t>
  </si>
  <si>
    <t>reserve</t>
  </si>
  <si>
    <t>control</t>
  </si>
  <si>
    <t>subsidiaries</t>
  </si>
  <si>
    <t>comprehensive income</t>
  </si>
  <si>
    <t>of equity</t>
  </si>
  <si>
    <t>interests</t>
  </si>
  <si>
    <t>Balance as at 1 January 2024</t>
  </si>
  <si>
    <t>Establishing of subsidiaries</t>
  </si>
  <si>
    <t>Investment in subsidiaries</t>
  </si>
  <si>
    <t>Additional paid-up share capital in subsidiaries</t>
  </si>
  <si>
    <t>Transfer of share-based payment transaction</t>
  </si>
  <si>
    <t>for the portion that was not exercised, net of tax</t>
  </si>
  <si>
    <t>Treasury shares</t>
  </si>
  <si>
    <t>Treasury shares reserve</t>
  </si>
  <si>
    <t>Dividends payment</t>
  </si>
  <si>
    <t>Balance as at 30 September 2024</t>
  </si>
  <si>
    <t>Balance as at 1 January 2025</t>
  </si>
  <si>
    <t>Balance as at 30 September 2025</t>
  </si>
  <si>
    <r>
      <t xml:space="preserve">Statements of Changes in Equity (Unaudited) </t>
    </r>
    <r>
      <rPr>
        <sz val="9"/>
        <color theme="1"/>
        <rFont val="Arial"/>
        <family val="2"/>
      </rPr>
      <t xml:space="preserve">(Cont’d)  </t>
    </r>
  </si>
  <si>
    <t xml:space="preserve">Separate financial information </t>
  </si>
  <si>
    <t>Measurement of</t>
  </si>
  <si>
    <t>debt instruments measured at</t>
  </si>
  <si>
    <t>share</t>
  </si>
  <si>
    <t>share reserve</t>
  </si>
  <si>
    <t>payment reserve</t>
  </si>
  <si>
    <t>Dividends</t>
  </si>
  <si>
    <t>Dividend payments</t>
  </si>
  <si>
    <t>Statements of Cash Flows (Unaudited)</t>
  </si>
  <si>
    <t>Cash flows from operating activities</t>
  </si>
  <si>
    <t>Profit before income tax</t>
  </si>
  <si>
    <t>Adjustments to operating profit:</t>
  </si>
  <si>
    <t>Depreciation and amortisation charge</t>
  </si>
  <si>
    <t>Allowance for expected credit loss</t>
  </si>
  <si>
    <t>Dividends income</t>
  </si>
  <si>
    <t>Gain from disposal of financial assets</t>
  </si>
  <si>
    <t>Gain from lease termination and transfer to</t>
  </si>
  <si>
    <t>property, plant and equipment</t>
  </si>
  <si>
    <t xml:space="preserve">(Gain) loss from disposals of equipment </t>
  </si>
  <si>
    <t>Loss from write-off of equipment</t>
  </si>
  <si>
    <t>Employee benefit expense</t>
  </si>
  <si>
    <t>Amortised deferred financing fee</t>
  </si>
  <si>
    <t>Interest expense</t>
  </si>
  <si>
    <t>the effective interest rate method</t>
  </si>
  <si>
    <t>Changes in working capital:</t>
  </si>
  <si>
    <t>Contract assets</t>
  </si>
  <si>
    <t xml:space="preserve">Other current liabilities </t>
  </si>
  <si>
    <t>Interest paid</t>
  </si>
  <si>
    <t>Interest receipt</t>
  </si>
  <si>
    <t>Income tax paid</t>
  </si>
  <si>
    <t>Net cash generated from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</si>
  <si>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</si>
  <si>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</si>
  <si>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Cash payment for loans to other parties</t>
  </si>
  <si>
    <t>Cash receipt from short-term loans to other parties</t>
  </si>
  <si>
    <t>Interest receipt from short-term loans to other parties</t>
  </si>
  <si>
    <t>Payment for acquisition of property, plant and</t>
  </si>
  <si>
    <t>equipment and intangible assets</t>
  </si>
  <si>
    <t>Cash receipt from disposal of equipment</t>
  </si>
  <si>
    <t>Payment for establishing a new subsidiary company</t>
  </si>
  <si>
    <t>Payments for acquisition of subsidiaries,</t>
  </si>
  <si>
    <t>net from the cash received</t>
  </si>
  <si>
    <t>Payment for acquisition of financial assets</t>
  </si>
  <si>
    <t>measured at fair value through amortised cost</t>
  </si>
  <si>
    <t>Proceeds from disposal of financial assets</t>
  </si>
  <si>
    <t>Payment from acquisition of financial assets</t>
  </si>
  <si>
    <t>measured at fair value through profit or loss</t>
  </si>
  <si>
    <t>Proceeds for acquisition of financial assets measured</t>
  </si>
  <si>
    <t>at fair value through other comprehensive income</t>
  </si>
  <si>
    <t>Payment for investment in finance lease receivables</t>
  </si>
  <si>
    <t>Proceeds from finance lease receivables</t>
  </si>
  <si>
    <t xml:space="preserve">Interest income from finance lease receivables </t>
  </si>
  <si>
    <t>Dividends received</t>
  </si>
  <si>
    <t>Net cash generated from (used in) investing activities</t>
  </si>
  <si>
    <t>Cash flows from financing activities</t>
  </si>
  <si>
    <t>Payment for the purchase of treasury shares</t>
  </si>
  <si>
    <t>Proceeds from long-term borrowings</t>
  </si>
  <si>
    <t xml:space="preserve">Repayment for long-term borrowings </t>
  </si>
  <si>
    <t>Payment for principal elements of lease payments</t>
  </si>
  <si>
    <t>Proceeds from short-term borrowing from third parties</t>
  </si>
  <si>
    <t>Repayment to short-term borrowing from third parties</t>
  </si>
  <si>
    <t>Proceeds from establishing a subsidiary</t>
  </si>
  <si>
    <t>Cash receipt from share issued of indirect subsidiaries</t>
  </si>
  <si>
    <t>Dividends paid to the Company’s shareholders</t>
  </si>
  <si>
    <t>Dividends paid to non-controlling interests</t>
  </si>
  <si>
    <t>Opening balance of cash and cash equivalents</t>
  </si>
  <si>
    <t>Closing balance of cash and cash equivalents</t>
  </si>
  <si>
    <t>Purchases of equipment and intangible by credit</t>
  </si>
  <si>
    <t>Addition of property, plant and equipment</t>
  </si>
  <si>
    <t>by decommissioning provision</t>
  </si>
  <si>
    <t>Lease termination and transfer to property, plant and equipment</t>
  </si>
  <si>
    <t xml:space="preserve">  Cash generated from operations</t>
  </si>
  <si>
    <t>Net cash generated from (used in) financing activities</t>
  </si>
  <si>
    <t>(Gain) loss from changes in fair value</t>
  </si>
  <si>
    <t>of financial assets</t>
  </si>
  <si>
    <t>Unrealised loss from exchange rate</t>
  </si>
  <si>
    <t>Other expenses</t>
  </si>
  <si>
    <t>Net increase (decrease) in cash and cash equivalents</t>
  </si>
  <si>
    <t>Significant non-cash transactions:</t>
  </si>
  <si>
    <r>
      <t xml:space="preserve">Payment for transaction costs </t>
    </r>
    <r>
      <rPr>
        <sz val="9"/>
        <color theme="1"/>
        <rFont val="Arial"/>
        <family val="2"/>
      </rPr>
      <t xml:space="preserve">relating </t>
    </r>
  </si>
  <si>
    <t>to acquisition of subsidiaries</t>
  </si>
  <si>
    <r>
      <t xml:space="preserve">Transaction costs paid </t>
    </r>
    <r>
      <rPr>
        <sz val="9"/>
        <color theme="1"/>
        <rFont val="Arial"/>
        <family val="2"/>
      </rPr>
      <t xml:space="preserve">relating to acquisition </t>
    </r>
  </si>
  <si>
    <t>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</si>
</sst>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;\ \(#,##0\);\-"/>
    <numFmt numFmtId="167" formatCode="#,##0;\(#,##0\);&quot;-&quot;;@"/>
    <numFmt numFmtId="168" formatCode="#,##0;\(#,##0\);\-"/>
    <numFmt numFmtId="169" formatCode="#,##0;\(#,##0\)"/>
    <numFmt numFmtId="170" formatCode="#,##0.0;\(#,##0.0\);\-"/>
    <numFmt numFmtId="171" formatCode="_(#,##0_);\(#,##0\);_(&quot;-&quot;??_)"/>
    <numFmt numFmtId="172" formatCode="#,##0.00;\(#,##0.00\);\-"/>
    <numFmt numFmtId="173" formatCode="#,##0.000;\(#,##0.000\);\-"/>
    <numFmt numFmtId="174" formatCode="_(* #,##0_);_(* \(#,##0\);_(* &quot;-&quot;??_);_(@_)"/>
    <numFmt numFmtId="175" formatCode="#,##0.00;\ \(#,##0.00\);\-"/>
  </numFmts>
  <fonts count="28">
    <font>
      <sz val="11"/>
      <color theme="1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  <charset val="222"/>
    </font>
    <font>
      <sz val="11"/>
      <color rgb="FF000000"/>
      <name val="Calibri"/>
      <family val="2"/>
    </font>
    <font>
      <sz val="10"/>
      <name val="Arial"/>
      <family val="2"/>
    </font>
    <font>
      <u/>
      <sz val="9"/>
      <name val="Arial"/>
      <family val="2"/>
    </font>
    <font>
      <sz val="10"/>
      <name val="Times New Roman"/>
      <family val="1"/>
      <charset val="222"/>
    </font>
    <font>
      <sz val="10"/>
      <color theme="1"/>
      <name val="Aptos Narrow"/>
      <family val="2"/>
      <scheme val="minor"/>
    </font>
    <font>
      <i/>
      <sz val="9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Calibri"/>
      <family val="2"/>
    </font>
    <font>
      <sz val="8"/>
      <color theme="1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i/>
      <sz val="9"/>
      <name val="Arial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32">
    <xf numFmtId="0" fontId="0" fillId="0" borderId="0"/>
    <xf numFmtId="0" fontId="4" fillId="0" borderId="0"/>
    <xf numFmtId="0" fontId="3" fillId="0" borderId="0"/>
    <xf numFmtId="4" fontId="9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4" fillId="0" borderId="0"/>
    <xf numFmtId="0" fontId="11" fillId="0" borderId="0"/>
    <xf numFmtId="0" fontId="10" fillId="0" borderId="0"/>
    <xf numFmtId="0" fontId="13" fillId="0" borderId="0"/>
    <xf numFmtId="0" fontId="14" fillId="0" borderId="0"/>
    <xf numFmtId="0" fontId="13" fillId="0" borderId="0"/>
    <xf numFmtId="0" fontId="2" fillId="0" borderId="0"/>
    <xf numFmtId="0" fontId="2" fillId="0" borderId="0"/>
    <xf numFmtId="0" fontId="18" fillId="0" borderId="0"/>
    <xf numFmtId="0" fontId="14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13" fillId="0" borderId="0"/>
    <xf numFmtId="0" fontId="21" fillId="0" borderId="0"/>
    <xf numFmtId="4" fontId="9" fillId="0" borderId="0" applyFont="0" applyFill="0" applyBorder="0" applyAlignment="0" applyProtection="0"/>
    <xf numFmtId="0" fontId="22" fillId="0" borderId="0"/>
    <xf numFmtId="164" fontId="11" fillId="0" borderId="0" applyFont="0" applyFill="0" applyBorder="0" applyAlignment="0" applyProtection="0"/>
    <xf numFmtId="0" fontId="14" fillId="0" borderId="0"/>
    <xf numFmtId="4" fontId="9" fillId="0" borderId="0" applyFont="0" applyFill="0" applyBorder="0" applyAlignment="0" applyProtection="0"/>
    <xf numFmtId="0" fontId="13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</cellStyleXfs>
  <cellXfs count="365">
    <xf numFmtId="0" fontId="0" fillId="0" borderId="0" xfId="0"/>
    <xf numFmtId="167" fontId="8" fillId="0" borderId="0" xfId="5" applyNumberFormat="1" applyFont="1" applyFill="1" applyAlignment="1">
      <alignment horizontal="right" vertical="center"/>
    </xf>
    <xf numFmtId="168" fontId="8" fillId="0" borderId="0" xfId="5" applyNumberFormat="1" applyFont="1" applyFill="1" applyAlignment="1">
      <alignment horizontal="right" vertical="center"/>
    </xf>
    <xf numFmtId="166" fontId="7" fillId="0" borderId="1" xfId="25" applyNumberFormat="1" applyFont="1" applyFill="1" applyBorder="1" applyAlignment="1">
      <alignment horizontal="right" vertical="center"/>
    </xf>
    <xf numFmtId="166" fontId="8" fillId="0" borderId="0" xfId="27" applyNumberFormat="1" applyFont="1" applyFill="1" applyAlignment="1">
      <alignment horizontal="right" vertical="center"/>
    </xf>
    <xf numFmtId="166" fontId="8" fillId="0" borderId="1" xfId="27" applyNumberFormat="1" applyFont="1" applyFill="1" applyBorder="1" applyAlignment="1">
      <alignment horizontal="right" vertical="center"/>
    </xf>
    <xf numFmtId="166" fontId="8" fillId="0" borderId="0" xfId="23" applyNumberFormat="1" applyFont="1" applyFill="1" applyAlignment="1">
      <alignment horizontal="right" vertical="center"/>
    </xf>
    <xf numFmtId="166" fontId="8" fillId="0" borderId="6" xfId="27" applyNumberFormat="1" applyFont="1" applyFill="1" applyBorder="1" applyAlignment="1">
      <alignment horizontal="right" vertical="center"/>
    </xf>
    <xf numFmtId="175" fontId="8" fillId="0" borderId="0" xfId="23" applyNumberFormat="1" applyFont="1" applyFill="1" applyAlignment="1">
      <alignment horizontal="right" vertical="center"/>
    </xf>
    <xf numFmtId="175" fontId="8" fillId="0" borderId="0" xfId="27" applyNumberFormat="1" applyFont="1" applyFill="1" applyAlignment="1">
      <alignment horizontal="right" vertical="center"/>
    </xf>
    <xf numFmtId="167" fontId="7" fillId="0" borderId="0" xfId="25" applyNumberFormat="1" applyFont="1" applyFill="1" applyAlignment="1">
      <alignment horizontal="right" vertical="center"/>
    </xf>
    <xf numFmtId="166" fontId="8" fillId="0" borderId="0" xfId="27" applyNumberFormat="1" applyFont="1" applyFill="1" applyBorder="1" applyAlignment="1">
      <alignment horizontal="right" vertical="center"/>
    </xf>
    <xf numFmtId="167" fontId="7" fillId="0" borderId="0" xfId="3" quotePrefix="1" applyNumberFormat="1" applyFont="1" applyFill="1" applyAlignment="1">
      <alignment horizontal="right" vertical="center"/>
    </xf>
    <xf numFmtId="167" fontId="7" fillId="0" borderId="0" xfId="3" applyNumberFormat="1" applyFont="1" applyFill="1" applyAlignment="1">
      <alignment horizontal="center" vertical="center"/>
    </xf>
    <xf numFmtId="166" fontId="8" fillId="0" borderId="0" xfId="27" applyNumberFormat="1" applyFont="1" applyFill="1" applyAlignment="1">
      <alignment horizontal="center" vertical="center"/>
    </xf>
    <xf numFmtId="166" fontId="8" fillId="0" borderId="1" xfId="23" applyNumberFormat="1" applyFont="1" applyFill="1" applyBorder="1" applyAlignment="1">
      <alignment horizontal="right" vertical="center"/>
    </xf>
    <xf numFmtId="174" fontId="16" fillId="0" borderId="0" xfId="29" applyNumberFormat="1" applyFont="1" applyFill="1" applyAlignment="1">
      <alignment horizontal="right" vertical="center"/>
    </xf>
    <xf numFmtId="166" fontId="7" fillId="0" borderId="1" xfId="23" applyNumberFormat="1" applyFont="1" applyFill="1" applyBorder="1" applyAlignment="1">
      <alignment horizontal="center" vertical="center"/>
    </xf>
    <xf numFmtId="0" fontId="7" fillId="0" borderId="0" xfId="20" applyFont="1" applyFill="1" applyAlignment="1">
      <alignment vertical="center"/>
    </xf>
    <xf numFmtId="0" fontId="8" fillId="0" borderId="0" xfId="21" applyFont="1" applyFill="1" applyAlignment="1">
      <alignment vertical="center"/>
    </xf>
    <xf numFmtId="0" fontId="8" fillId="0" borderId="0" xfId="21" applyFont="1" applyFill="1" applyAlignment="1">
      <alignment horizontal="center" vertical="center"/>
    </xf>
    <xf numFmtId="166" fontId="8" fillId="0" borderId="0" xfId="21" applyNumberFormat="1" applyFont="1" applyFill="1" applyAlignment="1">
      <alignment horizontal="right" vertical="center"/>
    </xf>
    <xf numFmtId="0" fontId="6" fillId="0" borderId="0" xfId="6" applyFont="1" applyFill="1"/>
    <xf numFmtId="0" fontId="7" fillId="0" borderId="0" xfId="7" applyFont="1" applyFill="1" applyAlignment="1">
      <alignment horizontal="left" vertical="center"/>
    </xf>
    <xf numFmtId="0" fontId="8" fillId="0" borderId="0" xfId="21" applyFont="1" applyFill="1" applyAlignment="1">
      <alignment horizontal="centerContinuous" vertical="center"/>
    </xf>
    <xf numFmtId="169" fontId="7" fillId="0" borderId="1" xfId="22" applyNumberFormat="1" applyFont="1" applyFill="1" applyBorder="1" applyAlignment="1">
      <alignment horizontal="left" vertical="center"/>
    </xf>
    <xf numFmtId="0" fontId="8" fillId="0" borderId="1" xfId="21" applyFont="1" applyFill="1" applyBorder="1" applyAlignment="1">
      <alignment horizontal="center" vertical="center"/>
    </xf>
    <xf numFmtId="0" fontId="8" fillId="0" borderId="1" xfId="21" applyFont="1" applyFill="1" applyBorder="1" applyAlignment="1">
      <alignment horizontal="centerContinuous" vertical="center"/>
    </xf>
    <xf numFmtId="166" fontId="8" fillId="0" borderId="1" xfId="21" applyNumberFormat="1" applyFont="1" applyFill="1" applyBorder="1" applyAlignment="1">
      <alignment horizontal="right" vertical="center"/>
    </xf>
    <xf numFmtId="0" fontId="7" fillId="0" borderId="0" xfId="21" applyFont="1" applyFill="1" applyAlignment="1">
      <alignment horizontal="left" vertical="center"/>
    </xf>
    <xf numFmtId="166" fontId="7" fillId="0" borderId="0" xfId="21" applyNumberFormat="1" applyFont="1" applyFill="1" applyAlignment="1">
      <alignment horizontal="center" vertical="center"/>
    </xf>
    <xf numFmtId="166" fontId="8" fillId="0" borderId="0" xfId="21" applyNumberFormat="1" applyFont="1" applyFill="1" applyAlignment="1">
      <alignment horizontal="center" vertical="center"/>
    </xf>
    <xf numFmtId="0" fontId="7" fillId="0" borderId="0" xfId="21" applyFont="1" applyFill="1" applyAlignment="1">
      <alignment horizontal="center" vertical="center"/>
    </xf>
    <xf numFmtId="0" fontId="7" fillId="0" borderId="0" xfId="21" applyFont="1" applyFill="1" applyAlignment="1">
      <alignment horizontal="centerContinuous" vertical="center"/>
    </xf>
    <xf numFmtId="166" fontId="7" fillId="0" borderId="0" xfId="21" applyNumberFormat="1" applyFont="1" applyFill="1" applyAlignment="1">
      <alignment horizontal="center" vertical="center"/>
    </xf>
    <xf numFmtId="165" fontId="5" fillId="0" borderId="0" xfId="6" quotePrefix="1" applyNumberFormat="1" applyFont="1" applyFill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0" fontId="7" fillId="0" borderId="1" xfId="24" applyFont="1" applyFill="1" applyBorder="1" applyAlignment="1">
      <alignment horizontal="center" vertical="center"/>
    </xf>
    <xf numFmtId="166" fontId="7" fillId="0" borderId="0" xfId="11" applyNumberFormat="1" applyFont="1" applyFill="1" applyAlignment="1">
      <alignment horizontal="right" vertical="center"/>
    </xf>
    <xf numFmtId="0" fontId="7" fillId="0" borderId="0" xfId="24" applyFont="1" applyFill="1" applyAlignment="1">
      <alignment horizontal="center" vertical="center"/>
    </xf>
    <xf numFmtId="166" fontId="7" fillId="0" borderId="0" xfId="21" applyNumberFormat="1" applyFont="1" applyFill="1" applyAlignment="1">
      <alignment horizontal="right" vertical="center"/>
    </xf>
    <xf numFmtId="0" fontId="7" fillId="0" borderId="0" xfId="7" applyFont="1" applyFill="1" applyAlignment="1">
      <alignment vertical="center"/>
    </xf>
    <xf numFmtId="0" fontId="8" fillId="0" borderId="0" xfId="24" applyFont="1" applyFill="1" applyAlignment="1">
      <alignment vertical="center"/>
    </xf>
    <xf numFmtId="0" fontId="8" fillId="0" borderId="0" xfId="11" applyFont="1" applyFill="1" applyAlignment="1">
      <alignment vertical="center"/>
    </xf>
    <xf numFmtId="166" fontId="8" fillId="0" borderId="0" xfId="26" applyNumberFormat="1" applyFont="1" applyFill="1" applyAlignment="1">
      <alignment horizontal="right" vertical="center"/>
    </xf>
    <xf numFmtId="166" fontId="8" fillId="0" borderId="0" xfId="26" applyNumberFormat="1" applyFont="1" applyFill="1" applyAlignment="1">
      <alignment vertical="center"/>
    </xf>
    <xf numFmtId="0" fontId="8" fillId="0" borderId="0" xfId="22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6" fillId="0" borderId="0" xfId="6" applyFont="1" applyFill="1" applyAlignment="1">
      <alignment vertical="center"/>
    </xf>
    <xf numFmtId="0" fontId="8" fillId="0" borderId="0" xfId="28" applyFont="1" applyFill="1" applyAlignment="1">
      <alignment horizontal="center" vertical="center"/>
    </xf>
    <xf numFmtId="0" fontId="8" fillId="0" borderId="0" xfId="7" applyFont="1" applyFill="1" applyAlignment="1">
      <alignment vertical="center"/>
    </xf>
    <xf numFmtId="0" fontId="24" fillId="0" borderId="0" xfId="0" applyFont="1" applyFill="1" applyAlignment="1">
      <alignment vertical="center"/>
    </xf>
    <xf numFmtId="169" fontId="7" fillId="0" borderId="0" xfId="21" applyNumberFormat="1" applyFont="1" applyFill="1" applyAlignment="1">
      <alignment vertical="center"/>
    </xf>
    <xf numFmtId="169" fontId="8" fillId="0" borderId="0" xfId="21" applyNumberFormat="1" applyFont="1" applyFill="1" applyAlignment="1">
      <alignment vertical="center"/>
    </xf>
    <xf numFmtId="166" fontId="7" fillId="0" borderId="0" xfId="11" applyNumberFormat="1" applyFont="1" applyFill="1" applyAlignment="1">
      <alignment horizontal="right" vertical="center" wrapText="1"/>
    </xf>
    <xf numFmtId="0" fontId="8" fillId="0" borderId="0" xfId="28" applyFont="1" applyFill="1" applyAlignment="1">
      <alignment vertical="center"/>
    </xf>
    <xf numFmtId="169" fontId="8" fillId="0" borderId="0" xfId="28" quotePrefix="1" applyNumberFormat="1" applyFont="1" applyFill="1" applyAlignment="1">
      <alignment vertical="center"/>
    </xf>
    <xf numFmtId="0" fontId="8" fillId="0" borderId="0" xfId="22" quotePrefix="1" applyFont="1" applyFill="1" applyAlignment="1">
      <alignment vertical="center"/>
    </xf>
    <xf numFmtId="0" fontId="8" fillId="0" borderId="0" xfId="11" quotePrefix="1" applyFont="1" applyFill="1" applyAlignment="1">
      <alignment vertical="center"/>
    </xf>
    <xf numFmtId="169" fontId="7" fillId="0" borderId="0" xfId="28" applyNumberFormat="1" applyFont="1" applyFill="1" applyAlignment="1">
      <alignment vertical="center"/>
    </xf>
    <xf numFmtId="0" fontId="8" fillId="0" borderId="0" xfId="11" applyFont="1" applyFill="1" applyAlignment="1">
      <alignment horizontal="center" vertical="center"/>
    </xf>
    <xf numFmtId="166" fontId="8" fillId="0" borderId="1" xfId="26" applyNumberFormat="1" applyFont="1" applyFill="1" applyBorder="1" applyAlignment="1">
      <alignment horizontal="right" vertical="center"/>
    </xf>
    <xf numFmtId="0" fontId="8" fillId="0" borderId="0" xfId="21" applyFont="1" applyFill="1" applyAlignment="1">
      <alignment horizontal="left" vertical="center"/>
    </xf>
    <xf numFmtId="0" fontId="8" fillId="0" borderId="0" xfId="21" quotePrefix="1" applyFont="1" applyFill="1" applyAlignment="1">
      <alignment horizontal="left" vertical="center"/>
    </xf>
    <xf numFmtId="0" fontId="7" fillId="0" borderId="0" xfId="22" applyFont="1" applyFill="1" applyAlignment="1">
      <alignment vertical="center"/>
    </xf>
    <xf numFmtId="0" fontId="8" fillId="0" borderId="1" xfId="22" quotePrefix="1" applyFont="1" applyFill="1" applyBorder="1" applyAlignment="1">
      <alignment vertical="center"/>
    </xf>
    <xf numFmtId="0" fontId="8" fillId="0" borderId="1" xfId="21" applyFont="1" applyFill="1" applyBorder="1" applyAlignment="1">
      <alignment vertical="center"/>
    </xf>
    <xf numFmtId="0" fontId="8" fillId="0" borderId="1" xfId="28" applyFont="1" applyFill="1" applyBorder="1" applyAlignment="1">
      <alignment horizontal="center" vertical="center"/>
    </xf>
    <xf numFmtId="0" fontId="7" fillId="0" borderId="0" xfId="24" applyFont="1" applyFill="1" applyAlignment="1">
      <alignment vertical="center"/>
    </xf>
    <xf numFmtId="0" fontId="7" fillId="0" borderId="0" xfId="7" applyFont="1" applyFill="1" applyAlignment="1">
      <alignment horizontal="center" vertical="center"/>
    </xf>
    <xf numFmtId="0" fontId="8" fillId="0" borderId="0" xfId="21" quotePrefix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6" fontId="8" fillId="0" borderId="1" xfId="26" applyNumberFormat="1" applyFont="1" applyFill="1" applyBorder="1" applyAlignment="1">
      <alignment vertical="center"/>
    </xf>
    <xf numFmtId="0" fontId="6" fillId="0" borderId="0" xfId="6" applyFont="1" applyFill="1" applyAlignment="1">
      <alignment horizontal="right" vertical="center"/>
    </xf>
    <xf numFmtId="0" fontId="8" fillId="0" borderId="0" xfId="10" applyFont="1" applyFill="1" applyAlignment="1">
      <alignment horizontal="center" vertical="top"/>
    </xf>
    <xf numFmtId="0" fontId="8" fillId="0" borderId="1" xfId="22" applyFont="1" applyFill="1" applyBorder="1" applyAlignment="1">
      <alignment vertical="center"/>
    </xf>
    <xf numFmtId="0" fontId="8" fillId="0" borderId="1" xfId="28" applyFont="1" applyFill="1" applyBorder="1" applyAlignment="1">
      <alignment vertical="center"/>
    </xf>
    <xf numFmtId="0" fontId="8" fillId="0" borderId="0" xfId="21" applyFont="1" applyFill="1" applyAlignment="1">
      <alignment horizontal="right" vertical="center"/>
    </xf>
    <xf numFmtId="169" fontId="7" fillId="0" borderId="0" xfId="11" applyNumberFormat="1" applyFont="1" applyFill="1" applyAlignment="1">
      <alignment horizontal="right" vertical="center"/>
    </xf>
    <xf numFmtId="175" fontId="8" fillId="0" borderId="0" xfId="26" applyNumberFormat="1" applyFont="1" applyFill="1" applyAlignment="1">
      <alignment horizontal="right" vertical="center"/>
    </xf>
    <xf numFmtId="166" fontId="8" fillId="0" borderId="0" xfId="26" applyNumberFormat="1" applyFont="1" applyFill="1" applyAlignment="1">
      <alignment horizontal="right" vertical="top"/>
    </xf>
    <xf numFmtId="169" fontId="8" fillId="0" borderId="1" xfId="22" applyNumberFormat="1" applyFont="1" applyFill="1" applyBorder="1" applyAlignment="1">
      <alignment horizontal="left" vertical="center"/>
    </xf>
    <xf numFmtId="0" fontId="6" fillId="0" borderId="0" xfId="6" applyFont="1" applyFill="1" applyAlignment="1">
      <alignment horizontal="center" vertical="center"/>
    </xf>
    <xf numFmtId="0" fontId="6" fillId="0" borderId="0" xfId="6" applyFont="1" applyFill="1" applyAlignment="1">
      <alignment horizontal="right"/>
    </xf>
    <xf numFmtId="0" fontId="5" fillId="0" borderId="0" xfId="6" applyFont="1" applyFill="1" applyAlignment="1">
      <alignment vertical="center"/>
    </xf>
    <xf numFmtId="166" fontId="6" fillId="0" borderId="0" xfId="6" applyNumberFormat="1" applyFont="1" applyFill="1" applyAlignment="1">
      <alignment vertical="center"/>
    </xf>
    <xf numFmtId="166" fontId="6" fillId="0" borderId="0" xfId="6" applyNumberFormat="1" applyFont="1" applyFill="1" applyAlignment="1">
      <alignment horizontal="right" vertical="center"/>
    </xf>
    <xf numFmtId="166" fontId="8" fillId="0" borderId="0" xfId="12" applyNumberFormat="1" applyFont="1" applyFill="1" applyAlignment="1">
      <alignment vertical="center"/>
    </xf>
    <xf numFmtId="166" fontId="8" fillId="0" borderId="0" xfId="12" applyNumberFormat="1" applyFont="1" applyFill="1" applyAlignment="1">
      <alignment horizontal="right" vertical="center"/>
    </xf>
    <xf numFmtId="169" fontId="5" fillId="0" borderId="0" xfId="6" applyNumberFormat="1" applyFont="1" applyFill="1" applyAlignment="1">
      <alignment horizontal="left" vertical="center"/>
    </xf>
    <xf numFmtId="169" fontId="7" fillId="0" borderId="1" xfId="13" applyNumberFormat="1" applyFont="1" applyFill="1" applyBorder="1" applyAlignment="1">
      <alignment horizontal="left" vertical="center"/>
    </xf>
    <xf numFmtId="0" fontId="6" fillId="0" borderId="2" xfId="6" applyFont="1" applyFill="1" applyBorder="1" applyAlignment="1">
      <alignment vertical="center"/>
    </xf>
    <xf numFmtId="166" fontId="6" fillId="0" borderId="2" xfId="6" applyNumberFormat="1" applyFont="1" applyFill="1" applyBorder="1" applyAlignment="1">
      <alignment vertical="center"/>
    </xf>
    <xf numFmtId="166" fontId="6" fillId="0" borderId="2" xfId="6" applyNumberFormat="1" applyFont="1" applyFill="1" applyBorder="1" applyAlignment="1">
      <alignment horizontal="right" vertical="center"/>
    </xf>
    <xf numFmtId="166" fontId="8" fillId="0" borderId="1" xfId="12" applyNumberFormat="1" applyFont="1" applyFill="1" applyBorder="1" applyAlignment="1">
      <alignment vertical="center"/>
    </xf>
    <xf numFmtId="166" fontId="8" fillId="0" borderId="1" xfId="12" applyNumberFormat="1" applyFont="1" applyFill="1" applyBorder="1" applyAlignment="1">
      <alignment horizontal="right" vertical="center"/>
    </xf>
    <xf numFmtId="15" fontId="5" fillId="0" borderId="0" xfId="6" applyNumberFormat="1" applyFont="1" applyFill="1" applyAlignment="1">
      <alignment vertical="center"/>
    </xf>
    <xf numFmtId="169" fontId="5" fillId="0" borderId="2" xfId="6" applyNumberFormat="1" applyFont="1" applyFill="1" applyBorder="1" applyAlignment="1">
      <alignment horizontal="center" vertical="center"/>
    </xf>
    <xf numFmtId="0" fontId="8" fillId="0" borderId="2" xfId="6" applyFont="1" applyFill="1" applyBorder="1"/>
    <xf numFmtId="169" fontId="5" fillId="0" borderId="7" xfId="6" applyNumberFormat="1" applyFont="1" applyFill="1" applyBorder="1" applyAlignment="1">
      <alignment horizontal="center" vertical="center"/>
    </xf>
    <xf numFmtId="0" fontId="8" fillId="0" borderId="0" xfId="6" applyFont="1" applyFill="1"/>
    <xf numFmtId="174" fontId="5" fillId="0" borderId="5" xfId="6" applyNumberFormat="1" applyFont="1" applyFill="1" applyBorder="1" applyAlignment="1">
      <alignment horizontal="center" vertical="center"/>
    </xf>
    <xf numFmtId="0" fontId="7" fillId="0" borderId="7" xfId="6" applyFont="1" applyFill="1" applyBorder="1" applyAlignment="1">
      <alignment horizontal="right"/>
    </xf>
    <xf numFmtId="169" fontId="5" fillId="0" borderId="0" xfId="6" applyNumberFormat="1" applyFont="1" applyFill="1" applyAlignment="1">
      <alignment horizontal="center" vertical="center"/>
    </xf>
    <xf numFmtId="174" fontId="5" fillId="0" borderId="0" xfId="6" applyNumberFormat="1" applyFont="1" applyFill="1" applyAlignment="1">
      <alignment horizontal="center" vertical="center"/>
    </xf>
    <xf numFmtId="0" fontId="7" fillId="0" borderId="0" xfId="6" applyFont="1" applyFill="1" applyAlignment="1">
      <alignment horizontal="right"/>
    </xf>
    <xf numFmtId="169" fontId="5" fillId="0" borderId="0" xfId="6" applyNumberFormat="1" applyFont="1" applyFill="1" applyAlignment="1">
      <alignment horizontal="right" vertical="center"/>
    </xf>
    <xf numFmtId="169" fontId="7" fillId="0" borderId="0" xfId="12" applyNumberFormat="1" applyFont="1" applyFill="1" applyAlignment="1">
      <alignment horizontal="right" vertical="center"/>
    </xf>
    <xf numFmtId="167" fontId="7" fillId="0" borderId="0" xfId="12" applyNumberFormat="1" applyFont="1" applyFill="1" applyAlignment="1">
      <alignment horizontal="right" vertical="center"/>
    </xf>
    <xf numFmtId="174" fontId="7" fillId="0" borderId="0" xfId="12" applyNumberFormat="1" applyFont="1" applyFill="1" applyAlignment="1">
      <alignment horizontal="right" vertical="center"/>
    </xf>
    <xf numFmtId="174" fontId="5" fillId="0" borderId="0" xfId="6" applyNumberFormat="1" applyFont="1" applyFill="1" applyAlignment="1">
      <alignment horizontal="right" vertical="center"/>
    </xf>
    <xf numFmtId="0" fontId="5" fillId="0" borderId="0" xfId="6" applyFont="1" applyFill="1" applyAlignment="1">
      <alignment horizontal="right" vertical="center"/>
    </xf>
    <xf numFmtId="168" fontId="5" fillId="0" borderId="0" xfId="6" applyNumberFormat="1" applyFont="1" applyFill="1" applyAlignment="1">
      <alignment horizontal="right" vertical="center"/>
    </xf>
    <xf numFmtId="0" fontId="7" fillId="0" borderId="2" xfId="6" applyFont="1" applyFill="1" applyBorder="1" applyAlignment="1">
      <alignment horizontal="center" vertical="center"/>
    </xf>
    <xf numFmtId="165" fontId="5" fillId="0" borderId="2" xfId="6" applyNumberFormat="1" applyFont="1" applyFill="1" applyBorder="1" applyAlignment="1">
      <alignment horizontal="right" vertical="center"/>
    </xf>
    <xf numFmtId="167" fontId="7" fillId="0" borderId="1" xfId="12" applyNumberFormat="1" applyFont="1" applyFill="1" applyBorder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166" fontId="5" fillId="0" borderId="0" xfId="6" applyNumberFormat="1" applyFont="1" applyFill="1" applyAlignment="1">
      <alignment horizontal="right" vertical="center"/>
    </xf>
    <xf numFmtId="0" fontId="5" fillId="0" borderId="0" xfId="6" applyFont="1" applyFill="1" applyAlignment="1">
      <alignment horizontal="right" vertical="center" wrapText="1"/>
    </xf>
    <xf numFmtId="166" fontId="7" fillId="0" borderId="0" xfId="12" applyNumberFormat="1" applyFont="1" applyFill="1" applyAlignment="1">
      <alignment horizontal="right" vertical="center"/>
    </xf>
    <xf numFmtId="166" fontId="8" fillId="0" borderId="0" xfId="18" applyNumberFormat="1" applyFont="1" applyFill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6" fontId="7" fillId="0" borderId="0" xfId="18" applyNumberFormat="1" applyFont="1" applyFill="1" applyAlignment="1">
      <alignment horizontal="right" vertical="center"/>
    </xf>
    <xf numFmtId="0" fontId="8" fillId="0" borderId="0" xfId="6" applyFont="1" applyFill="1" applyAlignment="1">
      <alignment horizontal="center" vertical="center"/>
    </xf>
    <xf numFmtId="0" fontId="6" fillId="0" borderId="0" xfId="6" applyFont="1" applyFill="1" applyAlignment="1">
      <alignment horizontal="left" vertical="center"/>
    </xf>
    <xf numFmtId="15" fontId="6" fillId="0" borderId="0" xfId="6" applyNumberFormat="1" applyFont="1" applyFill="1" applyAlignment="1">
      <alignment vertical="center"/>
    </xf>
    <xf numFmtId="166" fontId="6" fillId="0" borderId="1" xfId="6" applyNumberFormat="1" applyFont="1" applyFill="1" applyBorder="1" applyAlignment="1">
      <alignment horizontal="right" vertical="center"/>
    </xf>
    <xf numFmtId="168" fontId="6" fillId="0" borderId="1" xfId="6" applyNumberFormat="1" applyFont="1" applyFill="1" applyBorder="1" applyAlignment="1">
      <alignment horizontal="right" vertical="center"/>
    </xf>
    <xf numFmtId="0" fontId="7" fillId="0" borderId="0" xfId="13" applyFont="1" applyFill="1" applyAlignment="1">
      <alignment vertical="center"/>
    </xf>
    <xf numFmtId="166" fontId="6" fillId="0" borderId="6" xfId="6" applyNumberFormat="1" applyFont="1" applyFill="1" applyBorder="1" applyAlignment="1">
      <alignment horizontal="right" vertical="center"/>
    </xf>
    <xf numFmtId="166" fontId="8" fillId="0" borderId="0" xfId="17" applyNumberFormat="1" applyFont="1" applyFill="1" applyAlignment="1">
      <alignment horizontal="right" vertical="center"/>
    </xf>
    <xf numFmtId="166" fontId="5" fillId="0" borderId="0" xfId="16" applyNumberFormat="1" applyFont="1" applyFill="1" applyAlignment="1">
      <alignment horizontal="right" vertical="center"/>
    </xf>
    <xf numFmtId="166" fontId="7" fillId="0" borderId="0" xfId="17" applyNumberFormat="1" applyFont="1" applyFill="1" applyAlignment="1">
      <alignment horizontal="right" vertical="center"/>
    </xf>
    <xf numFmtId="174" fontId="8" fillId="0" borderId="0" xfId="0" applyNumberFormat="1" applyFont="1" applyFill="1" applyAlignment="1">
      <alignment horizontal="right" vertical="center"/>
    </xf>
    <xf numFmtId="166" fontId="6" fillId="0" borderId="0" xfId="16" applyNumberFormat="1" applyFont="1" applyFill="1" applyAlignment="1">
      <alignment horizontal="right" vertical="center"/>
    </xf>
    <xf numFmtId="1" fontId="6" fillId="0" borderId="0" xfId="6" applyNumberFormat="1" applyFont="1" applyFill="1" applyAlignment="1">
      <alignment horizontal="center" vertical="center"/>
    </xf>
    <xf numFmtId="166" fontId="8" fillId="0" borderId="0" xfId="30" applyNumberFormat="1" applyFont="1" applyFill="1" applyAlignment="1">
      <alignment horizontal="right" vertical="center"/>
    </xf>
    <xf numFmtId="166" fontId="8" fillId="0" borderId="0" xfId="31" applyNumberFormat="1" applyFont="1" applyFill="1" applyAlignment="1">
      <alignment horizontal="right" vertical="center"/>
    </xf>
    <xf numFmtId="166" fontId="8" fillId="0" borderId="1" xfId="17" applyNumberFormat="1" applyFont="1" applyFill="1" applyBorder="1" applyAlignment="1">
      <alignment horizontal="right" vertical="center"/>
    </xf>
    <xf numFmtId="166" fontId="8" fillId="0" borderId="0" xfId="17" applyNumberFormat="1" applyFont="1" applyFill="1" applyAlignment="1">
      <alignment vertical="center"/>
    </xf>
    <xf numFmtId="166" fontId="8" fillId="0" borderId="1" xfId="31" applyNumberFormat="1" applyFont="1" applyFill="1" applyBorder="1" applyAlignment="1">
      <alignment horizontal="right" vertical="center"/>
    </xf>
    <xf numFmtId="166" fontId="6" fillId="0" borderId="4" xfId="6" applyNumberFormat="1" applyFont="1" applyFill="1" applyBorder="1" applyAlignment="1">
      <alignment horizontal="right" vertical="center"/>
    </xf>
    <xf numFmtId="166" fontId="8" fillId="0" borderId="6" xfId="12" applyNumberFormat="1" applyFont="1" applyFill="1" applyBorder="1" applyAlignment="1">
      <alignment horizontal="right" vertical="center"/>
    </xf>
    <xf numFmtId="0" fontId="5" fillId="0" borderId="2" xfId="6" applyFont="1" applyFill="1" applyBorder="1" applyAlignment="1">
      <alignment vertical="center"/>
    </xf>
    <xf numFmtId="0" fontId="7" fillId="0" borderId="0" xfId="6" applyFont="1" applyFill="1" applyAlignment="1">
      <alignment vertical="center"/>
    </xf>
    <xf numFmtId="0" fontId="8" fillId="0" borderId="0" xfId="6" applyFont="1" applyFill="1" applyAlignment="1">
      <alignment vertical="center"/>
    </xf>
    <xf numFmtId="169" fontId="8" fillId="0" borderId="0" xfId="6" applyNumberFormat="1" applyFont="1" applyFill="1" applyAlignment="1">
      <alignment horizontal="right" vertical="center"/>
    </xf>
    <xf numFmtId="169" fontId="8" fillId="0" borderId="0" xfId="12" applyNumberFormat="1" applyFont="1" applyFill="1" applyAlignment="1">
      <alignment horizontal="right" vertical="center"/>
    </xf>
    <xf numFmtId="169" fontId="8" fillId="0" borderId="0" xfId="6" applyNumberFormat="1" applyFont="1" applyFill="1" applyAlignment="1">
      <alignment vertical="center"/>
    </xf>
    <xf numFmtId="168" fontId="8" fillId="0" borderId="0" xfId="6" applyNumberFormat="1" applyFont="1" applyFill="1" applyAlignment="1">
      <alignment horizontal="right" vertical="center"/>
    </xf>
    <xf numFmtId="169" fontId="7" fillId="0" borderId="0" xfId="6" applyNumberFormat="1" applyFont="1" applyFill="1" applyAlignment="1">
      <alignment horizontal="left" vertical="center"/>
    </xf>
    <xf numFmtId="0" fontId="8" fillId="0" borderId="2" xfId="6" applyFont="1" applyFill="1" applyBorder="1" applyAlignment="1">
      <alignment vertical="center"/>
    </xf>
    <xf numFmtId="0" fontId="8" fillId="0" borderId="2" xfId="6" applyFont="1" applyFill="1" applyBorder="1" applyAlignment="1">
      <alignment horizontal="center" vertical="center"/>
    </xf>
    <xf numFmtId="169" fontId="8" fillId="0" borderId="2" xfId="6" applyNumberFormat="1" applyFont="1" applyFill="1" applyBorder="1" applyAlignment="1">
      <alignment horizontal="right" vertical="center"/>
    </xf>
    <xf numFmtId="169" fontId="8" fillId="0" borderId="1" xfId="12" applyNumberFormat="1" applyFont="1" applyFill="1" applyBorder="1" applyAlignment="1">
      <alignment horizontal="right" vertical="center"/>
    </xf>
    <xf numFmtId="169" fontId="8" fillId="0" borderId="2" xfId="6" applyNumberFormat="1" applyFont="1" applyFill="1" applyBorder="1" applyAlignment="1">
      <alignment vertical="center"/>
    </xf>
    <xf numFmtId="168" fontId="8" fillId="0" borderId="2" xfId="6" applyNumberFormat="1" applyFont="1" applyFill="1" applyBorder="1" applyAlignment="1">
      <alignment horizontal="right" vertical="center"/>
    </xf>
    <xf numFmtId="0" fontId="17" fillId="0" borderId="0" xfId="6" applyFont="1" applyFill="1" applyAlignment="1">
      <alignment vertical="center"/>
    </xf>
    <xf numFmtId="0" fontId="16" fillId="0" borderId="0" xfId="6" applyFont="1" applyFill="1" applyAlignment="1">
      <alignment vertical="center"/>
    </xf>
    <xf numFmtId="0" fontId="16" fillId="0" borderId="0" xfId="6" applyFont="1" applyFill="1" applyAlignment="1">
      <alignment horizontal="center" vertical="center"/>
    </xf>
    <xf numFmtId="169" fontId="16" fillId="0" borderId="0" xfId="6" applyNumberFormat="1" applyFont="1" applyFill="1" applyAlignment="1">
      <alignment horizontal="right" vertical="center"/>
    </xf>
    <xf numFmtId="169" fontId="16" fillId="0" borderId="0" xfId="12" applyNumberFormat="1" applyFont="1" applyFill="1" applyAlignment="1">
      <alignment horizontal="right" vertical="center"/>
    </xf>
    <xf numFmtId="169" fontId="16" fillId="0" borderId="0" xfId="6" applyNumberFormat="1" applyFont="1" applyFill="1" applyAlignment="1">
      <alignment vertical="center"/>
    </xf>
    <xf numFmtId="168" fontId="16" fillId="0" borderId="0" xfId="6" applyNumberFormat="1" applyFont="1" applyFill="1" applyAlignment="1">
      <alignment horizontal="right" vertical="center"/>
    </xf>
    <xf numFmtId="0" fontId="16" fillId="0" borderId="0" xfId="6" applyFont="1" applyFill="1"/>
    <xf numFmtId="165" fontId="17" fillId="0" borderId="2" xfId="6" applyNumberFormat="1" applyFont="1" applyFill="1" applyBorder="1" applyAlignment="1">
      <alignment horizontal="center" vertical="center"/>
    </xf>
    <xf numFmtId="0" fontId="16" fillId="0" borderId="2" xfId="6" applyFont="1" applyFill="1" applyBorder="1" applyAlignment="1">
      <alignment vertical="center"/>
    </xf>
    <xf numFmtId="0" fontId="17" fillId="0" borderId="0" xfId="6" applyFont="1" applyFill="1" applyAlignment="1">
      <alignment horizontal="center" vertical="center"/>
    </xf>
    <xf numFmtId="0" fontId="17" fillId="0" borderId="5" xfId="6" applyFont="1" applyFill="1" applyBorder="1" applyAlignment="1">
      <alignment horizontal="center" vertical="center"/>
    </xf>
    <xf numFmtId="0" fontId="16" fillId="0" borderId="5" xfId="6" applyFont="1" applyFill="1" applyBorder="1" applyAlignment="1">
      <alignment vertical="center"/>
    </xf>
    <xf numFmtId="169" fontId="17" fillId="0" borderId="0" xfId="6" applyNumberFormat="1" applyFont="1" applyFill="1" applyAlignment="1">
      <alignment horizontal="right" vertical="center"/>
    </xf>
    <xf numFmtId="0" fontId="17" fillId="0" borderId="0" xfId="6" applyFont="1" applyFill="1" applyAlignment="1">
      <alignment horizontal="right" vertical="center"/>
    </xf>
    <xf numFmtId="168" fontId="17" fillId="0" borderId="0" xfId="6" applyNumberFormat="1" applyFont="1" applyFill="1" applyAlignment="1">
      <alignment vertical="center"/>
    </xf>
    <xf numFmtId="0" fontId="17" fillId="0" borderId="1" xfId="12" applyFont="1" applyFill="1" applyBorder="1" applyAlignment="1">
      <alignment horizontal="center" vertical="center"/>
    </xf>
    <xf numFmtId="174" fontId="17" fillId="0" borderId="5" xfId="6" applyNumberFormat="1" applyFont="1" applyFill="1" applyBorder="1" applyAlignment="1">
      <alignment horizontal="center" vertical="center"/>
    </xf>
    <xf numFmtId="169" fontId="17" fillId="0" borderId="0" xfId="12" applyNumberFormat="1" applyFont="1" applyFill="1" applyAlignment="1">
      <alignment horizontal="right" vertical="center"/>
    </xf>
    <xf numFmtId="169" fontId="17" fillId="0" borderId="0" xfId="6" applyNumberFormat="1" applyFont="1" applyFill="1" applyAlignment="1">
      <alignment vertical="center" wrapText="1"/>
    </xf>
    <xf numFmtId="169" fontId="16" fillId="0" borderId="0" xfId="6" applyNumberFormat="1" applyFont="1" applyFill="1" applyAlignment="1">
      <alignment vertical="center" wrapText="1"/>
    </xf>
    <xf numFmtId="169" fontId="16" fillId="0" borderId="0" xfId="12" applyNumberFormat="1" applyFont="1" applyFill="1" applyAlignment="1">
      <alignment vertical="center" wrapText="1"/>
    </xf>
    <xf numFmtId="165" fontId="17" fillId="0" borderId="0" xfId="6" applyNumberFormat="1" applyFont="1" applyFill="1" applyAlignment="1">
      <alignment horizontal="right" vertical="center"/>
    </xf>
    <xf numFmtId="169" fontId="16" fillId="0" borderId="0" xfId="6" applyNumberFormat="1" applyFont="1" applyFill="1" applyAlignment="1">
      <alignment horizontal="center" vertical="center" wrapText="1"/>
    </xf>
    <xf numFmtId="15" fontId="17" fillId="0" borderId="0" xfId="6" applyNumberFormat="1" applyFont="1" applyFill="1" applyAlignment="1">
      <alignment vertical="center"/>
    </xf>
    <xf numFmtId="15" fontId="17" fillId="0" borderId="0" xfId="6" applyNumberFormat="1" applyFont="1" applyFill="1" applyAlignment="1">
      <alignment horizontal="center" vertical="center"/>
    </xf>
    <xf numFmtId="167" fontId="17" fillId="0" borderId="0" xfId="12" applyNumberFormat="1" applyFont="1" applyFill="1" applyAlignment="1">
      <alignment horizontal="right" vertical="center"/>
    </xf>
    <xf numFmtId="0" fontId="17" fillId="0" borderId="0" xfId="12" applyFont="1" applyFill="1" applyAlignment="1">
      <alignment vertical="center"/>
    </xf>
    <xf numFmtId="169" fontId="17" fillId="0" borderId="0" xfId="6" applyNumberFormat="1" applyFont="1" applyFill="1" applyAlignment="1">
      <alignment horizontal="right" vertical="center" wrapText="1"/>
    </xf>
    <xf numFmtId="168" fontId="17" fillId="0" borderId="0" xfId="6" applyNumberFormat="1" applyFont="1" applyFill="1" applyAlignment="1">
      <alignment horizontal="right" vertical="center"/>
    </xf>
    <xf numFmtId="0" fontId="17" fillId="0" borderId="0" xfId="6" applyFont="1" applyFill="1" applyAlignment="1">
      <alignment horizontal="left" vertical="center"/>
    </xf>
    <xf numFmtId="174" fontId="17" fillId="0" borderId="0" xfId="6" applyNumberFormat="1" applyFont="1" applyFill="1" applyAlignment="1">
      <alignment horizontal="center" vertical="center"/>
    </xf>
    <xf numFmtId="174" fontId="17" fillId="0" borderId="0" xfId="6" applyNumberFormat="1" applyFont="1" applyFill="1" applyAlignment="1">
      <alignment horizontal="right" vertical="center"/>
    </xf>
    <xf numFmtId="0" fontId="17" fillId="0" borderId="2" xfId="6" applyFont="1" applyFill="1" applyBorder="1" applyAlignment="1">
      <alignment horizontal="center" vertical="center"/>
    </xf>
    <xf numFmtId="165" fontId="17" fillId="0" borderId="2" xfId="6" applyNumberFormat="1" applyFont="1" applyFill="1" applyBorder="1" applyAlignment="1">
      <alignment horizontal="right" vertical="center"/>
    </xf>
    <xf numFmtId="167" fontId="17" fillId="0" borderId="1" xfId="12" applyNumberFormat="1" applyFont="1" applyFill="1" applyBorder="1" applyAlignment="1">
      <alignment horizontal="right" vertical="center"/>
    </xf>
    <xf numFmtId="165" fontId="17" fillId="0" borderId="1" xfId="6" applyNumberFormat="1" applyFont="1" applyFill="1" applyBorder="1" applyAlignment="1">
      <alignment horizontal="right" vertical="center"/>
    </xf>
    <xf numFmtId="166" fontId="16" fillId="0" borderId="0" xfId="6" applyNumberFormat="1" applyFont="1" applyFill="1" applyAlignment="1">
      <alignment horizontal="right" vertical="center"/>
    </xf>
    <xf numFmtId="166" fontId="17" fillId="0" borderId="0" xfId="6" applyNumberFormat="1" applyFont="1" applyFill="1" applyAlignment="1">
      <alignment horizontal="right" vertical="center"/>
    </xf>
    <xf numFmtId="166" fontId="16" fillId="0" borderId="0" xfId="12" applyNumberFormat="1" applyFont="1" applyFill="1" applyAlignment="1">
      <alignment horizontal="right" vertical="center"/>
    </xf>
    <xf numFmtId="168" fontId="16" fillId="0" borderId="0" xfId="14" applyNumberFormat="1" applyFont="1" applyFill="1" applyAlignment="1">
      <alignment horizontal="right" vertical="center"/>
    </xf>
    <xf numFmtId="0" fontId="16" fillId="0" borderId="0" xfId="15" applyFont="1" applyFill="1" applyAlignment="1">
      <alignment vertical="center"/>
    </xf>
    <xf numFmtId="0" fontId="19" fillId="0" borderId="0" xfId="6" applyFont="1" applyFill="1" applyAlignment="1">
      <alignment vertical="center"/>
    </xf>
    <xf numFmtId="0" fontId="16" fillId="0" borderId="0" xfId="6" applyFont="1" applyFill="1" applyAlignment="1">
      <alignment horizontal="left" vertical="center"/>
    </xf>
    <xf numFmtId="15" fontId="16" fillId="0" borderId="0" xfId="6" applyNumberFormat="1" applyFont="1" applyFill="1" applyAlignment="1">
      <alignment horizontal="center" vertical="center"/>
    </xf>
    <xf numFmtId="168" fontId="16" fillId="0" borderId="2" xfId="6" applyNumberFormat="1" applyFont="1" applyFill="1" applyBorder="1" applyAlignment="1">
      <alignment horizontal="right" vertical="center"/>
    </xf>
    <xf numFmtId="166" fontId="16" fillId="0" borderId="1" xfId="12" applyNumberFormat="1" applyFont="1" applyFill="1" applyBorder="1" applyAlignment="1">
      <alignment horizontal="right" vertical="center"/>
    </xf>
    <xf numFmtId="168" fontId="16" fillId="0" borderId="1" xfId="14" applyNumberFormat="1" applyFont="1" applyFill="1" applyBorder="1" applyAlignment="1">
      <alignment horizontal="right" vertical="center"/>
    </xf>
    <xf numFmtId="168" fontId="16" fillId="0" borderId="1" xfId="6" applyNumberFormat="1" applyFont="1" applyFill="1" applyBorder="1" applyAlignment="1">
      <alignment horizontal="right" vertical="center"/>
    </xf>
    <xf numFmtId="166" fontId="16" fillId="0" borderId="1" xfId="6" applyNumberFormat="1" applyFont="1" applyFill="1" applyBorder="1" applyAlignment="1">
      <alignment horizontal="right" vertical="center"/>
    </xf>
    <xf numFmtId="0" fontId="17" fillId="0" borderId="0" xfId="13" applyFont="1" applyFill="1" applyAlignment="1">
      <alignment vertical="center"/>
    </xf>
    <xf numFmtId="15" fontId="16" fillId="0" borderId="0" xfId="6" applyNumberFormat="1" applyFont="1" applyFill="1" applyAlignment="1">
      <alignment vertical="center"/>
    </xf>
    <xf numFmtId="166" fontId="16" fillId="0" borderId="4" xfId="6" applyNumberFormat="1" applyFont="1" applyFill="1" applyBorder="1" applyAlignment="1">
      <alignment horizontal="right" vertical="center"/>
    </xf>
    <xf numFmtId="166" fontId="17" fillId="0" borderId="0" xfId="12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6" fontId="26" fillId="0" borderId="0" xfId="16" applyNumberFormat="1" applyFont="1" applyFill="1" applyAlignment="1">
      <alignment vertical="center"/>
    </xf>
    <xf numFmtId="168" fontId="17" fillId="0" borderId="0" xfId="16" applyNumberFormat="1" applyFont="1" applyFill="1" applyAlignment="1">
      <alignment horizontal="right" vertical="center"/>
    </xf>
    <xf numFmtId="166" fontId="17" fillId="0" borderId="0" xfId="17" applyNumberFormat="1" applyFont="1" applyFill="1" applyAlignment="1">
      <alignment horizontal="right" vertical="center"/>
    </xf>
    <xf numFmtId="168" fontId="19" fillId="0" borderId="0" xfId="16" applyNumberFormat="1" applyFont="1" applyFill="1" applyAlignment="1">
      <alignment horizontal="right" vertical="center"/>
    </xf>
    <xf numFmtId="168" fontId="16" fillId="0" borderId="0" xfId="16" applyNumberFormat="1" applyFont="1" applyFill="1" applyAlignment="1">
      <alignment horizontal="right" vertical="center"/>
    </xf>
    <xf numFmtId="168" fontId="27" fillId="0" borderId="0" xfId="16" applyNumberFormat="1" applyFont="1" applyFill="1" applyAlignment="1">
      <alignment horizontal="right" vertical="center"/>
    </xf>
    <xf numFmtId="166" fontId="26" fillId="0" borderId="0" xfId="16" applyNumberFormat="1" applyFont="1" applyFill="1" applyAlignment="1">
      <alignment horizontal="right" vertical="center"/>
    </xf>
    <xf numFmtId="168" fontId="16" fillId="0" borderId="0" xfId="17" applyNumberFormat="1" applyFont="1" applyFill="1" applyAlignment="1">
      <alignment vertical="center"/>
    </xf>
    <xf numFmtId="166" fontId="26" fillId="0" borderId="1" xfId="16" applyNumberFormat="1" applyFont="1" applyFill="1" applyBorder="1" applyAlignment="1">
      <alignment vertical="center"/>
    </xf>
    <xf numFmtId="168" fontId="16" fillId="0" borderId="4" xfId="6" applyNumberFormat="1" applyFont="1" applyFill="1" applyBorder="1" applyAlignment="1">
      <alignment horizontal="right" vertical="center"/>
    </xf>
    <xf numFmtId="166" fontId="16" fillId="0" borderId="6" xfId="12" applyNumberFormat="1" applyFont="1" applyFill="1" applyBorder="1" applyAlignment="1">
      <alignment horizontal="right" vertical="center"/>
    </xf>
    <xf numFmtId="168" fontId="8" fillId="0" borderId="1" xfId="12" applyNumberFormat="1" applyFont="1" applyFill="1" applyBorder="1" applyAlignment="1">
      <alignment horizontal="right" vertical="center"/>
    </xf>
    <xf numFmtId="168" fontId="8" fillId="0" borderId="2" xfId="6" applyNumberFormat="1" applyFont="1" applyFill="1" applyBorder="1" applyAlignment="1">
      <alignment vertical="center"/>
    </xf>
    <xf numFmtId="0" fontId="16" fillId="0" borderId="0" xfId="6" applyFont="1" applyFill="1" applyAlignment="1">
      <alignment horizontal="center"/>
    </xf>
    <xf numFmtId="0" fontId="7" fillId="0" borderId="0" xfId="6" applyFont="1" applyFill="1" applyAlignment="1">
      <alignment horizontal="left" vertical="center"/>
    </xf>
    <xf numFmtId="166" fontId="8" fillId="0" borderId="0" xfId="6" applyNumberFormat="1" applyFont="1" applyFill="1" applyAlignment="1">
      <alignment horizontal="center" vertical="center"/>
    </xf>
    <xf numFmtId="0" fontId="7" fillId="0" borderId="1" xfId="7" applyFont="1" applyFill="1" applyBorder="1" applyAlignment="1">
      <alignment horizontal="left" vertical="center"/>
    </xf>
    <xf numFmtId="0" fontId="7" fillId="0" borderId="2" xfId="6" applyFont="1" applyFill="1" applyBorder="1" applyAlignment="1">
      <alignment horizontal="left" vertical="center"/>
    </xf>
    <xf numFmtId="0" fontId="8" fillId="0" borderId="1" xfId="6" applyFont="1" applyFill="1" applyBorder="1" applyAlignment="1">
      <alignment horizontal="center" vertical="center"/>
    </xf>
    <xf numFmtId="166" fontId="8" fillId="0" borderId="1" xfId="6" applyNumberFormat="1" applyFont="1" applyFill="1" applyBorder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166" fontId="7" fillId="0" borderId="0" xfId="6" applyNumberFormat="1" applyFont="1" applyFill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165" fontId="7" fillId="0" borderId="2" xfId="6" applyNumberFormat="1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vertical="center"/>
    </xf>
    <xf numFmtId="165" fontId="7" fillId="0" borderId="0" xfId="6" applyNumberFormat="1" applyFont="1" applyFill="1" applyAlignment="1">
      <alignment horizontal="center" vertical="center"/>
    </xf>
    <xf numFmtId="169" fontId="7" fillId="0" borderId="0" xfId="6" applyNumberFormat="1" applyFont="1" applyFill="1" applyAlignment="1">
      <alignment horizontal="right" vertical="center" wrapText="1"/>
    </xf>
    <xf numFmtId="165" fontId="7" fillId="0" borderId="0" xfId="6" quotePrefix="1" applyNumberFormat="1" applyFont="1" applyFill="1" applyAlignment="1">
      <alignment horizontal="right" vertical="center"/>
    </xf>
    <xf numFmtId="165" fontId="7" fillId="0" borderId="0" xfId="6" applyNumberFormat="1" applyFont="1" applyFill="1" applyAlignment="1">
      <alignment horizontal="right" vertical="center"/>
    </xf>
    <xf numFmtId="165" fontId="7" fillId="0" borderId="2" xfId="6" applyNumberFormat="1" applyFont="1" applyFill="1" applyBorder="1" applyAlignment="1">
      <alignment horizontal="right" vertical="center"/>
    </xf>
    <xf numFmtId="169" fontId="7" fillId="0" borderId="0" xfId="6" applyNumberFormat="1" applyFont="1" applyFill="1" applyAlignment="1">
      <alignment horizontal="center" vertical="center"/>
    </xf>
    <xf numFmtId="40" fontId="8" fillId="0" borderId="0" xfId="6" applyNumberFormat="1" applyFont="1" applyFill="1" applyAlignment="1">
      <alignment horizontal="left" vertical="center"/>
    </xf>
    <xf numFmtId="168" fontId="6" fillId="0" borderId="0" xfId="8" applyNumberFormat="1" applyFont="1" applyFill="1" applyAlignment="1">
      <alignment horizontal="right" vertical="center"/>
    </xf>
    <xf numFmtId="168" fontId="8" fillId="0" borderId="0" xfId="8" applyNumberFormat="1" applyFont="1" applyFill="1" applyAlignment="1">
      <alignment horizontal="right" vertical="center"/>
    </xf>
    <xf numFmtId="168" fontId="6" fillId="0" borderId="0" xfId="16" applyNumberFormat="1" applyFont="1" applyFill="1" applyAlignment="1">
      <alignment horizontal="right" vertical="center"/>
    </xf>
    <xf numFmtId="168" fontId="8" fillId="0" borderId="0" xfId="9" applyNumberFormat="1" applyFont="1" applyFill="1" applyAlignment="1">
      <alignment horizontal="right" vertical="center"/>
    </xf>
    <xf numFmtId="168" fontId="8" fillId="0" borderId="0" xfId="10" applyNumberFormat="1" applyFont="1" applyFill="1" applyAlignment="1">
      <alignment horizontal="right" vertical="center"/>
    </xf>
    <xf numFmtId="168" fontId="6" fillId="0" borderId="1" xfId="16" applyNumberFormat="1" applyFont="1" applyFill="1" applyBorder="1" applyAlignment="1">
      <alignment horizontal="right" vertical="center"/>
    </xf>
    <xf numFmtId="168" fontId="8" fillId="0" borderId="1" xfId="9" applyNumberFormat="1" applyFont="1" applyFill="1" applyBorder="1" applyAlignment="1">
      <alignment horizontal="right" vertical="center"/>
    </xf>
    <xf numFmtId="168" fontId="8" fillId="0" borderId="1" xfId="10" applyNumberFormat="1" applyFont="1" applyFill="1" applyBorder="1" applyAlignment="1">
      <alignment horizontal="right" vertical="center"/>
    </xf>
    <xf numFmtId="0" fontId="8" fillId="0" borderId="0" xfId="6" applyFont="1" applyFill="1" applyAlignment="1">
      <alignment horizontal="left" vertical="center"/>
    </xf>
    <xf numFmtId="10" fontId="8" fillId="0" borderId="0" xfId="6" applyNumberFormat="1" applyFont="1" applyFill="1" applyAlignment="1">
      <alignment horizontal="right" vertical="center"/>
    </xf>
    <xf numFmtId="0" fontId="8" fillId="0" borderId="0" xfId="7" applyFont="1" applyFill="1" applyAlignment="1">
      <alignment horizontal="left" vertical="center"/>
    </xf>
    <xf numFmtId="40" fontId="8" fillId="0" borderId="0" xfId="6" applyNumberFormat="1" applyFont="1" applyFill="1" applyAlignment="1">
      <alignment vertical="center"/>
    </xf>
    <xf numFmtId="168" fontId="6" fillId="0" borderId="1" xfId="8" applyNumberFormat="1" applyFont="1" applyFill="1" applyBorder="1" applyAlignment="1">
      <alignment horizontal="right" vertical="center"/>
    </xf>
    <xf numFmtId="168" fontId="8" fillId="0" borderId="1" xfId="8" applyNumberFormat="1" applyFont="1" applyFill="1" applyBorder="1" applyAlignment="1">
      <alignment horizontal="right" vertical="center"/>
    </xf>
    <xf numFmtId="40" fontId="7" fillId="0" borderId="0" xfId="6" applyNumberFormat="1" applyFont="1" applyFill="1" applyAlignment="1">
      <alignment vertical="center"/>
    </xf>
    <xf numFmtId="168" fontId="8" fillId="0" borderId="0" xfId="6" applyNumberFormat="1" applyFont="1" applyFill="1" applyAlignment="1">
      <alignment horizontal="center" vertical="center"/>
    </xf>
    <xf numFmtId="168" fontId="6" fillId="0" borderId="2" xfId="8" applyNumberFormat="1" applyFont="1" applyFill="1" applyBorder="1" applyAlignment="1">
      <alignment horizontal="right" vertical="center"/>
    </xf>
    <xf numFmtId="171" fontId="8" fillId="0" borderId="0" xfId="6" applyNumberFormat="1" applyFont="1" applyFill="1" applyAlignment="1">
      <alignment horizontal="center" vertical="center"/>
    </xf>
    <xf numFmtId="168" fontId="8" fillId="0" borderId="1" xfId="6" applyNumberFormat="1" applyFont="1" applyFill="1" applyBorder="1" applyAlignment="1">
      <alignment horizontal="right" vertical="center"/>
    </xf>
    <xf numFmtId="0" fontId="23" fillId="0" borderId="0" xfId="6" applyFont="1" applyFill="1" applyAlignment="1">
      <alignment horizontal="left" vertical="center"/>
    </xf>
    <xf numFmtId="168" fontId="8" fillId="0" borderId="4" xfId="6" applyNumberFormat="1" applyFont="1" applyFill="1" applyBorder="1" applyAlignment="1">
      <alignment horizontal="right" vertical="center"/>
    </xf>
    <xf numFmtId="168" fontId="8" fillId="0" borderId="0" xfId="6" applyNumberFormat="1" applyFont="1" applyFill="1" applyAlignment="1">
      <alignment vertical="center"/>
    </xf>
    <xf numFmtId="0" fontId="8" fillId="0" borderId="0" xfId="6" applyFont="1" applyFill="1" applyAlignment="1">
      <alignment horizontal="right" vertical="center"/>
    </xf>
    <xf numFmtId="172" fontId="8" fillId="0" borderId="0" xfId="6" applyNumberFormat="1" applyFont="1" applyFill="1" applyAlignment="1">
      <alignment vertical="center"/>
    </xf>
    <xf numFmtId="173" fontId="8" fillId="0" borderId="0" xfId="8" applyNumberFormat="1" applyFont="1" applyFill="1" applyAlignment="1">
      <alignment horizontal="right" vertical="center"/>
    </xf>
    <xf numFmtId="172" fontId="8" fillId="0" borderId="0" xfId="6" applyNumberFormat="1" applyFont="1" applyFill="1" applyAlignment="1">
      <alignment horizontal="right" vertical="center"/>
    </xf>
    <xf numFmtId="0" fontId="8" fillId="0" borderId="1" xfId="6" applyFont="1" applyFill="1" applyBorder="1" applyAlignment="1">
      <alignment vertical="center"/>
    </xf>
    <xf numFmtId="0" fontId="8" fillId="0" borderId="1" xfId="6" applyFont="1" applyFill="1" applyBorder="1" applyAlignment="1">
      <alignment horizontal="left" vertical="center"/>
    </xf>
    <xf numFmtId="172" fontId="8" fillId="0" borderId="1" xfId="6" applyNumberFormat="1" applyFont="1" applyFill="1" applyBorder="1" applyAlignment="1">
      <alignment vertical="center"/>
    </xf>
    <xf numFmtId="166" fontId="8" fillId="0" borderId="1" xfId="6" applyNumberFormat="1" applyFont="1" applyFill="1" applyBorder="1" applyAlignment="1">
      <alignment vertical="center"/>
    </xf>
    <xf numFmtId="0" fontId="5" fillId="0" borderId="0" xfId="6" applyFont="1" applyFill="1" applyAlignment="1">
      <alignment horizontal="left" vertical="center"/>
    </xf>
    <xf numFmtId="166" fontId="6" fillId="0" borderId="0" xfId="6" applyNumberFormat="1" applyFont="1" applyFill="1" applyAlignment="1">
      <alignment horizontal="center" vertical="center"/>
    </xf>
    <xf numFmtId="0" fontId="5" fillId="0" borderId="2" xfId="6" applyFont="1" applyFill="1" applyBorder="1" applyAlignment="1">
      <alignment horizontal="left" vertical="center"/>
    </xf>
    <xf numFmtId="0" fontId="6" fillId="0" borderId="2" xfId="6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166" fontId="6" fillId="0" borderId="1" xfId="6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166" fontId="5" fillId="0" borderId="0" xfId="6" applyNumberFormat="1" applyFont="1" applyFill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165" fontId="5" fillId="0" borderId="2" xfId="6" applyNumberFormat="1" applyFont="1" applyFill="1" applyBorder="1" applyAlignment="1">
      <alignment horizontal="center" vertical="center" wrapText="1"/>
    </xf>
    <xf numFmtId="165" fontId="5" fillId="0" borderId="0" xfId="6" applyNumberFormat="1" applyFont="1" applyFill="1" applyAlignment="1">
      <alignment horizontal="center" vertical="center"/>
    </xf>
    <xf numFmtId="169" fontId="5" fillId="0" borderId="0" xfId="6" applyNumberFormat="1" applyFont="1" applyFill="1" applyAlignment="1">
      <alignment horizontal="right" vertical="center" wrapText="1"/>
    </xf>
    <xf numFmtId="0" fontId="5" fillId="0" borderId="2" xfId="6" applyFont="1" applyFill="1" applyBorder="1" applyAlignment="1">
      <alignment horizontal="center" vertical="center"/>
    </xf>
    <xf numFmtId="40" fontId="6" fillId="0" borderId="0" xfId="6" applyNumberFormat="1" applyFont="1" applyFill="1" applyAlignment="1">
      <alignment horizontal="left" vertical="center"/>
    </xf>
    <xf numFmtId="10" fontId="6" fillId="0" borderId="0" xfId="6" applyNumberFormat="1" applyFont="1" applyFill="1" applyAlignment="1">
      <alignment horizontal="right" vertical="center"/>
    </xf>
    <xf numFmtId="40" fontId="6" fillId="0" borderId="0" xfId="6" applyNumberFormat="1" applyFont="1" applyFill="1" applyAlignment="1">
      <alignment vertical="center"/>
    </xf>
    <xf numFmtId="40" fontId="5" fillId="0" borderId="0" xfId="6" applyNumberFormat="1" applyFont="1" applyFill="1" applyAlignment="1">
      <alignment vertical="center"/>
    </xf>
    <xf numFmtId="168" fontId="6" fillId="0" borderId="0" xfId="6" applyNumberFormat="1" applyFont="1" applyFill="1" applyAlignment="1">
      <alignment horizontal="center" vertical="center"/>
    </xf>
    <xf numFmtId="171" fontId="6" fillId="0" borderId="0" xfId="6" applyNumberFormat="1" applyFont="1" applyFill="1" applyAlignment="1">
      <alignment horizontal="center" vertical="center"/>
    </xf>
    <xf numFmtId="0" fontId="15" fillId="0" borderId="0" xfId="6" applyFont="1" applyFill="1" applyAlignment="1">
      <alignment horizontal="left" vertical="center"/>
    </xf>
    <xf numFmtId="168" fontId="6" fillId="0" borderId="4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vertical="center"/>
    </xf>
    <xf numFmtId="172" fontId="6" fillId="0" borderId="0" xfId="6" applyNumberFormat="1" applyFont="1" applyFill="1" applyAlignment="1">
      <alignment vertical="center"/>
    </xf>
    <xf numFmtId="173" fontId="6" fillId="0" borderId="0" xfId="8" applyNumberFormat="1" applyFont="1" applyFill="1" applyAlignment="1">
      <alignment horizontal="right" vertical="center"/>
    </xf>
    <xf numFmtId="172" fontId="6" fillId="0" borderId="0" xfId="6" applyNumberFormat="1" applyFont="1" applyFill="1" applyAlignment="1">
      <alignment horizontal="right" vertical="center"/>
    </xf>
    <xf numFmtId="0" fontId="6" fillId="0" borderId="1" xfId="6" applyFont="1" applyFill="1" applyBorder="1" applyAlignment="1">
      <alignment vertical="center"/>
    </xf>
    <xf numFmtId="0" fontId="6" fillId="0" borderId="1" xfId="6" applyFont="1" applyFill="1" applyBorder="1" applyAlignment="1">
      <alignment horizontal="left" vertical="center"/>
    </xf>
    <xf numFmtId="172" fontId="6" fillId="0" borderId="1" xfId="6" applyNumberFormat="1" applyFont="1" applyFill="1" applyBorder="1" applyAlignment="1">
      <alignment vertical="center"/>
    </xf>
    <xf numFmtId="166" fontId="6" fillId="0" borderId="1" xfId="6" applyNumberFormat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0" fontId="6" fillId="0" borderId="0" xfId="1" applyFont="1" applyFill="1"/>
    <xf numFmtId="0" fontId="7" fillId="0" borderId="1" xfId="2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8" fontId="7" fillId="0" borderId="0" xfId="2" applyNumberFormat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165" fontId="5" fillId="0" borderId="0" xfId="1" quotePrefix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165" fontId="5" fillId="0" borderId="2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horizontal="left" vertical="center"/>
    </xf>
    <xf numFmtId="165" fontId="6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horizontal="center" vertical="center"/>
    </xf>
    <xf numFmtId="40" fontId="6" fillId="0" borderId="0" xfId="1" applyNumberFormat="1" applyFont="1" applyFill="1" applyAlignment="1">
      <alignment vertical="center"/>
    </xf>
    <xf numFmtId="169" fontId="6" fillId="0" borderId="0" xfId="1" applyNumberFormat="1" applyFont="1" applyFill="1" applyAlignment="1">
      <alignment horizontal="center" vertical="center"/>
    </xf>
    <xf numFmtId="168" fontId="8" fillId="0" borderId="0" xfId="4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/>
    </xf>
    <xf numFmtId="169" fontId="6" fillId="0" borderId="0" xfId="1" applyNumberFormat="1" applyFont="1" applyFill="1" applyAlignment="1">
      <alignment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horizontal="right" vertical="center"/>
    </xf>
    <xf numFmtId="168" fontId="6" fillId="0" borderId="2" xfId="1" applyNumberFormat="1" applyFont="1" applyFill="1" applyBorder="1" applyAlignment="1">
      <alignment horizontal="right" vertical="center"/>
    </xf>
    <xf numFmtId="40" fontId="6" fillId="0" borderId="0" xfId="1" applyNumberFormat="1" applyFont="1" applyFill="1" applyAlignment="1">
      <alignment horizontal="left" vertical="center"/>
    </xf>
    <xf numFmtId="168" fontId="6" fillId="0" borderId="0" xfId="4" applyNumberFormat="1" applyFont="1" applyFill="1" applyAlignment="1">
      <alignment horizontal="right" vertical="center"/>
    </xf>
    <xf numFmtId="170" fontId="6" fillId="0" borderId="0" xfId="1" applyNumberFormat="1" applyFont="1" applyFill="1" applyAlignment="1">
      <alignment horizontal="center" vertical="center"/>
    </xf>
    <xf numFmtId="168" fontId="6" fillId="0" borderId="2" xfId="4" applyNumberFormat="1" applyFont="1" applyFill="1" applyBorder="1" applyAlignment="1">
      <alignment horizontal="right" vertical="center"/>
    </xf>
    <xf numFmtId="165" fontId="6" fillId="0" borderId="4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Alignment="1">
      <alignment horizontal="left" vertical="center"/>
    </xf>
    <xf numFmtId="168" fontId="6" fillId="0" borderId="0" xfId="1" applyNumberFormat="1" applyFont="1" applyFill="1" applyAlignment="1">
      <alignment vertical="center"/>
    </xf>
    <xf numFmtId="0" fontId="6" fillId="0" borderId="2" xfId="1" applyFont="1" applyFill="1" applyBorder="1" applyAlignment="1">
      <alignment vertical="center"/>
    </xf>
    <xf numFmtId="168" fontId="6" fillId="0" borderId="2" xfId="1" applyNumberFormat="1" applyFont="1" applyFill="1" applyBorder="1" applyAlignment="1">
      <alignment vertical="center"/>
    </xf>
    <xf numFmtId="168" fontId="6" fillId="0" borderId="2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 wrapText="1"/>
    </xf>
    <xf numFmtId="168" fontId="6" fillId="0" borderId="4" xfId="4" applyNumberFormat="1" applyFont="1" applyFill="1" applyBorder="1" applyAlignment="1">
      <alignment horizontal="right" vertical="center"/>
    </xf>
    <xf numFmtId="169" fontId="6" fillId="0" borderId="0" xfId="4" applyNumberFormat="1" applyFont="1" applyFill="1" applyAlignment="1">
      <alignment horizontal="right" vertical="center"/>
    </xf>
    <xf numFmtId="0" fontId="8" fillId="0" borderId="0" xfId="2" applyFont="1" applyFill="1" applyAlignment="1">
      <alignment horizontal="left" vertical="center"/>
    </xf>
    <xf numFmtId="3" fontId="6" fillId="0" borderId="0" xfId="1" applyNumberFormat="1" applyFont="1" applyFill="1"/>
    <xf numFmtId="0" fontId="12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168" fontId="8" fillId="0" borderId="0" xfId="2" applyNumberFormat="1" applyFont="1" applyFill="1" applyAlignment="1">
      <alignment vertical="center"/>
    </xf>
    <xf numFmtId="169" fontId="6" fillId="0" borderId="2" xfId="4" applyNumberFormat="1" applyFont="1" applyFill="1" applyBorder="1" applyAlignment="1">
      <alignment horizontal="right" vertical="center"/>
    </xf>
    <xf numFmtId="168" fontId="6" fillId="0" borderId="1" xfId="1" applyNumberFormat="1" applyFont="1" applyFill="1" applyBorder="1" applyAlignment="1">
      <alignment horizontal="right" vertical="center"/>
    </xf>
    <xf numFmtId="168" fontId="5" fillId="0" borderId="1" xfId="1" applyNumberFormat="1" applyFont="1" applyFill="1" applyBorder="1" applyAlignment="1">
      <alignment vertical="center"/>
    </xf>
    <xf numFmtId="168" fontId="6" fillId="0" borderId="1" xfId="1" applyNumberFormat="1" applyFont="1" applyFill="1" applyBorder="1" applyAlignment="1">
      <alignment vertical="center"/>
    </xf>
    <xf numFmtId="168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</cellXfs>
  <cellStyles count="32">
    <cellStyle name="Comma 100 10 2" xfId="29" xr:uid="{50956C37-D286-49CF-83A1-24642C41954D}"/>
    <cellStyle name="Comma 150" xfId="23" xr:uid="{C77E1D68-D0CE-4834-9480-E82DB9E6F2D0}"/>
    <cellStyle name="Comma 9 2 2" xfId="3" xr:uid="{D5336521-A6A3-4AC8-B1B0-5E3AD27D37A5}"/>
    <cellStyle name="Comma_Akara 2010 2" xfId="5" xr:uid="{4249621B-52EA-4DB7-8E26-365E6E6733D4}"/>
    <cellStyle name="Comma_Akara_3 years FS_Eng_v 19 March" xfId="27" xr:uid="{99D02691-BEF1-431F-84EA-570A258D755F}"/>
    <cellStyle name="Comma_Major Q2'06" xfId="25" xr:uid="{18C8A700-9079-4702-BFEC-EF6D539888FF}"/>
    <cellStyle name="Normal" xfId="0" builtinId="0"/>
    <cellStyle name="Normal 10 2 2" xfId="21" xr:uid="{C083AABF-339D-4631-8192-0E5B4703D108}"/>
    <cellStyle name="Normal 108" xfId="14" xr:uid="{BE1A3806-FA10-4C9D-9391-7B2F72B1F0DB}"/>
    <cellStyle name="Normal 13" xfId="8" xr:uid="{37B8F9A6-C5A7-4C79-B8BB-016822057BF4}"/>
    <cellStyle name="Normal 15" xfId="4" xr:uid="{48DF4D54-708E-4771-90A3-CCA6762CCE46}"/>
    <cellStyle name="Normal 15 5 2" xfId="2" xr:uid="{7835F4C9-CC55-45B1-881A-1AEB418C2FD8}"/>
    <cellStyle name="Normal 15 6" xfId="17" xr:uid="{84131990-9F82-4AB6-8F87-25CB845E0FF7}"/>
    <cellStyle name="Normal 158" xfId="28" xr:uid="{E9119CD4-B963-48D8-9A9C-EEE370BC0C84}"/>
    <cellStyle name="Normal 16 3 7 2 2 2 2 2 3 2 2" xfId="19" xr:uid="{369A91CF-09AF-4F16-8E7C-32F131C732E6}"/>
    <cellStyle name="Normal 16 3 7 2 2 2 2 2 3 2 5" xfId="31" xr:uid="{D9CDF016-993B-4D32-B1A6-100CB0140C96}"/>
    <cellStyle name="Normal 16 3 7 2 2 5" xfId="30" xr:uid="{5AF227A6-CEC6-4AF2-AC06-2F4860BBBA25}"/>
    <cellStyle name="Normal 16 3 7 2 5 2" xfId="18" xr:uid="{E05ACD99-B5FA-4F61-8526-E7311BF3DB06}"/>
    <cellStyle name="Normal 16 3 7 3" xfId="13" xr:uid="{618FDB93-636B-4724-A84C-7EBFABB5570E}"/>
    <cellStyle name="Normal 16 5" xfId="12" xr:uid="{AD5650B3-A299-41D3-8ED5-C53EA3327282}"/>
    <cellStyle name="Normal 2 2 13 2" xfId="22" xr:uid="{3CCF6D97-68DD-401D-A44D-6DFD14A464D6}"/>
    <cellStyle name="Normal 2 2 2 2" xfId="26" xr:uid="{4CBBDD0B-AA62-432F-853B-9C8CEB8F7166}"/>
    <cellStyle name="Normal 2 3 4" xfId="10" xr:uid="{89340926-CB76-4B15-941C-946EC7B50BA8}"/>
    <cellStyle name="Normal 216" xfId="16" xr:uid="{6ECB9887-5150-4E44-9652-A0ED745F909E}"/>
    <cellStyle name="Normal 3 2 11" xfId="20" xr:uid="{2D8931FF-663E-41AA-8FC7-9B024DA57F96}"/>
    <cellStyle name="Normal 3 3" xfId="6" xr:uid="{23228DD0-2A36-4496-9CB7-1A14DF50C6BE}"/>
    <cellStyle name="Normal 5" xfId="1" xr:uid="{9731291A-6FEA-43E0-A568-8864CD3B6BB5}"/>
    <cellStyle name="Normal 6" xfId="15" xr:uid="{D3D07364-4FE6-4A83-A3F9-3D8CD32FFFBF}"/>
    <cellStyle name="Normal_Akara_3 years FS_Eng_v 19 March" xfId="9" xr:uid="{C90DC224-175B-448D-B946-06F2734A9079}"/>
    <cellStyle name="Normal_Akara_June Eng09" xfId="11" xr:uid="{0DB4160A-8C42-43EA-939B-2E710874A8E0}"/>
    <cellStyle name="Normal_Major Q2'06" xfId="7" xr:uid="{1F4E890D-8B02-4A23-B4F1-7FE8D8569857}"/>
    <cellStyle name="ปกติ_MS-q103" xfId="24" xr:uid="{4BACFDAD-B397-4F83-A41D-AB17603E9F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42E9D-51C3-4D64-9372-EA14282D72E7}">
  <dimension ref="A1:M158"/>
  <sheetViews>
    <sheetView zoomScale="115" zoomScaleNormal="115" zoomScaleSheetLayoutView="100" workbookViewId="0">
      <selection activeCell="D8" sqref="D8"/>
    </sheetView>
  </sheetViews>
  <sheetFormatPr defaultColWidth="10.25" defaultRowHeight="16.5" customHeight="1"/>
  <cols>
    <col min="1" max="3" width="1.375" style="307" customWidth="1"/>
    <col min="4" max="4" width="31.75" style="307" customWidth="1"/>
    <col min="5" max="5" width="5.125" style="307" customWidth="1"/>
    <col min="6" max="6" width="0.625" style="307" customWidth="1"/>
    <col min="7" max="7" width="10.625" style="307" customWidth="1"/>
    <col min="8" max="8" width="0.625" style="307" customWidth="1"/>
    <col min="9" max="9" width="10.625" style="307" customWidth="1"/>
    <col min="10" max="10" width="0.625" style="307" customWidth="1"/>
    <col min="11" max="11" width="10.625" style="307" customWidth="1"/>
    <col min="12" max="12" width="0.625" style="307" customWidth="1"/>
    <col min="13" max="13" width="10.625" style="307" customWidth="1"/>
    <col min="14" max="16384" width="10.25" style="307"/>
  </cols>
  <sheetData>
    <row r="1" spans="1:13" ht="16.5" customHeight="1">
      <c r="A1" s="303" t="s">
        <v>0</v>
      </c>
      <c r="B1" s="304"/>
      <c r="C1" s="305"/>
      <c r="D1" s="305"/>
      <c r="E1" s="305"/>
      <c r="F1" s="305"/>
      <c r="G1" s="306"/>
      <c r="H1" s="306"/>
      <c r="I1" s="306"/>
      <c r="J1" s="306"/>
      <c r="K1" s="306"/>
      <c r="L1" s="306"/>
      <c r="M1" s="306"/>
    </row>
    <row r="2" spans="1:13" ht="16.5" customHeight="1">
      <c r="A2" s="304" t="s">
        <v>1</v>
      </c>
      <c r="B2" s="304"/>
      <c r="C2" s="305"/>
      <c r="D2" s="305"/>
      <c r="E2" s="305"/>
      <c r="F2" s="305"/>
      <c r="G2" s="306"/>
      <c r="H2" s="306"/>
      <c r="I2" s="306"/>
      <c r="J2" s="306"/>
      <c r="K2" s="306"/>
      <c r="L2" s="306"/>
      <c r="M2" s="306"/>
    </row>
    <row r="3" spans="1:13" ht="16.5" customHeight="1">
      <c r="A3" s="308" t="s">
        <v>2</v>
      </c>
      <c r="B3" s="309"/>
      <c r="C3" s="310"/>
      <c r="D3" s="310"/>
      <c r="E3" s="310"/>
      <c r="F3" s="310"/>
      <c r="G3" s="311"/>
      <c r="H3" s="311"/>
      <c r="I3" s="311"/>
      <c r="J3" s="311"/>
      <c r="K3" s="311"/>
      <c r="L3" s="311"/>
      <c r="M3" s="311"/>
    </row>
    <row r="4" spans="1:13" ht="15" customHeight="1">
      <c r="A4" s="304"/>
      <c r="B4" s="304"/>
      <c r="C4" s="305"/>
      <c r="D4" s="305"/>
      <c r="E4" s="305"/>
      <c r="F4" s="305"/>
      <c r="G4" s="306"/>
      <c r="H4" s="306"/>
      <c r="I4" s="306"/>
      <c r="J4" s="306"/>
      <c r="K4" s="306"/>
      <c r="L4" s="306"/>
      <c r="M4" s="306"/>
    </row>
    <row r="5" spans="1:13" ht="15" customHeight="1">
      <c r="A5" s="304"/>
      <c r="B5" s="304"/>
      <c r="C5" s="305"/>
      <c r="D5" s="305"/>
      <c r="E5" s="305"/>
      <c r="F5" s="305"/>
      <c r="G5" s="306"/>
      <c r="H5" s="306"/>
      <c r="I5" s="306"/>
      <c r="J5" s="306"/>
      <c r="K5" s="306"/>
      <c r="L5" s="306"/>
      <c r="M5" s="306"/>
    </row>
    <row r="6" spans="1:13" ht="15" customHeight="1">
      <c r="A6" s="304"/>
      <c r="B6" s="304"/>
      <c r="C6" s="305"/>
      <c r="D6" s="305"/>
      <c r="E6" s="305"/>
      <c r="F6" s="305"/>
      <c r="G6" s="312" t="s">
        <v>3</v>
      </c>
      <c r="H6" s="312"/>
      <c r="I6" s="312"/>
      <c r="J6" s="313"/>
      <c r="K6" s="314" t="s">
        <v>4</v>
      </c>
      <c r="L6" s="314"/>
      <c r="M6" s="314"/>
    </row>
    <row r="7" spans="1:13" ht="15" customHeight="1">
      <c r="A7" s="304"/>
      <c r="B7" s="304"/>
      <c r="C7" s="305"/>
      <c r="D7" s="305"/>
      <c r="E7" s="305"/>
      <c r="F7" s="305"/>
      <c r="G7" s="315" t="s">
        <v>5</v>
      </c>
      <c r="H7" s="316"/>
      <c r="I7" s="316"/>
      <c r="J7" s="306"/>
      <c r="K7" s="315" t="s">
        <v>5</v>
      </c>
      <c r="L7" s="316"/>
      <c r="M7" s="316"/>
    </row>
    <row r="8" spans="1:13" ht="15" customHeight="1">
      <c r="A8" s="304"/>
      <c r="B8" s="304"/>
      <c r="C8" s="305"/>
      <c r="D8" s="305"/>
      <c r="E8" s="305"/>
      <c r="F8" s="305"/>
      <c r="G8" s="317" t="s">
        <v>6</v>
      </c>
      <c r="H8" s="306"/>
      <c r="I8" s="317" t="s">
        <v>7</v>
      </c>
      <c r="J8" s="306"/>
      <c r="K8" s="317" t="s">
        <v>6</v>
      </c>
      <c r="L8" s="306"/>
      <c r="M8" s="317" t="s">
        <v>7</v>
      </c>
    </row>
    <row r="9" spans="1:13" ht="15" customHeight="1">
      <c r="A9" s="304"/>
      <c r="B9" s="304"/>
      <c r="C9" s="305"/>
      <c r="D9" s="305"/>
      <c r="E9" s="305"/>
      <c r="F9" s="305"/>
      <c r="G9" s="12" t="s">
        <v>8</v>
      </c>
      <c r="H9" s="13"/>
      <c r="I9" s="12" t="s">
        <v>9</v>
      </c>
      <c r="J9" s="318"/>
      <c r="K9" s="12" t="s">
        <v>8</v>
      </c>
      <c r="L9" s="13"/>
      <c r="M9" s="12" t="s">
        <v>9</v>
      </c>
    </row>
    <row r="10" spans="1:13" ht="15" customHeight="1">
      <c r="A10" s="319"/>
      <c r="B10" s="319"/>
      <c r="C10" s="319"/>
      <c r="D10" s="319"/>
      <c r="E10" s="313"/>
      <c r="F10" s="305"/>
      <c r="G10" s="320" t="s">
        <v>10</v>
      </c>
      <c r="H10" s="321"/>
      <c r="I10" s="320" t="s">
        <v>11</v>
      </c>
      <c r="J10" s="317"/>
      <c r="K10" s="320" t="s">
        <v>10</v>
      </c>
      <c r="L10" s="321"/>
      <c r="M10" s="320" t="s">
        <v>11</v>
      </c>
    </row>
    <row r="11" spans="1:13" ht="15" customHeight="1">
      <c r="A11" s="313"/>
      <c r="B11" s="313"/>
      <c r="C11" s="313"/>
      <c r="D11" s="313"/>
      <c r="E11" s="310" t="s">
        <v>12</v>
      </c>
      <c r="F11" s="313"/>
      <c r="G11" s="322" t="s">
        <v>13</v>
      </c>
      <c r="H11" s="321"/>
      <c r="I11" s="322" t="s">
        <v>13</v>
      </c>
      <c r="J11" s="317"/>
      <c r="K11" s="322" t="s">
        <v>13</v>
      </c>
      <c r="L11" s="321"/>
      <c r="M11" s="322" t="s">
        <v>13</v>
      </c>
    </row>
    <row r="12" spans="1:13" ht="15" customHeight="1">
      <c r="A12" s="323"/>
      <c r="B12" s="303"/>
      <c r="C12" s="319"/>
      <c r="D12" s="319"/>
      <c r="E12" s="313"/>
      <c r="F12" s="319"/>
      <c r="G12" s="324"/>
      <c r="H12" s="324"/>
      <c r="I12" s="324"/>
      <c r="J12" s="324"/>
      <c r="K12" s="324"/>
      <c r="L12" s="324"/>
      <c r="M12" s="324"/>
    </row>
    <row r="13" spans="1:13" ht="15" customHeight="1">
      <c r="A13" s="325" t="s">
        <v>14</v>
      </c>
      <c r="B13" s="303"/>
      <c r="C13" s="319"/>
      <c r="D13" s="319"/>
      <c r="E13" s="313"/>
      <c r="F13" s="319"/>
      <c r="G13" s="324"/>
      <c r="H13" s="324"/>
      <c r="I13" s="324"/>
      <c r="J13" s="324"/>
      <c r="K13" s="324"/>
      <c r="L13" s="324"/>
      <c r="M13" s="324"/>
    </row>
    <row r="14" spans="1:13" ht="15" customHeight="1">
      <c r="A14" s="323"/>
      <c r="B14" s="303"/>
      <c r="C14" s="319"/>
      <c r="D14" s="319"/>
      <c r="E14" s="313"/>
      <c r="F14" s="319"/>
      <c r="G14" s="326"/>
      <c r="H14" s="326"/>
      <c r="I14" s="326"/>
      <c r="J14" s="326"/>
      <c r="K14" s="326"/>
      <c r="L14" s="326"/>
      <c r="M14" s="326"/>
    </row>
    <row r="15" spans="1:13" ht="15" customHeight="1">
      <c r="A15" s="325" t="s">
        <v>15</v>
      </c>
      <c r="B15" s="303"/>
      <c r="C15" s="319"/>
      <c r="D15" s="319"/>
      <c r="E15" s="327"/>
      <c r="F15" s="319"/>
      <c r="G15" s="326"/>
      <c r="H15" s="326"/>
      <c r="I15" s="326"/>
      <c r="J15" s="326"/>
      <c r="K15" s="326"/>
      <c r="L15" s="326"/>
      <c r="M15" s="326"/>
    </row>
    <row r="16" spans="1:13" ht="15" customHeight="1">
      <c r="A16" s="319"/>
      <c r="B16" s="303"/>
      <c r="C16" s="319"/>
      <c r="D16" s="319"/>
      <c r="E16" s="327"/>
      <c r="F16" s="319"/>
      <c r="G16" s="326"/>
      <c r="H16" s="326"/>
      <c r="I16" s="326"/>
      <c r="J16" s="326"/>
      <c r="K16" s="326"/>
      <c r="L16" s="326"/>
      <c r="M16" s="326"/>
    </row>
    <row r="17" spans="1:13" ht="15" customHeight="1">
      <c r="A17" s="328" t="s">
        <v>16</v>
      </c>
      <c r="B17" s="303"/>
      <c r="C17" s="319"/>
      <c r="D17" s="319"/>
      <c r="E17" s="327"/>
      <c r="F17" s="329"/>
      <c r="G17" s="330">
        <v>281543474</v>
      </c>
      <c r="H17" s="326"/>
      <c r="I17" s="331">
        <v>365253916</v>
      </c>
      <c r="J17" s="326"/>
      <c r="K17" s="330">
        <v>169165819</v>
      </c>
      <c r="L17" s="326"/>
      <c r="M17" s="331">
        <v>199164383</v>
      </c>
    </row>
    <row r="18" spans="1:13" ht="15" customHeight="1">
      <c r="A18" s="328" t="s">
        <v>17</v>
      </c>
      <c r="B18" s="303"/>
      <c r="C18" s="319"/>
      <c r="D18" s="319"/>
      <c r="E18" s="327"/>
      <c r="F18" s="329"/>
      <c r="G18" s="330"/>
      <c r="H18" s="326"/>
      <c r="I18" s="331"/>
      <c r="J18" s="326"/>
      <c r="K18" s="330"/>
      <c r="L18" s="326"/>
      <c r="M18" s="331"/>
    </row>
    <row r="19" spans="1:13" ht="15" customHeight="1">
      <c r="A19" s="328"/>
      <c r="B19" s="319" t="s">
        <v>18</v>
      </c>
      <c r="C19" s="319"/>
      <c r="D19" s="319"/>
      <c r="E19" s="327">
        <v>7</v>
      </c>
      <c r="F19" s="329"/>
      <c r="G19" s="330">
        <v>192450805</v>
      </c>
      <c r="H19" s="326"/>
      <c r="I19" s="1">
        <v>85760000</v>
      </c>
      <c r="J19" s="326"/>
      <c r="K19" s="330">
        <v>31608971</v>
      </c>
      <c r="L19" s="326"/>
      <c r="M19" s="331">
        <v>75760000</v>
      </c>
    </row>
    <row r="20" spans="1:13" ht="15" customHeight="1">
      <c r="A20" s="328" t="s">
        <v>19</v>
      </c>
      <c r="B20" s="319"/>
      <c r="C20" s="319"/>
      <c r="D20" s="319"/>
      <c r="E20" s="327">
        <v>8</v>
      </c>
      <c r="F20" s="329"/>
      <c r="G20" s="330">
        <v>268278910</v>
      </c>
      <c r="H20" s="326"/>
      <c r="I20" s="2">
        <v>331507705</v>
      </c>
      <c r="J20" s="326"/>
      <c r="K20" s="330">
        <v>176215527</v>
      </c>
      <c r="L20" s="326"/>
      <c r="M20" s="331">
        <v>239896262</v>
      </c>
    </row>
    <row r="21" spans="1:13" ht="15" customHeight="1">
      <c r="A21" s="328" t="s">
        <v>20</v>
      </c>
      <c r="B21" s="319"/>
      <c r="C21" s="319"/>
      <c r="D21" s="319"/>
      <c r="E21" s="327"/>
      <c r="F21" s="329"/>
      <c r="G21" s="330">
        <v>6744271</v>
      </c>
      <c r="H21" s="326"/>
      <c r="I21" s="2">
        <v>10351688</v>
      </c>
      <c r="J21" s="326"/>
      <c r="K21" s="330">
        <v>2781384</v>
      </c>
      <c r="L21" s="326"/>
      <c r="M21" s="331">
        <v>2132128</v>
      </c>
    </row>
    <row r="22" spans="1:13" ht="14.65" customHeight="1">
      <c r="A22" s="328" t="s">
        <v>21</v>
      </c>
      <c r="B22" s="319"/>
      <c r="C22" s="319"/>
      <c r="D22" s="319"/>
      <c r="E22" s="327"/>
      <c r="F22" s="329"/>
      <c r="G22" s="330"/>
      <c r="H22" s="326"/>
      <c r="I22" s="2"/>
      <c r="J22" s="326"/>
      <c r="K22" s="330"/>
      <c r="L22" s="326"/>
      <c r="M22" s="331"/>
    </row>
    <row r="23" spans="1:13" ht="15" customHeight="1">
      <c r="A23" s="328"/>
      <c r="B23" s="319" t="s">
        <v>22</v>
      </c>
      <c r="C23" s="319"/>
      <c r="D23" s="319"/>
      <c r="E23" s="327">
        <v>7</v>
      </c>
      <c r="F23" s="329"/>
      <c r="G23" s="330">
        <v>70328767</v>
      </c>
      <c r="H23" s="326"/>
      <c r="I23" s="2">
        <v>159000000</v>
      </c>
      <c r="J23" s="326"/>
      <c r="K23" s="330">
        <v>60328767</v>
      </c>
      <c r="L23" s="326"/>
      <c r="M23" s="331">
        <v>20000000</v>
      </c>
    </row>
    <row r="24" spans="1:13" ht="15" customHeight="1">
      <c r="A24" s="319" t="s">
        <v>23</v>
      </c>
      <c r="B24" s="319"/>
      <c r="C24" s="319"/>
      <c r="D24" s="319"/>
      <c r="E24" s="327"/>
      <c r="F24" s="329"/>
      <c r="G24" s="330"/>
      <c r="H24" s="326"/>
      <c r="I24" s="319"/>
      <c r="J24" s="326"/>
      <c r="K24" s="330"/>
      <c r="L24" s="326"/>
      <c r="M24" s="319"/>
    </row>
    <row r="25" spans="1:13" ht="15" customHeight="1">
      <c r="A25" s="319"/>
      <c r="B25" s="319" t="s">
        <v>24</v>
      </c>
      <c r="C25" s="319"/>
      <c r="D25" s="319"/>
      <c r="E25" s="327">
        <v>9</v>
      </c>
      <c r="F25" s="329"/>
      <c r="G25" s="330">
        <v>23401039</v>
      </c>
      <c r="H25" s="326"/>
      <c r="I25" s="2">
        <v>24569051</v>
      </c>
      <c r="J25" s="326"/>
      <c r="K25" s="330">
        <v>23401039</v>
      </c>
      <c r="L25" s="326"/>
      <c r="M25" s="2">
        <v>24569051</v>
      </c>
    </row>
    <row r="26" spans="1:13" ht="15" customHeight="1">
      <c r="A26" s="328" t="s">
        <v>25</v>
      </c>
      <c r="B26" s="332"/>
      <c r="C26" s="319"/>
      <c r="D26" s="319"/>
      <c r="E26" s="327"/>
      <c r="F26" s="329"/>
      <c r="G26" s="330">
        <v>9772003</v>
      </c>
      <c r="H26" s="326"/>
      <c r="I26" s="1">
        <v>7960028</v>
      </c>
      <c r="J26" s="326"/>
      <c r="K26" s="330">
        <v>7630715</v>
      </c>
      <c r="L26" s="326"/>
      <c r="M26" s="333">
        <v>1928586</v>
      </c>
    </row>
    <row r="27" spans="1:13" ht="15" customHeight="1">
      <c r="A27" s="319"/>
      <c r="B27" s="319"/>
      <c r="C27" s="319"/>
      <c r="D27" s="319"/>
      <c r="E27" s="327"/>
      <c r="F27" s="329"/>
      <c r="G27" s="334"/>
      <c r="H27" s="326"/>
      <c r="I27" s="334"/>
      <c r="J27" s="326"/>
      <c r="K27" s="334"/>
      <c r="L27" s="326"/>
      <c r="M27" s="326"/>
    </row>
    <row r="28" spans="1:13" ht="15" customHeight="1">
      <c r="A28" s="304" t="s">
        <v>26</v>
      </c>
      <c r="B28" s="319"/>
      <c r="C28" s="319"/>
      <c r="D28" s="319"/>
      <c r="E28" s="327"/>
      <c r="F28" s="329"/>
      <c r="G28" s="335">
        <f>SUM(G17:G27)</f>
        <v>852519269</v>
      </c>
      <c r="H28" s="326"/>
      <c r="I28" s="336">
        <f>SUM(I17:I26)</f>
        <v>984402388</v>
      </c>
      <c r="J28" s="326"/>
      <c r="K28" s="335">
        <f>SUM(K17:K27)</f>
        <v>471132222</v>
      </c>
      <c r="L28" s="326"/>
      <c r="M28" s="335">
        <f>SUM(M17:M26)</f>
        <v>563450410</v>
      </c>
    </row>
    <row r="29" spans="1:13" ht="15" customHeight="1">
      <c r="A29" s="319"/>
      <c r="B29" s="319"/>
      <c r="C29" s="319"/>
      <c r="D29" s="319"/>
      <c r="E29" s="327"/>
      <c r="F29" s="329"/>
      <c r="G29" s="326"/>
      <c r="H29" s="326"/>
      <c r="I29" s="326"/>
      <c r="J29" s="326"/>
      <c r="K29" s="326"/>
      <c r="L29" s="326"/>
      <c r="M29" s="326"/>
    </row>
    <row r="30" spans="1:13" ht="15" customHeight="1">
      <c r="A30" s="304" t="s">
        <v>27</v>
      </c>
      <c r="B30" s="319"/>
      <c r="C30" s="319"/>
      <c r="D30" s="319"/>
      <c r="E30" s="327"/>
      <c r="F30" s="329"/>
      <c r="G30" s="326"/>
      <c r="H30" s="326"/>
      <c r="I30" s="326"/>
      <c r="J30" s="326"/>
      <c r="K30" s="326"/>
      <c r="L30" s="326"/>
      <c r="M30" s="326"/>
    </row>
    <row r="31" spans="1:13" ht="15" customHeight="1">
      <c r="A31" s="319"/>
      <c r="B31" s="319"/>
      <c r="C31" s="319"/>
      <c r="D31" s="319"/>
      <c r="E31" s="327"/>
      <c r="F31" s="329"/>
      <c r="G31" s="326"/>
      <c r="H31" s="326"/>
      <c r="I31" s="326"/>
      <c r="J31" s="326"/>
      <c r="K31" s="326"/>
      <c r="L31" s="326"/>
      <c r="M31" s="326"/>
    </row>
    <row r="32" spans="1:13" ht="15" customHeight="1">
      <c r="A32" s="337" t="s">
        <v>28</v>
      </c>
      <c r="B32" s="319"/>
      <c r="C32" s="319"/>
      <c r="D32" s="319"/>
      <c r="E32" s="327">
        <v>9</v>
      </c>
      <c r="F32" s="329"/>
      <c r="G32" s="338">
        <v>28426094</v>
      </c>
      <c r="H32" s="326"/>
      <c r="I32" s="331">
        <v>46055407</v>
      </c>
      <c r="J32" s="326"/>
      <c r="K32" s="338">
        <v>28426094</v>
      </c>
      <c r="L32" s="326"/>
      <c r="M32" s="331">
        <v>46055407</v>
      </c>
    </row>
    <row r="33" spans="1:13" ht="15" customHeight="1">
      <c r="A33" s="328" t="s">
        <v>29</v>
      </c>
      <c r="B33" s="319"/>
      <c r="C33" s="319"/>
      <c r="D33" s="319"/>
      <c r="E33" s="327">
        <v>10</v>
      </c>
      <c r="F33" s="329"/>
      <c r="G33" s="338">
        <v>0</v>
      </c>
      <c r="H33" s="326"/>
      <c r="I33" s="331">
        <v>0</v>
      </c>
      <c r="J33" s="326"/>
      <c r="K33" s="338">
        <v>85930800</v>
      </c>
      <c r="L33" s="326"/>
      <c r="M33" s="331">
        <v>55931000</v>
      </c>
    </row>
    <row r="34" spans="1:13" ht="15" customHeight="1">
      <c r="A34" s="328" t="s">
        <v>30</v>
      </c>
      <c r="B34" s="304"/>
      <c r="C34" s="305"/>
      <c r="D34" s="305"/>
      <c r="E34" s="327"/>
      <c r="F34" s="305"/>
      <c r="G34" s="338"/>
      <c r="H34" s="317"/>
      <c r="I34" s="326"/>
      <c r="J34" s="326"/>
      <c r="K34" s="338"/>
      <c r="L34" s="317"/>
      <c r="M34" s="326"/>
    </row>
    <row r="35" spans="1:13" ht="15" customHeight="1">
      <c r="A35" s="328"/>
      <c r="B35" s="323" t="s">
        <v>31</v>
      </c>
      <c r="C35" s="305"/>
      <c r="D35" s="305"/>
      <c r="E35" s="327">
        <v>7</v>
      </c>
      <c r="F35" s="305"/>
      <c r="G35" s="338">
        <v>109828000</v>
      </c>
      <c r="H35" s="317"/>
      <c r="I35" s="331">
        <v>112564400</v>
      </c>
      <c r="J35" s="326"/>
      <c r="K35" s="338">
        <v>62699000</v>
      </c>
      <c r="L35" s="317"/>
      <c r="M35" s="331">
        <v>64026200</v>
      </c>
    </row>
    <row r="36" spans="1:13" ht="15" customHeight="1">
      <c r="A36" s="328" t="s">
        <v>32</v>
      </c>
      <c r="B36" s="323"/>
      <c r="C36" s="305"/>
      <c r="D36" s="305"/>
      <c r="E36" s="327">
        <v>11</v>
      </c>
      <c r="F36" s="305"/>
      <c r="G36" s="338">
        <v>0</v>
      </c>
      <c r="H36" s="317"/>
      <c r="I36" s="331">
        <v>0</v>
      </c>
      <c r="J36" s="326"/>
      <c r="K36" s="338">
        <v>368518279</v>
      </c>
      <c r="L36" s="317"/>
      <c r="M36" s="331">
        <v>0</v>
      </c>
    </row>
    <row r="37" spans="1:13" ht="15" customHeight="1">
      <c r="A37" s="328" t="s">
        <v>33</v>
      </c>
      <c r="B37" s="319"/>
      <c r="C37" s="319"/>
      <c r="D37" s="319"/>
      <c r="E37" s="327">
        <v>11</v>
      </c>
      <c r="F37" s="329"/>
      <c r="G37" s="338">
        <v>950458846</v>
      </c>
      <c r="H37" s="326"/>
      <c r="I37" s="331">
        <v>967652959</v>
      </c>
      <c r="J37" s="326"/>
      <c r="K37" s="338">
        <v>408700838</v>
      </c>
      <c r="L37" s="326"/>
      <c r="M37" s="331">
        <v>801414863</v>
      </c>
    </row>
    <row r="38" spans="1:13" ht="15" customHeight="1">
      <c r="A38" s="328" t="s">
        <v>34</v>
      </c>
      <c r="B38" s="319"/>
      <c r="C38" s="319"/>
      <c r="D38" s="319"/>
      <c r="E38" s="327">
        <v>11</v>
      </c>
      <c r="F38" s="329"/>
      <c r="G38" s="338">
        <v>4263665</v>
      </c>
      <c r="H38" s="326"/>
      <c r="I38" s="331">
        <v>4713202</v>
      </c>
      <c r="J38" s="326"/>
      <c r="K38" s="338">
        <v>596197</v>
      </c>
      <c r="L38" s="326"/>
      <c r="M38" s="331">
        <v>1138894</v>
      </c>
    </row>
    <row r="39" spans="1:13" ht="15" customHeight="1">
      <c r="A39" s="328" t="s">
        <v>35</v>
      </c>
      <c r="B39" s="319"/>
      <c r="C39" s="319"/>
      <c r="D39" s="319"/>
      <c r="E39" s="327">
        <v>11</v>
      </c>
      <c r="F39" s="329"/>
      <c r="G39" s="338">
        <v>1753523</v>
      </c>
      <c r="H39" s="326"/>
      <c r="I39" s="331">
        <v>1216686</v>
      </c>
      <c r="J39" s="326"/>
      <c r="K39" s="338">
        <v>866337</v>
      </c>
      <c r="L39" s="326"/>
      <c r="M39" s="331">
        <v>947568</v>
      </c>
    </row>
    <row r="40" spans="1:13" ht="15" customHeight="1">
      <c r="A40" s="337" t="s">
        <v>36</v>
      </c>
      <c r="B40" s="319"/>
      <c r="C40" s="319"/>
      <c r="D40" s="319"/>
      <c r="E40" s="327"/>
      <c r="F40" s="329"/>
      <c r="G40" s="338">
        <v>691857</v>
      </c>
      <c r="H40" s="326"/>
      <c r="I40" s="331">
        <v>557590</v>
      </c>
      <c r="J40" s="326"/>
      <c r="K40" s="338">
        <v>0</v>
      </c>
      <c r="L40" s="326"/>
      <c r="M40" s="331">
        <v>0</v>
      </c>
    </row>
    <row r="41" spans="1:13" ht="15" customHeight="1">
      <c r="A41" s="337" t="s">
        <v>37</v>
      </c>
      <c r="B41" s="319"/>
      <c r="C41" s="319"/>
      <c r="D41" s="319"/>
      <c r="E41" s="339"/>
      <c r="F41" s="329"/>
      <c r="G41" s="338">
        <v>899168</v>
      </c>
      <c r="H41" s="326"/>
      <c r="I41" s="331">
        <v>899168</v>
      </c>
      <c r="J41" s="326"/>
      <c r="K41" s="338">
        <v>0</v>
      </c>
      <c r="L41" s="326"/>
      <c r="M41" s="331">
        <v>0</v>
      </c>
    </row>
    <row r="42" spans="1:13" ht="15" customHeight="1">
      <c r="A42" s="319" t="s">
        <v>38</v>
      </c>
      <c r="B42" s="332"/>
      <c r="C42" s="319"/>
      <c r="D42" s="319"/>
      <c r="E42" s="327"/>
      <c r="F42" s="329"/>
      <c r="G42" s="340">
        <v>34687834</v>
      </c>
      <c r="H42" s="326"/>
      <c r="I42" s="336">
        <v>16432540</v>
      </c>
      <c r="J42" s="326"/>
      <c r="K42" s="340">
        <v>1316611</v>
      </c>
      <c r="L42" s="326"/>
      <c r="M42" s="336">
        <v>4083456</v>
      </c>
    </row>
    <row r="43" spans="1:13" ht="15" customHeight="1">
      <c r="A43" s="323"/>
      <c r="B43" s="319"/>
      <c r="C43" s="319"/>
      <c r="D43" s="319"/>
      <c r="E43" s="327"/>
      <c r="F43" s="329"/>
      <c r="G43" s="334"/>
      <c r="H43" s="326"/>
      <c r="I43" s="326"/>
      <c r="J43" s="326"/>
      <c r="K43" s="334"/>
      <c r="L43" s="326"/>
      <c r="M43" s="326"/>
    </row>
    <row r="44" spans="1:13" ht="15" customHeight="1">
      <c r="A44" s="304" t="s">
        <v>39</v>
      </c>
      <c r="B44" s="319"/>
      <c r="C44" s="319"/>
      <c r="D44" s="319"/>
      <c r="E44" s="327"/>
      <c r="F44" s="329"/>
      <c r="G44" s="335">
        <f>SUM(G32:G42)</f>
        <v>1131008987</v>
      </c>
      <c r="H44" s="326"/>
      <c r="I44" s="335">
        <f>SUM(I32:I42)</f>
        <v>1150091952</v>
      </c>
      <c r="J44" s="326"/>
      <c r="K44" s="335">
        <f>SUM(K32:K42)</f>
        <v>957054156</v>
      </c>
      <c r="L44" s="326"/>
      <c r="M44" s="335">
        <f>SUM(M32:M42)</f>
        <v>973597388</v>
      </c>
    </row>
    <row r="45" spans="1:13" ht="15" customHeight="1">
      <c r="A45" s="323"/>
      <c r="B45" s="319"/>
      <c r="C45" s="319"/>
      <c r="D45" s="319"/>
      <c r="E45" s="327"/>
      <c r="F45" s="329"/>
      <c r="G45" s="326"/>
      <c r="H45" s="326"/>
      <c r="I45" s="326"/>
      <c r="J45" s="326"/>
      <c r="K45" s="326"/>
      <c r="L45" s="326"/>
      <c r="M45" s="326"/>
    </row>
    <row r="46" spans="1:13" ht="15" customHeight="1" thickBot="1">
      <c r="A46" s="303" t="s">
        <v>40</v>
      </c>
      <c r="B46" s="319"/>
      <c r="C46" s="319"/>
      <c r="D46" s="319"/>
      <c r="E46" s="327"/>
      <c r="F46" s="329"/>
      <c r="G46" s="341">
        <f>SUM(G28,G44)</f>
        <v>1983528256</v>
      </c>
      <c r="H46" s="326"/>
      <c r="I46" s="341">
        <f>SUM(I28,I44)</f>
        <v>2134494340</v>
      </c>
      <c r="J46" s="326"/>
      <c r="K46" s="341">
        <f>SUM(K28,K44)</f>
        <v>1428186378</v>
      </c>
      <c r="L46" s="326"/>
      <c r="M46" s="341">
        <f>SUM(M28,M44)</f>
        <v>1537047798</v>
      </c>
    </row>
    <row r="47" spans="1:13" ht="15" customHeight="1" thickTop="1">
      <c r="A47" s="303"/>
      <c r="B47" s="319"/>
      <c r="C47" s="319"/>
      <c r="D47" s="319"/>
      <c r="E47" s="327"/>
      <c r="F47" s="329"/>
      <c r="G47" s="326"/>
      <c r="H47" s="326"/>
      <c r="I47" s="326"/>
      <c r="J47" s="326"/>
      <c r="K47" s="326"/>
      <c r="L47" s="326"/>
      <c r="M47" s="326"/>
    </row>
    <row r="48" spans="1:13" ht="15" customHeight="1">
      <c r="A48" s="303"/>
      <c r="B48" s="319"/>
      <c r="C48" s="319"/>
      <c r="D48" s="319"/>
      <c r="E48" s="327"/>
      <c r="F48" s="329"/>
      <c r="G48" s="326"/>
      <c r="H48" s="326"/>
      <c r="I48" s="326"/>
      <c r="J48" s="326"/>
      <c r="K48" s="326"/>
      <c r="L48" s="326"/>
      <c r="M48" s="326"/>
    </row>
    <row r="49" spans="1:13" ht="15" customHeight="1">
      <c r="A49" s="303"/>
      <c r="B49" s="319"/>
      <c r="C49" s="319"/>
      <c r="D49" s="319"/>
      <c r="E49" s="327"/>
      <c r="F49" s="329"/>
      <c r="G49" s="326"/>
      <c r="H49" s="326"/>
      <c r="I49" s="326"/>
      <c r="J49" s="326"/>
      <c r="K49" s="326"/>
      <c r="L49" s="326"/>
      <c r="M49" s="326"/>
    </row>
    <row r="50" spans="1:13" ht="15" customHeight="1">
      <c r="A50" s="303"/>
      <c r="B50" s="319"/>
      <c r="C50" s="319"/>
      <c r="D50" s="319"/>
      <c r="E50" s="327"/>
      <c r="F50" s="329"/>
      <c r="G50" s="326"/>
      <c r="H50" s="326"/>
      <c r="I50" s="326"/>
      <c r="J50" s="326"/>
      <c r="K50" s="326"/>
      <c r="L50" s="326"/>
      <c r="M50" s="326"/>
    </row>
    <row r="51" spans="1:13" ht="15" customHeight="1">
      <c r="A51" s="303"/>
      <c r="B51" s="319"/>
      <c r="C51" s="319"/>
      <c r="D51" s="319"/>
      <c r="E51" s="327"/>
      <c r="F51" s="329"/>
      <c r="G51" s="326"/>
      <c r="H51" s="326"/>
      <c r="I51" s="326"/>
      <c r="J51" s="326"/>
      <c r="K51" s="326"/>
      <c r="L51" s="326"/>
      <c r="M51" s="326"/>
    </row>
    <row r="52" spans="1:13" ht="12" customHeight="1">
      <c r="A52" s="303"/>
      <c r="B52" s="319"/>
      <c r="C52" s="319"/>
      <c r="D52" s="319"/>
      <c r="E52" s="327"/>
      <c r="F52" s="329"/>
      <c r="G52" s="326"/>
      <c r="H52" s="326"/>
      <c r="I52" s="326"/>
      <c r="J52" s="326"/>
      <c r="K52" s="326"/>
      <c r="L52" s="326"/>
      <c r="M52" s="326"/>
    </row>
    <row r="53" spans="1:13" ht="15" customHeight="1">
      <c r="A53" s="342" t="s">
        <v>41</v>
      </c>
      <c r="B53" s="342"/>
      <c r="C53" s="342"/>
      <c r="D53" s="342"/>
      <c r="E53" s="342"/>
      <c r="F53" s="342"/>
      <c r="G53" s="342"/>
      <c r="H53" s="342"/>
      <c r="I53" s="342"/>
      <c r="J53" s="342"/>
      <c r="K53" s="342"/>
      <c r="L53" s="342"/>
      <c r="M53" s="342"/>
    </row>
    <row r="54" spans="1:13" ht="15" customHeight="1">
      <c r="A54" s="313"/>
      <c r="B54" s="313"/>
      <c r="C54" s="313"/>
      <c r="D54" s="313"/>
      <c r="E54" s="313"/>
      <c r="F54" s="313"/>
      <c r="G54" s="313"/>
      <c r="H54" s="313"/>
      <c r="I54" s="313"/>
      <c r="J54" s="313"/>
      <c r="K54" s="313"/>
      <c r="L54" s="313"/>
      <c r="M54" s="313"/>
    </row>
    <row r="55" spans="1:13" ht="6" customHeight="1">
      <c r="A55" s="304"/>
      <c r="B55" s="319"/>
      <c r="C55" s="319"/>
      <c r="D55" s="319"/>
      <c r="E55" s="329"/>
      <c r="F55" s="329"/>
      <c r="G55" s="326"/>
      <c r="H55" s="326"/>
      <c r="I55" s="326"/>
      <c r="J55" s="326"/>
      <c r="K55" s="326"/>
      <c r="L55" s="326"/>
      <c r="M55" s="326"/>
    </row>
    <row r="56" spans="1:13" ht="21.95" customHeight="1">
      <c r="A56" s="343" t="s">
        <v>42</v>
      </c>
      <c r="B56" s="343"/>
      <c r="C56" s="343"/>
      <c r="D56" s="343"/>
      <c r="E56" s="343"/>
      <c r="F56" s="343"/>
      <c r="G56" s="344"/>
      <c r="H56" s="344"/>
      <c r="I56" s="344"/>
      <c r="J56" s="344"/>
      <c r="K56" s="333"/>
      <c r="L56" s="333"/>
      <c r="M56" s="333"/>
    </row>
    <row r="57" spans="1:13" ht="16.5" customHeight="1">
      <c r="A57" s="303" t="str">
        <f>A1</f>
        <v>Sonic Interfreight Public Company Limited</v>
      </c>
      <c r="B57" s="304"/>
      <c r="C57" s="305"/>
      <c r="D57" s="305"/>
      <c r="E57" s="305"/>
      <c r="F57" s="305"/>
      <c r="G57" s="306"/>
      <c r="H57" s="306"/>
      <c r="I57" s="306"/>
      <c r="J57" s="306"/>
      <c r="K57" s="306"/>
      <c r="L57" s="306"/>
      <c r="M57" s="306"/>
    </row>
    <row r="58" spans="1:13" ht="16.5" customHeight="1">
      <c r="A58" s="304" t="s">
        <v>43</v>
      </c>
      <c r="B58" s="304"/>
      <c r="C58" s="305"/>
      <c r="D58" s="305"/>
      <c r="E58" s="305"/>
      <c r="F58" s="305"/>
      <c r="G58" s="306"/>
      <c r="H58" s="306"/>
      <c r="I58" s="306"/>
      <c r="J58" s="306"/>
      <c r="K58" s="306"/>
      <c r="L58" s="306"/>
      <c r="M58" s="306"/>
    </row>
    <row r="59" spans="1:13" ht="16.5" customHeight="1">
      <c r="A59" s="309" t="str">
        <f>A3</f>
        <v>As at 30 September 2025</v>
      </c>
      <c r="B59" s="309"/>
      <c r="C59" s="310"/>
      <c r="D59" s="310"/>
      <c r="E59" s="310"/>
      <c r="F59" s="310"/>
      <c r="G59" s="311"/>
      <c r="H59" s="311"/>
      <c r="I59" s="311"/>
      <c r="J59" s="311"/>
      <c r="K59" s="311"/>
      <c r="L59" s="311"/>
      <c r="M59" s="311"/>
    </row>
    <row r="60" spans="1:13" ht="16.5" customHeight="1">
      <c r="A60" s="319"/>
      <c r="B60" s="319"/>
      <c r="C60" s="319"/>
      <c r="D60" s="319"/>
      <c r="E60" s="327"/>
      <c r="F60" s="327"/>
      <c r="G60" s="326"/>
      <c r="H60" s="326"/>
      <c r="I60" s="326"/>
      <c r="J60" s="324"/>
      <c r="K60" s="326"/>
      <c r="L60" s="306"/>
      <c r="M60" s="326"/>
    </row>
    <row r="61" spans="1:13" ht="16.5" customHeight="1">
      <c r="A61" s="319"/>
      <c r="B61" s="319"/>
      <c r="C61" s="319"/>
      <c r="D61" s="319"/>
      <c r="E61" s="327"/>
      <c r="F61" s="327"/>
      <c r="G61" s="326"/>
      <c r="H61" s="326"/>
      <c r="I61" s="326"/>
      <c r="J61" s="324"/>
      <c r="K61" s="326"/>
      <c r="L61" s="306"/>
      <c r="M61" s="326"/>
    </row>
    <row r="62" spans="1:13" ht="16.5" customHeight="1">
      <c r="A62" s="319"/>
      <c r="B62" s="319"/>
      <c r="C62" s="319"/>
      <c r="D62" s="319"/>
      <c r="E62" s="327"/>
      <c r="F62" s="327"/>
      <c r="G62" s="312" t="s">
        <v>3</v>
      </c>
      <c r="H62" s="312"/>
      <c r="I62" s="312"/>
      <c r="J62" s="313"/>
      <c r="K62" s="314" t="s">
        <v>4</v>
      </c>
      <c r="L62" s="314"/>
      <c r="M62" s="314"/>
    </row>
    <row r="63" spans="1:13" ht="16.5" customHeight="1">
      <c r="A63" s="304"/>
      <c r="B63" s="304"/>
      <c r="C63" s="305"/>
      <c r="D63" s="305"/>
      <c r="E63" s="305"/>
      <c r="F63" s="305"/>
      <c r="G63" s="315" t="s">
        <v>5</v>
      </c>
      <c r="H63" s="316"/>
      <c r="I63" s="316"/>
      <c r="J63" s="306"/>
      <c r="K63" s="315" t="s">
        <v>5</v>
      </c>
      <c r="L63" s="316"/>
      <c r="M63" s="316"/>
    </row>
    <row r="64" spans="1:13" ht="16.5" customHeight="1">
      <c r="A64" s="304"/>
      <c r="B64" s="304"/>
      <c r="C64" s="305"/>
      <c r="D64" s="305"/>
      <c r="E64" s="305"/>
      <c r="F64" s="305"/>
      <c r="G64" s="317" t="s">
        <v>6</v>
      </c>
      <c r="H64" s="306"/>
      <c r="I64" s="317" t="s">
        <v>7</v>
      </c>
      <c r="J64" s="306"/>
      <c r="K64" s="317" t="s">
        <v>6</v>
      </c>
      <c r="L64" s="306"/>
      <c r="M64" s="317" t="s">
        <v>7</v>
      </c>
    </row>
    <row r="65" spans="1:13" ht="16.5" customHeight="1">
      <c r="A65" s="304"/>
      <c r="B65" s="304"/>
      <c r="C65" s="305"/>
      <c r="D65" s="305"/>
      <c r="E65" s="305"/>
      <c r="F65" s="305"/>
      <c r="G65" s="12" t="s">
        <v>8</v>
      </c>
      <c r="H65" s="13"/>
      <c r="I65" s="12" t="s">
        <v>9</v>
      </c>
      <c r="J65" s="318"/>
      <c r="K65" s="12" t="s">
        <v>8</v>
      </c>
      <c r="L65" s="13"/>
      <c r="M65" s="12" t="s">
        <v>9</v>
      </c>
    </row>
    <row r="66" spans="1:13" ht="16.5" customHeight="1">
      <c r="A66" s="319"/>
      <c r="B66" s="319"/>
      <c r="C66" s="319"/>
      <c r="D66" s="319"/>
      <c r="E66" s="305"/>
      <c r="F66" s="305"/>
      <c r="G66" s="320" t="s">
        <v>10</v>
      </c>
      <c r="H66" s="321"/>
      <c r="I66" s="320" t="s">
        <v>11</v>
      </c>
      <c r="J66" s="317"/>
      <c r="K66" s="320" t="s">
        <v>10</v>
      </c>
      <c r="L66" s="321"/>
      <c r="M66" s="320" t="s">
        <v>11</v>
      </c>
    </row>
    <row r="67" spans="1:13" ht="16.5" customHeight="1">
      <c r="A67" s="313"/>
      <c r="B67" s="313"/>
      <c r="C67" s="313"/>
      <c r="D67" s="313"/>
      <c r="E67" s="310" t="s">
        <v>44</v>
      </c>
      <c r="F67" s="313"/>
      <c r="G67" s="322" t="s">
        <v>13</v>
      </c>
      <c r="H67" s="321"/>
      <c r="I67" s="322" t="s">
        <v>13</v>
      </c>
      <c r="J67" s="317"/>
      <c r="K67" s="322" t="s">
        <v>13</v>
      </c>
      <c r="L67" s="321"/>
      <c r="M67" s="322" t="s">
        <v>13</v>
      </c>
    </row>
    <row r="68" spans="1:13" ht="16.5" customHeight="1">
      <c r="A68" s="323"/>
      <c r="B68" s="323"/>
      <c r="C68" s="313"/>
      <c r="D68" s="345"/>
      <c r="E68" s="305"/>
      <c r="F68" s="345"/>
      <c r="G68" s="306"/>
      <c r="H68" s="306"/>
      <c r="I68" s="306"/>
      <c r="J68" s="306"/>
      <c r="K68" s="317"/>
      <c r="L68" s="317"/>
      <c r="M68" s="317"/>
    </row>
    <row r="69" spans="1:13" ht="16.5" customHeight="1">
      <c r="A69" s="346" t="s">
        <v>45</v>
      </c>
      <c r="B69" s="319"/>
      <c r="C69" s="319"/>
      <c r="D69" s="347"/>
      <c r="E69" s="305"/>
      <c r="F69" s="347"/>
      <c r="G69" s="326"/>
      <c r="H69" s="326"/>
      <c r="I69" s="326"/>
      <c r="J69" s="326"/>
      <c r="K69" s="326"/>
      <c r="L69" s="326"/>
      <c r="M69" s="326"/>
    </row>
    <row r="70" spans="1:13" ht="16.5" customHeight="1">
      <c r="A70" s="323"/>
      <c r="B70" s="323"/>
      <c r="C70" s="313"/>
      <c r="D70" s="345"/>
      <c r="E70" s="345"/>
      <c r="F70" s="345"/>
      <c r="G70" s="317"/>
      <c r="H70" s="317"/>
      <c r="I70" s="317"/>
      <c r="J70" s="317"/>
      <c r="K70" s="317"/>
      <c r="L70" s="317"/>
      <c r="M70" s="317"/>
    </row>
    <row r="71" spans="1:13" ht="16.5" customHeight="1">
      <c r="A71" s="303" t="s">
        <v>46</v>
      </c>
      <c r="B71" s="319"/>
      <c r="C71" s="319"/>
      <c r="D71" s="347"/>
      <c r="E71" s="345"/>
      <c r="F71" s="345"/>
      <c r="G71" s="317"/>
      <c r="H71" s="317"/>
      <c r="I71" s="317"/>
      <c r="J71" s="317"/>
      <c r="K71" s="317"/>
      <c r="L71" s="317"/>
      <c r="M71" s="317"/>
    </row>
    <row r="72" spans="1:13" ht="16.5" customHeight="1">
      <c r="A72" s="323"/>
      <c r="B72" s="319"/>
      <c r="C72" s="319"/>
      <c r="D72" s="347"/>
      <c r="E72" s="345"/>
      <c r="F72" s="345"/>
      <c r="G72" s="326"/>
      <c r="H72" s="317"/>
      <c r="I72" s="326"/>
      <c r="J72" s="326"/>
      <c r="K72" s="317"/>
      <c r="L72" s="317"/>
      <c r="M72" s="317"/>
    </row>
    <row r="73" spans="1:13" ht="16.5" customHeight="1">
      <c r="A73" s="319" t="s">
        <v>47</v>
      </c>
      <c r="B73" s="319"/>
      <c r="C73" s="319"/>
      <c r="D73" s="319"/>
      <c r="E73" s="327"/>
      <c r="F73" s="327"/>
      <c r="G73" s="338">
        <v>121279188</v>
      </c>
      <c r="H73" s="326"/>
      <c r="I73" s="326">
        <v>240662660</v>
      </c>
      <c r="J73" s="326"/>
      <c r="K73" s="338">
        <v>75802909</v>
      </c>
      <c r="L73" s="326"/>
      <c r="M73" s="326">
        <v>85978272</v>
      </c>
    </row>
    <row r="74" spans="1:13" ht="16.5" customHeight="1">
      <c r="A74" s="319" t="s">
        <v>48</v>
      </c>
      <c r="B74" s="319"/>
      <c r="C74" s="319"/>
      <c r="D74" s="319"/>
      <c r="E74" s="319"/>
      <c r="F74" s="327"/>
      <c r="G74" s="326"/>
      <c r="H74" s="326"/>
      <c r="I74" s="326"/>
      <c r="J74" s="326"/>
      <c r="K74" s="338"/>
      <c r="L74" s="326"/>
      <c r="M74" s="326"/>
    </row>
    <row r="75" spans="1:13" ht="16.5" customHeight="1">
      <c r="A75" s="319"/>
      <c r="B75" s="319" t="s">
        <v>49</v>
      </c>
      <c r="C75" s="319"/>
      <c r="D75" s="319"/>
      <c r="E75" s="313">
        <v>12</v>
      </c>
      <c r="F75" s="327"/>
      <c r="G75" s="338">
        <v>72422579</v>
      </c>
      <c r="H75" s="326"/>
      <c r="I75" s="326">
        <v>67218382</v>
      </c>
      <c r="J75" s="326"/>
      <c r="K75" s="338">
        <v>63514286</v>
      </c>
      <c r="L75" s="326"/>
      <c r="M75" s="326">
        <v>67218382</v>
      </c>
    </row>
    <row r="76" spans="1:13" ht="16.5" customHeight="1">
      <c r="A76" s="319" t="s">
        <v>50</v>
      </c>
      <c r="B76" s="319"/>
      <c r="C76" s="319"/>
      <c r="D76" s="319"/>
      <c r="E76" s="327"/>
      <c r="F76" s="327"/>
      <c r="G76" s="338">
        <v>260238</v>
      </c>
      <c r="H76" s="326"/>
      <c r="I76" s="326">
        <v>251901</v>
      </c>
      <c r="J76" s="326"/>
      <c r="K76" s="338">
        <v>432278</v>
      </c>
      <c r="L76" s="326"/>
      <c r="M76" s="326">
        <v>738761</v>
      </c>
    </row>
    <row r="77" spans="1:13" ht="16.5" customHeight="1">
      <c r="A77" s="319" t="s">
        <v>51</v>
      </c>
      <c r="B77" s="319"/>
      <c r="C77" s="319"/>
      <c r="D77" s="319"/>
      <c r="E77" s="327"/>
      <c r="F77" s="327"/>
      <c r="G77" s="338">
        <v>3151853</v>
      </c>
      <c r="H77" s="326"/>
      <c r="I77" s="326">
        <v>9101914</v>
      </c>
      <c r="J77" s="326"/>
      <c r="K77" s="338">
        <v>1961660</v>
      </c>
      <c r="L77" s="326"/>
      <c r="M77" s="326">
        <v>2300897</v>
      </c>
    </row>
    <row r="78" spans="1:13" ht="16.5" customHeight="1">
      <c r="A78" s="319" t="s">
        <v>52</v>
      </c>
      <c r="B78" s="319"/>
      <c r="C78" s="319"/>
      <c r="D78" s="319"/>
      <c r="E78" s="327"/>
      <c r="F78" s="327"/>
      <c r="G78" s="340">
        <v>21822354</v>
      </c>
      <c r="H78" s="326"/>
      <c r="I78" s="333">
        <v>26624715</v>
      </c>
      <c r="J78" s="326"/>
      <c r="K78" s="340">
        <v>12908616</v>
      </c>
      <c r="L78" s="326"/>
      <c r="M78" s="333">
        <v>19205101</v>
      </c>
    </row>
    <row r="79" spans="1:13" ht="16.5" customHeight="1">
      <c r="A79" s="319"/>
      <c r="B79" s="319"/>
      <c r="C79" s="319"/>
      <c r="D79" s="347"/>
      <c r="E79" s="327"/>
      <c r="F79" s="327"/>
      <c r="G79" s="326"/>
      <c r="H79" s="326"/>
      <c r="I79" s="326"/>
      <c r="J79" s="317"/>
      <c r="K79" s="317"/>
      <c r="L79" s="317"/>
      <c r="M79" s="317"/>
    </row>
    <row r="80" spans="1:13" ht="16.5" customHeight="1">
      <c r="A80" s="304" t="s">
        <v>53</v>
      </c>
      <c r="B80" s="319"/>
      <c r="C80" s="319"/>
      <c r="D80" s="347"/>
      <c r="E80" s="327"/>
      <c r="F80" s="327"/>
      <c r="G80" s="336">
        <f>SUM(G73:G79)</f>
        <v>218936212</v>
      </c>
      <c r="H80" s="326"/>
      <c r="I80" s="333">
        <f>SUM(I73:I79)</f>
        <v>343859572</v>
      </c>
      <c r="J80" s="326"/>
      <c r="K80" s="336">
        <f>SUM(K73:K78)</f>
        <v>154619749</v>
      </c>
      <c r="L80" s="326"/>
      <c r="M80" s="333">
        <f>SUM(M73:M79)</f>
        <v>175441413</v>
      </c>
    </row>
    <row r="81" spans="1:13" ht="16.5" customHeight="1">
      <c r="A81" s="319"/>
      <c r="B81" s="319"/>
      <c r="C81" s="319"/>
      <c r="D81" s="347"/>
      <c r="E81" s="327"/>
      <c r="F81" s="327"/>
      <c r="G81" s="326"/>
      <c r="H81" s="326"/>
      <c r="I81" s="326"/>
      <c r="J81" s="326"/>
      <c r="K81" s="326"/>
      <c r="L81" s="326"/>
      <c r="M81" s="326"/>
    </row>
    <row r="82" spans="1:13" ht="16.5" customHeight="1">
      <c r="A82" s="303" t="s">
        <v>54</v>
      </c>
      <c r="B82" s="319"/>
      <c r="C82" s="319"/>
      <c r="D82" s="347"/>
      <c r="E82" s="327"/>
      <c r="F82" s="327"/>
      <c r="G82" s="326"/>
      <c r="H82" s="326"/>
      <c r="I82" s="326"/>
      <c r="J82" s="326"/>
      <c r="K82" s="326"/>
      <c r="L82" s="326"/>
      <c r="M82" s="326"/>
    </row>
    <row r="83" spans="1:13" ht="16.5" customHeight="1">
      <c r="A83" s="304"/>
      <c r="B83" s="319"/>
      <c r="C83" s="319"/>
      <c r="D83" s="347"/>
      <c r="E83" s="327"/>
      <c r="F83" s="327"/>
      <c r="G83" s="326"/>
      <c r="H83" s="326"/>
      <c r="I83" s="326"/>
      <c r="J83" s="326"/>
      <c r="K83" s="326"/>
      <c r="L83" s="326"/>
      <c r="M83" s="326"/>
    </row>
    <row r="84" spans="1:13" ht="16.5" customHeight="1">
      <c r="A84" s="319" t="s">
        <v>55</v>
      </c>
      <c r="B84" s="319"/>
      <c r="C84" s="319"/>
      <c r="D84" s="347"/>
      <c r="E84" s="327"/>
      <c r="F84" s="327"/>
      <c r="G84" s="326"/>
      <c r="H84" s="326"/>
      <c r="I84" s="326"/>
      <c r="J84" s="326"/>
      <c r="K84" s="326"/>
      <c r="L84" s="326"/>
      <c r="M84" s="326"/>
    </row>
    <row r="85" spans="1:13" ht="16.5" customHeight="1">
      <c r="A85" s="319"/>
      <c r="B85" s="319" t="s">
        <v>49</v>
      </c>
      <c r="C85" s="319"/>
      <c r="D85" s="319"/>
      <c r="E85" s="313">
        <v>12</v>
      </c>
      <c r="F85" s="319"/>
      <c r="G85" s="338">
        <v>193745853</v>
      </c>
      <c r="H85" s="326"/>
      <c r="I85" s="326">
        <v>186062442</v>
      </c>
      <c r="J85" s="326"/>
      <c r="K85" s="338">
        <v>138757297</v>
      </c>
      <c r="L85" s="326"/>
      <c r="M85" s="326">
        <v>186062442</v>
      </c>
    </row>
    <row r="86" spans="1:13" ht="16.5" customHeight="1">
      <c r="A86" s="319" t="s">
        <v>56</v>
      </c>
      <c r="B86" s="319"/>
      <c r="C86" s="319"/>
      <c r="D86" s="319"/>
      <c r="E86" s="327"/>
      <c r="F86" s="327"/>
      <c r="G86" s="338">
        <v>802484</v>
      </c>
      <c r="H86" s="326"/>
      <c r="I86" s="326">
        <v>998805</v>
      </c>
      <c r="J86" s="326"/>
      <c r="K86" s="338">
        <v>178709</v>
      </c>
      <c r="L86" s="326"/>
      <c r="M86" s="326">
        <v>423968</v>
      </c>
    </row>
    <row r="87" spans="1:13" ht="16.5" customHeight="1">
      <c r="A87" s="328" t="s">
        <v>57</v>
      </c>
      <c r="B87" s="323"/>
      <c r="C87" s="319"/>
      <c r="D87" s="347"/>
      <c r="E87" s="327"/>
      <c r="F87" s="327"/>
      <c r="G87" s="338">
        <v>12595185</v>
      </c>
      <c r="H87" s="326"/>
      <c r="I87" s="326">
        <v>11584369</v>
      </c>
      <c r="J87" s="326"/>
      <c r="K87" s="338">
        <v>9816930</v>
      </c>
      <c r="L87" s="326"/>
      <c r="M87" s="326">
        <v>9023259</v>
      </c>
    </row>
    <row r="88" spans="1:13" ht="16.5" customHeight="1">
      <c r="A88" s="328" t="s">
        <v>58</v>
      </c>
      <c r="B88" s="323"/>
      <c r="C88" s="319"/>
      <c r="D88" s="347"/>
      <c r="E88" s="327"/>
      <c r="F88" s="327"/>
      <c r="G88" s="338">
        <v>6982771</v>
      </c>
      <c r="H88" s="326"/>
      <c r="I88" s="326">
        <v>7254537</v>
      </c>
      <c r="J88" s="326"/>
      <c r="K88" s="338">
        <v>6982771</v>
      </c>
      <c r="L88" s="326"/>
      <c r="M88" s="326">
        <v>7254537</v>
      </c>
    </row>
    <row r="89" spans="1:13" ht="16.5" customHeight="1">
      <c r="A89" s="323" t="s">
        <v>59</v>
      </c>
      <c r="B89" s="319"/>
      <c r="C89" s="319"/>
      <c r="D89" s="347"/>
      <c r="E89" s="327"/>
      <c r="F89" s="327"/>
      <c r="G89" s="340">
        <v>5310736</v>
      </c>
      <c r="H89" s="326"/>
      <c r="I89" s="333">
        <v>4511138</v>
      </c>
      <c r="J89" s="326"/>
      <c r="K89" s="340">
        <v>1371903</v>
      </c>
      <c r="L89" s="326"/>
      <c r="M89" s="333">
        <v>1371903</v>
      </c>
    </row>
    <row r="90" spans="1:13" ht="16.5" customHeight="1">
      <c r="A90" s="319"/>
      <c r="B90" s="319"/>
      <c r="C90" s="319"/>
      <c r="D90" s="347"/>
      <c r="E90" s="327"/>
      <c r="F90" s="327"/>
      <c r="G90" s="326"/>
      <c r="H90" s="326"/>
      <c r="I90" s="326"/>
      <c r="J90" s="326"/>
      <c r="K90" s="326"/>
      <c r="L90" s="326"/>
      <c r="M90" s="326"/>
    </row>
    <row r="91" spans="1:13" ht="16.5" customHeight="1">
      <c r="A91" s="304" t="s">
        <v>60</v>
      </c>
      <c r="B91" s="319"/>
      <c r="C91" s="319"/>
      <c r="D91" s="347"/>
      <c r="E91" s="327"/>
      <c r="F91" s="327"/>
      <c r="G91" s="333">
        <f>SUM(G85:G89)</f>
        <v>219437029</v>
      </c>
      <c r="H91" s="326"/>
      <c r="I91" s="333">
        <f>SUM(I85:I89)</f>
        <v>210411291</v>
      </c>
      <c r="J91" s="326"/>
      <c r="K91" s="333">
        <f>SUM(K85:K89)</f>
        <v>157107610</v>
      </c>
      <c r="L91" s="317"/>
      <c r="M91" s="333">
        <f>SUM(M85:M89)</f>
        <v>204136109</v>
      </c>
    </row>
    <row r="92" spans="1:13" ht="16.5" customHeight="1">
      <c r="A92" s="304"/>
      <c r="B92" s="319"/>
      <c r="C92" s="319"/>
      <c r="D92" s="347"/>
      <c r="E92" s="327"/>
      <c r="F92" s="327"/>
      <c r="G92" s="326"/>
      <c r="H92" s="326"/>
      <c r="I92" s="326"/>
      <c r="J92" s="326"/>
      <c r="K92" s="326"/>
      <c r="L92" s="317"/>
      <c r="M92" s="326"/>
    </row>
    <row r="93" spans="1:13" ht="16.5" customHeight="1">
      <c r="A93" s="303" t="s">
        <v>61</v>
      </c>
      <c r="B93" s="319"/>
      <c r="C93" s="319"/>
      <c r="D93" s="347"/>
      <c r="E93" s="327"/>
      <c r="F93" s="327"/>
      <c r="G93" s="333">
        <f>SUM(G80,G91)</f>
        <v>438373241</v>
      </c>
      <c r="H93" s="326"/>
      <c r="I93" s="333">
        <f>SUM(I80,I91)</f>
        <v>554270863</v>
      </c>
      <c r="J93" s="326"/>
      <c r="K93" s="333">
        <f>SUM(K80,K91)</f>
        <v>311727359</v>
      </c>
      <c r="L93" s="317"/>
      <c r="M93" s="333">
        <f>SUM(M80,M91)</f>
        <v>379577522</v>
      </c>
    </row>
    <row r="94" spans="1:13" ht="16.5" customHeight="1">
      <c r="A94" s="303"/>
      <c r="B94" s="319"/>
      <c r="C94" s="319"/>
      <c r="D94" s="347"/>
      <c r="E94" s="327"/>
      <c r="F94" s="327"/>
      <c r="G94" s="326"/>
      <c r="H94" s="326"/>
      <c r="I94" s="326"/>
      <c r="J94" s="326"/>
      <c r="K94" s="326"/>
      <c r="L94" s="317"/>
      <c r="M94" s="326"/>
    </row>
    <row r="95" spans="1:13" ht="16.5" customHeight="1">
      <c r="A95" s="303"/>
      <c r="B95" s="319"/>
      <c r="C95" s="319"/>
      <c r="D95" s="347"/>
      <c r="E95" s="327"/>
      <c r="F95" s="327"/>
      <c r="G95" s="326"/>
      <c r="H95" s="326"/>
      <c r="I95" s="326"/>
      <c r="J95" s="326"/>
      <c r="K95" s="326"/>
      <c r="L95" s="317"/>
      <c r="M95" s="326"/>
    </row>
    <row r="96" spans="1:13" ht="16.5" customHeight="1">
      <c r="A96" s="303"/>
      <c r="B96" s="319"/>
      <c r="C96" s="319"/>
      <c r="D96" s="347"/>
      <c r="E96" s="327"/>
      <c r="F96" s="327"/>
      <c r="G96" s="326"/>
      <c r="H96" s="326"/>
      <c r="I96" s="326"/>
      <c r="J96" s="326"/>
      <c r="K96" s="326"/>
      <c r="L96" s="317"/>
      <c r="M96" s="326"/>
    </row>
    <row r="97" spans="1:13" ht="16.5" customHeight="1">
      <c r="A97" s="303"/>
      <c r="B97" s="319"/>
      <c r="C97" s="319"/>
      <c r="D97" s="347"/>
      <c r="E97" s="327"/>
      <c r="F97" s="327"/>
      <c r="G97" s="326"/>
      <c r="H97" s="326"/>
      <c r="I97" s="326"/>
      <c r="J97" s="326"/>
      <c r="K97" s="326"/>
      <c r="L97" s="306"/>
      <c r="M97" s="326"/>
    </row>
    <row r="98" spans="1:13" ht="16.5" customHeight="1">
      <c r="A98" s="303"/>
      <c r="B98" s="319"/>
      <c r="C98" s="319"/>
      <c r="D98" s="347"/>
      <c r="E98" s="327"/>
      <c r="F98" s="327"/>
      <c r="G98" s="326"/>
      <c r="H98" s="326"/>
      <c r="I98" s="326"/>
      <c r="J98" s="326"/>
      <c r="K98" s="326"/>
      <c r="L98" s="306"/>
      <c r="M98" s="326"/>
    </row>
    <row r="99" spans="1:13" ht="16.5" customHeight="1">
      <c r="A99" s="303"/>
      <c r="B99" s="319"/>
      <c r="C99" s="319"/>
      <c r="D99" s="347"/>
      <c r="E99" s="327"/>
      <c r="F99" s="327"/>
      <c r="G99" s="326"/>
      <c r="H99" s="326"/>
      <c r="I99" s="326"/>
      <c r="J99" s="326"/>
      <c r="K99" s="326"/>
      <c r="L99" s="306"/>
      <c r="M99" s="326"/>
    </row>
    <row r="100" spans="1:13" ht="16.5" customHeight="1">
      <c r="A100" s="303"/>
      <c r="B100" s="319"/>
      <c r="C100" s="319"/>
      <c r="D100" s="347"/>
      <c r="E100" s="327"/>
      <c r="F100" s="327"/>
      <c r="G100" s="326"/>
      <c r="H100" s="326"/>
      <c r="I100" s="326"/>
      <c r="J100" s="326"/>
      <c r="K100" s="326"/>
      <c r="L100" s="306"/>
      <c r="M100" s="326"/>
    </row>
    <row r="101" spans="1:13" ht="16.5" customHeight="1">
      <c r="A101" s="303"/>
      <c r="B101" s="319"/>
      <c r="C101" s="319"/>
      <c r="D101" s="347"/>
      <c r="E101" s="327"/>
      <c r="F101" s="327"/>
      <c r="G101" s="326"/>
      <c r="H101" s="326"/>
      <c r="I101" s="326"/>
      <c r="J101" s="326"/>
      <c r="K101" s="326"/>
      <c r="L101" s="306"/>
      <c r="M101" s="326"/>
    </row>
    <row r="102" spans="1:13" ht="15" customHeight="1">
      <c r="A102" s="303"/>
      <c r="B102" s="319"/>
      <c r="C102" s="319"/>
      <c r="D102" s="347"/>
      <c r="E102" s="327"/>
      <c r="F102" s="327"/>
      <c r="G102" s="326"/>
      <c r="H102" s="326"/>
      <c r="I102" s="326"/>
      <c r="J102" s="326"/>
      <c r="K102" s="326"/>
      <c r="L102" s="306"/>
      <c r="M102" s="326"/>
    </row>
    <row r="103" spans="1:13" ht="16.5" customHeight="1">
      <c r="A103" s="303"/>
      <c r="B103" s="319"/>
      <c r="C103" s="319"/>
      <c r="D103" s="347"/>
      <c r="E103" s="327"/>
      <c r="F103" s="327"/>
      <c r="G103" s="326"/>
      <c r="H103" s="326"/>
      <c r="I103" s="326"/>
      <c r="J103" s="326"/>
      <c r="K103" s="326"/>
      <c r="L103" s="306"/>
      <c r="M103" s="326"/>
    </row>
    <row r="104" spans="1:13" ht="16.5" customHeight="1">
      <c r="A104" s="303"/>
      <c r="B104" s="319"/>
      <c r="C104" s="319"/>
      <c r="D104" s="347"/>
      <c r="E104" s="327"/>
      <c r="F104" s="327"/>
      <c r="G104" s="326"/>
      <c r="H104" s="326"/>
      <c r="I104" s="326"/>
      <c r="J104" s="326"/>
      <c r="K104" s="326"/>
      <c r="L104" s="306"/>
      <c r="M104" s="326"/>
    </row>
    <row r="105" spans="1:13" ht="15" customHeight="1">
      <c r="A105" s="303"/>
      <c r="B105" s="319"/>
      <c r="C105" s="319"/>
      <c r="D105" s="347"/>
      <c r="E105" s="327"/>
      <c r="F105" s="327"/>
      <c r="G105" s="326"/>
      <c r="H105" s="326"/>
      <c r="I105" s="326"/>
      <c r="J105" s="326"/>
      <c r="K105" s="326"/>
      <c r="L105" s="306"/>
      <c r="M105" s="326"/>
    </row>
    <row r="106" spans="1:13" ht="14.1" customHeight="1">
      <c r="A106" s="303"/>
      <c r="B106" s="319"/>
      <c r="C106" s="319"/>
      <c r="D106" s="347"/>
      <c r="E106" s="327"/>
      <c r="F106" s="327"/>
      <c r="G106" s="326"/>
      <c r="H106" s="326"/>
      <c r="I106" s="326"/>
      <c r="J106" s="326"/>
      <c r="K106" s="326"/>
      <c r="L106" s="306"/>
      <c r="M106" s="326"/>
    </row>
    <row r="107" spans="1:13" ht="21.95" customHeight="1">
      <c r="A107" s="348" t="str">
        <f t="shared" ref="A107:A108" si="0">A56</f>
        <v>The accompanying notes form part of this interim financial information.</v>
      </c>
      <c r="B107" s="348"/>
      <c r="C107" s="348"/>
      <c r="D107" s="349"/>
      <c r="E107" s="350"/>
      <c r="F107" s="350"/>
      <c r="G107" s="335"/>
      <c r="H107" s="335"/>
      <c r="I107" s="335"/>
      <c r="J107" s="335"/>
      <c r="K107" s="335"/>
      <c r="L107" s="311"/>
      <c r="M107" s="335"/>
    </row>
    <row r="108" spans="1:13" ht="16.5" customHeight="1">
      <c r="A108" s="303" t="str">
        <f t="shared" si="0"/>
        <v>Sonic Interfreight Public Company Limited</v>
      </c>
      <c r="B108" s="304"/>
      <c r="C108" s="305"/>
      <c r="D108" s="305"/>
      <c r="E108" s="305"/>
      <c r="F108" s="305"/>
      <c r="G108" s="306"/>
      <c r="H108" s="306"/>
      <c r="I108" s="306"/>
      <c r="J108" s="306"/>
      <c r="K108" s="306"/>
      <c r="L108" s="306"/>
      <c r="M108" s="306"/>
    </row>
    <row r="109" spans="1:13" ht="16.5" customHeight="1">
      <c r="A109" s="304" t="s">
        <v>43</v>
      </c>
      <c r="B109" s="304"/>
      <c r="C109" s="305"/>
      <c r="D109" s="305"/>
      <c r="E109" s="305"/>
      <c r="F109" s="305"/>
      <c r="G109" s="306"/>
      <c r="H109" s="306"/>
      <c r="I109" s="306"/>
      <c r="J109" s="306"/>
      <c r="K109" s="306"/>
      <c r="L109" s="306"/>
      <c r="M109" s="306"/>
    </row>
    <row r="110" spans="1:13" ht="16.5" customHeight="1">
      <c r="A110" s="309" t="str">
        <f>A3</f>
        <v>As at 30 September 2025</v>
      </c>
      <c r="B110" s="309"/>
      <c r="C110" s="310"/>
      <c r="D110" s="310"/>
      <c r="E110" s="310"/>
      <c r="F110" s="310"/>
      <c r="G110" s="311"/>
      <c r="H110" s="311"/>
      <c r="I110" s="311"/>
      <c r="J110" s="311"/>
      <c r="K110" s="311"/>
      <c r="L110" s="311"/>
      <c r="M110" s="311"/>
    </row>
    <row r="111" spans="1:13" ht="16.5" customHeight="1">
      <c r="A111" s="304"/>
      <c r="B111" s="304"/>
      <c r="C111" s="305"/>
      <c r="D111" s="305"/>
      <c r="E111" s="305"/>
      <c r="F111" s="305"/>
      <c r="G111" s="306"/>
      <c r="H111" s="306"/>
      <c r="I111" s="306"/>
      <c r="J111" s="306"/>
      <c r="K111" s="306"/>
      <c r="L111" s="306"/>
      <c r="M111" s="306"/>
    </row>
    <row r="112" spans="1:13" ht="16.5" customHeight="1">
      <c r="A112" s="304"/>
      <c r="B112" s="304"/>
      <c r="C112" s="305"/>
      <c r="D112" s="305"/>
      <c r="E112" s="305"/>
      <c r="F112" s="305"/>
      <c r="G112" s="306"/>
      <c r="H112" s="306"/>
      <c r="I112" s="306"/>
      <c r="J112" s="306"/>
      <c r="K112" s="306"/>
      <c r="L112" s="306"/>
      <c r="M112" s="306"/>
    </row>
    <row r="113" spans="1:13" ht="16.5" customHeight="1">
      <c r="A113" s="304"/>
      <c r="B113" s="304"/>
      <c r="C113" s="305"/>
      <c r="D113" s="305"/>
      <c r="E113" s="305"/>
      <c r="F113" s="305"/>
      <c r="G113" s="312" t="s">
        <v>3</v>
      </c>
      <c r="H113" s="312"/>
      <c r="I113" s="312"/>
      <c r="J113" s="313"/>
      <c r="K113" s="314" t="s">
        <v>4</v>
      </c>
      <c r="L113" s="314"/>
      <c r="M113" s="314"/>
    </row>
    <row r="114" spans="1:13" ht="16.5" customHeight="1">
      <c r="A114" s="304"/>
      <c r="B114" s="304"/>
      <c r="C114" s="305"/>
      <c r="D114" s="305"/>
      <c r="E114" s="305"/>
      <c r="F114" s="305"/>
      <c r="G114" s="315" t="s">
        <v>5</v>
      </c>
      <c r="H114" s="316"/>
      <c r="I114" s="316"/>
      <c r="J114" s="306"/>
      <c r="K114" s="315" t="s">
        <v>5</v>
      </c>
      <c r="L114" s="316"/>
      <c r="M114" s="316"/>
    </row>
    <row r="115" spans="1:13" ht="16.5" customHeight="1">
      <c r="A115" s="304"/>
      <c r="B115" s="304"/>
      <c r="C115" s="305"/>
      <c r="D115" s="305"/>
      <c r="E115" s="305"/>
      <c r="F115" s="305"/>
      <c r="G115" s="317" t="s">
        <v>6</v>
      </c>
      <c r="H115" s="306"/>
      <c r="I115" s="317" t="s">
        <v>7</v>
      </c>
      <c r="J115" s="306"/>
      <c r="K115" s="317" t="s">
        <v>6</v>
      </c>
      <c r="L115" s="306"/>
      <c r="M115" s="317" t="s">
        <v>7</v>
      </c>
    </row>
    <row r="116" spans="1:13" ht="16.5" customHeight="1">
      <c r="A116" s="304"/>
      <c r="B116" s="304"/>
      <c r="C116" s="305"/>
      <c r="D116" s="305"/>
      <c r="E116" s="305"/>
      <c r="F116" s="305"/>
      <c r="G116" s="12" t="s">
        <v>8</v>
      </c>
      <c r="H116" s="13"/>
      <c r="I116" s="12" t="s">
        <v>9</v>
      </c>
      <c r="J116" s="318"/>
      <c r="K116" s="12" t="s">
        <v>8</v>
      </c>
      <c r="L116" s="13"/>
      <c r="M116" s="12" t="s">
        <v>9</v>
      </c>
    </row>
    <row r="117" spans="1:13" ht="16.5" customHeight="1">
      <c r="A117" s="319"/>
      <c r="B117" s="319"/>
      <c r="C117" s="319"/>
      <c r="D117" s="319"/>
      <c r="E117" s="305"/>
      <c r="F117" s="305"/>
      <c r="G117" s="320" t="s">
        <v>10</v>
      </c>
      <c r="H117" s="321"/>
      <c r="I117" s="320" t="s">
        <v>11</v>
      </c>
      <c r="J117" s="317"/>
      <c r="K117" s="320" t="s">
        <v>10</v>
      </c>
      <c r="L117" s="321"/>
      <c r="M117" s="320" t="s">
        <v>11</v>
      </c>
    </row>
    <row r="118" spans="1:13" ht="16.5" customHeight="1">
      <c r="A118" s="313"/>
      <c r="B118" s="313"/>
      <c r="C118" s="313"/>
      <c r="D118" s="313"/>
      <c r="E118" s="282"/>
      <c r="F118" s="313"/>
      <c r="G118" s="322" t="s">
        <v>13</v>
      </c>
      <c r="H118" s="321"/>
      <c r="I118" s="322" t="s">
        <v>13</v>
      </c>
      <c r="J118" s="317"/>
      <c r="K118" s="322" t="s">
        <v>13</v>
      </c>
      <c r="L118" s="321"/>
      <c r="M118" s="322" t="s">
        <v>13</v>
      </c>
    </row>
    <row r="119" spans="1:13" ht="16.5" customHeight="1">
      <c r="A119" s="319"/>
      <c r="B119" s="319"/>
      <c r="C119" s="319"/>
      <c r="D119" s="347"/>
      <c r="E119" s="305"/>
      <c r="F119" s="327"/>
      <c r="G119" s="326"/>
      <c r="H119" s="326"/>
      <c r="I119" s="326"/>
      <c r="J119" s="326"/>
      <c r="K119" s="326"/>
      <c r="L119" s="306"/>
      <c r="M119" s="326"/>
    </row>
    <row r="120" spans="1:13" ht="16.5" customHeight="1">
      <c r="A120" s="346" t="s">
        <v>62</v>
      </c>
      <c r="B120" s="313"/>
      <c r="C120" s="313"/>
      <c r="D120" s="313"/>
      <c r="E120" s="305"/>
      <c r="F120" s="313"/>
      <c r="G120" s="351"/>
      <c r="H120" s="321"/>
      <c r="I120" s="351"/>
      <c r="J120" s="351"/>
      <c r="K120" s="351"/>
      <c r="L120" s="321"/>
      <c r="M120" s="351"/>
    </row>
    <row r="121" spans="1:13" ht="16.5" customHeight="1">
      <c r="A121" s="319"/>
      <c r="B121" s="319"/>
      <c r="C121" s="319"/>
      <c r="D121" s="347"/>
      <c r="E121" s="305"/>
      <c r="F121" s="327"/>
      <c r="G121" s="326"/>
      <c r="H121" s="326"/>
      <c r="I121" s="326"/>
      <c r="J121" s="326"/>
      <c r="K121" s="326"/>
      <c r="L121" s="306"/>
      <c r="M121" s="326"/>
    </row>
    <row r="122" spans="1:13" ht="16.5" customHeight="1">
      <c r="A122" s="303" t="s">
        <v>63</v>
      </c>
      <c r="B122" s="319"/>
      <c r="C122" s="319"/>
      <c r="D122" s="347"/>
      <c r="E122" s="305"/>
      <c r="F122" s="327"/>
      <c r="G122" s="326"/>
      <c r="H122" s="326"/>
      <c r="I122" s="326"/>
      <c r="J122" s="326"/>
      <c r="K122" s="326"/>
      <c r="L122" s="306"/>
      <c r="M122" s="326"/>
    </row>
    <row r="123" spans="1:13" ht="16.5" customHeight="1">
      <c r="A123" s="319"/>
      <c r="B123" s="319"/>
      <c r="C123" s="319"/>
      <c r="D123" s="347"/>
      <c r="E123" s="327"/>
      <c r="F123" s="327"/>
      <c r="G123" s="326"/>
      <c r="H123" s="326"/>
      <c r="I123" s="326"/>
      <c r="J123" s="326"/>
      <c r="K123" s="326"/>
      <c r="L123" s="306"/>
      <c r="M123" s="326"/>
    </row>
    <row r="124" spans="1:13" ht="16.5" customHeight="1">
      <c r="A124" s="319" t="s">
        <v>64</v>
      </c>
      <c r="B124" s="319"/>
      <c r="C124" s="319"/>
      <c r="D124" s="347"/>
      <c r="E124" s="327"/>
      <c r="F124" s="327"/>
      <c r="G124" s="326"/>
      <c r="H124" s="326"/>
      <c r="I124" s="326"/>
      <c r="J124" s="326"/>
      <c r="K124" s="326"/>
      <c r="L124" s="306"/>
      <c r="M124" s="326"/>
    </row>
    <row r="125" spans="1:13" ht="16.5" customHeight="1">
      <c r="A125" s="319"/>
      <c r="B125" s="323" t="s">
        <v>65</v>
      </c>
      <c r="C125" s="319"/>
      <c r="D125" s="347"/>
      <c r="E125" s="327"/>
      <c r="F125" s="327"/>
      <c r="G125" s="326"/>
      <c r="H125" s="326"/>
      <c r="I125" s="326"/>
      <c r="J125" s="326"/>
      <c r="K125" s="326"/>
      <c r="L125" s="306"/>
      <c r="M125" s="326"/>
    </row>
    <row r="126" spans="1:13" ht="16.5" customHeight="1">
      <c r="A126" s="319"/>
      <c r="B126" s="323"/>
      <c r="C126" s="319" t="s">
        <v>66</v>
      </c>
      <c r="D126" s="347"/>
      <c r="E126" s="327"/>
      <c r="F126" s="327"/>
      <c r="G126" s="324"/>
      <c r="H126" s="324"/>
      <c r="I126" s="324"/>
      <c r="J126" s="324"/>
      <c r="K126" s="324"/>
      <c r="L126" s="324"/>
      <c r="M126" s="324"/>
    </row>
    <row r="127" spans="1:13" ht="16.5" customHeight="1" thickBot="1">
      <c r="A127" s="319"/>
      <c r="B127" s="323"/>
      <c r="C127" s="319"/>
      <c r="D127" s="347" t="s">
        <v>67</v>
      </c>
      <c r="E127" s="327"/>
      <c r="F127" s="327"/>
      <c r="G127" s="352">
        <v>431250000</v>
      </c>
      <c r="H127" s="326"/>
      <c r="I127" s="341">
        <v>431250000</v>
      </c>
      <c r="J127" s="326"/>
      <c r="K127" s="352">
        <v>431250000</v>
      </c>
      <c r="L127" s="317"/>
      <c r="M127" s="341">
        <v>431250000</v>
      </c>
    </row>
    <row r="128" spans="1:13" ht="16.5" customHeight="1" thickTop="1">
      <c r="A128" s="319"/>
      <c r="B128" s="319"/>
      <c r="C128" s="319"/>
      <c r="D128" s="347"/>
      <c r="E128" s="327"/>
      <c r="F128" s="327"/>
      <c r="G128" s="326"/>
      <c r="H128" s="326"/>
      <c r="I128" s="326"/>
      <c r="J128" s="326"/>
      <c r="K128" s="326"/>
      <c r="L128" s="326"/>
      <c r="M128" s="326"/>
    </row>
    <row r="129" spans="1:13" ht="16.5" customHeight="1">
      <c r="A129" s="319"/>
      <c r="B129" s="323" t="s">
        <v>68</v>
      </c>
      <c r="C129" s="319"/>
      <c r="D129" s="347"/>
      <c r="E129" s="327"/>
      <c r="F129" s="327"/>
      <c r="G129" s="326"/>
      <c r="H129" s="326"/>
      <c r="I129" s="326"/>
      <c r="J129" s="326"/>
      <c r="K129" s="326"/>
      <c r="L129" s="326"/>
      <c r="M129" s="326"/>
    </row>
    <row r="130" spans="1:13" ht="16.5" customHeight="1">
      <c r="A130" s="319"/>
      <c r="B130" s="323"/>
      <c r="C130" s="319" t="s">
        <v>69</v>
      </c>
      <c r="D130" s="347"/>
      <c r="E130" s="327"/>
      <c r="F130" s="327"/>
      <c r="G130" s="326"/>
      <c r="H130" s="326"/>
      <c r="I130" s="326"/>
      <c r="J130" s="326"/>
      <c r="K130" s="326"/>
      <c r="L130" s="326"/>
      <c r="M130" s="326"/>
    </row>
    <row r="131" spans="1:13" ht="16.149999999999999" customHeight="1">
      <c r="A131" s="319"/>
      <c r="B131" s="323"/>
      <c r="C131" s="319"/>
      <c r="D131" s="347" t="s">
        <v>70</v>
      </c>
      <c r="E131" s="327"/>
      <c r="F131" s="327"/>
      <c r="G131" s="353">
        <v>421344396</v>
      </c>
      <c r="H131" s="326"/>
      <c r="I131" s="331">
        <v>421344396</v>
      </c>
      <c r="J131" s="326"/>
      <c r="K131" s="353">
        <v>421344396</v>
      </c>
      <c r="L131" s="326"/>
      <c r="M131" s="331">
        <v>421344396</v>
      </c>
    </row>
    <row r="132" spans="1:13" ht="16.5" customHeight="1">
      <c r="A132" s="319" t="s">
        <v>71</v>
      </c>
      <c r="B132" s="323"/>
      <c r="C132" s="319"/>
      <c r="D132" s="347"/>
      <c r="E132" s="327"/>
      <c r="F132" s="327"/>
      <c r="G132" s="353">
        <v>374860359</v>
      </c>
      <c r="H132" s="326"/>
      <c r="I132" s="331">
        <v>374860359</v>
      </c>
      <c r="J132" s="326"/>
      <c r="K132" s="353">
        <v>374860359</v>
      </c>
      <c r="L132" s="326"/>
      <c r="M132" s="331">
        <v>374860359</v>
      </c>
    </row>
    <row r="133" spans="1:13" ht="16.5" customHeight="1">
      <c r="A133" s="323" t="s">
        <v>72</v>
      </c>
      <c r="B133" s="323"/>
      <c r="C133" s="319"/>
      <c r="D133" s="347"/>
      <c r="E133" s="327"/>
      <c r="F133" s="327"/>
      <c r="G133" s="353"/>
      <c r="H133" s="326"/>
      <c r="J133" s="326"/>
      <c r="K133" s="353"/>
      <c r="L133" s="326"/>
    </row>
    <row r="134" spans="1:13" ht="16.5" customHeight="1">
      <c r="A134" s="323"/>
      <c r="B134" s="354" t="s">
        <v>73</v>
      </c>
      <c r="C134" s="354"/>
      <c r="D134" s="347"/>
      <c r="E134" s="327"/>
      <c r="F134" s="327"/>
      <c r="G134" s="353">
        <v>40871772</v>
      </c>
      <c r="H134" s="326"/>
      <c r="I134" s="355">
        <v>40871772</v>
      </c>
      <c r="J134" s="326"/>
      <c r="K134" s="353">
        <v>40871772</v>
      </c>
      <c r="L134" s="326"/>
      <c r="M134" s="331">
        <v>40871772</v>
      </c>
    </row>
    <row r="135" spans="1:13" ht="16.5" customHeight="1">
      <c r="A135" s="319"/>
      <c r="B135" s="354" t="s">
        <v>74</v>
      </c>
      <c r="C135" s="354"/>
      <c r="D135" s="347"/>
      <c r="E135" s="327"/>
      <c r="F135" s="327"/>
      <c r="G135" s="353">
        <v>123249918</v>
      </c>
      <c r="H135" s="326"/>
      <c r="I135" s="331">
        <v>38599905</v>
      </c>
      <c r="J135" s="326"/>
      <c r="K135" s="353">
        <v>123249918</v>
      </c>
      <c r="L135" s="326"/>
      <c r="M135" s="331">
        <v>38599905</v>
      </c>
    </row>
    <row r="136" spans="1:13" ht="16.5" customHeight="1">
      <c r="A136" s="319"/>
      <c r="B136" s="323" t="s">
        <v>75</v>
      </c>
      <c r="C136" s="319"/>
      <c r="D136" s="347"/>
      <c r="E136" s="327"/>
      <c r="F136" s="327"/>
      <c r="G136" s="353">
        <v>590371876</v>
      </c>
      <c r="H136" s="326"/>
      <c r="I136" s="331">
        <v>626391244</v>
      </c>
      <c r="J136" s="326"/>
      <c r="K136" s="353">
        <v>276733492</v>
      </c>
      <c r="L136" s="326"/>
      <c r="M136" s="331">
        <v>318417549</v>
      </c>
    </row>
    <row r="137" spans="1:13" ht="16.5" customHeight="1">
      <c r="A137" s="356" t="s">
        <v>76</v>
      </c>
      <c r="B137" s="354"/>
      <c r="C137" s="357"/>
      <c r="D137" s="358"/>
      <c r="E137" s="327"/>
      <c r="F137" s="327"/>
      <c r="G137" s="353">
        <v>-123249918</v>
      </c>
      <c r="H137" s="326"/>
      <c r="I137" s="331">
        <v>-38599905</v>
      </c>
      <c r="J137" s="326"/>
      <c r="K137" s="353">
        <v>-123249918</v>
      </c>
      <c r="L137" s="326"/>
      <c r="M137" s="331">
        <v>-38599905</v>
      </c>
    </row>
    <row r="138" spans="1:13" ht="16.5" customHeight="1">
      <c r="A138" s="323" t="s">
        <v>77</v>
      </c>
      <c r="B138" s="319"/>
      <c r="C138" s="319"/>
      <c r="D138" s="347"/>
      <c r="E138" s="327"/>
      <c r="F138" s="327"/>
      <c r="G138" s="359">
        <v>48332271</v>
      </c>
      <c r="H138" s="326"/>
      <c r="I138" s="360">
        <v>47105867</v>
      </c>
      <c r="J138" s="326"/>
      <c r="K138" s="359">
        <v>2649000</v>
      </c>
      <c r="L138" s="326"/>
      <c r="M138" s="336">
        <v>1976200</v>
      </c>
    </row>
    <row r="139" spans="1:13" ht="16.5" customHeight="1">
      <c r="A139" s="323"/>
      <c r="B139" s="319"/>
      <c r="C139" s="319"/>
      <c r="D139" s="347"/>
      <c r="E139" s="327"/>
      <c r="F139" s="327"/>
      <c r="G139" s="326"/>
      <c r="H139" s="326"/>
      <c r="I139" s="326"/>
      <c r="J139" s="326"/>
      <c r="K139" s="326"/>
      <c r="L139" s="326"/>
      <c r="M139" s="326"/>
    </row>
    <row r="140" spans="1:13" ht="16.5" customHeight="1">
      <c r="A140" s="303" t="s">
        <v>78</v>
      </c>
      <c r="B140" s="319"/>
      <c r="C140" s="319"/>
      <c r="D140" s="347"/>
      <c r="E140" s="327"/>
      <c r="F140" s="327"/>
      <c r="G140" s="326"/>
      <c r="H140" s="326"/>
      <c r="I140" s="326"/>
      <c r="J140" s="326"/>
      <c r="K140" s="326"/>
      <c r="L140" s="326"/>
      <c r="M140" s="326"/>
    </row>
    <row r="141" spans="1:13" ht="16.5" customHeight="1">
      <c r="A141" s="319"/>
      <c r="B141" s="303" t="s">
        <v>79</v>
      </c>
      <c r="C141" s="319"/>
      <c r="D141" s="347"/>
      <c r="E141" s="327"/>
      <c r="F141" s="327"/>
      <c r="G141" s="326">
        <f>SUM(G131:G138)</f>
        <v>1475780674</v>
      </c>
      <c r="H141" s="326"/>
      <c r="I141" s="331">
        <f>SUM(I131:I138)</f>
        <v>1510573638</v>
      </c>
      <c r="J141" s="326"/>
      <c r="K141" s="326">
        <f>SUM(K131:K138)</f>
        <v>1116459019</v>
      </c>
      <c r="L141" s="326"/>
      <c r="M141" s="326">
        <f>SUM(M131:M138)</f>
        <v>1157470276</v>
      </c>
    </row>
    <row r="142" spans="1:13" ht="16.5" customHeight="1">
      <c r="A142" s="323" t="s">
        <v>80</v>
      </c>
      <c r="B142" s="323"/>
      <c r="C142" s="319"/>
      <c r="D142" s="347"/>
      <c r="E142" s="327"/>
      <c r="F142" s="327"/>
      <c r="G142" s="340">
        <v>69374341</v>
      </c>
      <c r="H142" s="326"/>
      <c r="I142" s="336">
        <v>69649839</v>
      </c>
      <c r="J142" s="326"/>
      <c r="K142" s="340">
        <v>0</v>
      </c>
      <c r="L142" s="317"/>
      <c r="M142" s="335" t="s">
        <v>81</v>
      </c>
    </row>
    <row r="143" spans="1:13" ht="16.5" customHeight="1">
      <c r="A143" s="323"/>
      <c r="B143" s="319"/>
      <c r="C143" s="319"/>
      <c r="D143" s="347"/>
      <c r="E143" s="327"/>
      <c r="F143" s="327"/>
      <c r="G143" s="326"/>
      <c r="H143" s="326"/>
      <c r="I143" s="326"/>
      <c r="J143" s="326"/>
      <c r="K143" s="326"/>
      <c r="L143" s="326"/>
      <c r="M143" s="326"/>
    </row>
    <row r="144" spans="1:13" ht="16.5" customHeight="1">
      <c r="A144" s="304" t="s">
        <v>82</v>
      </c>
      <c r="B144" s="323"/>
      <c r="C144" s="319"/>
      <c r="D144" s="347"/>
      <c r="E144" s="327"/>
      <c r="F144" s="327"/>
      <c r="G144" s="335">
        <f>SUM(G141:G142)</f>
        <v>1545155015</v>
      </c>
      <c r="H144" s="326"/>
      <c r="I144" s="335">
        <f>SUM(I141:I142)</f>
        <v>1580223477</v>
      </c>
      <c r="J144" s="326"/>
      <c r="K144" s="335">
        <f>SUM(K141:K142)</f>
        <v>1116459019</v>
      </c>
      <c r="L144" s="317"/>
      <c r="M144" s="335">
        <f>SUM(M141:M142)</f>
        <v>1157470276</v>
      </c>
    </row>
    <row r="145" spans="1:13" ht="16.5" customHeight="1">
      <c r="A145" s="323"/>
      <c r="B145" s="319"/>
      <c r="C145" s="319"/>
      <c r="D145" s="347"/>
      <c r="E145" s="327"/>
      <c r="F145" s="327"/>
      <c r="G145" s="326"/>
      <c r="H145" s="326"/>
      <c r="I145" s="326"/>
      <c r="J145" s="326"/>
      <c r="K145" s="326"/>
      <c r="L145" s="326"/>
      <c r="M145" s="326"/>
    </row>
    <row r="146" spans="1:13" ht="16.5" customHeight="1" thickBot="1">
      <c r="A146" s="304" t="s">
        <v>83</v>
      </c>
      <c r="B146" s="319"/>
      <c r="C146" s="319"/>
      <c r="D146" s="347"/>
      <c r="E146" s="327"/>
      <c r="F146" s="327"/>
      <c r="G146" s="341">
        <f>G144+G93</f>
        <v>1983528256</v>
      </c>
      <c r="H146" s="326"/>
      <c r="I146" s="341">
        <f>I144+I93</f>
        <v>2134494340</v>
      </c>
      <c r="J146" s="326"/>
      <c r="K146" s="341">
        <f>K144+K93</f>
        <v>1428186378</v>
      </c>
      <c r="L146" s="326"/>
      <c r="M146" s="341">
        <f>M144+M93</f>
        <v>1537047798</v>
      </c>
    </row>
    <row r="147" spans="1:13" ht="16.5" customHeight="1" thickTop="1">
      <c r="A147" s="304"/>
      <c r="B147" s="319"/>
      <c r="C147" s="319"/>
      <c r="D147" s="347"/>
      <c r="E147" s="327"/>
      <c r="F147" s="327"/>
      <c r="G147" s="326"/>
      <c r="H147" s="326"/>
      <c r="I147" s="326"/>
      <c r="J147" s="326"/>
      <c r="K147" s="326"/>
      <c r="L147" s="326"/>
      <c r="M147" s="326"/>
    </row>
    <row r="148" spans="1:13" ht="16.5" customHeight="1">
      <c r="A148" s="304"/>
      <c r="B148" s="319"/>
      <c r="C148" s="319"/>
      <c r="D148" s="347"/>
      <c r="E148" s="327"/>
      <c r="F148" s="327"/>
      <c r="G148" s="326"/>
      <c r="H148" s="326"/>
      <c r="I148" s="326"/>
      <c r="J148" s="326"/>
      <c r="K148" s="326"/>
      <c r="L148" s="326"/>
      <c r="M148" s="326"/>
    </row>
    <row r="149" spans="1:13" ht="16.5" customHeight="1">
      <c r="A149" s="304"/>
      <c r="B149" s="319"/>
      <c r="C149" s="319"/>
      <c r="D149" s="347"/>
      <c r="E149" s="327"/>
      <c r="F149" s="327"/>
      <c r="G149" s="326"/>
      <c r="H149" s="326"/>
      <c r="I149" s="326"/>
      <c r="J149" s="326"/>
      <c r="K149" s="326"/>
      <c r="L149" s="326"/>
      <c r="M149" s="326"/>
    </row>
    <row r="150" spans="1:13" ht="16.5" customHeight="1">
      <c r="A150" s="304"/>
      <c r="B150" s="319"/>
      <c r="C150" s="319"/>
      <c r="D150" s="347"/>
      <c r="E150" s="327"/>
      <c r="F150" s="327"/>
      <c r="G150" s="326"/>
      <c r="H150" s="326"/>
      <c r="I150" s="326"/>
      <c r="J150" s="326"/>
      <c r="K150" s="326"/>
      <c r="L150" s="326"/>
      <c r="M150" s="326"/>
    </row>
    <row r="151" spans="1:13" ht="16.5" customHeight="1">
      <c r="A151" s="304"/>
      <c r="B151" s="319"/>
      <c r="C151" s="319"/>
      <c r="D151" s="347"/>
      <c r="E151" s="327"/>
      <c r="F151" s="327"/>
      <c r="G151" s="326"/>
      <c r="H151" s="326"/>
      <c r="I151" s="326"/>
      <c r="J151" s="326"/>
      <c r="K151" s="326"/>
      <c r="L151" s="326"/>
      <c r="M151" s="326"/>
    </row>
    <row r="152" spans="1:13" ht="16.5" customHeight="1">
      <c r="A152" s="304"/>
      <c r="B152" s="319"/>
      <c r="C152" s="319"/>
      <c r="D152" s="347"/>
      <c r="E152" s="327"/>
      <c r="F152" s="327"/>
      <c r="G152" s="326"/>
      <c r="H152" s="326"/>
      <c r="I152" s="326"/>
      <c r="J152" s="326"/>
      <c r="K152" s="326"/>
      <c r="L152" s="326"/>
      <c r="M152" s="326"/>
    </row>
    <row r="153" spans="1:13" ht="16.5" customHeight="1">
      <c r="A153" s="304"/>
      <c r="B153" s="319"/>
      <c r="C153" s="319"/>
      <c r="D153" s="347"/>
      <c r="E153" s="327"/>
      <c r="F153" s="327"/>
      <c r="G153" s="326"/>
      <c r="H153" s="326"/>
      <c r="I153" s="326"/>
      <c r="J153" s="326"/>
      <c r="K153" s="326"/>
      <c r="L153" s="326"/>
      <c r="M153" s="326"/>
    </row>
    <row r="154" spans="1:13" ht="16.5" customHeight="1">
      <c r="A154" s="304"/>
      <c r="B154" s="319"/>
      <c r="C154" s="319"/>
      <c r="D154" s="347"/>
      <c r="E154" s="327"/>
      <c r="F154" s="327"/>
      <c r="G154" s="326"/>
      <c r="H154" s="326"/>
      <c r="I154" s="326"/>
      <c r="J154" s="326"/>
      <c r="K154" s="326"/>
      <c r="L154" s="326"/>
      <c r="M154" s="326"/>
    </row>
    <row r="155" spans="1:13" ht="14.25" customHeight="1">
      <c r="A155" s="304"/>
      <c r="B155" s="319"/>
      <c r="C155" s="319"/>
      <c r="D155" s="347"/>
      <c r="E155" s="327"/>
      <c r="F155" s="327"/>
      <c r="G155" s="326"/>
      <c r="H155" s="326"/>
      <c r="I155" s="326"/>
      <c r="J155" s="326"/>
      <c r="K155" s="326"/>
      <c r="L155" s="326"/>
      <c r="M155" s="326"/>
    </row>
    <row r="156" spans="1:13" ht="15" customHeight="1">
      <c r="A156" s="304"/>
      <c r="B156" s="319"/>
      <c r="C156" s="319"/>
      <c r="D156" s="347"/>
      <c r="E156" s="327"/>
      <c r="F156" s="327"/>
      <c r="G156" s="326"/>
      <c r="H156" s="326"/>
      <c r="I156" s="326"/>
      <c r="J156" s="326"/>
      <c r="K156" s="326"/>
      <c r="L156" s="326"/>
      <c r="M156" s="326"/>
    </row>
    <row r="157" spans="1:13" ht="14.25" customHeight="1">
      <c r="A157" s="304"/>
      <c r="B157" s="319"/>
      <c r="C157" s="319"/>
      <c r="D157" s="347"/>
      <c r="E157" s="327"/>
      <c r="F157" s="327"/>
      <c r="G157" s="326"/>
      <c r="H157" s="326"/>
      <c r="I157" s="326"/>
      <c r="J157" s="326"/>
      <c r="K157" s="326"/>
      <c r="L157" s="326"/>
      <c r="M157" s="326"/>
    </row>
    <row r="158" spans="1:13" ht="21.95" customHeight="1">
      <c r="A158" s="343" t="str">
        <f>A107</f>
        <v>The accompanying notes form part of this interim financial information.</v>
      </c>
      <c r="B158" s="361"/>
      <c r="C158" s="361"/>
      <c r="D158" s="362"/>
      <c r="E158" s="363"/>
      <c r="F158" s="363"/>
      <c r="G158" s="364"/>
      <c r="H158" s="364"/>
      <c r="I158" s="364"/>
      <c r="J158" s="364"/>
      <c r="K158" s="364"/>
      <c r="L158" s="344"/>
      <c r="M158" s="364"/>
    </row>
  </sheetData>
  <mergeCells count="13">
    <mergeCell ref="G63:I63"/>
    <mergeCell ref="K63:M63"/>
    <mergeCell ref="G113:I113"/>
    <mergeCell ref="K113:M113"/>
    <mergeCell ref="G114:I114"/>
    <mergeCell ref="K114:M114"/>
    <mergeCell ref="G62:I62"/>
    <mergeCell ref="K62:M62"/>
    <mergeCell ref="G6:I6"/>
    <mergeCell ref="K6:M6"/>
    <mergeCell ref="G7:I7"/>
    <mergeCell ref="K7:M7"/>
    <mergeCell ref="A53:M5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56" max="16383" man="1"/>
    <brk id="107" max="16383" man="1"/>
  </rowBreaks>
  <ignoredErrors>
    <ignoredError sqref="G10:M10 G66:M66 G117:M1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1AEC4-9DE6-44D4-A248-396471872B42}">
  <dimension ref="A1:M59"/>
  <sheetViews>
    <sheetView topLeftCell="A43" zoomScale="115" zoomScaleNormal="115" zoomScaleSheetLayoutView="100" workbookViewId="0">
      <selection activeCell="D52" sqref="D52"/>
    </sheetView>
  </sheetViews>
  <sheetFormatPr defaultColWidth="10.25" defaultRowHeight="16.5" customHeight="1"/>
  <cols>
    <col min="1" max="3" width="1.25" style="22" customWidth="1"/>
    <col min="4" max="4" width="37.125" style="22" customWidth="1"/>
    <col min="5" max="5" width="4.625" style="22" customWidth="1"/>
    <col min="6" max="6" width="0.625" style="22" customWidth="1"/>
    <col min="7" max="7" width="10.625" style="22" customWidth="1"/>
    <col min="8" max="8" width="0.625" style="22" customWidth="1"/>
    <col min="9" max="9" width="10.625" style="22" customWidth="1"/>
    <col min="10" max="10" width="0.625" style="22" customWidth="1"/>
    <col min="11" max="11" width="10.625" style="22" customWidth="1"/>
    <col min="12" max="12" width="0.625" style="22" customWidth="1"/>
    <col min="13" max="13" width="10.625" style="22" customWidth="1"/>
    <col min="14" max="16384" width="10.25" style="22"/>
  </cols>
  <sheetData>
    <row r="1" spans="1:13" ht="16.5" customHeight="1">
      <c r="A1" s="84" t="s">
        <v>0</v>
      </c>
      <c r="B1" s="274"/>
      <c r="C1" s="82"/>
      <c r="D1" s="82"/>
      <c r="E1" s="82"/>
      <c r="F1" s="82"/>
      <c r="G1" s="82"/>
      <c r="H1" s="82"/>
      <c r="I1" s="82"/>
      <c r="J1" s="82"/>
      <c r="K1" s="275"/>
      <c r="L1" s="275"/>
      <c r="M1" s="275"/>
    </row>
    <row r="2" spans="1:13" ht="16.5" customHeight="1">
      <c r="A2" s="274" t="s">
        <v>84</v>
      </c>
      <c r="B2" s="274"/>
      <c r="C2" s="82"/>
      <c r="D2" s="82"/>
      <c r="E2" s="82"/>
      <c r="F2" s="82"/>
      <c r="G2" s="82"/>
      <c r="H2" s="82"/>
      <c r="I2" s="82"/>
      <c r="J2" s="82"/>
      <c r="K2" s="275"/>
      <c r="L2" s="275"/>
      <c r="M2" s="275"/>
    </row>
    <row r="3" spans="1:13" ht="16.5" customHeight="1">
      <c r="A3" s="228" t="s">
        <v>85</v>
      </c>
      <c r="B3" s="276"/>
      <c r="C3" s="277"/>
      <c r="D3" s="277"/>
      <c r="E3" s="278"/>
      <c r="F3" s="278"/>
      <c r="G3" s="278"/>
      <c r="H3" s="278"/>
      <c r="I3" s="278"/>
      <c r="J3" s="278"/>
      <c r="K3" s="279"/>
      <c r="L3" s="279"/>
      <c r="M3" s="279"/>
    </row>
    <row r="4" spans="1:13" ht="16.5" customHeight="1">
      <c r="A4" s="274"/>
      <c r="B4" s="274"/>
      <c r="C4" s="82"/>
      <c r="D4" s="82"/>
      <c r="E4" s="82"/>
      <c r="F4" s="82"/>
      <c r="G4" s="82"/>
      <c r="H4" s="82"/>
      <c r="I4" s="82"/>
      <c r="J4" s="82"/>
      <c r="K4" s="275"/>
      <c r="L4" s="275"/>
      <c r="M4" s="275"/>
    </row>
    <row r="5" spans="1:13" ht="16.5" customHeight="1">
      <c r="A5" s="274"/>
      <c r="B5" s="274"/>
      <c r="C5" s="82"/>
      <c r="D5" s="82"/>
      <c r="E5" s="82"/>
      <c r="F5" s="82"/>
      <c r="G5" s="82"/>
      <c r="H5" s="82"/>
      <c r="I5" s="82"/>
      <c r="J5" s="82"/>
      <c r="K5" s="275"/>
      <c r="L5" s="275"/>
      <c r="M5" s="275"/>
    </row>
    <row r="6" spans="1:13" ht="15.95" customHeight="1">
      <c r="A6" s="274"/>
      <c r="B6" s="274"/>
      <c r="C6" s="82"/>
      <c r="D6" s="82"/>
      <c r="E6" s="82"/>
      <c r="F6" s="82"/>
      <c r="G6" s="280" t="s">
        <v>3</v>
      </c>
      <c r="H6" s="280"/>
      <c r="I6" s="280"/>
      <c r="J6" s="82"/>
      <c r="K6" s="281" t="s">
        <v>4</v>
      </c>
      <c r="L6" s="281"/>
      <c r="M6" s="281"/>
    </row>
    <row r="7" spans="1:13" ht="15.95" customHeight="1">
      <c r="A7" s="82"/>
      <c r="B7" s="82"/>
      <c r="C7" s="82"/>
      <c r="D7" s="82"/>
      <c r="E7" s="282"/>
      <c r="F7" s="282"/>
      <c r="G7" s="283" t="s">
        <v>5</v>
      </c>
      <c r="H7" s="236"/>
      <c r="I7" s="236"/>
      <c r="J7" s="284"/>
      <c r="K7" s="283" t="s">
        <v>5</v>
      </c>
      <c r="L7" s="236"/>
      <c r="M7" s="236"/>
    </row>
    <row r="8" spans="1:13" ht="15.95" customHeight="1">
      <c r="A8" s="48"/>
      <c r="B8" s="48"/>
      <c r="C8" s="48"/>
      <c r="D8" s="48"/>
      <c r="E8" s="82"/>
      <c r="F8" s="285"/>
      <c r="G8" s="35" t="s">
        <v>10</v>
      </c>
      <c r="H8" s="36"/>
      <c r="I8" s="35" t="s">
        <v>11</v>
      </c>
      <c r="J8" s="36"/>
      <c r="K8" s="35" t="s">
        <v>10</v>
      </c>
      <c r="L8" s="36"/>
      <c r="M8" s="35" t="s">
        <v>11</v>
      </c>
    </row>
    <row r="9" spans="1:13" ht="15.95" customHeight="1">
      <c r="A9" s="48"/>
      <c r="B9" s="48"/>
      <c r="C9" s="48"/>
      <c r="D9" s="48"/>
      <c r="E9" s="286" t="s">
        <v>44</v>
      </c>
      <c r="F9" s="285"/>
      <c r="G9" s="114" t="s">
        <v>13</v>
      </c>
      <c r="H9" s="82"/>
      <c r="I9" s="114" t="s">
        <v>13</v>
      </c>
      <c r="J9" s="103"/>
      <c r="K9" s="114" t="s">
        <v>13</v>
      </c>
      <c r="L9" s="82"/>
      <c r="M9" s="114" t="s">
        <v>13</v>
      </c>
    </row>
    <row r="10" spans="1:13" ht="15.95" customHeight="1">
      <c r="A10" s="48"/>
      <c r="B10" s="48"/>
      <c r="C10" s="48"/>
      <c r="D10" s="48"/>
      <c r="E10" s="282"/>
      <c r="F10" s="285"/>
      <c r="G10" s="285"/>
      <c r="H10" s="285"/>
      <c r="I10" s="285"/>
      <c r="J10" s="82"/>
      <c r="K10" s="285"/>
      <c r="L10" s="103"/>
      <c r="M10" s="285"/>
    </row>
    <row r="11" spans="1:13" ht="15.95" customHeight="1">
      <c r="A11" s="287" t="s">
        <v>86</v>
      </c>
      <c r="B11" s="48"/>
      <c r="C11" s="48"/>
      <c r="D11" s="48"/>
      <c r="E11" s="82"/>
      <c r="F11" s="121"/>
      <c r="G11" s="244">
        <v>474351171</v>
      </c>
      <c r="H11" s="246"/>
      <c r="I11" s="244">
        <v>700819349</v>
      </c>
      <c r="J11" s="246"/>
      <c r="K11" s="244">
        <v>268580721</v>
      </c>
      <c r="L11" s="246"/>
      <c r="M11" s="244">
        <v>510444546</v>
      </c>
    </row>
    <row r="12" spans="1:13" ht="15.95" customHeight="1">
      <c r="A12" s="287" t="s">
        <v>87</v>
      </c>
      <c r="B12" s="48"/>
      <c r="C12" s="48"/>
      <c r="D12" s="48"/>
      <c r="E12" s="82"/>
      <c r="F12" s="121"/>
      <c r="G12" s="246">
        <v>3579750</v>
      </c>
      <c r="H12" s="246"/>
      <c r="I12" s="246">
        <v>711302</v>
      </c>
      <c r="J12" s="246"/>
      <c r="K12" s="246">
        <v>0</v>
      </c>
      <c r="L12" s="246"/>
      <c r="M12" s="246">
        <v>0</v>
      </c>
    </row>
    <row r="13" spans="1:13" ht="15.95" customHeight="1">
      <c r="A13" s="287" t="s">
        <v>88</v>
      </c>
      <c r="B13" s="48"/>
      <c r="C13" s="48"/>
      <c r="D13" s="48"/>
      <c r="E13" s="82"/>
      <c r="F13" s="121"/>
      <c r="G13" s="244">
        <v>-369400271</v>
      </c>
      <c r="H13" s="246"/>
      <c r="I13" s="244">
        <v>-578486804</v>
      </c>
      <c r="J13" s="246"/>
      <c r="K13" s="244">
        <v>-215015871</v>
      </c>
      <c r="L13" s="246"/>
      <c r="M13" s="244">
        <v>-433733767</v>
      </c>
    </row>
    <row r="14" spans="1:13" ht="15.95" customHeight="1">
      <c r="A14" s="287" t="s">
        <v>89</v>
      </c>
      <c r="B14" s="48"/>
      <c r="C14" s="48"/>
      <c r="D14" s="48"/>
      <c r="E14" s="82"/>
      <c r="F14" s="121"/>
      <c r="G14" s="249">
        <v>-2183931</v>
      </c>
      <c r="H14" s="246"/>
      <c r="I14" s="249">
        <v>-419535</v>
      </c>
      <c r="J14" s="246"/>
      <c r="K14" s="249">
        <v>0</v>
      </c>
      <c r="L14" s="246"/>
      <c r="M14" s="249">
        <v>0</v>
      </c>
    </row>
    <row r="15" spans="1:13" ht="8.1" customHeight="1">
      <c r="A15" s="124"/>
      <c r="B15" s="48"/>
      <c r="C15" s="48"/>
      <c r="D15" s="48"/>
      <c r="E15" s="48"/>
      <c r="F15" s="121"/>
      <c r="G15" s="288"/>
      <c r="H15" s="121"/>
      <c r="I15" s="288"/>
      <c r="J15" s="121"/>
      <c r="K15" s="288"/>
      <c r="L15" s="121"/>
      <c r="M15" s="288"/>
    </row>
    <row r="16" spans="1:13" ht="15.95" customHeight="1">
      <c r="A16" s="274" t="s">
        <v>90</v>
      </c>
      <c r="B16" s="84"/>
      <c r="C16" s="84"/>
      <c r="D16" s="84"/>
      <c r="E16" s="84"/>
      <c r="F16" s="121"/>
      <c r="G16" s="121">
        <f>SUM(G11:G14)</f>
        <v>106346719</v>
      </c>
      <c r="H16" s="121"/>
      <c r="I16" s="121">
        <f>SUM(I11:I14)</f>
        <v>122624312</v>
      </c>
      <c r="J16" s="121"/>
      <c r="K16" s="121">
        <f>SUM(K11:K14)</f>
        <v>53564850</v>
      </c>
      <c r="L16" s="121"/>
      <c r="M16" s="121">
        <f>SUM(M11:M14)</f>
        <v>76710779</v>
      </c>
    </row>
    <row r="17" spans="1:13" ht="15.95" customHeight="1">
      <c r="A17" s="254" t="s">
        <v>91</v>
      </c>
      <c r="B17" s="84"/>
      <c r="C17" s="84"/>
      <c r="D17" s="84"/>
      <c r="E17" s="84"/>
      <c r="F17" s="121"/>
      <c r="G17" s="121"/>
      <c r="H17" s="121"/>
      <c r="I17" s="121"/>
      <c r="J17" s="121"/>
      <c r="K17" s="121"/>
      <c r="L17" s="121"/>
      <c r="M17" s="121"/>
    </row>
    <row r="18" spans="1:13" ht="15.95" customHeight="1">
      <c r="B18" s="43" t="s">
        <v>92</v>
      </c>
      <c r="C18" s="84"/>
      <c r="D18" s="84"/>
      <c r="E18" s="84"/>
      <c r="F18" s="121"/>
      <c r="G18" s="244">
        <v>4871437</v>
      </c>
      <c r="H18" s="121"/>
      <c r="I18" s="244">
        <v>9713907</v>
      </c>
      <c r="J18" s="121"/>
      <c r="K18" s="244">
        <v>3969232</v>
      </c>
      <c r="L18" s="121"/>
      <c r="M18" s="244">
        <v>7407589</v>
      </c>
    </row>
    <row r="19" spans="1:13" ht="15.95" customHeight="1">
      <c r="A19" s="48" t="s">
        <v>93</v>
      </c>
      <c r="B19" s="48"/>
      <c r="C19" s="48"/>
      <c r="D19" s="48"/>
      <c r="E19" s="82">
        <v>13</v>
      </c>
      <c r="F19" s="121"/>
      <c r="G19" s="244">
        <v>188439</v>
      </c>
      <c r="H19" s="121"/>
      <c r="I19" s="244">
        <v>717968</v>
      </c>
      <c r="J19" s="121"/>
      <c r="K19" s="244">
        <v>13944858</v>
      </c>
      <c r="L19" s="121"/>
      <c r="M19" s="244">
        <v>529809</v>
      </c>
    </row>
    <row r="20" spans="1:13" ht="15.95" customHeight="1">
      <c r="A20" s="48" t="s">
        <v>94</v>
      </c>
      <c r="B20" s="48"/>
      <c r="C20" s="48"/>
      <c r="D20" s="48"/>
      <c r="E20" s="82"/>
      <c r="F20" s="121"/>
      <c r="G20" s="244">
        <v>0</v>
      </c>
      <c r="H20" s="121"/>
      <c r="I20" s="244">
        <v>129438</v>
      </c>
      <c r="J20" s="121"/>
      <c r="K20" s="244">
        <v>0</v>
      </c>
      <c r="L20" s="121"/>
      <c r="M20" s="244">
        <v>0</v>
      </c>
    </row>
    <row r="21" spans="1:13" ht="15.95" customHeight="1">
      <c r="A21" s="289" t="s">
        <v>95</v>
      </c>
      <c r="B21" s="48"/>
      <c r="C21" s="48"/>
      <c r="D21" s="48"/>
      <c r="E21" s="82"/>
      <c r="F21" s="121"/>
      <c r="G21" s="244">
        <v>-30541697</v>
      </c>
      <c r="H21" s="121"/>
      <c r="I21" s="244">
        <v>-33557029</v>
      </c>
      <c r="J21" s="121"/>
      <c r="K21" s="244">
        <v>-18283882</v>
      </c>
      <c r="L21" s="121"/>
      <c r="M21" s="244">
        <v>-22928676</v>
      </c>
    </row>
    <row r="22" spans="1:13" ht="15.95" customHeight="1">
      <c r="A22" s="289" t="s">
        <v>96</v>
      </c>
      <c r="B22" s="48"/>
      <c r="C22" s="48"/>
      <c r="D22" s="48"/>
      <c r="E22" s="48"/>
      <c r="F22" s="121"/>
      <c r="G22" s="244">
        <v>-35184477</v>
      </c>
      <c r="H22" s="121"/>
      <c r="I22" s="244">
        <v>-50768620</v>
      </c>
      <c r="J22" s="121"/>
      <c r="K22" s="244">
        <v>-17064445</v>
      </c>
      <c r="L22" s="121"/>
      <c r="M22" s="244">
        <v>-36935528</v>
      </c>
    </row>
    <row r="23" spans="1:13" ht="15.95" customHeight="1">
      <c r="A23" s="289" t="s">
        <v>248</v>
      </c>
      <c r="B23" s="48"/>
      <c r="C23" s="48"/>
      <c r="D23" s="48"/>
      <c r="E23" s="48"/>
      <c r="F23" s="121"/>
      <c r="G23" s="244">
        <v>0</v>
      </c>
      <c r="H23" s="121"/>
      <c r="I23" s="244">
        <v>0</v>
      </c>
      <c r="J23" s="121"/>
      <c r="K23" s="244">
        <v>-9418589</v>
      </c>
      <c r="L23" s="121"/>
      <c r="M23" s="244">
        <v>0</v>
      </c>
    </row>
    <row r="24" spans="1:13" ht="15.95" customHeight="1">
      <c r="A24" s="289" t="s">
        <v>97</v>
      </c>
      <c r="B24" s="48"/>
      <c r="C24" s="48"/>
      <c r="D24" s="48"/>
      <c r="E24" s="82"/>
      <c r="F24" s="121"/>
      <c r="G24" s="244">
        <v>1881119</v>
      </c>
      <c r="H24" s="121"/>
      <c r="I24" s="244">
        <v>1950112</v>
      </c>
      <c r="J24" s="121"/>
      <c r="K24" s="244">
        <v>1340610</v>
      </c>
      <c r="L24" s="121"/>
      <c r="M24" s="244">
        <v>1950112</v>
      </c>
    </row>
    <row r="25" spans="1:13" ht="15.95" customHeight="1">
      <c r="A25" s="289" t="s">
        <v>98</v>
      </c>
      <c r="B25" s="48"/>
      <c r="C25" s="48"/>
      <c r="D25" s="48"/>
      <c r="E25" s="48"/>
      <c r="F25" s="121"/>
      <c r="G25" s="256">
        <v>-3260151</v>
      </c>
      <c r="H25" s="121"/>
      <c r="I25" s="256">
        <v>-2201486</v>
      </c>
      <c r="J25" s="121"/>
      <c r="K25" s="256">
        <v>-2276198</v>
      </c>
      <c r="L25" s="121"/>
      <c r="M25" s="256">
        <v>-2191627</v>
      </c>
    </row>
    <row r="26" spans="1:13" ht="8.1" customHeight="1">
      <c r="A26" s="48"/>
      <c r="B26" s="274"/>
      <c r="C26" s="84"/>
      <c r="D26" s="48"/>
      <c r="E26" s="82"/>
      <c r="F26" s="121"/>
      <c r="G26" s="121"/>
      <c r="H26" s="121"/>
      <c r="I26" s="121"/>
      <c r="J26" s="121"/>
      <c r="K26" s="121"/>
      <c r="L26" s="121"/>
      <c r="M26" s="121"/>
    </row>
    <row r="27" spans="1:13" ht="15.95" customHeight="1">
      <c r="A27" s="290" t="s">
        <v>99</v>
      </c>
      <c r="B27" s="274"/>
      <c r="C27" s="84"/>
      <c r="D27" s="48"/>
      <c r="E27" s="82"/>
      <c r="F27" s="121"/>
      <c r="G27" s="121">
        <f>SUM(G16:G25)</f>
        <v>44301389</v>
      </c>
      <c r="H27" s="121"/>
      <c r="I27" s="121">
        <f>SUM(I16:I25)</f>
        <v>48608602</v>
      </c>
      <c r="J27" s="121"/>
      <c r="K27" s="121">
        <f>SUM(K16:K25)</f>
        <v>25776436</v>
      </c>
      <c r="L27" s="121"/>
      <c r="M27" s="121">
        <f>SUM(M16:M25)</f>
        <v>24542458</v>
      </c>
    </row>
    <row r="28" spans="1:13" ht="15.95" customHeight="1">
      <c r="A28" s="48" t="s">
        <v>100</v>
      </c>
      <c r="B28" s="48"/>
      <c r="C28" s="48"/>
      <c r="D28" s="48"/>
      <c r="E28" s="291"/>
      <c r="F28" s="121"/>
      <c r="G28" s="260">
        <v>-9803025</v>
      </c>
      <c r="H28" s="121"/>
      <c r="I28" s="260">
        <v>-9856398</v>
      </c>
      <c r="J28" s="121"/>
      <c r="K28" s="260">
        <v>-5034007</v>
      </c>
      <c r="L28" s="121"/>
      <c r="M28" s="260">
        <v>-5049728</v>
      </c>
    </row>
    <row r="29" spans="1:13" ht="8.1" customHeight="1">
      <c r="A29" s="124"/>
      <c r="B29" s="274"/>
      <c r="C29" s="84"/>
      <c r="D29" s="48"/>
      <c r="E29" s="292"/>
      <c r="F29" s="121"/>
      <c r="G29" s="288"/>
      <c r="H29" s="121"/>
      <c r="I29" s="288"/>
      <c r="J29" s="121"/>
      <c r="K29" s="288"/>
      <c r="L29" s="121"/>
      <c r="M29" s="288"/>
    </row>
    <row r="30" spans="1:13" ht="15.95" customHeight="1">
      <c r="A30" s="84" t="s">
        <v>101</v>
      </c>
      <c r="B30" s="124"/>
      <c r="C30" s="84"/>
      <c r="D30" s="48"/>
      <c r="E30" s="82"/>
      <c r="F30" s="121"/>
      <c r="G30" s="127">
        <f>SUM(G27:G28)</f>
        <v>34498364</v>
      </c>
      <c r="H30" s="121"/>
      <c r="I30" s="127">
        <f>SUM(I27:I28)</f>
        <v>38752204</v>
      </c>
      <c r="J30" s="121"/>
      <c r="K30" s="127">
        <f>SUM(K27:K28)</f>
        <v>20742429</v>
      </c>
      <c r="L30" s="121"/>
      <c r="M30" s="127">
        <f>SUM(M27:M28)</f>
        <v>19492730</v>
      </c>
    </row>
    <row r="31" spans="1:13" ht="15.95" customHeight="1">
      <c r="A31" s="124"/>
      <c r="B31" s="274"/>
      <c r="C31" s="84"/>
      <c r="D31" s="48"/>
      <c r="E31" s="292"/>
      <c r="F31" s="121"/>
      <c r="G31" s="121"/>
      <c r="H31" s="121"/>
      <c r="I31" s="121"/>
      <c r="J31" s="121"/>
      <c r="K31" s="121"/>
      <c r="L31" s="121"/>
      <c r="M31" s="121"/>
    </row>
    <row r="32" spans="1:13" ht="15.95" customHeight="1">
      <c r="A32" s="274" t="s">
        <v>102</v>
      </c>
      <c r="B32" s="274"/>
      <c r="C32" s="84"/>
      <c r="D32" s="48"/>
      <c r="E32" s="292"/>
      <c r="F32" s="121"/>
      <c r="G32" s="121"/>
      <c r="H32" s="121"/>
      <c r="I32" s="121"/>
      <c r="J32" s="121"/>
      <c r="K32" s="121"/>
      <c r="L32" s="121"/>
      <c r="M32" s="121"/>
    </row>
    <row r="33" spans="1:13" ht="15.95" customHeight="1">
      <c r="A33" s="293" t="s">
        <v>103</v>
      </c>
      <c r="B33" s="274"/>
      <c r="C33" s="84"/>
      <c r="D33" s="48"/>
      <c r="E33" s="292"/>
      <c r="F33" s="121"/>
      <c r="G33" s="121"/>
      <c r="H33" s="121"/>
      <c r="I33" s="121"/>
      <c r="J33" s="121"/>
      <c r="K33" s="121"/>
      <c r="L33" s="121"/>
      <c r="M33" s="121"/>
    </row>
    <row r="34" spans="1:13" ht="15.95" customHeight="1">
      <c r="A34" s="124"/>
      <c r="B34" s="293" t="s">
        <v>104</v>
      </c>
      <c r="C34" s="84"/>
      <c r="D34" s="48"/>
      <c r="E34" s="292"/>
      <c r="F34" s="121"/>
      <c r="G34" s="121"/>
      <c r="H34" s="121"/>
      <c r="I34" s="121"/>
      <c r="J34" s="121"/>
      <c r="K34" s="121"/>
      <c r="L34" s="121"/>
      <c r="M34" s="121"/>
    </row>
    <row r="35" spans="1:13" ht="15.95" customHeight="1">
      <c r="A35" s="124"/>
      <c r="B35" s="124" t="s">
        <v>105</v>
      </c>
      <c r="C35" s="84"/>
      <c r="D35" s="48"/>
      <c r="E35" s="292"/>
      <c r="F35" s="121"/>
      <c r="G35" s="121"/>
      <c r="H35" s="121"/>
      <c r="I35" s="121"/>
      <c r="J35" s="121"/>
      <c r="K35" s="121"/>
      <c r="L35" s="121"/>
      <c r="M35" s="121"/>
    </row>
    <row r="36" spans="1:13" ht="15.95" customHeight="1">
      <c r="A36" s="124"/>
      <c r="B36" s="124"/>
      <c r="C36" s="48" t="s">
        <v>106</v>
      </c>
      <c r="D36" s="48"/>
      <c r="E36" s="292"/>
      <c r="F36" s="121"/>
      <c r="G36" s="256">
        <v>-365500</v>
      </c>
      <c r="H36" s="244"/>
      <c r="I36" s="256">
        <v>899495</v>
      </c>
      <c r="J36" s="244"/>
      <c r="K36" s="256">
        <v>-249000</v>
      </c>
      <c r="L36" s="244"/>
      <c r="M36" s="256">
        <v>496047</v>
      </c>
    </row>
    <row r="37" spans="1:13" ht="8.1" customHeight="1">
      <c r="A37" s="124"/>
      <c r="B37" s="274"/>
      <c r="C37" s="84"/>
      <c r="D37" s="48"/>
      <c r="E37" s="292"/>
      <c r="F37" s="121"/>
      <c r="G37" s="121"/>
      <c r="H37" s="121"/>
      <c r="I37" s="121"/>
      <c r="J37" s="121"/>
      <c r="K37" s="121"/>
      <c r="L37" s="121"/>
      <c r="M37" s="121"/>
    </row>
    <row r="38" spans="1:13" ht="15.95" customHeight="1">
      <c r="A38" s="274" t="s">
        <v>107</v>
      </c>
      <c r="B38" s="274"/>
      <c r="C38" s="84"/>
      <c r="D38" s="48"/>
      <c r="E38" s="292"/>
      <c r="F38" s="121"/>
      <c r="G38" s="127">
        <f>SUM(G36)</f>
        <v>-365500</v>
      </c>
      <c r="H38" s="121"/>
      <c r="I38" s="127">
        <f>SUM(I36)</f>
        <v>899495</v>
      </c>
      <c r="J38" s="121"/>
      <c r="K38" s="127">
        <f>SUM(K36)</f>
        <v>-249000</v>
      </c>
      <c r="L38" s="121"/>
      <c r="M38" s="127">
        <f>SUM(M36)</f>
        <v>496047</v>
      </c>
    </row>
    <row r="39" spans="1:13" ht="8.1" customHeight="1">
      <c r="B39" s="274"/>
      <c r="C39" s="84"/>
      <c r="D39" s="48"/>
      <c r="E39" s="292"/>
      <c r="F39" s="121"/>
      <c r="G39" s="121"/>
      <c r="H39" s="121"/>
      <c r="I39" s="121"/>
      <c r="J39" s="121"/>
      <c r="K39" s="121"/>
      <c r="L39" s="121"/>
      <c r="M39" s="121"/>
    </row>
    <row r="40" spans="1:13" ht="15.95" customHeight="1" thickBot="1">
      <c r="A40" s="274" t="s">
        <v>108</v>
      </c>
      <c r="B40" s="274"/>
      <c r="C40" s="84"/>
      <c r="D40" s="48"/>
      <c r="E40" s="82"/>
      <c r="F40" s="121"/>
      <c r="G40" s="294">
        <f>G30+G38</f>
        <v>34132864</v>
      </c>
      <c r="H40" s="121"/>
      <c r="I40" s="294">
        <f>I30+I38</f>
        <v>39651699</v>
      </c>
      <c r="J40" s="121"/>
      <c r="K40" s="294">
        <f>K30+K38</f>
        <v>20493429</v>
      </c>
      <c r="L40" s="121"/>
      <c r="M40" s="294">
        <f>M30+M38</f>
        <v>19988777</v>
      </c>
    </row>
    <row r="41" spans="1:13" ht="15.95" customHeight="1" thickTop="1">
      <c r="A41" s="48"/>
      <c r="B41" s="48"/>
      <c r="C41" s="48"/>
      <c r="D41" s="48"/>
      <c r="E41" s="82"/>
      <c r="F41" s="121"/>
      <c r="G41" s="121"/>
      <c r="H41" s="121"/>
      <c r="I41" s="121"/>
      <c r="J41" s="121"/>
      <c r="K41" s="121"/>
      <c r="L41" s="121"/>
      <c r="M41" s="121"/>
    </row>
    <row r="42" spans="1:13" ht="15.95" customHeight="1">
      <c r="A42" s="84" t="s">
        <v>109</v>
      </c>
      <c r="B42" s="84"/>
      <c r="C42" s="48"/>
      <c r="D42" s="48"/>
      <c r="E42" s="82"/>
      <c r="F42" s="121"/>
      <c r="G42" s="121"/>
      <c r="H42" s="121"/>
      <c r="I42" s="121"/>
      <c r="J42" s="121"/>
      <c r="K42" s="121"/>
      <c r="L42" s="121"/>
      <c r="M42" s="121"/>
    </row>
    <row r="43" spans="1:13" ht="15.95" customHeight="1">
      <c r="A43" s="48" t="s">
        <v>110</v>
      </c>
      <c r="B43" s="48"/>
      <c r="C43" s="48"/>
      <c r="D43" s="48"/>
      <c r="E43" s="82"/>
      <c r="F43" s="121"/>
      <c r="G43" s="244">
        <v>33920889</v>
      </c>
      <c r="H43" s="246"/>
      <c r="I43" s="244">
        <v>37508507</v>
      </c>
      <c r="J43" s="246"/>
      <c r="K43" s="244">
        <v>20742429</v>
      </c>
      <c r="L43" s="246"/>
      <c r="M43" s="244">
        <v>19492730</v>
      </c>
    </row>
    <row r="44" spans="1:13" ht="15.95" customHeight="1">
      <c r="A44" s="48" t="s">
        <v>80</v>
      </c>
      <c r="B44" s="48"/>
      <c r="C44" s="48"/>
      <c r="D44" s="48"/>
      <c r="E44" s="82"/>
      <c r="F44" s="121"/>
      <c r="G44" s="260">
        <v>577475</v>
      </c>
      <c r="H44" s="246"/>
      <c r="I44" s="260">
        <v>1243697</v>
      </c>
      <c r="J44" s="246"/>
      <c r="K44" s="260">
        <v>0</v>
      </c>
      <c r="L44" s="246"/>
      <c r="M44" s="260">
        <v>0</v>
      </c>
    </row>
    <row r="45" spans="1:13" ht="8.1" customHeight="1">
      <c r="A45" s="124"/>
      <c r="B45" s="84"/>
      <c r="C45" s="48"/>
      <c r="D45" s="48"/>
      <c r="E45" s="82"/>
      <c r="F45" s="121"/>
      <c r="G45" s="121"/>
      <c r="H45" s="121"/>
      <c r="I45" s="121"/>
      <c r="J45" s="121"/>
      <c r="K45" s="121"/>
      <c r="L45" s="121"/>
      <c r="M45" s="121"/>
    </row>
    <row r="46" spans="1:13" ht="15.95" customHeight="1" thickBot="1">
      <c r="A46" s="124"/>
      <c r="B46" s="84"/>
      <c r="C46" s="48"/>
      <c r="D46" s="48"/>
      <c r="E46" s="82"/>
      <c r="F46" s="121"/>
      <c r="G46" s="294">
        <f>SUM(G43:G45)</f>
        <v>34498364</v>
      </c>
      <c r="H46" s="121"/>
      <c r="I46" s="294">
        <f>SUM(I43:I45)</f>
        <v>38752204</v>
      </c>
      <c r="J46" s="121"/>
      <c r="K46" s="294">
        <f>SUM(K43:K45)</f>
        <v>20742429</v>
      </c>
      <c r="L46" s="121"/>
      <c r="M46" s="294">
        <f>SUM(M43:M45)</f>
        <v>19492730</v>
      </c>
    </row>
    <row r="47" spans="1:13" ht="15.95" customHeight="1" thickTop="1">
      <c r="A47" s="48"/>
      <c r="B47" s="48"/>
      <c r="C47" s="48"/>
      <c r="D47" s="48"/>
      <c r="E47" s="82"/>
      <c r="F47" s="121"/>
      <c r="G47" s="121"/>
      <c r="H47" s="121"/>
      <c r="I47" s="121"/>
      <c r="J47" s="121"/>
      <c r="K47" s="121"/>
      <c r="L47" s="121"/>
      <c r="M47" s="121"/>
    </row>
    <row r="48" spans="1:13" ht="15.95" customHeight="1">
      <c r="A48" s="84" t="s">
        <v>111</v>
      </c>
      <c r="B48" s="48"/>
      <c r="C48" s="48"/>
      <c r="D48" s="48"/>
      <c r="E48" s="82"/>
      <c r="F48" s="121"/>
      <c r="G48" s="121"/>
      <c r="H48" s="121"/>
      <c r="I48" s="121"/>
      <c r="J48" s="121"/>
      <c r="K48" s="121"/>
      <c r="L48" s="121"/>
      <c r="M48" s="121"/>
    </row>
    <row r="49" spans="1:13" ht="15.95" customHeight="1">
      <c r="A49" s="48"/>
      <c r="B49" s="84" t="s">
        <v>112</v>
      </c>
      <c r="C49" s="48"/>
      <c r="D49" s="48"/>
      <c r="E49" s="82"/>
      <c r="F49" s="121"/>
      <c r="G49" s="121"/>
      <c r="H49" s="121"/>
      <c r="I49" s="121"/>
      <c r="J49" s="121"/>
      <c r="K49" s="121"/>
      <c r="L49" s="121"/>
      <c r="M49" s="121"/>
    </row>
    <row r="50" spans="1:13" ht="15.95" customHeight="1">
      <c r="A50" s="48" t="s">
        <v>110</v>
      </c>
      <c r="B50" s="48"/>
      <c r="C50" s="48"/>
      <c r="D50" s="48"/>
      <c r="E50" s="82"/>
      <c r="F50" s="121"/>
      <c r="G50" s="244">
        <v>33562723</v>
      </c>
      <c r="H50" s="244"/>
      <c r="I50" s="244">
        <v>38382602</v>
      </c>
      <c r="J50" s="244"/>
      <c r="K50" s="244">
        <v>20493429</v>
      </c>
      <c r="L50" s="244"/>
      <c r="M50" s="244">
        <v>19988777</v>
      </c>
    </row>
    <row r="51" spans="1:13" ht="15.95" customHeight="1">
      <c r="A51" s="48" t="s">
        <v>80</v>
      </c>
      <c r="B51" s="48"/>
      <c r="C51" s="48"/>
      <c r="D51" s="48"/>
      <c r="E51" s="82"/>
      <c r="F51" s="121"/>
      <c r="G51" s="260">
        <v>570141</v>
      </c>
      <c r="H51" s="244"/>
      <c r="I51" s="260">
        <v>1269097</v>
      </c>
      <c r="J51" s="244"/>
      <c r="K51" s="260">
        <v>0</v>
      </c>
      <c r="L51" s="244"/>
      <c r="M51" s="260">
        <v>0</v>
      </c>
    </row>
    <row r="52" spans="1:13" ht="8.1" customHeight="1">
      <c r="A52" s="48"/>
      <c r="B52" s="124"/>
      <c r="C52" s="48"/>
      <c r="D52" s="48"/>
      <c r="E52" s="82"/>
      <c r="F52" s="121"/>
      <c r="G52" s="121"/>
      <c r="H52" s="121"/>
      <c r="I52" s="121"/>
      <c r="J52" s="121"/>
      <c r="K52" s="121"/>
      <c r="L52" s="121"/>
      <c r="M52" s="121"/>
    </row>
    <row r="53" spans="1:13" ht="15.95" customHeight="1" thickBot="1">
      <c r="A53" s="48"/>
      <c r="B53" s="84"/>
      <c r="C53" s="48"/>
      <c r="D53" s="48"/>
      <c r="E53" s="82"/>
      <c r="F53" s="121"/>
      <c r="G53" s="294">
        <f>SUM(G50:G52)</f>
        <v>34132864</v>
      </c>
      <c r="H53" s="121"/>
      <c r="I53" s="294">
        <f>SUM(I50:I52)</f>
        <v>39651699</v>
      </c>
      <c r="J53" s="121"/>
      <c r="K53" s="294">
        <f>SUM(K50:K52)</f>
        <v>20493429</v>
      </c>
      <c r="L53" s="121"/>
      <c r="M53" s="294">
        <f>SUM(M50:M52)</f>
        <v>19988777</v>
      </c>
    </row>
    <row r="54" spans="1:13" ht="15.95" customHeight="1" thickTop="1">
      <c r="A54" s="48"/>
      <c r="B54" s="84"/>
      <c r="C54" s="48"/>
      <c r="D54" s="48"/>
      <c r="E54" s="82"/>
      <c r="F54" s="121"/>
      <c r="G54" s="121"/>
      <c r="H54" s="121"/>
      <c r="I54" s="121"/>
      <c r="J54" s="121"/>
      <c r="K54" s="121"/>
      <c r="L54" s="121"/>
      <c r="M54" s="121"/>
    </row>
    <row r="55" spans="1:13" ht="15.95" customHeight="1">
      <c r="A55" s="84" t="s">
        <v>113</v>
      </c>
      <c r="B55" s="84"/>
      <c r="C55" s="48"/>
      <c r="D55" s="48"/>
      <c r="E55" s="82"/>
      <c r="F55" s="121"/>
      <c r="G55" s="121"/>
      <c r="H55" s="121"/>
      <c r="I55" s="121"/>
      <c r="J55" s="121"/>
      <c r="K55" s="121"/>
      <c r="L55" s="121"/>
      <c r="M55" s="121"/>
    </row>
    <row r="56" spans="1:13" ht="8.1" customHeight="1">
      <c r="A56" s="274"/>
      <c r="B56" s="124"/>
      <c r="C56" s="48"/>
      <c r="D56" s="48"/>
      <c r="E56" s="48"/>
      <c r="F56" s="295"/>
      <c r="G56" s="121"/>
      <c r="H56" s="121"/>
      <c r="I56" s="121"/>
      <c r="J56" s="73"/>
      <c r="K56" s="73"/>
      <c r="L56" s="73"/>
      <c r="M56" s="73"/>
    </row>
    <row r="57" spans="1:13" ht="15.95" customHeight="1">
      <c r="A57" s="48" t="s">
        <v>114</v>
      </c>
      <c r="B57" s="124"/>
      <c r="C57" s="124"/>
      <c r="D57" s="124"/>
      <c r="E57" s="82"/>
      <c r="F57" s="296"/>
      <c r="G57" s="297">
        <v>4.3999999999999997E-2</v>
      </c>
      <c r="H57" s="298"/>
      <c r="I57" s="297">
        <v>4.4999999999999998E-2</v>
      </c>
      <c r="J57" s="298"/>
      <c r="K57" s="297">
        <v>2.7E-2</v>
      </c>
      <c r="L57" s="298"/>
      <c r="M57" s="297">
        <v>2.3E-2</v>
      </c>
    </row>
    <row r="58" spans="1:13" ht="17.25" customHeight="1">
      <c r="A58" s="48"/>
      <c r="B58" s="124"/>
      <c r="C58" s="124"/>
      <c r="D58" s="124"/>
      <c r="E58" s="82"/>
      <c r="F58" s="296"/>
      <c r="G58" s="297"/>
      <c r="H58" s="298"/>
      <c r="I58" s="297"/>
      <c r="J58" s="298"/>
      <c r="K58" s="297"/>
      <c r="L58" s="298"/>
      <c r="M58" s="297"/>
    </row>
    <row r="59" spans="1:13" ht="21.95" customHeight="1">
      <c r="A59" s="299" t="s">
        <v>42</v>
      </c>
      <c r="B59" s="299"/>
      <c r="C59" s="300"/>
      <c r="D59" s="300"/>
      <c r="E59" s="299"/>
      <c r="F59" s="301"/>
      <c r="G59" s="301"/>
      <c r="H59" s="301"/>
      <c r="I59" s="301"/>
      <c r="J59" s="278"/>
      <c r="K59" s="301"/>
      <c r="L59" s="302"/>
      <c r="M59" s="301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48A50-2096-459D-9EC4-6F0A172B5C5E}">
  <dimension ref="A1:M61"/>
  <sheetViews>
    <sheetView zoomScale="110" zoomScaleNormal="110" zoomScaleSheetLayoutView="80" workbookViewId="0">
      <selection activeCell="D8" sqref="D8"/>
    </sheetView>
  </sheetViews>
  <sheetFormatPr defaultColWidth="10.25" defaultRowHeight="16.5" customHeight="1"/>
  <cols>
    <col min="1" max="3" width="1.375" style="100" customWidth="1"/>
    <col min="4" max="4" width="35" style="100" customWidth="1"/>
    <col min="5" max="5" width="4.125" style="100" customWidth="1"/>
    <col min="6" max="6" width="0.625" style="100" customWidth="1"/>
    <col min="7" max="7" width="11.875" style="100" bestFit="1" customWidth="1"/>
    <col min="8" max="8" width="0.625" style="100" customWidth="1"/>
    <col min="9" max="9" width="11.75" style="100" customWidth="1"/>
    <col min="10" max="10" width="0.625" style="100" customWidth="1"/>
    <col min="11" max="11" width="10.625" style="100" customWidth="1"/>
    <col min="12" max="12" width="0.625" style="100" customWidth="1"/>
    <col min="13" max="13" width="11.875" style="100" bestFit="1" customWidth="1"/>
    <col min="14" max="16384" width="10.25" style="100"/>
  </cols>
  <sheetData>
    <row r="1" spans="1:13" ht="16.5" customHeight="1">
      <c r="A1" s="144" t="s">
        <v>0</v>
      </c>
      <c r="B1" s="226"/>
      <c r="C1" s="123"/>
      <c r="D1" s="123"/>
      <c r="E1" s="123"/>
      <c r="F1" s="123"/>
      <c r="G1" s="123"/>
      <c r="H1" s="123"/>
      <c r="I1" s="123"/>
      <c r="J1" s="123"/>
      <c r="K1" s="227"/>
      <c r="L1" s="227"/>
      <c r="M1" s="227"/>
    </row>
    <row r="2" spans="1:13" ht="16.5" customHeight="1">
      <c r="A2" s="226" t="s">
        <v>84</v>
      </c>
      <c r="B2" s="226"/>
      <c r="C2" s="123"/>
      <c r="D2" s="123"/>
      <c r="E2" s="123"/>
      <c r="F2" s="123"/>
      <c r="G2" s="123"/>
      <c r="H2" s="123"/>
      <c r="I2" s="123"/>
      <c r="J2" s="123"/>
      <c r="K2" s="227"/>
      <c r="L2" s="227"/>
      <c r="M2" s="227"/>
    </row>
    <row r="3" spans="1:13" ht="16.5" customHeight="1">
      <c r="A3" s="228" t="s">
        <v>115</v>
      </c>
      <c r="B3" s="229"/>
      <c r="C3" s="152"/>
      <c r="D3" s="152"/>
      <c r="E3" s="230"/>
      <c r="F3" s="230"/>
      <c r="G3" s="230"/>
      <c r="H3" s="230"/>
      <c r="I3" s="230"/>
      <c r="J3" s="230"/>
      <c r="K3" s="231"/>
      <c r="L3" s="231"/>
      <c r="M3" s="231"/>
    </row>
    <row r="4" spans="1:13" ht="16.5" customHeight="1">
      <c r="A4" s="226"/>
      <c r="B4" s="226"/>
      <c r="C4" s="123"/>
      <c r="D4" s="123"/>
      <c r="E4" s="123"/>
      <c r="F4" s="123"/>
      <c r="G4" s="123"/>
      <c r="H4" s="123"/>
      <c r="I4" s="123"/>
      <c r="J4" s="123"/>
      <c r="K4" s="227"/>
      <c r="L4" s="227"/>
      <c r="M4" s="227"/>
    </row>
    <row r="5" spans="1:13" ht="16.5" customHeight="1">
      <c r="A5" s="226"/>
      <c r="B5" s="226"/>
      <c r="C5" s="123"/>
      <c r="D5" s="123"/>
      <c r="E5" s="123"/>
      <c r="F5" s="123"/>
      <c r="G5" s="123"/>
      <c r="H5" s="123"/>
      <c r="I5" s="123"/>
      <c r="J5" s="123"/>
      <c r="K5" s="227"/>
      <c r="L5" s="227"/>
      <c r="M5" s="227"/>
    </row>
    <row r="6" spans="1:13" ht="15.95" customHeight="1">
      <c r="A6" s="226"/>
      <c r="B6" s="226"/>
      <c r="C6" s="123"/>
      <c r="D6" s="123"/>
      <c r="E6" s="123"/>
      <c r="F6" s="123"/>
      <c r="G6" s="232" t="s">
        <v>3</v>
      </c>
      <c r="H6" s="232"/>
      <c r="I6" s="232"/>
      <c r="J6" s="123"/>
      <c r="K6" s="233" t="s">
        <v>4</v>
      </c>
      <c r="L6" s="233"/>
      <c r="M6" s="233"/>
    </row>
    <row r="7" spans="1:13" ht="15.95" customHeight="1">
      <c r="A7" s="123"/>
      <c r="B7" s="123"/>
      <c r="C7" s="123"/>
      <c r="D7" s="123"/>
      <c r="E7" s="234"/>
      <c r="F7" s="234"/>
      <c r="G7" s="235" t="s">
        <v>5</v>
      </c>
      <c r="H7" s="236"/>
      <c r="I7" s="236"/>
      <c r="J7" s="237"/>
      <c r="K7" s="235" t="s">
        <v>5</v>
      </c>
      <c r="L7" s="236"/>
      <c r="M7" s="236"/>
    </row>
    <row r="8" spans="1:13" ht="15.95" customHeight="1">
      <c r="A8" s="145"/>
      <c r="B8" s="145"/>
      <c r="C8" s="145"/>
      <c r="D8" s="145"/>
      <c r="E8" s="123"/>
      <c r="F8" s="238"/>
      <c r="G8" s="239" t="s">
        <v>10</v>
      </c>
      <c r="H8" s="240"/>
      <c r="I8" s="239" t="s">
        <v>11</v>
      </c>
      <c r="J8" s="240"/>
      <c r="K8" s="239" t="s">
        <v>10</v>
      </c>
      <c r="L8" s="240"/>
      <c r="M8" s="239" t="s">
        <v>11</v>
      </c>
    </row>
    <row r="9" spans="1:13" ht="15.95" customHeight="1">
      <c r="A9" s="145"/>
      <c r="B9" s="145"/>
      <c r="C9" s="145"/>
      <c r="D9" s="145"/>
      <c r="E9" s="113" t="s">
        <v>12</v>
      </c>
      <c r="F9" s="238"/>
      <c r="G9" s="241" t="s">
        <v>13</v>
      </c>
      <c r="H9" s="123"/>
      <c r="I9" s="241" t="s">
        <v>13</v>
      </c>
      <c r="J9" s="242"/>
      <c r="K9" s="241" t="s">
        <v>13</v>
      </c>
      <c r="L9" s="123"/>
      <c r="M9" s="241" t="s">
        <v>13</v>
      </c>
    </row>
    <row r="10" spans="1:13" ht="15.95" customHeight="1">
      <c r="A10" s="145"/>
      <c r="B10" s="145"/>
      <c r="C10" s="145"/>
      <c r="D10" s="145"/>
      <c r="E10" s="234"/>
      <c r="F10" s="238"/>
      <c r="G10" s="238"/>
      <c r="H10" s="238"/>
      <c r="I10" s="238"/>
      <c r="J10" s="123"/>
      <c r="K10" s="238"/>
      <c r="L10" s="242"/>
      <c r="M10" s="238"/>
    </row>
    <row r="11" spans="1:13" ht="15.95" customHeight="1">
      <c r="A11" s="243" t="s">
        <v>86</v>
      </c>
      <c r="B11" s="145"/>
      <c r="C11" s="145"/>
      <c r="D11" s="145"/>
      <c r="E11" s="123"/>
      <c r="F11" s="149"/>
      <c r="G11" s="244">
        <v>1415413129</v>
      </c>
      <c r="H11" s="149"/>
      <c r="I11" s="245">
        <v>1688707267</v>
      </c>
      <c r="J11" s="149"/>
      <c r="K11" s="244">
        <v>940916424</v>
      </c>
      <c r="L11" s="149"/>
      <c r="M11" s="245">
        <v>1215214629</v>
      </c>
    </row>
    <row r="12" spans="1:13" ht="15.95" customHeight="1">
      <c r="A12" s="243" t="s">
        <v>87</v>
      </c>
      <c r="B12" s="145"/>
      <c r="C12" s="145"/>
      <c r="D12" s="145"/>
      <c r="E12" s="123"/>
      <c r="F12" s="149"/>
      <c r="G12" s="246">
        <v>10233858</v>
      </c>
      <c r="H12" s="149"/>
      <c r="I12" s="247">
        <v>711302</v>
      </c>
      <c r="J12" s="149"/>
      <c r="K12" s="246">
        <v>0</v>
      </c>
      <c r="L12" s="149"/>
      <c r="M12" s="248">
        <v>0</v>
      </c>
    </row>
    <row r="13" spans="1:13" ht="15.95" customHeight="1">
      <c r="A13" s="243" t="s">
        <v>88</v>
      </c>
      <c r="B13" s="145"/>
      <c r="C13" s="145"/>
      <c r="D13" s="145"/>
      <c r="E13" s="123"/>
      <c r="F13" s="149"/>
      <c r="G13" s="244">
        <v>-1108331135</v>
      </c>
      <c r="H13" s="149"/>
      <c r="I13" s="245">
        <v>-1359790173</v>
      </c>
      <c r="J13" s="149"/>
      <c r="K13" s="244">
        <v>-761389601</v>
      </c>
      <c r="L13" s="149"/>
      <c r="M13" s="245">
        <v>-1009830318</v>
      </c>
    </row>
    <row r="14" spans="1:13" ht="15.95" customHeight="1">
      <c r="A14" s="243" t="s">
        <v>89</v>
      </c>
      <c r="B14" s="145"/>
      <c r="C14" s="145"/>
      <c r="D14" s="145"/>
      <c r="E14" s="123"/>
      <c r="F14" s="149"/>
      <c r="G14" s="249">
        <v>-6133568</v>
      </c>
      <c r="H14" s="149"/>
      <c r="I14" s="250">
        <v>-419535</v>
      </c>
      <c r="J14" s="149"/>
      <c r="K14" s="249">
        <v>0</v>
      </c>
      <c r="L14" s="149"/>
      <c r="M14" s="251">
        <v>0</v>
      </c>
    </row>
    <row r="15" spans="1:13" ht="8.1" customHeight="1">
      <c r="A15" s="252"/>
      <c r="B15" s="145"/>
      <c r="C15" s="145"/>
      <c r="D15" s="145"/>
      <c r="E15" s="145"/>
      <c r="F15" s="149"/>
      <c r="G15" s="253"/>
      <c r="H15" s="149"/>
      <c r="I15" s="253"/>
      <c r="J15" s="149"/>
      <c r="K15" s="253"/>
      <c r="L15" s="149"/>
      <c r="M15" s="253"/>
    </row>
    <row r="16" spans="1:13" ht="15.95" customHeight="1">
      <c r="A16" s="226" t="s">
        <v>90</v>
      </c>
      <c r="B16" s="144"/>
      <c r="C16" s="144"/>
      <c r="D16" s="144"/>
      <c r="E16" s="144"/>
      <c r="F16" s="149"/>
      <c r="G16" s="149">
        <f>SUM(G11:G14)</f>
        <v>311182284</v>
      </c>
      <c r="H16" s="149"/>
      <c r="I16" s="149">
        <f>SUM(I11:I14)</f>
        <v>329208861</v>
      </c>
      <c r="J16" s="149"/>
      <c r="K16" s="149">
        <f>SUM(K11:K14)</f>
        <v>179526823</v>
      </c>
      <c r="L16" s="149"/>
      <c r="M16" s="149">
        <f>SUM(M11:M14)</f>
        <v>205384311</v>
      </c>
    </row>
    <row r="17" spans="1:13" ht="15.95" customHeight="1">
      <c r="A17" s="254" t="s">
        <v>91</v>
      </c>
      <c r="B17" s="144"/>
      <c r="C17" s="144"/>
      <c r="D17" s="144"/>
      <c r="E17" s="144"/>
      <c r="F17" s="149"/>
      <c r="G17" s="149"/>
      <c r="H17" s="149"/>
      <c r="I17" s="149"/>
      <c r="J17" s="149"/>
      <c r="K17" s="149"/>
      <c r="L17" s="149"/>
      <c r="M17" s="149"/>
    </row>
    <row r="18" spans="1:13" ht="15.95" customHeight="1">
      <c r="B18" s="43" t="s">
        <v>92</v>
      </c>
      <c r="C18" s="144"/>
      <c r="D18" s="144"/>
      <c r="E18" s="144"/>
      <c r="F18" s="149"/>
      <c r="G18" s="244">
        <v>16919449</v>
      </c>
      <c r="H18" s="149"/>
      <c r="I18" s="245">
        <v>28572492</v>
      </c>
      <c r="J18" s="149"/>
      <c r="K18" s="244">
        <v>12269231</v>
      </c>
      <c r="L18" s="149"/>
      <c r="M18" s="245">
        <v>22896373</v>
      </c>
    </row>
    <row r="19" spans="1:13" ht="15.95" customHeight="1">
      <c r="A19" s="145" t="s">
        <v>93</v>
      </c>
      <c r="B19" s="145"/>
      <c r="C19" s="145"/>
      <c r="D19" s="145"/>
      <c r="E19" s="123">
        <v>13</v>
      </c>
      <c r="F19" s="149"/>
      <c r="G19" s="244">
        <v>880828</v>
      </c>
      <c r="H19" s="149"/>
      <c r="I19" s="245">
        <v>3454424</v>
      </c>
      <c r="J19" s="149"/>
      <c r="K19" s="244">
        <v>58820325</v>
      </c>
      <c r="L19" s="149"/>
      <c r="M19" s="245">
        <v>39912333</v>
      </c>
    </row>
    <row r="20" spans="1:13" ht="15.95" customHeight="1">
      <c r="A20" s="48" t="s">
        <v>94</v>
      </c>
      <c r="B20" s="145"/>
      <c r="C20" s="145"/>
      <c r="D20" s="145"/>
      <c r="E20" s="123"/>
      <c r="F20" s="149"/>
      <c r="G20" s="244">
        <v>0</v>
      </c>
      <c r="H20" s="149"/>
      <c r="I20" s="245">
        <v>129438</v>
      </c>
      <c r="J20" s="149"/>
      <c r="K20" s="244">
        <v>0</v>
      </c>
      <c r="L20" s="149"/>
      <c r="M20" s="245"/>
    </row>
    <row r="21" spans="1:13" ht="15.95" customHeight="1">
      <c r="A21" s="255" t="s">
        <v>95</v>
      </c>
      <c r="B21" s="145"/>
      <c r="C21" s="145"/>
      <c r="D21" s="145"/>
      <c r="E21" s="123"/>
      <c r="F21" s="149"/>
      <c r="G21" s="244">
        <v>-89543635</v>
      </c>
      <c r="H21" s="149"/>
      <c r="I21" s="245">
        <v>-91723022</v>
      </c>
      <c r="J21" s="149"/>
      <c r="K21" s="244">
        <v>-57639869</v>
      </c>
      <c r="L21" s="149"/>
      <c r="M21" s="245">
        <v>-62437937</v>
      </c>
    </row>
    <row r="22" spans="1:13" ht="15.95" customHeight="1">
      <c r="A22" s="255" t="s">
        <v>96</v>
      </c>
      <c r="B22" s="145"/>
      <c r="C22" s="145"/>
      <c r="D22" s="145"/>
      <c r="E22" s="145"/>
      <c r="F22" s="149"/>
      <c r="G22" s="244">
        <v>-106002818</v>
      </c>
      <c r="H22" s="149"/>
      <c r="I22" s="244">
        <v>-106585971</v>
      </c>
      <c r="J22" s="149"/>
      <c r="K22" s="244">
        <v>-68085902</v>
      </c>
      <c r="L22" s="149"/>
      <c r="M22" s="244">
        <v>-80161084</v>
      </c>
    </row>
    <row r="23" spans="1:13" ht="15.95" customHeight="1">
      <c r="A23" s="255" t="s">
        <v>248</v>
      </c>
      <c r="B23" s="145"/>
      <c r="C23" s="145"/>
      <c r="D23" s="145"/>
      <c r="E23" s="145"/>
      <c r="F23" s="149"/>
      <c r="G23" s="244">
        <v>0</v>
      </c>
      <c r="H23" s="149"/>
      <c r="I23" s="244">
        <v>0</v>
      </c>
      <c r="J23" s="149"/>
      <c r="K23" s="244">
        <v>-13660827</v>
      </c>
      <c r="L23" s="149"/>
      <c r="M23" s="244">
        <v>0</v>
      </c>
    </row>
    <row r="24" spans="1:13" ht="15.95" customHeight="1">
      <c r="A24" s="255" t="s">
        <v>97</v>
      </c>
      <c r="B24" s="145"/>
      <c r="C24" s="145"/>
      <c r="D24" s="145"/>
      <c r="E24" s="145"/>
      <c r="F24" s="149"/>
      <c r="G24" s="244">
        <v>-1294227</v>
      </c>
      <c r="H24" s="149"/>
      <c r="I24" s="244">
        <v>2030348</v>
      </c>
      <c r="J24" s="149"/>
      <c r="K24" s="244">
        <v>-2136061</v>
      </c>
      <c r="L24" s="149"/>
      <c r="M24" s="244">
        <v>2030348</v>
      </c>
    </row>
    <row r="25" spans="1:13" ht="15.95" customHeight="1">
      <c r="A25" s="255" t="s">
        <v>98</v>
      </c>
      <c r="B25" s="145"/>
      <c r="C25" s="145"/>
      <c r="D25" s="145"/>
      <c r="E25" s="145"/>
      <c r="F25" s="149"/>
      <c r="G25" s="256">
        <v>-9429673</v>
      </c>
      <c r="H25" s="149"/>
      <c r="I25" s="257">
        <v>-5767774</v>
      </c>
      <c r="J25" s="149"/>
      <c r="K25" s="256">
        <v>-7555137</v>
      </c>
      <c r="L25" s="149"/>
      <c r="M25" s="257">
        <v>-5757549</v>
      </c>
    </row>
    <row r="26" spans="1:13" ht="8.1" customHeight="1">
      <c r="A26" s="145"/>
      <c r="B26" s="226"/>
      <c r="C26" s="144"/>
      <c r="D26" s="145"/>
      <c r="E26" s="123"/>
      <c r="F26" s="149"/>
      <c r="G26" s="149"/>
      <c r="H26" s="149"/>
      <c r="I26" s="149"/>
      <c r="J26" s="149"/>
      <c r="K26" s="149"/>
      <c r="L26" s="149"/>
      <c r="M26" s="149"/>
    </row>
    <row r="27" spans="1:13" ht="15.95" customHeight="1">
      <c r="A27" s="258" t="s">
        <v>99</v>
      </c>
      <c r="B27" s="226"/>
      <c r="C27" s="144"/>
      <c r="D27" s="145"/>
      <c r="E27" s="123"/>
      <c r="F27" s="149"/>
      <c r="G27" s="149">
        <f>SUM(G16:G25)</f>
        <v>122712208</v>
      </c>
      <c r="H27" s="149"/>
      <c r="I27" s="149">
        <f>SUM(I16:I25)</f>
        <v>159318796</v>
      </c>
      <c r="J27" s="149"/>
      <c r="K27" s="149">
        <f>SUM(K16:K25)</f>
        <v>101538583</v>
      </c>
      <c r="L27" s="149"/>
      <c r="M27" s="149">
        <f>SUM(M16:M25)</f>
        <v>121866795</v>
      </c>
    </row>
    <row r="28" spans="1:13" ht="15.95" customHeight="1">
      <c r="A28" s="145" t="s">
        <v>100</v>
      </c>
      <c r="B28" s="145"/>
      <c r="C28" s="145"/>
      <c r="D28" s="145"/>
      <c r="E28" s="259"/>
      <c r="F28" s="149"/>
      <c r="G28" s="260">
        <v>-26050659</v>
      </c>
      <c r="H28" s="246"/>
      <c r="I28" s="260">
        <v>-31995827</v>
      </c>
      <c r="J28" s="246"/>
      <c r="K28" s="260">
        <v>-12746522</v>
      </c>
      <c r="L28" s="246"/>
      <c r="M28" s="260">
        <v>-16989631</v>
      </c>
    </row>
    <row r="29" spans="1:13" ht="8.1" customHeight="1">
      <c r="A29" s="252"/>
      <c r="B29" s="226"/>
      <c r="C29" s="144"/>
      <c r="D29" s="145"/>
      <c r="E29" s="261"/>
      <c r="F29" s="149"/>
      <c r="G29" s="253"/>
      <c r="H29" s="149"/>
      <c r="I29" s="253"/>
      <c r="J29" s="149"/>
      <c r="K29" s="253"/>
      <c r="L29" s="149"/>
      <c r="M29" s="253"/>
    </row>
    <row r="30" spans="1:13" ht="15.95" customHeight="1">
      <c r="A30" s="144" t="s">
        <v>101</v>
      </c>
      <c r="B30" s="252"/>
      <c r="C30" s="144"/>
      <c r="D30" s="145"/>
      <c r="E30" s="123"/>
      <c r="F30" s="149"/>
      <c r="G30" s="262">
        <f>SUM(G27:G28)</f>
        <v>96661549</v>
      </c>
      <c r="H30" s="149"/>
      <c r="I30" s="262">
        <f>SUM(I27:I28)</f>
        <v>127322969</v>
      </c>
      <c r="J30" s="149"/>
      <c r="K30" s="262">
        <f>SUM(K27:K28)</f>
        <v>88792061</v>
      </c>
      <c r="L30" s="149"/>
      <c r="M30" s="262">
        <f>SUM(M27:M28)</f>
        <v>104877164</v>
      </c>
    </row>
    <row r="31" spans="1:13" ht="14.1" customHeight="1">
      <c r="A31" s="252"/>
      <c r="B31" s="226"/>
      <c r="C31" s="144"/>
      <c r="D31" s="145"/>
      <c r="E31" s="261"/>
      <c r="F31" s="149"/>
      <c r="G31" s="149"/>
      <c r="H31" s="149"/>
      <c r="I31" s="149"/>
      <c r="J31" s="149"/>
      <c r="K31" s="149"/>
      <c r="L31" s="149"/>
      <c r="M31" s="149"/>
    </row>
    <row r="32" spans="1:13" ht="15.95" customHeight="1">
      <c r="A32" s="226" t="s">
        <v>102</v>
      </c>
      <c r="B32" s="226"/>
      <c r="C32" s="144"/>
      <c r="D32" s="145"/>
      <c r="E32" s="261"/>
      <c r="F32" s="149"/>
      <c r="G32" s="149"/>
      <c r="H32" s="149"/>
      <c r="I32" s="149"/>
      <c r="J32" s="149"/>
      <c r="K32" s="149"/>
      <c r="L32" s="149"/>
      <c r="M32" s="149"/>
    </row>
    <row r="33" spans="1:13" ht="15.95" customHeight="1">
      <c r="A33" s="263" t="s">
        <v>103</v>
      </c>
      <c r="B33" s="226"/>
      <c r="C33" s="144"/>
      <c r="D33" s="145"/>
      <c r="E33" s="261"/>
      <c r="F33" s="149"/>
      <c r="G33" s="149"/>
      <c r="H33" s="149"/>
      <c r="I33" s="149"/>
      <c r="J33" s="149"/>
      <c r="K33" s="149"/>
      <c r="L33" s="149"/>
      <c r="M33" s="149"/>
    </row>
    <row r="34" spans="1:13" ht="15.95" customHeight="1">
      <c r="A34" s="252"/>
      <c r="B34" s="263" t="s">
        <v>104</v>
      </c>
      <c r="C34" s="144"/>
      <c r="D34" s="145"/>
      <c r="E34" s="261"/>
      <c r="F34" s="149"/>
      <c r="G34" s="149"/>
      <c r="H34" s="149"/>
      <c r="I34" s="149"/>
      <c r="J34" s="149"/>
      <c r="K34" s="149"/>
      <c r="L34" s="149"/>
      <c r="M34" s="149"/>
    </row>
    <row r="35" spans="1:13" ht="15.95" customHeight="1">
      <c r="A35" s="252"/>
      <c r="B35" s="252" t="s">
        <v>116</v>
      </c>
      <c r="C35" s="144"/>
      <c r="D35" s="145"/>
      <c r="E35" s="261"/>
      <c r="F35" s="149"/>
      <c r="G35" s="149"/>
      <c r="H35" s="149"/>
      <c r="I35" s="149"/>
      <c r="J35" s="149"/>
      <c r="K35" s="149"/>
      <c r="L35" s="149"/>
      <c r="M35" s="149"/>
    </row>
    <row r="36" spans="1:13" ht="15.95" customHeight="1">
      <c r="A36" s="252"/>
      <c r="B36" s="252"/>
      <c r="C36" s="145" t="s">
        <v>117</v>
      </c>
      <c r="D36" s="145"/>
      <c r="E36" s="261"/>
      <c r="F36" s="149"/>
      <c r="G36" s="149"/>
      <c r="H36" s="149"/>
      <c r="I36" s="149"/>
      <c r="J36" s="149"/>
      <c r="K36" s="149"/>
      <c r="L36" s="149"/>
      <c r="M36" s="149"/>
    </row>
    <row r="37" spans="1:13" ht="15.95" customHeight="1">
      <c r="A37" s="252"/>
      <c r="B37" s="252"/>
      <c r="C37" s="145" t="s">
        <v>118</v>
      </c>
      <c r="D37" s="145"/>
      <c r="E37" s="261">
        <v>7</v>
      </c>
      <c r="F37" s="149"/>
      <c r="G37" s="256">
        <v>1263600</v>
      </c>
      <c r="H37" s="244"/>
      <c r="I37" s="256">
        <v>592673</v>
      </c>
      <c r="J37" s="244"/>
      <c r="K37" s="256">
        <v>672800</v>
      </c>
      <c r="L37" s="244"/>
      <c r="M37" s="256">
        <v>305305</v>
      </c>
    </row>
    <row r="38" spans="1:13" ht="8.1" customHeight="1">
      <c r="A38" s="252"/>
      <c r="B38" s="226"/>
      <c r="C38" s="144"/>
      <c r="D38" s="145"/>
      <c r="E38" s="261"/>
      <c r="F38" s="149"/>
      <c r="G38" s="149"/>
      <c r="H38" s="149"/>
      <c r="I38" s="149"/>
      <c r="J38" s="149"/>
      <c r="K38" s="149"/>
      <c r="L38" s="149"/>
      <c r="M38" s="149"/>
    </row>
    <row r="39" spans="1:13" ht="15.95" customHeight="1">
      <c r="A39" s="226" t="s">
        <v>107</v>
      </c>
      <c r="B39" s="226"/>
      <c r="C39" s="144"/>
      <c r="D39" s="145"/>
      <c r="E39" s="261"/>
      <c r="F39" s="149"/>
      <c r="G39" s="262">
        <f>SUM(G37)</f>
        <v>1263600</v>
      </c>
      <c r="H39" s="149"/>
      <c r="I39" s="262">
        <f>SUM(I37)</f>
        <v>592673</v>
      </c>
      <c r="J39" s="149"/>
      <c r="K39" s="262">
        <f>SUM(K37)</f>
        <v>672800</v>
      </c>
      <c r="L39" s="149"/>
      <c r="M39" s="262">
        <f>SUM(M37)</f>
        <v>305305</v>
      </c>
    </row>
    <row r="40" spans="1:13" ht="8.1" customHeight="1">
      <c r="A40" s="252"/>
      <c r="B40" s="226"/>
      <c r="C40" s="144"/>
      <c r="D40" s="145"/>
      <c r="E40" s="261"/>
      <c r="F40" s="149"/>
      <c r="G40" s="149"/>
      <c r="H40" s="149"/>
      <c r="I40" s="149"/>
      <c r="J40" s="149"/>
      <c r="K40" s="149"/>
      <c r="L40" s="149"/>
      <c r="M40" s="149"/>
    </row>
    <row r="41" spans="1:13" ht="15.95" customHeight="1" thickBot="1">
      <c r="A41" s="226" t="s">
        <v>108</v>
      </c>
      <c r="B41" s="226"/>
      <c r="C41" s="144"/>
      <c r="D41" s="145"/>
      <c r="E41" s="123"/>
      <c r="F41" s="149"/>
      <c r="G41" s="264">
        <f>G30+G39</f>
        <v>97925149</v>
      </c>
      <c r="H41" s="149"/>
      <c r="I41" s="264">
        <f>I30+I39</f>
        <v>127915642</v>
      </c>
      <c r="J41" s="149"/>
      <c r="K41" s="264">
        <f>K30+K39</f>
        <v>89464861</v>
      </c>
      <c r="L41" s="149"/>
      <c r="M41" s="264">
        <f>M30+M39</f>
        <v>105182469</v>
      </c>
    </row>
    <row r="42" spans="1:13" ht="15.95" customHeight="1" thickTop="1">
      <c r="A42" s="145"/>
      <c r="B42" s="145"/>
      <c r="C42" s="145"/>
      <c r="D42" s="145"/>
      <c r="E42" s="123"/>
      <c r="F42" s="149"/>
      <c r="G42" s="149"/>
      <c r="H42" s="149"/>
      <c r="I42" s="149"/>
      <c r="J42" s="149"/>
      <c r="K42" s="149"/>
      <c r="L42" s="149"/>
      <c r="M42" s="149"/>
    </row>
    <row r="43" spans="1:13" ht="15.95" customHeight="1">
      <c r="A43" s="144" t="s">
        <v>109</v>
      </c>
      <c r="B43" s="144"/>
      <c r="C43" s="145"/>
      <c r="D43" s="145"/>
      <c r="E43" s="123"/>
      <c r="F43" s="149"/>
      <c r="G43" s="149"/>
      <c r="H43" s="149"/>
      <c r="I43" s="149"/>
      <c r="J43" s="149"/>
      <c r="K43" s="149"/>
      <c r="L43" s="149"/>
      <c r="M43" s="149"/>
    </row>
    <row r="44" spans="1:13" ht="15.95" customHeight="1">
      <c r="A44" s="145" t="s">
        <v>110</v>
      </c>
      <c r="B44" s="145"/>
      <c r="C44" s="145"/>
      <c r="D44" s="145"/>
      <c r="E44" s="123"/>
      <c r="F44" s="149"/>
      <c r="G44" s="244">
        <v>94456750</v>
      </c>
      <c r="H44" s="246"/>
      <c r="I44" s="244">
        <v>123518700</v>
      </c>
      <c r="J44" s="246"/>
      <c r="K44" s="244">
        <v>88792061</v>
      </c>
      <c r="L44" s="246"/>
      <c r="M44" s="244">
        <v>104877164</v>
      </c>
    </row>
    <row r="45" spans="1:13" ht="15.95" customHeight="1">
      <c r="A45" s="145" t="s">
        <v>80</v>
      </c>
      <c r="B45" s="145"/>
      <c r="C45" s="145"/>
      <c r="D45" s="145"/>
      <c r="E45" s="123"/>
      <c r="F45" s="149"/>
      <c r="G45" s="260">
        <v>2204799</v>
      </c>
      <c r="H45" s="246"/>
      <c r="I45" s="260">
        <v>3804269</v>
      </c>
      <c r="J45" s="246"/>
      <c r="K45" s="260">
        <v>0</v>
      </c>
      <c r="L45" s="246"/>
      <c r="M45" s="260">
        <v>0</v>
      </c>
    </row>
    <row r="46" spans="1:13" ht="8.1" customHeight="1">
      <c r="A46" s="252"/>
      <c r="B46" s="144"/>
      <c r="C46" s="145"/>
      <c r="D46" s="145"/>
      <c r="E46" s="123"/>
      <c r="F46" s="149"/>
      <c r="G46" s="149"/>
      <c r="H46" s="149"/>
      <c r="I46" s="149"/>
      <c r="J46" s="149"/>
      <c r="K46" s="149"/>
      <c r="L46" s="149"/>
      <c r="M46" s="149"/>
    </row>
    <row r="47" spans="1:13" ht="15.95" customHeight="1" thickBot="1">
      <c r="A47" s="252"/>
      <c r="B47" s="144"/>
      <c r="C47" s="145"/>
      <c r="D47" s="145"/>
      <c r="E47" s="123"/>
      <c r="F47" s="149"/>
      <c r="G47" s="264">
        <f>SUM(G44:G46)</f>
        <v>96661549</v>
      </c>
      <c r="H47" s="149"/>
      <c r="I47" s="264">
        <f>SUM(I44:I46)</f>
        <v>127322969</v>
      </c>
      <c r="J47" s="149"/>
      <c r="K47" s="264">
        <f>SUM(K44:K46)</f>
        <v>88792061</v>
      </c>
      <c r="L47" s="149"/>
      <c r="M47" s="264">
        <f>SUM(M44:M46)</f>
        <v>104877164</v>
      </c>
    </row>
    <row r="48" spans="1:13" ht="14.1" customHeight="1" thickTop="1">
      <c r="A48" s="145"/>
      <c r="B48" s="145"/>
      <c r="C48" s="145"/>
      <c r="D48" s="145"/>
      <c r="E48" s="123"/>
      <c r="F48" s="149"/>
      <c r="G48" s="149"/>
      <c r="H48" s="149"/>
      <c r="I48" s="149"/>
      <c r="J48" s="149"/>
      <c r="K48" s="149"/>
      <c r="L48" s="149"/>
      <c r="M48" s="149"/>
    </row>
    <row r="49" spans="1:13" ht="15.95" customHeight="1">
      <c r="A49" s="144" t="s">
        <v>111</v>
      </c>
      <c r="B49" s="145"/>
      <c r="C49" s="145"/>
      <c r="D49" s="145"/>
      <c r="E49" s="123"/>
      <c r="F49" s="149"/>
      <c r="G49" s="149"/>
      <c r="H49" s="149"/>
      <c r="I49" s="149"/>
      <c r="J49" s="149"/>
      <c r="K49" s="149"/>
      <c r="L49" s="149"/>
      <c r="M49" s="149"/>
    </row>
    <row r="50" spans="1:13" ht="15.95" customHeight="1">
      <c r="A50" s="145"/>
      <c r="B50" s="144" t="s">
        <v>112</v>
      </c>
      <c r="C50" s="145"/>
      <c r="D50" s="145"/>
      <c r="E50" s="123"/>
      <c r="F50" s="149"/>
      <c r="G50" s="149"/>
      <c r="H50" s="149"/>
      <c r="I50" s="149"/>
      <c r="J50" s="149"/>
      <c r="K50" s="149"/>
      <c r="L50" s="149"/>
      <c r="M50" s="149"/>
    </row>
    <row r="51" spans="1:13" ht="15.95" customHeight="1">
      <c r="A51" s="145" t="s">
        <v>110</v>
      </c>
      <c r="B51" s="145"/>
      <c r="C51" s="145"/>
      <c r="D51" s="145"/>
      <c r="E51" s="123"/>
      <c r="F51" s="149"/>
      <c r="G51" s="244">
        <v>95683154</v>
      </c>
      <c r="H51" s="244"/>
      <c r="I51" s="244">
        <v>124093281</v>
      </c>
      <c r="J51" s="244"/>
      <c r="K51" s="244">
        <v>89464861</v>
      </c>
      <c r="L51" s="244"/>
      <c r="M51" s="244">
        <v>105182469</v>
      </c>
    </row>
    <row r="52" spans="1:13" ht="15.95" customHeight="1">
      <c r="A52" s="145" t="s">
        <v>80</v>
      </c>
      <c r="B52" s="145"/>
      <c r="C52" s="145"/>
      <c r="D52" s="145"/>
      <c r="E52" s="123"/>
      <c r="F52" s="149"/>
      <c r="G52" s="260">
        <v>2241995</v>
      </c>
      <c r="H52" s="244"/>
      <c r="I52" s="260">
        <v>3822361</v>
      </c>
      <c r="J52" s="244"/>
      <c r="K52" s="260">
        <v>0</v>
      </c>
      <c r="L52" s="244"/>
      <c r="M52" s="260">
        <v>0</v>
      </c>
    </row>
    <row r="53" spans="1:13" ht="8.1" customHeight="1">
      <c r="A53" s="145"/>
      <c r="B53" s="252"/>
      <c r="C53" s="145"/>
      <c r="D53" s="145"/>
      <c r="E53" s="123"/>
      <c r="F53" s="149"/>
      <c r="G53" s="149"/>
      <c r="H53" s="149"/>
      <c r="I53" s="149"/>
      <c r="J53" s="149"/>
      <c r="K53" s="149"/>
      <c r="L53" s="149"/>
      <c r="M53" s="149"/>
    </row>
    <row r="54" spans="1:13" ht="15.95" customHeight="1" thickBot="1">
      <c r="A54" s="145"/>
      <c r="B54" s="144"/>
      <c r="C54" s="145"/>
      <c r="D54" s="145"/>
      <c r="E54" s="123"/>
      <c r="F54" s="149"/>
      <c r="G54" s="264">
        <f>SUM(G51:G53)</f>
        <v>97925149</v>
      </c>
      <c r="H54" s="149"/>
      <c r="I54" s="264">
        <f>SUM(I51:I53)</f>
        <v>127915642</v>
      </c>
      <c r="J54" s="149"/>
      <c r="K54" s="264">
        <f>SUM(K51:K53)</f>
        <v>89464861</v>
      </c>
      <c r="L54" s="149"/>
      <c r="M54" s="264">
        <f>SUM(M51:M53)</f>
        <v>105182469</v>
      </c>
    </row>
    <row r="55" spans="1:13" ht="14.1" customHeight="1" thickTop="1">
      <c r="A55" s="145"/>
      <c r="B55" s="144"/>
      <c r="C55" s="145"/>
      <c r="D55" s="145"/>
      <c r="E55" s="123"/>
      <c r="F55" s="149"/>
      <c r="G55" s="149"/>
      <c r="H55" s="149"/>
      <c r="I55" s="149"/>
      <c r="J55" s="149"/>
      <c r="K55" s="149"/>
      <c r="L55" s="149"/>
      <c r="M55" s="149"/>
    </row>
    <row r="56" spans="1:13" ht="15.95" customHeight="1">
      <c r="A56" s="144" t="s">
        <v>113</v>
      </c>
      <c r="B56" s="144"/>
      <c r="C56" s="145"/>
      <c r="D56" s="145"/>
      <c r="E56" s="123"/>
      <c r="F56" s="149"/>
      <c r="G56" s="149"/>
      <c r="H56" s="149"/>
      <c r="I56" s="149"/>
      <c r="J56" s="149"/>
      <c r="K56" s="149"/>
      <c r="L56" s="149"/>
      <c r="M56" s="149"/>
    </row>
    <row r="57" spans="1:13" ht="8.1" customHeight="1">
      <c r="A57" s="226"/>
      <c r="B57" s="252"/>
      <c r="C57" s="145"/>
      <c r="D57" s="145"/>
      <c r="E57" s="145"/>
      <c r="F57" s="265"/>
      <c r="G57" s="149"/>
      <c r="H57" s="149"/>
      <c r="I57" s="149"/>
      <c r="J57" s="266"/>
      <c r="K57" s="266"/>
      <c r="L57" s="266"/>
      <c r="M57" s="266"/>
    </row>
    <row r="58" spans="1:13" ht="15.95" customHeight="1">
      <c r="A58" s="145" t="s">
        <v>114</v>
      </c>
      <c r="B58" s="252"/>
      <c r="C58" s="252"/>
      <c r="D58" s="252"/>
      <c r="E58" s="123"/>
      <c r="F58" s="267"/>
      <c r="G58" s="268">
        <v>0.12</v>
      </c>
      <c r="H58" s="269"/>
      <c r="I58" s="268">
        <v>0.14699999999999999</v>
      </c>
      <c r="J58" s="269"/>
      <c r="K58" s="268">
        <v>0.113</v>
      </c>
      <c r="L58" s="269"/>
      <c r="M58" s="268">
        <v>0.125</v>
      </c>
    </row>
    <row r="59" spans="1:13" ht="12" customHeight="1">
      <c r="A59" s="145"/>
      <c r="B59" s="252"/>
      <c r="C59" s="252"/>
      <c r="D59" s="252"/>
      <c r="E59" s="123"/>
      <c r="F59" s="267"/>
      <c r="G59" s="268"/>
      <c r="H59" s="269"/>
      <c r="I59" s="268"/>
      <c r="J59" s="269"/>
      <c r="K59" s="268"/>
      <c r="L59" s="269"/>
      <c r="M59" s="268"/>
    </row>
    <row r="60" spans="1:13" ht="7.5" customHeight="1">
      <c r="A60" s="124"/>
      <c r="B60" s="252"/>
      <c r="C60" s="252"/>
      <c r="D60" s="252"/>
      <c r="E60" s="123"/>
      <c r="F60" s="267"/>
      <c r="G60" s="268"/>
      <c r="H60" s="269"/>
      <c r="I60" s="268"/>
      <c r="J60" s="269"/>
      <c r="K60" s="268"/>
      <c r="L60" s="269"/>
      <c r="M60" s="268"/>
    </row>
    <row r="61" spans="1:13" ht="21.95" customHeight="1">
      <c r="A61" s="270" t="s">
        <v>42</v>
      </c>
      <c r="B61" s="270"/>
      <c r="C61" s="271"/>
      <c r="D61" s="271"/>
      <c r="E61" s="270"/>
      <c r="F61" s="272"/>
      <c r="G61" s="272"/>
      <c r="H61" s="272"/>
      <c r="I61" s="272"/>
      <c r="J61" s="230"/>
      <c r="K61" s="272"/>
      <c r="L61" s="273"/>
      <c r="M61" s="272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9" firstPageNumber="6" orientation="portrait" useFirstPageNumber="1" horizontalDpi="1200" verticalDpi="1200" r:id="rId1"/>
  <headerFooter>
    <oddFooter>&amp;R&amp;9&amp;P</oddFooter>
  </headerFooter>
  <ignoredErrors>
    <ignoredError sqref="G8:M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1AB02-876B-466E-B0AD-CA00637A0005}">
  <dimension ref="A1:AG51"/>
  <sheetViews>
    <sheetView zoomScaleNormal="100" zoomScaleSheetLayoutView="80" workbookViewId="0">
      <selection activeCell="D9" sqref="D9"/>
    </sheetView>
  </sheetViews>
  <sheetFormatPr defaultColWidth="9" defaultRowHeight="16.5" customHeight="1"/>
  <cols>
    <col min="1" max="3" width="1.25" style="164" customWidth="1"/>
    <col min="4" max="4" width="30" style="164" customWidth="1"/>
    <col min="5" max="5" width="4" style="225" customWidth="1"/>
    <col min="6" max="6" width="0.75" style="164" customWidth="1"/>
    <col min="7" max="7" width="9.375" style="164" customWidth="1"/>
    <col min="8" max="8" width="0.75" style="164" customWidth="1"/>
    <col min="9" max="9" width="9.375" style="164" customWidth="1"/>
    <col min="10" max="10" width="0.75" style="161" customWidth="1"/>
    <col min="11" max="11" width="9.625" style="161" customWidth="1"/>
    <col min="12" max="12" width="0.75" style="164" customWidth="1"/>
    <col min="13" max="13" width="10.625" style="164" customWidth="1"/>
    <col min="14" max="14" width="0.75" style="164" customWidth="1"/>
    <col min="15" max="15" width="11.625" style="161" customWidth="1"/>
    <col min="16" max="16" width="0.75" style="164" customWidth="1"/>
    <col min="17" max="17" width="11.25" style="164" customWidth="1"/>
    <col min="18" max="18" width="0.75" style="164" customWidth="1"/>
    <col min="19" max="19" width="9.625" style="164" customWidth="1"/>
    <col min="20" max="20" width="0.75" style="164" customWidth="1"/>
    <col min="21" max="21" width="12.875" style="164" customWidth="1"/>
    <col min="22" max="22" width="0.75" style="164" customWidth="1"/>
    <col min="23" max="23" width="9.625" style="164" customWidth="1"/>
    <col min="24" max="24" width="0.75" style="164" customWidth="1"/>
    <col min="25" max="25" width="18.625" style="164" customWidth="1"/>
    <col min="26" max="26" width="0.75" style="164" customWidth="1"/>
    <col min="27" max="27" width="9.875" style="164" customWidth="1"/>
    <col min="28" max="28" width="0.75" style="164" customWidth="1"/>
    <col min="29" max="29" width="10.125" style="164" customWidth="1"/>
    <col min="30" max="30" width="0.75" style="164" customWidth="1"/>
    <col min="31" max="31" width="9.375" style="164" customWidth="1"/>
    <col min="32" max="32" width="0.75" style="164" customWidth="1"/>
    <col min="33" max="33" width="9.375" style="164" customWidth="1"/>
    <col min="34" max="16384" width="9" style="164"/>
  </cols>
  <sheetData>
    <row r="1" spans="1:33" s="100" customFormat="1" ht="16.5" customHeight="1">
      <c r="A1" s="144" t="s">
        <v>0</v>
      </c>
      <c r="B1" s="145"/>
      <c r="C1" s="145"/>
      <c r="D1" s="145"/>
      <c r="E1" s="123"/>
      <c r="F1" s="145"/>
      <c r="G1" s="146"/>
      <c r="H1" s="146"/>
      <c r="I1" s="146"/>
      <c r="J1" s="147"/>
      <c r="K1" s="147"/>
      <c r="L1" s="148"/>
      <c r="M1" s="146"/>
      <c r="N1" s="148"/>
      <c r="O1" s="147"/>
      <c r="P1" s="148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8"/>
      <c r="AC1" s="146"/>
      <c r="AD1" s="148"/>
      <c r="AE1" s="146"/>
      <c r="AF1" s="148"/>
      <c r="AG1" s="149"/>
    </row>
    <row r="2" spans="1:33" s="100" customFormat="1" ht="16.5" customHeight="1">
      <c r="A2" s="150" t="s">
        <v>119</v>
      </c>
      <c r="B2" s="145"/>
      <c r="C2" s="145"/>
      <c r="D2" s="145"/>
      <c r="E2" s="123"/>
      <c r="F2" s="145"/>
      <c r="G2" s="146"/>
      <c r="H2" s="146"/>
      <c r="I2" s="146"/>
      <c r="J2" s="147"/>
      <c r="K2" s="147"/>
      <c r="L2" s="148"/>
      <c r="M2" s="146"/>
      <c r="N2" s="148"/>
      <c r="O2" s="147"/>
      <c r="P2" s="148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8"/>
      <c r="AC2" s="146"/>
      <c r="AD2" s="148"/>
      <c r="AE2" s="146"/>
      <c r="AF2" s="148"/>
      <c r="AG2" s="149"/>
    </row>
    <row r="3" spans="1:33" s="100" customFormat="1" ht="16.5" customHeight="1">
      <c r="A3" s="90" t="str">
        <f>'6 PL (9M)'!A3</f>
        <v>For the nine-month period ended 30 September 2025</v>
      </c>
      <c r="B3" s="151"/>
      <c r="C3" s="151"/>
      <c r="D3" s="151"/>
      <c r="E3" s="152"/>
      <c r="F3" s="151"/>
      <c r="G3" s="153"/>
      <c r="H3" s="153"/>
      <c r="I3" s="153"/>
      <c r="J3" s="154"/>
      <c r="K3" s="154"/>
      <c r="L3" s="155"/>
      <c r="M3" s="153"/>
      <c r="N3" s="155"/>
      <c r="O3" s="154"/>
      <c r="P3" s="155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5"/>
      <c r="AC3" s="153"/>
      <c r="AD3" s="155"/>
      <c r="AE3" s="153"/>
      <c r="AF3" s="155"/>
      <c r="AG3" s="156"/>
    </row>
    <row r="4" spans="1:33" ht="16.5" customHeight="1">
      <c r="A4" s="157"/>
      <c r="B4" s="158"/>
      <c r="C4" s="158"/>
      <c r="D4" s="158"/>
      <c r="E4" s="159"/>
      <c r="F4" s="158"/>
      <c r="G4" s="160"/>
      <c r="H4" s="160"/>
      <c r="I4" s="160"/>
      <c r="L4" s="162"/>
      <c r="M4" s="160"/>
      <c r="N4" s="162"/>
      <c r="P4" s="162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2"/>
      <c r="AC4" s="160"/>
      <c r="AD4" s="162"/>
      <c r="AE4" s="160"/>
      <c r="AF4" s="162"/>
      <c r="AG4" s="163"/>
    </row>
    <row r="5" spans="1:33" ht="16.5" customHeight="1">
      <c r="A5" s="157"/>
      <c r="B5" s="158"/>
      <c r="C5" s="158"/>
      <c r="D5" s="158"/>
      <c r="E5" s="159"/>
      <c r="F5" s="158"/>
      <c r="G5" s="160"/>
      <c r="H5" s="160"/>
      <c r="I5" s="160"/>
      <c r="L5" s="162"/>
      <c r="M5" s="160"/>
      <c r="N5" s="162"/>
      <c r="P5" s="162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2"/>
      <c r="AC5" s="160"/>
      <c r="AD5" s="162"/>
      <c r="AE5" s="160"/>
      <c r="AF5" s="162"/>
      <c r="AG5" s="163"/>
    </row>
    <row r="6" spans="1:33" ht="16.5" customHeight="1">
      <c r="A6" s="158"/>
      <c r="B6" s="158"/>
      <c r="C6" s="158"/>
      <c r="D6" s="158"/>
      <c r="E6" s="159"/>
      <c r="F6" s="158"/>
      <c r="G6" s="165" t="s">
        <v>120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</row>
    <row r="7" spans="1:33" ht="16.5" customHeight="1">
      <c r="A7" s="157"/>
      <c r="B7" s="157"/>
      <c r="C7" s="157"/>
      <c r="D7" s="157"/>
      <c r="E7" s="167"/>
      <c r="F7" s="157"/>
      <c r="G7" s="168" t="s">
        <v>121</v>
      </c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70"/>
      <c r="AE7" s="171"/>
      <c r="AF7" s="170"/>
      <c r="AG7" s="172"/>
    </row>
    <row r="8" spans="1:33" ht="16.5" customHeight="1">
      <c r="A8" s="157"/>
      <c r="B8" s="157"/>
      <c r="C8" s="157"/>
      <c r="D8" s="157"/>
      <c r="E8" s="167"/>
      <c r="F8" s="157"/>
      <c r="G8" s="173" t="s">
        <v>122</v>
      </c>
      <c r="H8" s="173"/>
      <c r="I8" s="173"/>
      <c r="J8" s="173"/>
      <c r="K8" s="173"/>
      <c r="L8" s="167"/>
      <c r="M8" s="174" t="s">
        <v>123</v>
      </c>
      <c r="N8" s="174"/>
      <c r="O8" s="174"/>
      <c r="P8" s="174"/>
      <c r="Q8" s="174"/>
      <c r="R8" s="158"/>
      <c r="S8" s="158"/>
      <c r="T8" s="167"/>
      <c r="U8" s="168" t="s">
        <v>77</v>
      </c>
      <c r="V8" s="169"/>
      <c r="W8" s="169"/>
      <c r="X8" s="169"/>
      <c r="Y8" s="169"/>
      <c r="Z8" s="169"/>
      <c r="AA8" s="169"/>
      <c r="AB8" s="167"/>
      <c r="AC8" s="167"/>
      <c r="AD8" s="170"/>
      <c r="AE8" s="171"/>
      <c r="AF8" s="170"/>
      <c r="AG8" s="172"/>
    </row>
    <row r="9" spans="1:33" ht="16.5" customHeight="1">
      <c r="A9" s="157"/>
      <c r="B9" s="157"/>
      <c r="C9" s="157"/>
      <c r="D9" s="157"/>
      <c r="E9" s="167"/>
      <c r="F9" s="157"/>
      <c r="G9" s="170"/>
      <c r="H9" s="170"/>
      <c r="I9" s="170"/>
      <c r="J9" s="175"/>
      <c r="K9" s="175"/>
      <c r="L9" s="170"/>
      <c r="M9" s="176"/>
      <c r="N9" s="177"/>
      <c r="O9" s="178"/>
      <c r="P9" s="177"/>
      <c r="Q9" s="177"/>
      <c r="R9" s="177"/>
      <c r="S9" s="177"/>
      <c r="T9" s="177"/>
      <c r="U9" s="179" t="s">
        <v>124</v>
      </c>
      <c r="V9" s="180"/>
      <c r="W9" s="179" t="s">
        <v>125</v>
      </c>
      <c r="X9" s="179"/>
      <c r="Y9" s="179"/>
      <c r="Z9" s="179"/>
      <c r="AA9" s="157"/>
      <c r="AB9" s="170"/>
      <c r="AC9" s="171"/>
      <c r="AD9" s="170"/>
      <c r="AE9" s="171"/>
      <c r="AF9" s="170"/>
      <c r="AG9" s="172"/>
    </row>
    <row r="10" spans="1:33" ht="16.5" customHeight="1">
      <c r="A10" s="157"/>
      <c r="B10" s="181"/>
      <c r="C10" s="181"/>
      <c r="D10" s="181"/>
      <c r="E10" s="182"/>
      <c r="F10" s="181"/>
      <c r="G10" s="179"/>
      <c r="H10" s="179"/>
      <c r="I10" s="179"/>
      <c r="J10" s="183"/>
      <c r="K10" s="183"/>
      <c r="L10" s="170"/>
      <c r="M10" s="157"/>
      <c r="N10" s="157"/>
      <c r="O10" s="184"/>
      <c r="P10" s="157"/>
      <c r="Q10" s="157"/>
      <c r="R10" s="157"/>
      <c r="S10" s="179"/>
      <c r="T10" s="185"/>
      <c r="U10" s="179" t="s">
        <v>126</v>
      </c>
      <c r="V10" s="170"/>
      <c r="W10" s="179" t="s">
        <v>127</v>
      </c>
      <c r="X10" s="179"/>
      <c r="Y10" s="179" t="s">
        <v>128</v>
      </c>
      <c r="Z10" s="179"/>
      <c r="AA10" s="179"/>
      <c r="AB10" s="170"/>
      <c r="AC10" s="186"/>
      <c r="AD10" s="170"/>
      <c r="AE10" s="186"/>
      <c r="AF10" s="170"/>
      <c r="AG10" s="171"/>
    </row>
    <row r="11" spans="1:33" ht="16.5" customHeight="1">
      <c r="A11" s="187"/>
      <c r="B11" s="158"/>
      <c r="C11" s="158"/>
      <c r="D11" s="158"/>
      <c r="E11" s="159"/>
      <c r="F11" s="158"/>
      <c r="G11" s="179" t="s">
        <v>129</v>
      </c>
      <c r="H11" s="179"/>
      <c r="I11" s="179"/>
      <c r="J11" s="183"/>
      <c r="K11" s="183"/>
      <c r="L11" s="170"/>
      <c r="M11" s="158"/>
      <c r="N11" s="158"/>
      <c r="O11" s="183" t="s">
        <v>130</v>
      </c>
      <c r="P11" s="158"/>
      <c r="Q11" s="158"/>
      <c r="R11" s="158"/>
      <c r="S11" s="179" t="s">
        <v>131</v>
      </c>
      <c r="T11" s="188"/>
      <c r="U11" s="171" t="s">
        <v>132</v>
      </c>
      <c r="V11" s="163"/>
      <c r="W11" s="171" t="s">
        <v>133</v>
      </c>
      <c r="X11" s="171"/>
      <c r="Y11" s="171" t="s">
        <v>134</v>
      </c>
      <c r="Z11" s="171"/>
      <c r="AA11" s="179" t="s">
        <v>135</v>
      </c>
      <c r="AB11" s="170"/>
      <c r="AC11" s="186"/>
      <c r="AD11" s="170"/>
      <c r="AE11" s="171" t="s">
        <v>136</v>
      </c>
      <c r="AF11" s="170"/>
      <c r="AG11" s="186"/>
    </row>
    <row r="12" spans="1:33" ht="16.5" customHeight="1">
      <c r="A12" s="187"/>
      <c r="B12" s="158"/>
      <c r="C12" s="158"/>
      <c r="D12" s="158"/>
      <c r="E12" s="159"/>
      <c r="F12" s="158"/>
      <c r="G12" s="179" t="s">
        <v>137</v>
      </c>
      <c r="H12" s="179"/>
      <c r="I12" s="179" t="s">
        <v>138</v>
      </c>
      <c r="J12" s="183"/>
      <c r="K12" s="175" t="s">
        <v>139</v>
      </c>
      <c r="L12" s="170"/>
      <c r="M12" s="179" t="s">
        <v>130</v>
      </c>
      <c r="N12" s="189"/>
      <c r="O12" s="183" t="s">
        <v>140</v>
      </c>
      <c r="P12" s="189"/>
      <c r="Q12" s="157"/>
      <c r="R12" s="157"/>
      <c r="S12" s="171" t="s">
        <v>141</v>
      </c>
      <c r="T12" s="157"/>
      <c r="U12" s="179" t="s">
        <v>142</v>
      </c>
      <c r="V12" s="163"/>
      <c r="W12" s="179" t="s">
        <v>143</v>
      </c>
      <c r="X12" s="179"/>
      <c r="Y12" s="179" t="s">
        <v>144</v>
      </c>
      <c r="Z12" s="179"/>
      <c r="AA12" s="171" t="s">
        <v>145</v>
      </c>
      <c r="AB12" s="170"/>
      <c r="AC12" s="179" t="s">
        <v>146</v>
      </c>
      <c r="AD12" s="170"/>
      <c r="AE12" s="179" t="s">
        <v>147</v>
      </c>
      <c r="AF12" s="170"/>
      <c r="AG12" s="186"/>
    </row>
    <row r="13" spans="1:33" ht="16.5" customHeight="1">
      <c r="A13" s="157"/>
      <c r="B13" s="157"/>
      <c r="C13" s="157"/>
      <c r="D13" s="157"/>
      <c r="E13" s="167"/>
      <c r="F13" s="167"/>
      <c r="G13" s="179" t="s">
        <v>148</v>
      </c>
      <c r="H13" s="179"/>
      <c r="I13" s="179" t="s">
        <v>149</v>
      </c>
      <c r="J13" s="183"/>
      <c r="K13" s="175" t="s">
        <v>150</v>
      </c>
      <c r="L13" s="170"/>
      <c r="M13" s="179" t="s">
        <v>151</v>
      </c>
      <c r="N13" s="189"/>
      <c r="O13" s="183" t="s">
        <v>152</v>
      </c>
      <c r="P13" s="189"/>
      <c r="Q13" s="179" t="s">
        <v>75</v>
      </c>
      <c r="R13" s="179"/>
      <c r="S13" s="179" t="s">
        <v>153</v>
      </c>
      <c r="T13" s="179"/>
      <c r="U13" s="179" t="s">
        <v>154</v>
      </c>
      <c r="V13" s="170"/>
      <c r="W13" s="179" t="s">
        <v>155</v>
      </c>
      <c r="X13" s="179"/>
      <c r="Y13" s="179" t="s">
        <v>156</v>
      </c>
      <c r="Z13" s="179"/>
      <c r="AA13" s="179" t="s">
        <v>157</v>
      </c>
      <c r="AB13" s="170"/>
      <c r="AC13" s="179" t="s">
        <v>79</v>
      </c>
      <c r="AD13" s="170"/>
      <c r="AE13" s="179" t="s">
        <v>158</v>
      </c>
      <c r="AF13" s="170"/>
      <c r="AG13" s="179" t="s">
        <v>82</v>
      </c>
    </row>
    <row r="14" spans="1:33" ht="16.5" customHeight="1">
      <c r="A14" s="157"/>
      <c r="B14" s="157"/>
      <c r="C14" s="157"/>
      <c r="D14" s="157"/>
      <c r="E14" s="190" t="s">
        <v>44</v>
      </c>
      <c r="F14" s="167"/>
      <c r="G14" s="191" t="s">
        <v>13</v>
      </c>
      <c r="H14" s="179"/>
      <c r="I14" s="191" t="s">
        <v>13</v>
      </c>
      <c r="J14" s="183"/>
      <c r="K14" s="192" t="s">
        <v>13</v>
      </c>
      <c r="L14" s="170"/>
      <c r="M14" s="191" t="s">
        <v>13</v>
      </c>
      <c r="N14" s="189"/>
      <c r="O14" s="192" t="s">
        <v>13</v>
      </c>
      <c r="P14" s="189"/>
      <c r="Q14" s="191" t="s">
        <v>13</v>
      </c>
      <c r="R14" s="179"/>
      <c r="S14" s="191" t="s">
        <v>13</v>
      </c>
      <c r="T14" s="179"/>
      <c r="U14" s="191" t="s">
        <v>13</v>
      </c>
      <c r="V14" s="170"/>
      <c r="W14" s="191" t="s">
        <v>13</v>
      </c>
      <c r="X14" s="179"/>
      <c r="Y14" s="193" t="s">
        <v>13</v>
      </c>
      <c r="Z14" s="179"/>
      <c r="AA14" s="191" t="s">
        <v>13</v>
      </c>
      <c r="AB14" s="170"/>
      <c r="AC14" s="191" t="s">
        <v>13</v>
      </c>
      <c r="AD14" s="170"/>
      <c r="AE14" s="191" t="s">
        <v>13</v>
      </c>
      <c r="AF14" s="170"/>
      <c r="AG14" s="191" t="s">
        <v>13</v>
      </c>
    </row>
    <row r="15" spans="1:33" ht="16.5" customHeight="1">
      <c r="A15" s="157"/>
      <c r="B15" s="157"/>
      <c r="C15" s="158"/>
      <c r="D15" s="158"/>
      <c r="E15" s="159"/>
      <c r="F15" s="158"/>
      <c r="G15" s="160"/>
      <c r="H15" s="160"/>
      <c r="I15" s="160"/>
      <c r="L15" s="160"/>
      <c r="M15" s="160"/>
      <c r="N15" s="162"/>
      <c r="P15" s="162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2"/>
      <c r="AC15" s="160"/>
      <c r="AD15" s="162"/>
      <c r="AE15" s="160"/>
      <c r="AF15" s="162"/>
      <c r="AG15" s="163"/>
    </row>
    <row r="16" spans="1:33" ht="16.5" customHeight="1">
      <c r="A16" s="157" t="s">
        <v>159</v>
      </c>
      <c r="B16" s="157"/>
      <c r="C16" s="157"/>
      <c r="D16" s="181"/>
      <c r="E16" s="182"/>
      <c r="F16" s="159"/>
      <c r="G16" s="194">
        <v>421344396</v>
      </c>
      <c r="H16" s="195"/>
      <c r="I16" s="194">
        <v>374860359</v>
      </c>
      <c r="J16" s="196"/>
      <c r="K16" s="196">
        <v>-2267825</v>
      </c>
      <c r="L16" s="195"/>
      <c r="M16" s="194">
        <v>34368938</v>
      </c>
      <c r="N16" s="195"/>
      <c r="O16" s="196">
        <v>2267825</v>
      </c>
      <c r="P16" s="195"/>
      <c r="Q16" s="194">
        <v>536324402</v>
      </c>
      <c r="R16" s="194"/>
      <c r="S16" s="194">
        <v>9001750</v>
      </c>
      <c r="T16" s="194"/>
      <c r="U16" s="194">
        <v>43513161</v>
      </c>
      <c r="V16" s="194"/>
      <c r="W16" s="194">
        <v>175149</v>
      </c>
      <c r="X16" s="195"/>
      <c r="Y16" s="194">
        <v>1929209</v>
      </c>
      <c r="Z16" s="195"/>
      <c r="AA16" s="197">
        <f>SUM(Y16,W16,U16)</f>
        <v>45617519</v>
      </c>
      <c r="AB16" s="186"/>
      <c r="AC16" s="163">
        <f>SUM(AA16,S16,Q16,O16,M16,K16,I16,G16)</f>
        <v>1421517364</v>
      </c>
      <c r="AD16" s="195"/>
      <c r="AE16" s="194">
        <v>23097380</v>
      </c>
      <c r="AF16" s="195"/>
      <c r="AG16" s="194">
        <f>SUM(AE16,AC16)</f>
        <v>1444614744</v>
      </c>
    </row>
    <row r="17" spans="1:33" ht="16.5" customHeight="1">
      <c r="A17" s="198" t="s">
        <v>160</v>
      </c>
      <c r="B17" s="157"/>
      <c r="C17" s="157"/>
      <c r="D17" s="181"/>
      <c r="E17" s="182"/>
      <c r="F17" s="159"/>
      <c r="G17" s="194">
        <v>0</v>
      </c>
      <c r="H17" s="195"/>
      <c r="I17" s="194">
        <v>0</v>
      </c>
      <c r="J17" s="196"/>
      <c r="K17" s="196">
        <v>0</v>
      </c>
      <c r="L17" s="195"/>
      <c r="M17" s="194">
        <v>0</v>
      </c>
      <c r="N17" s="195"/>
      <c r="O17" s="196">
        <v>0</v>
      </c>
      <c r="P17" s="195"/>
      <c r="Q17" s="194">
        <v>0</v>
      </c>
      <c r="R17" s="194"/>
      <c r="S17" s="194">
        <v>0</v>
      </c>
      <c r="T17" s="194"/>
      <c r="U17" s="194">
        <v>0</v>
      </c>
      <c r="V17" s="194"/>
      <c r="W17" s="194">
        <v>0</v>
      </c>
      <c r="X17" s="195"/>
      <c r="Y17" s="194">
        <v>0</v>
      </c>
      <c r="Z17" s="195"/>
      <c r="AA17" s="197">
        <f t="shared" ref="AA17:AA18" si="0">SUM(Y17,W17,U17)</f>
        <v>0</v>
      </c>
      <c r="AB17" s="186"/>
      <c r="AC17" s="163">
        <f>SUM(AA17,S17,Q17,O17,M17,K17,I17,G17)</f>
        <v>0</v>
      </c>
      <c r="AD17" s="195"/>
      <c r="AE17" s="194">
        <v>16800000</v>
      </c>
      <c r="AF17" s="195"/>
      <c r="AG17" s="194">
        <f>SUM(AE17,AC17)</f>
        <v>16800000</v>
      </c>
    </row>
    <row r="18" spans="1:33" ht="16.5" customHeight="1">
      <c r="A18" s="199" t="s">
        <v>161</v>
      </c>
      <c r="B18" s="157"/>
      <c r="C18" s="157"/>
      <c r="D18" s="181"/>
      <c r="E18" s="182"/>
      <c r="F18" s="159"/>
      <c r="G18" s="194">
        <v>0</v>
      </c>
      <c r="H18" s="195"/>
      <c r="I18" s="194">
        <v>0</v>
      </c>
      <c r="J18" s="196"/>
      <c r="K18" s="196">
        <v>0</v>
      </c>
      <c r="L18" s="195"/>
      <c r="M18" s="194">
        <v>0</v>
      </c>
      <c r="N18" s="195"/>
      <c r="O18" s="196">
        <v>0</v>
      </c>
      <c r="P18" s="195"/>
      <c r="Q18" s="194">
        <v>0</v>
      </c>
      <c r="R18" s="194"/>
      <c r="S18" s="194">
        <v>0</v>
      </c>
      <c r="T18" s="194"/>
      <c r="U18" s="194">
        <v>0</v>
      </c>
      <c r="V18" s="194"/>
      <c r="W18" s="194">
        <v>0</v>
      </c>
      <c r="X18" s="195"/>
      <c r="Y18" s="194">
        <v>0</v>
      </c>
      <c r="Z18" s="195"/>
      <c r="AA18" s="197">
        <f t="shared" si="0"/>
        <v>0</v>
      </c>
      <c r="AB18" s="186"/>
      <c r="AC18" s="163">
        <f>SUM(AA18,S18,Q18,O18,M18,K18,I18,G18)</f>
        <v>0</v>
      </c>
      <c r="AD18" s="195"/>
      <c r="AE18" s="194">
        <v>3119212</v>
      </c>
      <c r="AF18" s="195"/>
      <c r="AG18" s="194">
        <f>SUM(AE18,AC18)</f>
        <v>3119212</v>
      </c>
    </row>
    <row r="19" spans="1:33" ht="16.5" customHeight="1">
      <c r="A19" s="199" t="s">
        <v>162</v>
      </c>
      <c r="B19" s="157"/>
      <c r="C19" s="157"/>
      <c r="D19" s="181"/>
      <c r="E19" s="182"/>
      <c r="F19" s="159"/>
      <c r="G19" s="194">
        <v>0</v>
      </c>
      <c r="H19" s="195"/>
      <c r="I19" s="194">
        <v>0</v>
      </c>
      <c r="J19" s="196"/>
      <c r="K19" s="196">
        <v>0</v>
      </c>
      <c r="L19" s="195"/>
      <c r="M19" s="194">
        <v>0</v>
      </c>
      <c r="N19" s="195"/>
      <c r="O19" s="196">
        <v>0</v>
      </c>
      <c r="P19" s="195"/>
      <c r="Q19" s="194">
        <v>0</v>
      </c>
      <c r="R19" s="194"/>
      <c r="S19" s="194">
        <v>0</v>
      </c>
      <c r="T19" s="194"/>
      <c r="U19" s="194">
        <v>0</v>
      </c>
      <c r="V19" s="194"/>
      <c r="W19" s="194">
        <v>0</v>
      </c>
      <c r="X19" s="195"/>
      <c r="Y19" s="194">
        <v>0</v>
      </c>
      <c r="Z19" s="195"/>
      <c r="AA19" s="197">
        <f t="shared" ref="AA19:AA25" si="1">SUM(Y19,W19,U19)</f>
        <v>0</v>
      </c>
      <c r="AB19" s="186"/>
      <c r="AC19" s="163">
        <f>SUM(AA19,S19,Q19,O19,M19,K19,I19,G19)</f>
        <v>0</v>
      </c>
      <c r="AD19" s="195"/>
      <c r="AE19" s="194">
        <v>24000000</v>
      </c>
      <c r="AF19" s="195"/>
      <c r="AG19" s="194">
        <f>SUM(AE19,AC19)</f>
        <v>24000000</v>
      </c>
    </row>
    <row r="20" spans="1:33" ht="16.5" customHeight="1">
      <c r="A20" s="158" t="s">
        <v>163</v>
      </c>
      <c r="B20" s="157"/>
      <c r="C20" s="157"/>
      <c r="D20" s="181"/>
      <c r="E20" s="182"/>
      <c r="F20" s="159"/>
      <c r="G20" s="194"/>
      <c r="H20" s="195"/>
      <c r="I20" s="194"/>
      <c r="J20" s="196"/>
      <c r="K20" s="196"/>
      <c r="L20" s="195"/>
      <c r="M20" s="194"/>
      <c r="N20" s="195"/>
      <c r="O20" s="196"/>
      <c r="P20" s="195"/>
      <c r="Q20" s="194"/>
      <c r="R20" s="194"/>
      <c r="S20" s="194"/>
      <c r="T20" s="194"/>
      <c r="U20" s="194"/>
      <c r="V20" s="194"/>
      <c r="W20" s="194"/>
      <c r="X20" s="195"/>
      <c r="Y20" s="195"/>
      <c r="Z20" s="195"/>
      <c r="AA20" s="194"/>
      <c r="AB20" s="195"/>
      <c r="AC20" s="194"/>
      <c r="AD20" s="195"/>
      <c r="AE20" s="194"/>
      <c r="AF20" s="195"/>
      <c r="AG20" s="194"/>
    </row>
    <row r="21" spans="1:33" ht="16.5" customHeight="1">
      <c r="A21" s="158"/>
      <c r="B21" s="158" t="s">
        <v>164</v>
      </c>
      <c r="C21" s="157"/>
      <c r="D21" s="157"/>
      <c r="E21" s="159"/>
      <c r="F21" s="159"/>
      <c r="G21" s="194">
        <v>0</v>
      </c>
      <c r="H21" s="195"/>
      <c r="I21" s="194">
        <v>0</v>
      </c>
      <c r="J21" s="196"/>
      <c r="K21" s="196">
        <v>0</v>
      </c>
      <c r="L21" s="195"/>
      <c r="M21" s="194">
        <v>0</v>
      </c>
      <c r="N21" s="195"/>
      <c r="O21" s="196">
        <v>0</v>
      </c>
      <c r="P21" s="195"/>
      <c r="Q21" s="194">
        <v>6955750</v>
      </c>
      <c r="R21" s="194"/>
      <c r="S21" s="194">
        <v>-9001750</v>
      </c>
      <c r="T21" s="194"/>
      <c r="U21" s="194">
        <v>0</v>
      </c>
      <c r="V21" s="194"/>
      <c r="W21" s="194">
        <v>0</v>
      </c>
      <c r="X21" s="195"/>
      <c r="Y21" s="195">
        <v>0</v>
      </c>
      <c r="Z21" s="195"/>
      <c r="AA21" s="197">
        <f t="shared" si="1"/>
        <v>0</v>
      </c>
      <c r="AB21" s="195"/>
      <c r="AC21" s="163">
        <f t="shared" ref="AC21:AC25" si="2">SUM(AA21,S21,Q21,O21,M21,K21,I21,G21)</f>
        <v>-2046000</v>
      </c>
      <c r="AD21" s="195"/>
      <c r="AE21" s="194">
        <v>0</v>
      </c>
      <c r="AF21" s="195"/>
      <c r="AG21" s="194">
        <f t="shared" ref="AG21:AG25" si="3">SUM(AE21,AC21)</f>
        <v>-2046000</v>
      </c>
    </row>
    <row r="22" spans="1:33" ht="16.5" customHeight="1">
      <c r="A22" s="158" t="s">
        <v>165</v>
      </c>
      <c r="B22" s="157"/>
      <c r="C22" s="157"/>
      <c r="D22" s="157"/>
      <c r="E22" s="159"/>
      <c r="F22" s="159"/>
      <c r="G22" s="194">
        <v>0</v>
      </c>
      <c r="H22" s="195"/>
      <c r="I22" s="194">
        <v>0</v>
      </c>
      <c r="J22" s="196"/>
      <c r="K22" s="196">
        <v>-5372904</v>
      </c>
      <c r="L22" s="195"/>
      <c r="M22" s="194">
        <v>0</v>
      </c>
      <c r="N22" s="195"/>
      <c r="O22" s="196">
        <v>0</v>
      </c>
      <c r="P22" s="195"/>
      <c r="Q22" s="194">
        <v>0</v>
      </c>
      <c r="R22" s="194"/>
      <c r="S22" s="194">
        <v>0</v>
      </c>
      <c r="T22" s="194"/>
      <c r="U22" s="194">
        <v>0</v>
      </c>
      <c r="V22" s="194"/>
      <c r="W22" s="194">
        <v>0</v>
      </c>
      <c r="X22" s="195"/>
      <c r="Y22" s="195">
        <v>0</v>
      </c>
      <c r="Z22" s="195"/>
      <c r="AA22" s="197">
        <f t="shared" si="1"/>
        <v>0</v>
      </c>
      <c r="AB22" s="195"/>
      <c r="AC22" s="163">
        <f t="shared" si="2"/>
        <v>-5372904</v>
      </c>
      <c r="AD22" s="195"/>
      <c r="AE22" s="194">
        <v>0</v>
      </c>
      <c r="AF22" s="195"/>
      <c r="AG22" s="194">
        <f t="shared" si="3"/>
        <v>-5372904</v>
      </c>
    </row>
    <row r="23" spans="1:33" ht="16.5" customHeight="1">
      <c r="A23" s="158" t="s">
        <v>166</v>
      </c>
      <c r="B23" s="158"/>
      <c r="C23" s="157"/>
      <c r="D23" s="157"/>
      <c r="E23" s="159"/>
      <c r="F23" s="159"/>
      <c r="G23" s="194">
        <v>0</v>
      </c>
      <c r="H23" s="194"/>
      <c r="I23" s="194">
        <v>0</v>
      </c>
      <c r="J23" s="196"/>
      <c r="K23" s="196">
        <v>0</v>
      </c>
      <c r="L23" s="194"/>
      <c r="M23" s="194">
        <v>0</v>
      </c>
      <c r="N23" s="194"/>
      <c r="O23" s="196">
        <v>5372904</v>
      </c>
      <c r="P23" s="194"/>
      <c r="Q23" s="194">
        <v>-5372904</v>
      </c>
      <c r="R23" s="194"/>
      <c r="S23" s="194">
        <v>0</v>
      </c>
      <c r="T23" s="194"/>
      <c r="U23" s="194">
        <v>0</v>
      </c>
      <c r="V23" s="194"/>
      <c r="W23" s="194">
        <v>0</v>
      </c>
      <c r="X23" s="194"/>
      <c r="Y23" s="194">
        <v>0</v>
      </c>
      <c r="Z23" s="194"/>
      <c r="AA23" s="197">
        <f t="shared" si="1"/>
        <v>0</v>
      </c>
      <c r="AB23" s="194"/>
      <c r="AC23" s="163">
        <f t="shared" si="2"/>
        <v>0</v>
      </c>
      <c r="AD23" s="194"/>
      <c r="AE23" s="194">
        <v>0</v>
      </c>
      <c r="AF23" s="194"/>
      <c r="AG23" s="194">
        <f t="shared" si="3"/>
        <v>0</v>
      </c>
    </row>
    <row r="24" spans="1:33" ht="16.5" customHeight="1">
      <c r="A24" s="200" t="s">
        <v>167</v>
      </c>
      <c r="B24" s="158"/>
      <c r="C24" s="158"/>
      <c r="D24" s="158"/>
      <c r="E24" s="159">
        <v>14</v>
      </c>
      <c r="F24" s="158"/>
      <c r="G24" s="194">
        <v>0</v>
      </c>
      <c r="H24" s="194"/>
      <c r="I24" s="194">
        <v>0</v>
      </c>
      <c r="J24" s="196"/>
      <c r="K24" s="196">
        <v>0</v>
      </c>
      <c r="L24" s="194"/>
      <c r="M24" s="194">
        <v>0</v>
      </c>
      <c r="N24" s="194"/>
      <c r="O24" s="196">
        <v>0</v>
      </c>
      <c r="P24" s="194"/>
      <c r="Q24" s="194">
        <v>-41996006</v>
      </c>
      <c r="R24" s="194"/>
      <c r="S24" s="194">
        <v>0</v>
      </c>
      <c r="T24" s="194"/>
      <c r="U24" s="194">
        <v>0</v>
      </c>
      <c r="V24" s="194"/>
      <c r="W24" s="194">
        <v>0</v>
      </c>
      <c r="X24" s="194"/>
      <c r="Y24" s="194">
        <v>0</v>
      </c>
      <c r="Z24" s="194"/>
      <c r="AA24" s="197">
        <f t="shared" si="1"/>
        <v>0</v>
      </c>
      <c r="AB24" s="194"/>
      <c r="AC24" s="163">
        <f t="shared" si="2"/>
        <v>-41996006</v>
      </c>
      <c r="AD24" s="194"/>
      <c r="AE24" s="194">
        <v>-2517693</v>
      </c>
      <c r="AF24" s="194"/>
      <c r="AG24" s="194">
        <f t="shared" si="3"/>
        <v>-44513699</v>
      </c>
    </row>
    <row r="25" spans="1:33" ht="16.5" customHeight="1">
      <c r="A25" s="158" t="s">
        <v>108</v>
      </c>
      <c r="B25" s="158"/>
      <c r="C25" s="157"/>
      <c r="D25" s="181"/>
      <c r="E25" s="201"/>
      <c r="F25" s="159"/>
      <c r="G25" s="202">
        <v>0</v>
      </c>
      <c r="H25" s="163"/>
      <c r="I25" s="202">
        <v>0</v>
      </c>
      <c r="J25" s="196"/>
      <c r="K25" s="203">
        <v>0</v>
      </c>
      <c r="L25" s="163"/>
      <c r="M25" s="202">
        <v>0</v>
      </c>
      <c r="N25" s="163"/>
      <c r="O25" s="203">
        <v>0</v>
      </c>
      <c r="P25" s="163"/>
      <c r="Q25" s="202">
        <v>123518700</v>
      </c>
      <c r="R25" s="163"/>
      <c r="S25" s="202">
        <v>0</v>
      </c>
      <c r="T25" s="163"/>
      <c r="U25" s="202">
        <v>0</v>
      </c>
      <c r="V25" s="163"/>
      <c r="W25" s="202">
        <v>0</v>
      </c>
      <c r="X25" s="163"/>
      <c r="Y25" s="202">
        <v>574581</v>
      </c>
      <c r="Z25" s="163"/>
      <c r="AA25" s="204">
        <f t="shared" si="1"/>
        <v>574581</v>
      </c>
      <c r="AB25" s="163"/>
      <c r="AC25" s="205">
        <f t="shared" si="2"/>
        <v>124093281</v>
      </c>
      <c r="AD25" s="163"/>
      <c r="AE25" s="202">
        <v>3822361</v>
      </c>
      <c r="AF25" s="163"/>
      <c r="AG25" s="206">
        <f t="shared" si="3"/>
        <v>127915642</v>
      </c>
    </row>
    <row r="26" spans="1:33" ht="16.5" customHeight="1">
      <c r="A26" s="158"/>
      <c r="B26" s="158"/>
      <c r="C26" s="157"/>
      <c r="D26" s="181"/>
      <c r="E26" s="201"/>
      <c r="F26" s="159"/>
      <c r="G26" s="163"/>
      <c r="H26" s="163"/>
      <c r="I26" s="163"/>
      <c r="J26" s="196"/>
      <c r="K26" s="196"/>
      <c r="L26" s="163"/>
      <c r="M26" s="163"/>
      <c r="N26" s="163"/>
      <c r="O26" s="196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97"/>
      <c r="AB26" s="163"/>
      <c r="AC26" s="163"/>
      <c r="AD26" s="163"/>
      <c r="AE26" s="163"/>
      <c r="AF26" s="163"/>
      <c r="AG26" s="163"/>
    </row>
    <row r="27" spans="1:33" ht="16.5" customHeight="1" thickBot="1">
      <c r="A27" s="207" t="s">
        <v>168</v>
      </c>
      <c r="B27" s="158"/>
      <c r="C27" s="158"/>
      <c r="D27" s="208"/>
      <c r="E27" s="201"/>
      <c r="F27" s="158"/>
      <c r="G27" s="209">
        <f>SUM(G16:G25)</f>
        <v>421344396</v>
      </c>
      <c r="H27" s="194"/>
      <c r="I27" s="209">
        <f>SUM(I16:I25)</f>
        <v>374860359</v>
      </c>
      <c r="J27" s="210"/>
      <c r="K27" s="209">
        <f>SUM(K16:K25)</f>
        <v>-7640729</v>
      </c>
      <c r="L27" s="194"/>
      <c r="M27" s="209">
        <f>SUM(M16:M25)</f>
        <v>34368938</v>
      </c>
      <c r="N27" s="194"/>
      <c r="O27" s="209">
        <f>SUM(O16:O25)</f>
        <v>7640729</v>
      </c>
      <c r="P27" s="194"/>
      <c r="Q27" s="209">
        <f>SUM(Q16:Q25)</f>
        <v>619429942</v>
      </c>
      <c r="R27" s="194"/>
      <c r="S27" s="209">
        <f>SUM(S16:S25)</f>
        <v>0</v>
      </c>
      <c r="T27" s="194"/>
      <c r="U27" s="209">
        <f>SUM(U16:U25)</f>
        <v>43513161</v>
      </c>
      <c r="V27" s="194"/>
      <c r="W27" s="209">
        <f>SUM(W16:W25)</f>
        <v>175149</v>
      </c>
      <c r="X27" s="194"/>
      <c r="Y27" s="209">
        <f>SUM(Y16:Y25)</f>
        <v>2503790</v>
      </c>
      <c r="Z27" s="194"/>
      <c r="AA27" s="209">
        <f>SUM(AA16:AA25)</f>
        <v>46192100</v>
      </c>
      <c r="AB27" s="194"/>
      <c r="AC27" s="209">
        <f>SUM(AC16:AC25)</f>
        <v>1496195735</v>
      </c>
      <c r="AD27" s="194"/>
      <c r="AE27" s="209">
        <f>SUM(AE16:AE25)</f>
        <v>68321260</v>
      </c>
      <c r="AF27" s="194"/>
      <c r="AG27" s="209">
        <f>SUM(AG16:AG25)</f>
        <v>1564516995</v>
      </c>
    </row>
    <row r="28" spans="1:33" ht="16.5" customHeight="1" thickTop="1">
      <c r="A28" s="157"/>
      <c r="B28" s="158"/>
      <c r="C28" s="158"/>
      <c r="D28" s="158"/>
      <c r="E28" s="159"/>
      <c r="F28" s="158"/>
      <c r="G28" s="194"/>
      <c r="H28" s="194"/>
      <c r="I28" s="194"/>
      <c r="J28" s="210"/>
      <c r="K28" s="210"/>
      <c r="L28" s="194"/>
      <c r="M28" s="194"/>
      <c r="N28" s="194"/>
      <c r="O28" s="210"/>
      <c r="P28" s="194"/>
      <c r="Q28" s="194"/>
      <c r="R28" s="194"/>
      <c r="S28" s="194"/>
      <c r="T28" s="194"/>
      <c r="U28" s="194"/>
      <c r="V28" s="194"/>
      <c r="W28" s="194"/>
      <c r="X28" s="194"/>
      <c r="Y28" s="194"/>
      <c r="Z28" s="194"/>
      <c r="AA28" s="194"/>
      <c r="AB28" s="194"/>
      <c r="AC28" s="194"/>
      <c r="AD28" s="194"/>
      <c r="AE28" s="194"/>
      <c r="AF28" s="194"/>
      <c r="AG28" s="194"/>
    </row>
    <row r="29" spans="1:33" ht="16.5" customHeight="1">
      <c r="A29" s="157"/>
      <c r="B29" s="158"/>
      <c r="C29" s="158"/>
      <c r="D29" s="158"/>
      <c r="E29" s="159"/>
      <c r="F29" s="158"/>
      <c r="G29" s="163"/>
      <c r="H29" s="163"/>
      <c r="I29" s="163"/>
      <c r="J29" s="196"/>
      <c r="L29" s="163"/>
      <c r="M29" s="163"/>
      <c r="N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</row>
    <row r="30" spans="1:33" ht="16.5" customHeight="1">
      <c r="A30" s="157" t="s">
        <v>169</v>
      </c>
      <c r="B30" s="181"/>
      <c r="C30" s="157"/>
      <c r="D30" s="181"/>
      <c r="E30" s="182"/>
      <c r="F30" s="159"/>
      <c r="G30" s="163">
        <v>421344396</v>
      </c>
      <c r="H30" s="186"/>
      <c r="I30" s="163">
        <v>374860359</v>
      </c>
      <c r="J30" s="196"/>
      <c r="K30" s="196">
        <v>-38599905</v>
      </c>
      <c r="L30" s="186"/>
      <c r="M30" s="163">
        <v>40871772</v>
      </c>
      <c r="N30" s="186"/>
      <c r="O30" s="196">
        <v>38599905</v>
      </c>
      <c r="P30" s="186"/>
      <c r="Q30" s="163">
        <v>626391244</v>
      </c>
      <c r="R30" s="163"/>
      <c r="S30" s="163" t="s">
        <v>81</v>
      </c>
      <c r="T30" s="163"/>
      <c r="U30" s="163">
        <v>43513161</v>
      </c>
      <c r="V30" s="163"/>
      <c r="W30" s="163">
        <v>175149</v>
      </c>
      <c r="X30" s="163"/>
      <c r="Y30" s="163">
        <v>3417557</v>
      </c>
      <c r="Z30" s="186"/>
      <c r="AA30" s="197">
        <f>SUM(Y30,W30,U30)</f>
        <v>47105867</v>
      </c>
      <c r="AB30" s="186"/>
      <c r="AC30" s="163">
        <f>SUM(AA30,S30,Q30,O30,M30,K30,I30,G30)</f>
        <v>1510573638</v>
      </c>
      <c r="AD30" s="186"/>
      <c r="AE30" s="163">
        <v>69649839</v>
      </c>
      <c r="AF30" s="195"/>
      <c r="AG30" s="194">
        <f>SUM(AE30,AC30)</f>
        <v>1580223477</v>
      </c>
    </row>
    <row r="31" spans="1:33" ht="16.5" customHeight="1">
      <c r="A31" s="198" t="s">
        <v>160</v>
      </c>
      <c r="B31" s="208"/>
      <c r="C31" s="158"/>
      <c r="D31" s="208"/>
      <c r="E31" s="211"/>
      <c r="F31" s="159"/>
      <c r="G31" s="212">
        <v>0</v>
      </c>
      <c r="H31" s="213"/>
      <c r="I31" s="212">
        <v>0</v>
      </c>
      <c r="J31" s="214"/>
      <c r="K31" s="212">
        <v>0</v>
      </c>
      <c r="L31" s="212"/>
      <c r="M31" s="212">
        <v>0</v>
      </c>
      <c r="N31" s="212"/>
      <c r="O31" s="212">
        <v>0</v>
      </c>
      <c r="P31" s="212"/>
      <c r="Q31" s="212">
        <v>0</v>
      </c>
      <c r="R31" s="163"/>
      <c r="S31" s="215" t="s">
        <v>81</v>
      </c>
      <c r="T31" s="213"/>
      <c r="U31" s="215" t="s">
        <v>81</v>
      </c>
      <c r="V31" s="216"/>
      <c r="W31" s="215" t="s">
        <v>81</v>
      </c>
      <c r="X31" s="213"/>
      <c r="Y31" s="215" t="s">
        <v>81</v>
      </c>
      <c r="Z31" s="186"/>
      <c r="AA31" s="197">
        <f t="shared" ref="AA31:AA35" si="4">SUM(Y31,W31,U31)</f>
        <v>0</v>
      </c>
      <c r="AB31" s="186"/>
      <c r="AC31" s="163">
        <f t="shared" ref="AC31:AC35" si="5">SUM(AA31,S31,Q31,O31,M31,K31,I31,G31)</f>
        <v>0</v>
      </c>
      <c r="AD31" s="186"/>
      <c r="AE31" s="212">
        <v>200</v>
      </c>
      <c r="AF31" s="195"/>
      <c r="AG31" s="194">
        <f t="shared" ref="AG31:AG35" si="6">SUM(AE31,AC31)</f>
        <v>200</v>
      </c>
    </row>
    <row r="32" spans="1:33" ht="16.5" customHeight="1">
      <c r="A32" s="158" t="s">
        <v>165</v>
      </c>
      <c r="B32" s="181"/>
      <c r="C32" s="157"/>
      <c r="D32" s="181"/>
      <c r="E32" s="182"/>
      <c r="F32" s="159"/>
      <c r="G32" s="212">
        <v>0</v>
      </c>
      <c r="H32" s="217"/>
      <c r="I32" s="212">
        <v>0</v>
      </c>
      <c r="J32" s="214"/>
      <c r="K32" s="16">
        <v>-84650013</v>
      </c>
      <c r="L32" s="217"/>
      <c r="M32" s="212">
        <v>0</v>
      </c>
      <c r="N32" s="212"/>
      <c r="O32" s="212">
        <v>0</v>
      </c>
      <c r="P32" s="212"/>
      <c r="Q32" s="212">
        <v>0</v>
      </c>
      <c r="R32" s="163"/>
      <c r="S32" s="215" t="s">
        <v>81</v>
      </c>
      <c r="T32" s="217"/>
      <c r="U32" s="215" t="s">
        <v>81</v>
      </c>
      <c r="V32" s="215"/>
      <c r="W32" s="215" t="s">
        <v>81</v>
      </c>
      <c r="X32" s="217"/>
      <c r="Y32" s="215" t="s">
        <v>81</v>
      </c>
      <c r="Z32" s="186"/>
      <c r="AA32" s="197">
        <f t="shared" si="4"/>
        <v>0</v>
      </c>
      <c r="AB32" s="186"/>
      <c r="AC32" s="163">
        <f t="shared" si="5"/>
        <v>-84650013</v>
      </c>
      <c r="AD32" s="186"/>
      <c r="AE32" s="218" t="s">
        <v>81</v>
      </c>
      <c r="AF32" s="186"/>
      <c r="AG32" s="194">
        <f t="shared" si="6"/>
        <v>-84650013</v>
      </c>
    </row>
    <row r="33" spans="1:33" ht="16.5" customHeight="1">
      <c r="A33" s="158" t="s">
        <v>166</v>
      </c>
      <c r="B33" s="181"/>
      <c r="C33" s="157"/>
      <c r="D33" s="181"/>
      <c r="E33" s="159"/>
      <c r="F33" s="159"/>
      <c r="G33" s="212">
        <v>0</v>
      </c>
      <c r="H33" s="217"/>
      <c r="I33" s="212">
        <v>0</v>
      </c>
      <c r="J33" s="219"/>
      <c r="K33" s="212">
        <v>0</v>
      </c>
      <c r="L33" s="217"/>
      <c r="M33" s="212">
        <v>0</v>
      </c>
      <c r="N33" s="219"/>
      <c r="O33" s="196">
        <v>84650013</v>
      </c>
      <c r="P33" s="217"/>
      <c r="Q33" s="16">
        <v>-84650013</v>
      </c>
      <c r="R33" s="163"/>
      <c r="S33" s="215" t="s">
        <v>81</v>
      </c>
      <c r="T33" s="217"/>
      <c r="U33" s="215" t="s">
        <v>81</v>
      </c>
      <c r="V33" s="215"/>
      <c r="W33" s="215" t="s">
        <v>81</v>
      </c>
      <c r="X33" s="217"/>
      <c r="Y33" s="215" t="s">
        <v>81</v>
      </c>
      <c r="Z33" s="186"/>
      <c r="AA33" s="197">
        <f t="shared" si="4"/>
        <v>0</v>
      </c>
      <c r="AB33" s="186"/>
      <c r="AC33" s="163">
        <f t="shared" si="5"/>
        <v>0</v>
      </c>
      <c r="AD33" s="186"/>
      <c r="AE33" s="218" t="s">
        <v>81</v>
      </c>
      <c r="AF33" s="186"/>
      <c r="AG33" s="194">
        <f t="shared" si="6"/>
        <v>0</v>
      </c>
    </row>
    <row r="34" spans="1:33" ht="16.5" customHeight="1">
      <c r="A34" s="158" t="s">
        <v>167</v>
      </c>
      <c r="B34" s="181"/>
      <c r="C34" s="157"/>
      <c r="D34" s="181"/>
      <c r="E34" s="159">
        <v>14</v>
      </c>
      <c r="F34" s="159"/>
      <c r="G34" s="212">
        <v>0</v>
      </c>
      <c r="H34" s="217"/>
      <c r="I34" s="212">
        <v>0</v>
      </c>
      <c r="J34" s="219"/>
      <c r="K34" s="212">
        <v>0</v>
      </c>
      <c r="L34" s="217"/>
      <c r="M34" s="212">
        <v>0</v>
      </c>
      <c r="N34" s="219"/>
      <c r="O34" s="212">
        <v>0</v>
      </c>
      <c r="P34" s="217"/>
      <c r="Q34" s="16">
        <v>-45826105</v>
      </c>
      <c r="R34" s="163"/>
      <c r="S34" s="215" t="s">
        <v>81</v>
      </c>
      <c r="T34" s="217"/>
      <c r="U34" s="215" t="s">
        <v>81</v>
      </c>
      <c r="V34" s="215"/>
      <c r="W34" s="215" t="s">
        <v>81</v>
      </c>
      <c r="X34" s="217"/>
      <c r="Y34" s="215" t="s">
        <v>81</v>
      </c>
      <c r="Z34" s="186"/>
      <c r="AA34" s="197">
        <f t="shared" si="4"/>
        <v>0</v>
      </c>
      <c r="AB34" s="186"/>
      <c r="AC34" s="163">
        <f t="shared" si="5"/>
        <v>-45826105</v>
      </c>
      <c r="AD34" s="186"/>
      <c r="AE34" s="212">
        <v>-2517693</v>
      </c>
      <c r="AF34" s="186"/>
      <c r="AG34" s="194">
        <f t="shared" si="6"/>
        <v>-48343798</v>
      </c>
    </row>
    <row r="35" spans="1:33" ht="16.5" customHeight="1">
      <c r="A35" s="158" t="s">
        <v>108</v>
      </c>
      <c r="B35" s="158"/>
      <c r="C35" s="157"/>
      <c r="D35" s="181"/>
      <c r="E35" s="201"/>
      <c r="F35" s="159"/>
      <c r="G35" s="220">
        <v>0</v>
      </c>
      <c r="H35" s="215"/>
      <c r="I35" s="220">
        <v>0</v>
      </c>
      <c r="J35" s="219"/>
      <c r="K35" s="220">
        <v>0</v>
      </c>
      <c r="L35" s="215"/>
      <c r="M35" s="220">
        <v>0</v>
      </c>
      <c r="N35" s="219"/>
      <c r="O35" s="220">
        <v>0</v>
      </c>
      <c r="P35" s="215"/>
      <c r="Q35" s="202">
        <v>94456750</v>
      </c>
      <c r="R35" s="163"/>
      <c r="S35" s="220">
        <v>0</v>
      </c>
      <c r="T35" s="215"/>
      <c r="U35" s="220">
        <v>0</v>
      </c>
      <c r="V35" s="215"/>
      <c r="W35" s="220">
        <v>0</v>
      </c>
      <c r="X35" s="215"/>
      <c r="Y35" s="202">
        <v>1226404</v>
      </c>
      <c r="Z35" s="163"/>
      <c r="AA35" s="204">
        <f t="shared" si="4"/>
        <v>1226404</v>
      </c>
      <c r="AB35" s="163"/>
      <c r="AC35" s="205">
        <f t="shared" si="5"/>
        <v>95683154</v>
      </c>
      <c r="AD35" s="163"/>
      <c r="AE35" s="202">
        <v>2241995</v>
      </c>
      <c r="AF35" s="163"/>
      <c r="AG35" s="206">
        <f t="shared" si="6"/>
        <v>97925149</v>
      </c>
    </row>
    <row r="36" spans="1:33" ht="16.5" customHeight="1">
      <c r="A36" s="200"/>
      <c r="B36" s="158"/>
      <c r="C36" s="158"/>
      <c r="D36" s="158"/>
      <c r="E36" s="159"/>
      <c r="F36" s="158"/>
      <c r="G36" s="163"/>
      <c r="H36" s="163"/>
      <c r="I36" s="163"/>
      <c r="J36" s="196"/>
      <c r="K36" s="196"/>
      <c r="L36" s="163"/>
      <c r="M36" s="163"/>
      <c r="N36" s="163"/>
      <c r="O36" s="196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</row>
    <row r="37" spans="1:33" ht="16.5" customHeight="1" thickBot="1">
      <c r="A37" s="207" t="s">
        <v>170</v>
      </c>
      <c r="B37" s="158"/>
      <c r="C37" s="158"/>
      <c r="D37" s="158"/>
      <c r="E37" s="159"/>
      <c r="F37" s="158"/>
      <c r="G37" s="221">
        <f>SUM(G30:G35)</f>
        <v>421344396</v>
      </c>
      <c r="H37" s="163"/>
      <c r="I37" s="221">
        <f>SUM(I30:I35)</f>
        <v>374860359</v>
      </c>
      <c r="J37" s="196"/>
      <c r="K37" s="222">
        <f>SUM(K30:K35)</f>
        <v>-123249918</v>
      </c>
      <c r="L37" s="163"/>
      <c r="M37" s="221">
        <f>SUM(M30:M35)</f>
        <v>40871772</v>
      </c>
      <c r="N37" s="163"/>
      <c r="O37" s="222">
        <f>SUM(O30:O35)</f>
        <v>123249918</v>
      </c>
      <c r="P37" s="163"/>
      <c r="Q37" s="221">
        <f>SUM(Q30:Q35)</f>
        <v>590371876</v>
      </c>
      <c r="R37" s="163"/>
      <c r="S37" s="221">
        <f t="shared" ref="S37:Y37" si="7">SUM(S30:S35)</f>
        <v>0</v>
      </c>
      <c r="T37" s="163"/>
      <c r="U37" s="221">
        <f t="shared" si="7"/>
        <v>43513161</v>
      </c>
      <c r="V37" s="163"/>
      <c r="W37" s="221">
        <f t="shared" si="7"/>
        <v>175149</v>
      </c>
      <c r="X37" s="163"/>
      <c r="Y37" s="221">
        <f t="shared" si="7"/>
        <v>4643961</v>
      </c>
      <c r="Z37" s="163"/>
      <c r="AA37" s="221">
        <f>SUM(AA30:AA35)</f>
        <v>48332271</v>
      </c>
      <c r="AB37" s="163"/>
      <c r="AC37" s="221">
        <f>SUM(AC30:AC35)</f>
        <v>1475780674</v>
      </c>
      <c r="AD37" s="163"/>
      <c r="AE37" s="221">
        <f>SUM(AE30:AE35)</f>
        <v>69374341</v>
      </c>
      <c r="AF37" s="163"/>
      <c r="AG37" s="221">
        <f>SUM(AG30:AG35)</f>
        <v>1545155015</v>
      </c>
    </row>
    <row r="38" spans="1:33" ht="16.5" customHeight="1" thickTop="1">
      <c r="A38" s="157"/>
      <c r="B38" s="158"/>
      <c r="C38" s="158"/>
      <c r="D38" s="158"/>
      <c r="E38" s="159"/>
      <c r="F38" s="158"/>
      <c r="G38" s="163"/>
      <c r="H38" s="163"/>
      <c r="I38" s="163"/>
      <c r="J38" s="196"/>
      <c r="L38" s="163"/>
      <c r="M38" s="163"/>
      <c r="N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</row>
    <row r="39" spans="1:33" ht="16.5" customHeight="1">
      <c r="A39" s="157"/>
      <c r="B39" s="158"/>
      <c r="C39" s="158"/>
      <c r="D39" s="158"/>
      <c r="E39" s="159"/>
      <c r="F39" s="158"/>
      <c r="G39" s="163"/>
      <c r="H39" s="163"/>
      <c r="I39" s="163"/>
      <c r="J39" s="210"/>
      <c r="K39" s="210"/>
      <c r="L39" s="163"/>
      <c r="M39" s="163"/>
      <c r="N39" s="163"/>
      <c r="O39" s="210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</row>
    <row r="40" spans="1:33" ht="16.5" customHeight="1">
      <c r="A40" s="157"/>
      <c r="B40" s="158"/>
      <c r="C40" s="158"/>
      <c r="D40" s="158"/>
      <c r="E40" s="159"/>
      <c r="F40" s="158"/>
      <c r="G40" s="163"/>
      <c r="H40" s="163"/>
      <c r="I40" s="163"/>
      <c r="J40" s="210"/>
      <c r="K40" s="210"/>
      <c r="L40" s="163"/>
      <c r="M40" s="163"/>
      <c r="N40" s="163"/>
      <c r="O40" s="210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</row>
    <row r="41" spans="1:33" ht="16.5" customHeight="1">
      <c r="A41" s="157"/>
      <c r="B41" s="158"/>
      <c r="C41" s="158"/>
      <c r="D41" s="158"/>
      <c r="E41" s="159"/>
      <c r="F41" s="158"/>
      <c r="G41" s="163"/>
      <c r="H41" s="163"/>
      <c r="I41" s="163"/>
      <c r="J41" s="210"/>
      <c r="K41" s="210"/>
      <c r="L41" s="163"/>
      <c r="M41" s="163"/>
      <c r="N41" s="163"/>
      <c r="O41" s="210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</row>
    <row r="42" spans="1:33" ht="16.5" customHeight="1">
      <c r="A42" s="157"/>
      <c r="B42" s="158"/>
      <c r="C42" s="158"/>
      <c r="D42" s="158"/>
      <c r="E42" s="159"/>
      <c r="F42" s="158"/>
      <c r="G42" s="163"/>
      <c r="H42" s="163"/>
      <c r="I42" s="163"/>
      <c r="J42" s="210"/>
      <c r="K42" s="210"/>
      <c r="L42" s="163"/>
      <c r="M42" s="163"/>
      <c r="N42" s="163"/>
      <c r="O42" s="210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</row>
    <row r="43" spans="1:33" ht="16.5" customHeight="1">
      <c r="A43" s="157"/>
      <c r="B43" s="158"/>
      <c r="C43" s="158"/>
      <c r="D43" s="158"/>
      <c r="E43" s="159"/>
      <c r="F43" s="158"/>
      <c r="G43" s="163"/>
      <c r="H43" s="163"/>
      <c r="I43" s="163"/>
      <c r="J43" s="210"/>
      <c r="K43" s="210"/>
      <c r="L43" s="163"/>
      <c r="M43" s="163"/>
      <c r="N43" s="163"/>
      <c r="O43" s="210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</row>
    <row r="44" spans="1:33" ht="16.5" customHeight="1">
      <c r="A44" s="157"/>
      <c r="B44" s="158"/>
      <c r="C44" s="158"/>
      <c r="D44" s="158"/>
      <c r="E44" s="159"/>
      <c r="F44" s="158"/>
      <c r="G44" s="163"/>
      <c r="H44" s="163"/>
      <c r="I44" s="163"/>
      <c r="J44" s="210"/>
      <c r="K44" s="210"/>
      <c r="L44" s="163"/>
      <c r="M44" s="163"/>
      <c r="N44" s="163"/>
      <c r="O44" s="210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</row>
    <row r="45" spans="1:33" ht="16.5" customHeight="1">
      <c r="A45" s="157"/>
      <c r="B45" s="158"/>
      <c r="C45" s="158"/>
      <c r="D45" s="158"/>
      <c r="E45" s="159"/>
      <c r="F45" s="158"/>
      <c r="G45" s="163"/>
      <c r="H45" s="163"/>
      <c r="I45" s="163"/>
      <c r="J45" s="210"/>
      <c r="K45" s="210"/>
      <c r="L45" s="163"/>
      <c r="M45" s="163"/>
      <c r="N45" s="163"/>
      <c r="O45" s="210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</row>
    <row r="46" spans="1:33" ht="16.5" customHeight="1">
      <c r="A46" s="157"/>
      <c r="B46" s="158"/>
      <c r="C46" s="158"/>
      <c r="D46" s="158"/>
      <c r="E46" s="159"/>
      <c r="F46" s="158"/>
      <c r="G46" s="163"/>
      <c r="H46" s="163"/>
      <c r="I46" s="163"/>
      <c r="J46" s="210"/>
      <c r="K46" s="210"/>
      <c r="L46" s="163"/>
      <c r="M46" s="163"/>
      <c r="N46" s="163"/>
      <c r="O46" s="210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</row>
    <row r="47" spans="1:33" ht="16.5" customHeight="1">
      <c r="A47" s="157"/>
      <c r="B47" s="158"/>
      <c r="C47" s="158"/>
      <c r="D47" s="158"/>
      <c r="E47" s="159"/>
      <c r="F47" s="158"/>
      <c r="G47" s="163"/>
      <c r="H47" s="163"/>
      <c r="I47" s="163"/>
      <c r="J47" s="210"/>
      <c r="K47" s="210"/>
      <c r="L47" s="163"/>
      <c r="M47" s="163"/>
      <c r="N47" s="163"/>
      <c r="O47" s="210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3"/>
      <c r="AG47" s="163"/>
    </row>
    <row r="48" spans="1:33" ht="16.5" customHeight="1">
      <c r="A48" s="157"/>
      <c r="B48" s="158"/>
      <c r="C48" s="158"/>
      <c r="D48" s="158"/>
      <c r="E48" s="159"/>
      <c r="F48" s="158"/>
      <c r="G48" s="163"/>
      <c r="H48" s="163"/>
      <c r="I48" s="163"/>
      <c r="J48" s="210"/>
      <c r="K48" s="210"/>
      <c r="L48" s="163"/>
      <c r="M48" s="163"/>
      <c r="N48" s="163"/>
      <c r="O48" s="210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</row>
    <row r="49" spans="1:33" ht="16.5" customHeight="1">
      <c r="A49" s="157"/>
      <c r="B49" s="158"/>
      <c r="C49" s="158"/>
      <c r="D49" s="158"/>
      <c r="E49" s="159"/>
      <c r="F49" s="158"/>
      <c r="G49" s="163"/>
      <c r="H49" s="163"/>
      <c r="I49" s="163"/>
      <c r="J49" s="210"/>
      <c r="K49" s="210"/>
      <c r="L49" s="163"/>
      <c r="M49" s="163"/>
      <c r="N49" s="163"/>
      <c r="O49" s="210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</row>
    <row r="50" spans="1:33" ht="15.75" customHeight="1">
      <c r="A50" s="157"/>
      <c r="B50" s="158"/>
      <c r="C50" s="158"/>
      <c r="D50" s="158"/>
      <c r="E50" s="159"/>
      <c r="F50" s="158"/>
      <c r="G50" s="163"/>
      <c r="H50" s="163"/>
      <c r="I50" s="163"/>
      <c r="J50" s="210"/>
      <c r="K50" s="210"/>
      <c r="L50" s="163"/>
      <c r="M50" s="163"/>
      <c r="N50" s="163"/>
      <c r="O50" s="210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</row>
    <row r="51" spans="1:33" s="100" customFormat="1" ht="21.95" customHeight="1">
      <c r="A51" s="151" t="s">
        <v>42</v>
      </c>
      <c r="B51" s="151"/>
      <c r="C51" s="151"/>
      <c r="D51" s="151"/>
      <c r="E51" s="152"/>
      <c r="F51" s="151"/>
      <c r="G51" s="156"/>
      <c r="H51" s="156"/>
      <c r="I51" s="156"/>
      <c r="J51" s="223"/>
      <c r="K51" s="223"/>
      <c r="L51" s="156"/>
      <c r="M51" s="156"/>
      <c r="N51" s="224"/>
      <c r="O51" s="223"/>
      <c r="P51" s="224"/>
      <c r="Q51" s="156"/>
      <c r="R51" s="156"/>
      <c r="S51" s="156"/>
      <c r="T51" s="156"/>
      <c r="U51" s="156"/>
      <c r="V51" s="156"/>
      <c r="W51" s="156"/>
      <c r="X51" s="156"/>
      <c r="Y51" s="156"/>
      <c r="Z51" s="156"/>
      <c r="AA51" s="156"/>
      <c r="AB51" s="224"/>
      <c r="AC51" s="156"/>
      <c r="AD51" s="224"/>
      <c r="AE51" s="156"/>
      <c r="AF51" s="224"/>
      <c r="AG51" s="156"/>
    </row>
  </sheetData>
  <mergeCells count="5">
    <mergeCell ref="G6:AG6"/>
    <mergeCell ref="G7:AC7"/>
    <mergeCell ref="G8:K8"/>
    <mergeCell ref="M8:Q8"/>
    <mergeCell ref="U8:AA8"/>
  </mergeCells>
  <pageMargins left="0.4" right="0.4" top="0.5" bottom="0.6" header="0.49" footer="0.4"/>
  <pageSetup paperSize="9" scale="64" firstPageNumber="7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3CA74-0EFE-43D3-BD97-101AC1F67A41}">
  <dimension ref="A1:W41"/>
  <sheetViews>
    <sheetView zoomScaleNormal="100" zoomScaleSheetLayoutView="80" workbookViewId="0">
      <selection activeCell="D10" sqref="D10"/>
    </sheetView>
  </sheetViews>
  <sheetFormatPr defaultColWidth="9" defaultRowHeight="16.5" customHeight="1"/>
  <cols>
    <col min="1" max="3" width="1.5" style="22" customWidth="1"/>
    <col min="4" max="4" width="31.5" style="22" customWidth="1"/>
    <col min="5" max="5" width="4.125" style="22" customWidth="1"/>
    <col min="6" max="6" width="0.75" style="22" customWidth="1"/>
    <col min="7" max="7" width="10.5" style="22" customWidth="1"/>
    <col min="8" max="8" width="0.75" style="22" customWidth="1"/>
    <col min="9" max="9" width="10.125" style="22" customWidth="1"/>
    <col min="10" max="10" width="0.75" style="87" customWidth="1"/>
    <col min="11" max="11" width="10.625" style="88" customWidth="1"/>
    <col min="12" max="12" width="0.75" style="22" customWidth="1"/>
    <col min="13" max="13" width="12.25" style="22" customWidth="1"/>
    <col min="14" max="14" width="0.75" style="87" customWidth="1"/>
    <col min="15" max="15" width="11.5" style="88" customWidth="1"/>
    <col min="16" max="16" width="0.75" style="22" customWidth="1"/>
    <col min="17" max="17" width="13.25" style="22" customWidth="1"/>
    <col min="18" max="18" width="0.75" style="22" customWidth="1"/>
    <col min="19" max="19" width="13.25" style="22" customWidth="1"/>
    <col min="20" max="20" width="0.75" style="22" customWidth="1"/>
    <col min="21" max="21" width="21.75" style="22" customWidth="1"/>
    <col min="22" max="22" width="0.75" style="22" customWidth="1"/>
    <col min="23" max="23" width="11.125" style="22" customWidth="1"/>
    <col min="24" max="16384" width="9" style="22"/>
  </cols>
  <sheetData>
    <row r="1" spans="1:23" ht="16.5" customHeight="1">
      <c r="A1" s="84" t="s">
        <v>0</v>
      </c>
      <c r="B1" s="48"/>
      <c r="C1" s="48"/>
      <c r="D1" s="48"/>
      <c r="E1" s="48"/>
      <c r="F1" s="85"/>
      <c r="G1" s="86"/>
      <c r="H1" s="85"/>
      <c r="I1" s="86"/>
      <c r="L1" s="85"/>
      <c r="M1" s="86"/>
      <c r="P1" s="85"/>
      <c r="Q1" s="86"/>
      <c r="R1" s="86"/>
      <c r="S1" s="86"/>
      <c r="T1" s="86"/>
      <c r="U1" s="86"/>
      <c r="V1" s="86"/>
      <c r="W1" s="86"/>
    </row>
    <row r="2" spans="1:23" ht="16.5" customHeight="1">
      <c r="A2" s="89" t="s">
        <v>171</v>
      </c>
      <c r="B2" s="48"/>
      <c r="C2" s="48"/>
      <c r="D2" s="48"/>
      <c r="E2" s="48"/>
      <c r="F2" s="85"/>
      <c r="G2" s="86"/>
      <c r="H2" s="85"/>
      <c r="I2" s="86"/>
      <c r="L2" s="85"/>
      <c r="M2" s="86"/>
      <c r="P2" s="85"/>
      <c r="Q2" s="86"/>
      <c r="R2" s="86"/>
      <c r="S2" s="86"/>
      <c r="T2" s="86"/>
      <c r="U2" s="86"/>
      <c r="V2" s="86"/>
      <c r="W2" s="86"/>
    </row>
    <row r="3" spans="1:23" ht="16.5" customHeight="1">
      <c r="A3" s="90" t="str">
        <f>'7conso'!A3</f>
        <v>For the nine-month period ended 30 September 2025</v>
      </c>
      <c r="B3" s="91"/>
      <c r="C3" s="91"/>
      <c r="D3" s="91"/>
      <c r="E3" s="91"/>
      <c r="F3" s="92"/>
      <c r="G3" s="93"/>
      <c r="H3" s="92"/>
      <c r="I3" s="93"/>
      <c r="J3" s="94"/>
      <c r="K3" s="95"/>
      <c r="L3" s="92"/>
      <c r="M3" s="93"/>
      <c r="N3" s="94"/>
      <c r="O3" s="95"/>
      <c r="P3" s="92"/>
      <c r="Q3" s="93"/>
      <c r="R3" s="93"/>
      <c r="S3" s="93"/>
      <c r="T3" s="93"/>
      <c r="U3" s="93"/>
      <c r="V3" s="93"/>
      <c r="W3" s="93"/>
    </row>
    <row r="4" spans="1:23" ht="16.5" customHeight="1">
      <c r="A4" s="48"/>
      <c r="B4" s="48"/>
      <c r="C4" s="48"/>
      <c r="D4" s="48"/>
      <c r="E4" s="48"/>
      <c r="F4" s="85"/>
      <c r="G4" s="86"/>
      <c r="H4" s="85"/>
      <c r="I4" s="86"/>
      <c r="L4" s="85"/>
      <c r="M4" s="86"/>
      <c r="P4" s="85"/>
      <c r="Q4" s="86"/>
      <c r="R4" s="86"/>
      <c r="S4" s="86"/>
      <c r="T4" s="86"/>
      <c r="U4" s="86"/>
      <c r="V4" s="86"/>
      <c r="W4" s="86"/>
    </row>
    <row r="5" spans="1:23" ht="16.5" customHeight="1">
      <c r="A5" s="48"/>
      <c r="B5" s="48"/>
      <c r="C5" s="48"/>
      <c r="D5" s="48"/>
      <c r="E5" s="48"/>
      <c r="F5" s="85"/>
      <c r="G5" s="86"/>
      <c r="H5" s="85"/>
      <c r="I5" s="86"/>
      <c r="L5" s="85"/>
      <c r="M5" s="86"/>
      <c r="P5" s="85"/>
      <c r="Q5" s="86"/>
      <c r="R5" s="86"/>
      <c r="S5" s="86"/>
      <c r="T5" s="86"/>
      <c r="U5" s="86"/>
      <c r="V5" s="86"/>
      <c r="W5" s="86"/>
    </row>
    <row r="6" spans="1:23" ht="16.5" customHeight="1">
      <c r="A6" s="84"/>
      <c r="B6" s="96"/>
      <c r="C6" s="96"/>
      <c r="D6" s="96"/>
      <c r="E6" s="96"/>
      <c r="F6" s="96"/>
      <c r="G6" s="97" t="s">
        <v>172</v>
      </c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</row>
    <row r="7" spans="1:23" ht="16.5" customHeight="1">
      <c r="A7" s="84"/>
      <c r="B7" s="96"/>
      <c r="C7" s="96"/>
      <c r="D7" s="96"/>
      <c r="E7" s="96"/>
      <c r="F7" s="96"/>
      <c r="G7" s="99" t="s">
        <v>122</v>
      </c>
      <c r="H7" s="99"/>
      <c r="I7" s="99"/>
      <c r="J7" s="99"/>
      <c r="K7" s="99"/>
      <c r="L7" s="100"/>
      <c r="M7" s="101" t="s">
        <v>123</v>
      </c>
      <c r="N7" s="101"/>
      <c r="O7" s="101"/>
      <c r="P7" s="101"/>
      <c r="Q7" s="101"/>
      <c r="R7" s="100"/>
      <c r="S7" s="100"/>
      <c r="T7" s="100"/>
      <c r="U7" s="102" t="s">
        <v>77</v>
      </c>
      <c r="V7" s="100"/>
      <c r="W7" s="100"/>
    </row>
    <row r="8" spans="1:23" ht="16.5" customHeight="1">
      <c r="A8" s="84"/>
      <c r="B8" s="96"/>
      <c r="C8" s="96"/>
      <c r="D8" s="96"/>
      <c r="E8" s="96"/>
      <c r="F8" s="96"/>
      <c r="G8" s="103"/>
      <c r="H8" s="103"/>
      <c r="I8" s="103"/>
      <c r="J8" s="103"/>
      <c r="K8" s="103"/>
      <c r="L8" s="100"/>
      <c r="M8" s="104"/>
      <c r="N8" s="104"/>
      <c r="O8" s="104"/>
      <c r="P8" s="104"/>
      <c r="Q8" s="104"/>
      <c r="R8" s="100"/>
      <c r="S8" s="100"/>
      <c r="T8" s="100"/>
      <c r="U8" s="105" t="s">
        <v>173</v>
      </c>
      <c r="V8" s="100"/>
      <c r="W8" s="100"/>
    </row>
    <row r="9" spans="1:23" ht="16.5" customHeight="1">
      <c r="A9" s="84"/>
      <c r="B9" s="96"/>
      <c r="C9" s="96"/>
      <c r="D9" s="96"/>
      <c r="E9" s="84"/>
      <c r="F9" s="106"/>
      <c r="G9" s="36" t="s">
        <v>129</v>
      </c>
      <c r="H9" s="106"/>
      <c r="I9" s="36"/>
      <c r="J9" s="107"/>
      <c r="K9" s="108"/>
      <c r="L9" s="106"/>
      <c r="M9" s="36"/>
      <c r="N9" s="109"/>
      <c r="O9" s="108" t="s">
        <v>130</v>
      </c>
      <c r="P9" s="110"/>
      <c r="Q9" s="84"/>
      <c r="R9" s="84"/>
      <c r="S9" s="111"/>
      <c r="T9" s="84"/>
      <c r="U9" s="111" t="s">
        <v>174</v>
      </c>
      <c r="V9" s="84"/>
      <c r="W9" s="112"/>
    </row>
    <row r="10" spans="1:23" ht="16.5" customHeight="1">
      <c r="A10" s="84"/>
      <c r="B10" s="96"/>
      <c r="C10" s="96"/>
      <c r="D10" s="96"/>
      <c r="E10" s="84"/>
      <c r="F10" s="106"/>
      <c r="G10" s="36" t="s">
        <v>137</v>
      </c>
      <c r="H10" s="106"/>
      <c r="I10" s="36" t="s">
        <v>138</v>
      </c>
      <c r="J10" s="107"/>
      <c r="K10" s="108" t="s">
        <v>139</v>
      </c>
      <c r="L10" s="106"/>
      <c r="M10" s="36" t="s">
        <v>130</v>
      </c>
      <c r="N10" s="109"/>
      <c r="O10" s="108" t="s">
        <v>140</v>
      </c>
      <c r="P10" s="110"/>
      <c r="Q10" s="111"/>
      <c r="R10" s="111"/>
      <c r="S10" s="111" t="s">
        <v>131</v>
      </c>
      <c r="T10" s="111"/>
      <c r="U10" s="111" t="s">
        <v>144</v>
      </c>
      <c r="V10" s="84"/>
      <c r="W10" s="112"/>
    </row>
    <row r="11" spans="1:23" ht="16.5" customHeight="1">
      <c r="A11" s="84"/>
      <c r="B11" s="96"/>
      <c r="C11" s="96"/>
      <c r="D11" s="96"/>
      <c r="E11" s="84"/>
      <c r="F11" s="106"/>
      <c r="G11" s="36" t="s">
        <v>148</v>
      </c>
      <c r="H11" s="106"/>
      <c r="I11" s="36" t="s">
        <v>149</v>
      </c>
      <c r="J11" s="107"/>
      <c r="K11" s="108" t="s">
        <v>175</v>
      </c>
      <c r="L11" s="106"/>
      <c r="M11" s="36" t="s">
        <v>151</v>
      </c>
      <c r="N11" s="109"/>
      <c r="O11" s="108" t="s">
        <v>176</v>
      </c>
      <c r="P11" s="110"/>
      <c r="Q11" s="111" t="s">
        <v>75</v>
      </c>
      <c r="R11" s="111"/>
      <c r="S11" s="111" t="s">
        <v>177</v>
      </c>
      <c r="T11" s="111"/>
      <c r="U11" s="111" t="s">
        <v>156</v>
      </c>
      <c r="V11" s="84"/>
      <c r="W11" s="112" t="s">
        <v>82</v>
      </c>
    </row>
    <row r="12" spans="1:23" ht="16.5" customHeight="1">
      <c r="A12" s="84"/>
      <c r="B12" s="84"/>
      <c r="C12" s="84"/>
      <c r="D12" s="84"/>
      <c r="E12" s="113" t="s">
        <v>44</v>
      </c>
      <c r="F12" s="106"/>
      <c r="G12" s="114" t="s">
        <v>13</v>
      </c>
      <c r="H12" s="106"/>
      <c r="I12" s="114" t="s">
        <v>13</v>
      </c>
      <c r="K12" s="115" t="s">
        <v>13</v>
      </c>
      <c r="L12" s="106"/>
      <c r="M12" s="114" t="s">
        <v>13</v>
      </c>
      <c r="O12" s="115" t="s">
        <v>13</v>
      </c>
      <c r="P12" s="110"/>
      <c r="Q12" s="114" t="s">
        <v>13</v>
      </c>
      <c r="R12" s="36"/>
      <c r="S12" s="114" t="s">
        <v>13</v>
      </c>
      <c r="T12" s="36"/>
      <c r="U12" s="116" t="s">
        <v>13</v>
      </c>
      <c r="V12" s="36"/>
      <c r="W12" s="114" t="s">
        <v>13</v>
      </c>
    </row>
    <row r="13" spans="1:23" ht="16.5" customHeight="1">
      <c r="A13" s="84"/>
      <c r="B13" s="84"/>
      <c r="C13" s="84"/>
      <c r="D13" s="84"/>
      <c r="E13" s="84"/>
      <c r="F13" s="117"/>
      <c r="G13" s="118"/>
      <c r="H13" s="117"/>
      <c r="I13" s="118"/>
      <c r="J13" s="119"/>
      <c r="L13" s="117"/>
      <c r="M13" s="118"/>
      <c r="N13" s="119"/>
      <c r="P13" s="117"/>
      <c r="Q13" s="118"/>
      <c r="R13" s="118"/>
      <c r="S13" s="118"/>
      <c r="T13" s="118"/>
      <c r="U13" s="118"/>
      <c r="V13" s="118"/>
      <c r="W13" s="118"/>
    </row>
    <row r="14" spans="1:23" ht="16.5" customHeight="1">
      <c r="A14" s="84" t="s">
        <v>159</v>
      </c>
      <c r="B14" s="96"/>
      <c r="C14" s="84"/>
      <c r="D14" s="96"/>
      <c r="E14" s="96"/>
      <c r="F14" s="111"/>
      <c r="G14" s="86">
        <v>421344396</v>
      </c>
      <c r="H14" s="117"/>
      <c r="I14" s="86">
        <v>374860359</v>
      </c>
      <c r="J14" s="120"/>
      <c r="K14" s="88">
        <v>-2267825</v>
      </c>
      <c r="L14" s="117"/>
      <c r="M14" s="86">
        <v>34368938</v>
      </c>
      <c r="N14" s="120"/>
      <c r="O14" s="88">
        <v>2267825</v>
      </c>
      <c r="P14" s="117"/>
      <c r="Q14" s="86">
        <v>267052705</v>
      </c>
      <c r="R14" s="86"/>
      <c r="S14" s="86">
        <v>9001750</v>
      </c>
      <c r="T14" s="86"/>
      <c r="U14" s="86">
        <v>1159542</v>
      </c>
      <c r="V14" s="86"/>
      <c r="W14" s="121">
        <f>SUM(G14:U14)</f>
        <v>1107787690</v>
      </c>
    </row>
    <row r="15" spans="1:23" ht="16.5" customHeight="1">
      <c r="A15" s="48" t="s">
        <v>163</v>
      </c>
      <c r="B15" s="48"/>
      <c r="C15" s="48"/>
      <c r="D15" s="48"/>
      <c r="E15" s="48"/>
      <c r="F15" s="73"/>
      <c r="G15" s="86"/>
      <c r="H15" s="117"/>
      <c r="I15" s="86"/>
      <c r="J15" s="122"/>
      <c r="K15" s="120"/>
      <c r="L15" s="117"/>
      <c r="M15" s="86"/>
      <c r="N15" s="122"/>
      <c r="O15" s="120"/>
      <c r="P15" s="117"/>
      <c r="Q15" s="86"/>
      <c r="R15" s="86"/>
      <c r="S15" s="86"/>
      <c r="T15" s="86"/>
      <c r="U15" s="86"/>
      <c r="V15" s="86"/>
      <c r="W15" s="86"/>
    </row>
    <row r="16" spans="1:23" ht="16.5" customHeight="1">
      <c r="A16" s="48"/>
      <c r="B16" s="48" t="s">
        <v>164</v>
      </c>
      <c r="C16" s="48"/>
      <c r="D16" s="48"/>
      <c r="E16" s="82"/>
      <c r="F16" s="73"/>
      <c r="G16" s="86">
        <v>0</v>
      </c>
      <c r="H16" s="117"/>
      <c r="I16" s="86">
        <v>0</v>
      </c>
      <c r="K16" s="88">
        <v>0</v>
      </c>
      <c r="L16" s="117"/>
      <c r="M16" s="86">
        <v>0</v>
      </c>
      <c r="O16" s="88">
        <v>0</v>
      </c>
      <c r="P16" s="117"/>
      <c r="Q16" s="86">
        <v>6955750</v>
      </c>
      <c r="R16" s="86"/>
      <c r="S16" s="86">
        <v>-9001750</v>
      </c>
      <c r="T16" s="86"/>
      <c r="U16" s="86">
        <v>0</v>
      </c>
      <c r="V16" s="86"/>
      <c r="W16" s="121">
        <f t="shared" ref="W16:W20" si="0">SUM(G16:U16)</f>
        <v>-2046000</v>
      </c>
    </row>
    <row r="17" spans="1:23" ht="16.5" customHeight="1">
      <c r="A17" s="48" t="s">
        <v>165</v>
      </c>
      <c r="B17" s="48"/>
      <c r="C17" s="48"/>
      <c r="D17" s="48"/>
      <c r="E17" s="82"/>
      <c r="F17" s="73"/>
      <c r="G17" s="86">
        <v>0</v>
      </c>
      <c r="H17" s="117"/>
      <c r="I17" s="86">
        <v>0</v>
      </c>
      <c r="K17" s="88">
        <v>-5372904</v>
      </c>
      <c r="L17" s="117"/>
      <c r="M17" s="86">
        <v>0</v>
      </c>
      <c r="O17" s="88">
        <v>0</v>
      </c>
      <c r="P17" s="117"/>
      <c r="Q17" s="86" t="s">
        <v>81</v>
      </c>
      <c r="R17" s="86"/>
      <c r="S17" s="86">
        <v>0</v>
      </c>
      <c r="T17" s="86"/>
      <c r="U17" s="86">
        <v>0</v>
      </c>
      <c r="V17" s="86"/>
      <c r="W17" s="121">
        <f t="shared" si="0"/>
        <v>-5372904</v>
      </c>
    </row>
    <row r="18" spans="1:23" ht="16.5" customHeight="1">
      <c r="A18" s="48" t="s">
        <v>166</v>
      </c>
      <c r="B18" s="84"/>
      <c r="C18" s="84"/>
      <c r="D18" s="84"/>
      <c r="E18" s="84"/>
      <c r="F18" s="111"/>
      <c r="G18" s="86">
        <v>0</v>
      </c>
      <c r="H18" s="117"/>
      <c r="I18" s="86">
        <v>0</v>
      </c>
      <c r="K18" s="120">
        <v>0</v>
      </c>
      <c r="L18" s="117"/>
      <c r="M18" s="86">
        <v>0</v>
      </c>
      <c r="O18" s="120">
        <v>5372904</v>
      </c>
      <c r="P18" s="117"/>
      <c r="Q18" s="86">
        <v>-5372904</v>
      </c>
      <c r="R18" s="86"/>
      <c r="S18" s="86">
        <v>0</v>
      </c>
      <c r="T18" s="86"/>
      <c r="U18" s="86">
        <v>0</v>
      </c>
      <c r="V18" s="86"/>
      <c r="W18" s="121">
        <f t="shared" si="0"/>
        <v>0</v>
      </c>
    </row>
    <row r="19" spans="1:23" ht="16.5" customHeight="1">
      <c r="A19" s="48" t="s">
        <v>178</v>
      </c>
      <c r="B19" s="84"/>
      <c r="C19" s="84"/>
      <c r="D19" s="84"/>
      <c r="E19" s="123">
        <v>14</v>
      </c>
      <c r="F19" s="111"/>
      <c r="G19" s="86">
        <v>0</v>
      </c>
      <c r="H19" s="117"/>
      <c r="I19" s="86">
        <v>0</v>
      </c>
      <c r="K19" s="120">
        <v>0</v>
      </c>
      <c r="L19" s="117"/>
      <c r="M19" s="86">
        <v>0</v>
      </c>
      <c r="O19" s="120">
        <v>0</v>
      </c>
      <c r="P19" s="117"/>
      <c r="Q19" s="86">
        <v>-41996006</v>
      </c>
      <c r="R19" s="86"/>
      <c r="S19" s="86">
        <v>0</v>
      </c>
      <c r="T19" s="86"/>
      <c r="U19" s="86">
        <v>0</v>
      </c>
      <c r="V19" s="86"/>
      <c r="W19" s="121">
        <f t="shared" si="0"/>
        <v>-41996006</v>
      </c>
    </row>
    <row r="20" spans="1:23" ht="16.5" customHeight="1">
      <c r="A20" s="124" t="s">
        <v>108</v>
      </c>
      <c r="B20" s="125"/>
      <c r="C20" s="48"/>
      <c r="D20" s="125"/>
      <c r="E20" s="48"/>
      <c r="F20" s="48"/>
      <c r="G20" s="126">
        <v>0</v>
      </c>
      <c r="H20" s="117"/>
      <c r="I20" s="126">
        <v>0</v>
      </c>
      <c r="K20" s="95">
        <v>0</v>
      </c>
      <c r="L20" s="117"/>
      <c r="M20" s="126">
        <v>0</v>
      </c>
      <c r="O20" s="95">
        <v>0</v>
      </c>
      <c r="P20" s="117"/>
      <c r="Q20" s="126">
        <v>104877164</v>
      </c>
      <c r="R20" s="86"/>
      <c r="S20" s="126">
        <v>0</v>
      </c>
      <c r="T20" s="86"/>
      <c r="U20" s="126">
        <v>305305</v>
      </c>
      <c r="V20" s="86"/>
      <c r="W20" s="127">
        <f t="shared" si="0"/>
        <v>105182469</v>
      </c>
    </row>
    <row r="21" spans="1:23" ht="16.5" customHeight="1">
      <c r="A21" s="128"/>
      <c r="B21" s="48"/>
      <c r="C21" s="48"/>
      <c r="D21" s="48"/>
      <c r="E21" s="48"/>
      <c r="F21" s="48"/>
      <c r="G21" s="86"/>
      <c r="H21" s="86"/>
      <c r="I21" s="86"/>
      <c r="J21" s="119"/>
      <c r="L21" s="86"/>
      <c r="M21" s="86"/>
      <c r="N21" s="119"/>
      <c r="P21" s="86"/>
      <c r="Q21" s="86"/>
      <c r="R21" s="86"/>
      <c r="S21" s="86"/>
      <c r="T21" s="86"/>
      <c r="U21" s="86"/>
      <c r="V21" s="86"/>
      <c r="W21" s="86"/>
    </row>
    <row r="22" spans="1:23" ht="16.5" customHeight="1" thickBot="1">
      <c r="A22" s="84" t="s">
        <v>168</v>
      </c>
      <c r="B22" s="48"/>
      <c r="C22" s="48"/>
      <c r="D22" s="48"/>
      <c r="E22" s="48"/>
      <c r="F22" s="48"/>
      <c r="G22" s="129">
        <f>SUM(G14:G20)</f>
        <v>421344396</v>
      </c>
      <c r="H22" s="86"/>
      <c r="I22" s="129">
        <f>SUM(I14:I20)</f>
        <v>374860359</v>
      </c>
      <c r="J22" s="88"/>
      <c r="K22" s="129">
        <f>SUM(K14:K20)</f>
        <v>-7640729</v>
      </c>
      <c r="L22" s="86"/>
      <c r="M22" s="129">
        <f>SUM(M14:M20)</f>
        <v>34368938</v>
      </c>
      <c r="N22" s="88"/>
      <c r="O22" s="129">
        <f>SUM(O14:O20)</f>
        <v>7640729</v>
      </c>
      <c r="P22" s="86"/>
      <c r="Q22" s="129">
        <f>SUM(Q14:Q20)</f>
        <v>331516709</v>
      </c>
      <c r="R22" s="86"/>
      <c r="S22" s="129">
        <f>SUM(S14:S20)</f>
        <v>0</v>
      </c>
      <c r="T22" s="86"/>
      <c r="U22" s="129">
        <f>SUM(U14:U20)</f>
        <v>1464847</v>
      </c>
      <c r="V22" s="86"/>
      <c r="W22" s="129">
        <f>SUM(W14:W20)</f>
        <v>1163555249</v>
      </c>
    </row>
    <row r="23" spans="1:23" ht="16.5" customHeight="1" thickTop="1">
      <c r="A23" s="84"/>
      <c r="B23" s="48"/>
      <c r="C23" s="48"/>
      <c r="D23" s="48"/>
      <c r="E23" s="48"/>
      <c r="F23" s="48"/>
      <c r="G23" s="86"/>
      <c r="H23" s="86"/>
      <c r="I23" s="86"/>
      <c r="J23" s="88"/>
      <c r="L23" s="86"/>
      <c r="M23" s="86"/>
      <c r="N23" s="88"/>
      <c r="P23" s="86"/>
      <c r="Q23" s="86"/>
      <c r="R23" s="86"/>
      <c r="S23" s="86"/>
      <c r="T23" s="86"/>
      <c r="U23" s="86"/>
      <c r="V23" s="86"/>
      <c r="W23" s="86"/>
    </row>
    <row r="24" spans="1:23" ht="16.5" customHeight="1">
      <c r="A24" s="84"/>
      <c r="B24" s="48"/>
      <c r="C24" s="48"/>
      <c r="D24" s="48"/>
      <c r="E24" s="48"/>
      <c r="F24" s="85"/>
      <c r="G24" s="86"/>
      <c r="H24" s="86"/>
      <c r="I24" s="86"/>
      <c r="J24" s="88"/>
      <c r="L24" s="86"/>
      <c r="M24" s="86"/>
      <c r="N24" s="88"/>
      <c r="P24" s="86"/>
      <c r="Q24" s="86"/>
      <c r="R24" s="86"/>
      <c r="S24" s="86"/>
      <c r="T24" s="86"/>
      <c r="U24" s="86"/>
      <c r="V24" s="86"/>
      <c r="W24" s="86"/>
    </row>
    <row r="25" spans="1:23" ht="16.5" customHeight="1">
      <c r="A25" s="84" t="s">
        <v>169</v>
      </c>
      <c r="B25" s="96"/>
      <c r="C25" s="84"/>
      <c r="D25" s="96"/>
      <c r="E25" s="96"/>
      <c r="F25" s="117"/>
      <c r="G25" s="86">
        <v>421344396</v>
      </c>
      <c r="H25" s="117"/>
      <c r="I25" s="86">
        <v>374860359</v>
      </c>
      <c r="J25" s="88"/>
      <c r="K25" s="88">
        <v>-38599905</v>
      </c>
      <c r="L25" s="117"/>
      <c r="M25" s="86">
        <v>40871772</v>
      </c>
      <c r="N25" s="88"/>
      <c r="O25" s="88">
        <v>38599905</v>
      </c>
      <c r="P25" s="117"/>
      <c r="Q25" s="86">
        <v>318417549</v>
      </c>
      <c r="R25" s="86"/>
      <c r="S25" s="86">
        <v>0</v>
      </c>
      <c r="T25" s="86"/>
      <c r="U25" s="86">
        <v>1976200</v>
      </c>
      <c r="V25" s="86"/>
      <c r="W25" s="121">
        <f>SUM(G25:U25)</f>
        <v>1157470276</v>
      </c>
    </row>
    <row r="26" spans="1:23" ht="16.5" customHeight="1">
      <c r="A26" s="48" t="s">
        <v>165</v>
      </c>
      <c r="B26" s="125"/>
      <c r="C26" s="48"/>
      <c r="D26" s="125"/>
      <c r="E26" s="125"/>
      <c r="F26" s="86"/>
      <c r="G26" s="130">
        <v>0</v>
      </c>
      <c r="H26" s="131"/>
      <c r="I26" s="130">
        <v>0</v>
      </c>
      <c r="J26" s="132"/>
      <c r="K26" s="133">
        <v>-84650013</v>
      </c>
      <c r="L26" s="131"/>
      <c r="M26" s="130">
        <v>0</v>
      </c>
      <c r="N26" s="132"/>
      <c r="O26" s="130">
        <v>0</v>
      </c>
      <c r="P26" s="131"/>
      <c r="Q26" s="134">
        <v>0</v>
      </c>
      <c r="R26" s="134"/>
      <c r="S26" s="130">
        <v>0</v>
      </c>
      <c r="T26" s="134"/>
      <c r="U26" s="134">
        <v>0</v>
      </c>
      <c r="V26" s="86"/>
      <c r="W26" s="121">
        <f t="shared" ref="W26:W29" si="1">SUM(G26:U26)</f>
        <v>-84650013</v>
      </c>
    </row>
    <row r="27" spans="1:23" ht="16.5" customHeight="1">
      <c r="A27" s="48" t="s">
        <v>166</v>
      </c>
      <c r="B27" s="125"/>
      <c r="C27" s="48"/>
      <c r="D27" s="125"/>
      <c r="E27" s="135"/>
      <c r="F27" s="86"/>
      <c r="G27" s="130">
        <v>0</v>
      </c>
      <c r="H27" s="131"/>
      <c r="I27" s="130">
        <v>0</v>
      </c>
      <c r="J27" s="132"/>
      <c r="K27" s="130">
        <v>0</v>
      </c>
      <c r="L27" s="131"/>
      <c r="M27" s="130">
        <v>0</v>
      </c>
      <c r="N27" s="132"/>
      <c r="O27" s="136">
        <v>84650013</v>
      </c>
      <c r="P27" s="136"/>
      <c r="Q27" s="136">
        <v>-84650013</v>
      </c>
      <c r="R27" s="134"/>
      <c r="S27" s="130">
        <v>0</v>
      </c>
      <c r="T27" s="134"/>
      <c r="U27" s="134">
        <v>0</v>
      </c>
      <c r="V27" s="86"/>
      <c r="W27" s="121">
        <f t="shared" si="1"/>
        <v>0</v>
      </c>
    </row>
    <row r="28" spans="1:23" ht="16.5" customHeight="1">
      <c r="A28" s="48" t="s">
        <v>179</v>
      </c>
      <c r="B28" s="125"/>
      <c r="C28" s="48"/>
      <c r="D28" s="125"/>
      <c r="E28" s="123">
        <v>14</v>
      </c>
      <c r="F28" s="86"/>
      <c r="G28" s="130">
        <v>0</v>
      </c>
      <c r="H28" s="131"/>
      <c r="I28" s="130">
        <v>0</v>
      </c>
      <c r="J28" s="132"/>
      <c r="K28" s="130">
        <v>0</v>
      </c>
      <c r="L28" s="131"/>
      <c r="M28" s="130">
        <v>0</v>
      </c>
      <c r="N28" s="132"/>
      <c r="O28" s="130">
        <v>0</v>
      </c>
      <c r="P28" s="131"/>
      <c r="Q28" s="137">
        <v>-45826105</v>
      </c>
      <c r="R28" s="134"/>
      <c r="S28" s="130">
        <v>0</v>
      </c>
      <c r="T28" s="134"/>
      <c r="U28" s="134">
        <v>0</v>
      </c>
      <c r="V28" s="86"/>
      <c r="W28" s="121">
        <f>SUM(G28:U28)</f>
        <v>-45826105</v>
      </c>
    </row>
    <row r="29" spans="1:23" ht="16.5" customHeight="1">
      <c r="A29" s="48" t="s">
        <v>108</v>
      </c>
      <c r="B29" s="96"/>
      <c r="C29" s="84"/>
      <c r="D29" s="96"/>
      <c r="E29" s="96"/>
      <c r="F29" s="117"/>
      <c r="G29" s="138">
        <v>0</v>
      </c>
      <c r="H29" s="131"/>
      <c r="I29" s="138">
        <v>0</v>
      </c>
      <c r="J29" s="139"/>
      <c r="K29" s="138">
        <v>0</v>
      </c>
      <c r="L29" s="131"/>
      <c r="M29" s="138">
        <v>0</v>
      </c>
      <c r="N29" s="139"/>
      <c r="O29" s="138">
        <v>0</v>
      </c>
      <c r="P29" s="131"/>
      <c r="Q29" s="140">
        <v>88792061</v>
      </c>
      <c r="R29" s="134"/>
      <c r="S29" s="138">
        <v>0</v>
      </c>
      <c r="T29" s="134"/>
      <c r="U29" s="140">
        <v>672800</v>
      </c>
      <c r="V29" s="86"/>
      <c r="W29" s="127">
        <f t="shared" si="1"/>
        <v>89464861</v>
      </c>
    </row>
    <row r="30" spans="1:23" ht="16.5" customHeight="1">
      <c r="A30" s="124"/>
      <c r="B30" s="48"/>
      <c r="C30" s="48"/>
      <c r="D30" s="48"/>
      <c r="E30" s="48"/>
      <c r="F30" s="85"/>
      <c r="G30" s="86"/>
      <c r="H30" s="117"/>
      <c r="I30" s="86"/>
      <c r="L30" s="117"/>
      <c r="M30" s="86"/>
      <c r="P30" s="117"/>
      <c r="Q30" s="86"/>
      <c r="R30" s="86"/>
      <c r="S30" s="86"/>
      <c r="T30" s="86"/>
      <c r="U30" s="86"/>
      <c r="V30" s="86"/>
      <c r="W30" s="121"/>
    </row>
    <row r="31" spans="1:23" ht="16.5" customHeight="1" thickBot="1">
      <c r="A31" s="128" t="s">
        <v>170</v>
      </c>
      <c r="B31" s="48"/>
      <c r="C31" s="48"/>
      <c r="D31" s="48"/>
      <c r="E31" s="48"/>
      <c r="F31" s="85"/>
      <c r="G31" s="141">
        <f>SUM(G25:G30)</f>
        <v>421344396</v>
      </c>
      <c r="H31" s="86"/>
      <c r="I31" s="141">
        <f>SUM(I25:I30)</f>
        <v>374860359</v>
      </c>
      <c r="K31" s="142">
        <f>SUM(K25:K29)</f>
        <v>-123249918</v>
      </c>
      <c r="L31" s="86"/>
      <c r="M31" s="141">
        <f>SUM(M25:M30)</f>
        <v>40871772</v>
      </c>
      <c r="O31" s="142">
        <f>SUM(O25:O29)</f>
        <v>123249918</v>
      </c>
      <c r="P31" s="86"/>
      <c r="Q31" s="141">
        <f>SUM(Q25:Q30)</f>
        <v>276733492</v>
      </c>
      <c r="R31" s="86"/>
      <c r="S31" s="141">
        <f t="shared" ref="S31:U31" si="2">SUM(S25:S30)</f>
        <v>0</v>
      </c>
      <c r="T31" s="86"/>
      <c r="U31" s="141">
        <f t="shared" si="2"/>
        <v>2649000</v>
      </c>
      <c r="V31" s="86"/>
      <c r="W31" s="141">
        <f>SUM(W25:W30)</f>
        <v>1116459019</v>
      </c>
    </row>
    <row r="32" spans="1:23" ht="16.5" customHeight="1" thickTop="1">
      <c r="A32" s="84"/>
      <c r="B32" s="48"/>
      <c r="C32" s="48"/>
      <c r="D32" s="48"/>
      <c r="E32" s="48"/>
      <c r="F32" s="85"/>
      <c r="G32" s="86"/>
      <c r="H32" s="86"/>
      <c r="I32" s="86"/>
      <c r="L32" s="86"/>
      <c r="M32" s="86"/>
      <c r="P32" s="86"/>
      <c r="Q32" s="86"/>
      <c r="R32" s="86"/>
      <c r="S32" s="86"/>
      <c r="T32" s="86"/>
      <c r="U32" s="86"/>
      <c r="V32" s="86"/>
      <c r="W32" s="86"/>
    </row>
    <row r="39" spans="1:23" ht="16.5" customHeight="1">
      <c r="A39" s="84"/>
      <c r="B39" s="48"/>
      <c r="C39" s="48"/>
      <c r="D39" s="48"/>
      <c r="E39" s="48"/>
      <c r="F39" s="85"/>
      <c r="G39" s="86"/>
      <c r="H39" s="86"/>
      <c r="I39" s="86"/>
      <c r="L39" s="86"/>
      <c r="M39" s="86"/>
      <c r="P39" s="86"/>
      <c r="Q39" s="86"/>
      <c r="R39" s="86"/>
      <c r="S39" s="86"/>
      <c r="T39" s="86"/>
      <c r="U39" s="86"/>
      <c r="V39" s="86"/>
      <c r="W39" s="86"/>
    </row>
    <row r="40" spans="1:23" ht="8.25" customHeight="1">
      <c r="A40" s="84"/>
      <c r="B40" s="48"/>
      <c r="C40" s="48"/>
      <c r="D40" s="48"/>
      <c r="E40" s="48"/>
      <c r="F40" s="85"/>
      <c r="G40" s="86"/>
      <c r="H40" s="86"/>
      <c r="I40" s="86"/>
      <c r="L40" s="86"/>
      <c r="M40" s="86"/>
      <c r="P40" s="86"/>
      <c r="Q40" s="86"/>
      <c r="R40" s="86"/>
      <c r="S40" s="86"/>
      <c r="T40" s="86"/>
      <c r="U40" s="86"/>
      <c r="V40" s="86"/>
      <c r="W40" s="86"/>
    </row>
    <row r="41" spans="1:23" ht="21.95" customHeight="1">
      <c r="A41" s="91" t="s">
        <v>42</v>
      </c>
      <c r="B41" s="143"/>
      <c r="C41" s="143"/>
      <c r="D41" s="143"/>
      <c r="E41" s="143"/>
      <c r="F41" s="92"/>
      <c r="G41" s="93"/>
      <c r="H41" s="93"/>
      <c r="I41" s="93"/>
      <c r="J41" s="94"/>
      <c r="K41" s="95"/>
      <c r="L41" s="93"/>
      <c r="M41" s="93"/>
      <c r="N41" s="94"/>
      <c r="O41" s="95"/>
      <c r="P41" s="92"/>
      <c r="Q41" s="93"/>
      <c r="R41" s="93"/>
      <c r="S41" s="93"/>
      <c r="T41" s="93"/>
      <c r="U41" s="93"/>
      <c r="V41" s="93"/>
      <c r="W41" s="93"/>
    </row>
  </sheetData>
  <mergeCells count="3">
    <mergeCell ref="G6:W6"/>
    <mergeCell ref="G7:K7"/>
    <mergeCell ref="M7:Q7"/>
  </mergeCells>
  <pageMargins left="0.35" right="0.35" top="0.5" bottom="0.6" header="0.49" footer="0.4"/>
  <pageSetup paperSize="9" scale="80" firstPageNumber="8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F9D5C-CCEB-4F98-9D58-CA5B1B81C2D4}">
  <dimension ref="A1:M168"/>
  <sheetViews>
    <sheetView tabSelected="1" zoomScaleNormal="100" zoomScaleSheetLayoutView="80" workbookViewId="0">
      <selection activeCell="D6" sqref="D6"/>
    </sheetView>
  </sheetViews>
  <sheetFormatPr defaultColWidth="9" defaultRowHeight="16.5" customHeight="1"/>
  <cols>
    <col min="1" max="3" width="1.5" style="48" customWidth="1"/>
    <col min="4" max="4" width="36.125" style="82" customWidth="1"/>
    <col min="5" max="5" width="5.125" style="22" customWidth="1"/>
    <col min="6" max="6" width="0.625" style="22" customWidth="1"/>
    <col min="7" max="7" width="10.625" style="83" customWidth="1"/>
    <col min="8" max="8" width="0.625" style="83" customWidth="1"/>
    <col min="9" max="9" width="10.625" style="83" customWidth="1"/>
    <col min="10" max="10" width="0.625" style="83" customWidth="1"/>
    <col min="11" max="11" width="10.625" style="83" customWidth="1"/>
    <col min="12" max="12" width="0.625" style="83" customWidth="1"/>
    <col min="13" max="13" width="10.625" style="83" customWidth="1"/>
    <col min="14" max="16384" width="9" style="22"/>
  </cols>
  <sheetData>
    <row r="1" spans="1:13" ht="16.5" customHeight="1">
      <c r="A1" s="18" t="s">
        <v>0</v>
      </c>
      <c r="B1" s="19"/>
      <c r="C1" s="19"/>
      <c r="D1" s="20"/>
      <c r="E1" s="19"/>
      <c r="F1" s="19"/>
      <c r="G1" s="21"/>
      <c r="H1" s="21"/>
      <c r="I1" s="21"/>
      <c r="J1" s="21"/>
      <c r="K1" s="21"/>
      <c r="L1" s="21"/>
      <c r="M1" s="21"/>
    </row>
    <row r="2" spans="1:13" ht="16.5" customHeight="1">
      <c r="A2" s="23" t="s">
        <v>180</v>
      </c>
      <c r="B2" s="20"/>
      <c r="C2" s="20"/>
      <c r="D2" s="20"/>
      <c r="E2" s="24"/>
      <c r="F2" s="24"/>
      <c r="G2" s="21"/>
      <c r="H2" s="21"/>
      <c r="I2" s="21"/>
      <c r="J2" s="21"/>
      <c r="K2" s="21"/>
      <c r="L2" s="21"/>
      <c r="M2" s="21"/>
    </row>
    <row r="3" spans="1:13" ht="16.5" customHeight="1">
      <c r="A3" s="25" t="str">
        <f>'8 com'!A3</f>
        <v>For the nine-month period ended 30 September 2025</v>
      </c>
      <c r="B3" s="26"/>
      <c r="C3" s="26"/>
      <c r="D3" s="26"/>
      <c r="E3" s="27"/>
      <c r="F3" s="27"/>
      <c r="G3" s="28"/>
      <c r="H3" s="28"/>
      <c r="I3" s="28"/>
      <c r="J3" s="28"/>
      <c r="K3" s="28"/>
      <c r="L3" s="28"/>
      <c r="M3" s="28"/>
    </row>
    <row r="4" spans="1:13" ht="16.5" customHeight="1">
      <c r="A4" s="29"/>
      <c r="B4" s="20"/>
      <c r="C4" s="20"/>
      <c r="D4" s="20"/>
      <c r="E4" s="24"/>
      <c r="F4" s="24"/>
      <c r="G4" s="21"/>
      <c r="H4" s="21"/>
      <c r="I4" s="21"/>
      <c r="J4" s="21"/>
      <c r="K4" s="21"/>
      <c r="L4" s="21"/>
      <c r="M4" s="21"/>
    </row>
    <row r="5" spans="1:13" ht="16.5" customHeight="1">
      <c r="A5" s="29"/>
      <c r="B5" s="20"/>
      <c r="C5" s="20"/>
      <c r="D5" s="20"/>
      <c r="E5" s="24"/>
      <c r="F5" s="24"/>
      <c r="G5" s="21"/>
      <c r="H5" s="21"/>
      <c r="I5" s="21"/>
      <c r="J5" s="21"/>
      <c r="K5" s="21"/>
      <c r="L5" s="21"/>
      <c r="M5" s="21"/>
    </row>
    <row r="6" spans="1:13" ht="16.5" customHeight="1">
      <c r="A6" s="29"/>
      <c r="B6" s="20"/>
      <c r="C6" s="20"/>
      <c r="D6" s="20"/>
      <c r="E6" s="24"/>
      <c r="F6" s="24"/>
      <c r="G6" s="30" t="s">
        <v>3</v>
      </c>
      <c r="H6" s="30"/>
      <c r="I6" s="30"/>
      <c r="J6" s="31"/>
      <c r="K6" s="30" t="s">
        <v>4</v>
      </c>
      <c r="L6" s="30"/>
      <c r="M6" s="30"/>
    </row>
    <row r="7" spans="1:13" ht="16.5" customHeight="1">
      <c r="A7" s="20"/>
      <c r="B7" s="20"/>
      <c r="C7" s="20"/>
      <c r="D7" s="20"/>
      <c r="E7" s="32"/>
      <c r="F7" s="33"/>
      <c r="G7" s="17" t="s">
        <v>5</v>
      </c>
      <c r="H7" s="17"/>
      <c r="I7" s="17"/>
      <c r="J7" s="34"/>
      <c r="K7" s="17" t="s">
        <v>5</v>
      </c>
      <c r="L7" s="17"/>
      <c r="M7" s="17"/>
    </row>
    <row r="8" spans="1:13" ht="16.5" customHeight="1">
      <c r="A8" s="19"/>
      <c r="B8" s="19"/>
      <c r="C8" s="19"/>
      <c r="D8" s="20"/>
      <c r="E8" s="20"/>
      <c r="F8" s="32"/>
      <c r="G8" s="35" t="s">
        <v>10</v>
      </c>
      <c r="H8" s="36"/>
      <c r="I8" s="35" t="s">
        <v>11</v>
      </c>
      <c r="J8" s="36"/>
      <c r="K8" s="35" t="s">
        <v>10</v>
      </c>
      <c r="L8" s="36"/>
      <c r="M8" s="35" t="s">
        <v>11</v>
      </c>
    </row>
    <row r="9" spans="1:13" ht="16.5" customHeight="1">
      <c r="A9" s="19"/>
      <c r="B9" s="19"/>
      <c r="C9" s="19"/>
      <c r="D9" s="20"/>
      <c r="E9" s="37" t="s">
        <v>12</v>
      </c>
      <c r="F9" s="20"/>
      <c r="G9" s="3" t="s">
        <v>13</v>
      </c>
      <c r="H9" s="21"/>
      <c r="I9" s="3" t="s">
        <v>13</v>
      </c>
      <c r="J9" s="38"/>
      <c r="K9" s="3" t="s">
        <v>13</v>
      </c>
      <c r="L9" s="21"/>
      <c r="M9" s="3" t="s">
        <v>13</v>
      </c>
    </row>
    <row r="10" spans="1:13" ht="16.5" customHeight="1">
      <c r="A10" s="19"/>
      <c r="B10" s="19"/>
      <c r="C10" s="19"/>
      <c r="D10" s="20"/>
      <c r="E10" s="39"/>
      <c r="F10" s="20"/>
      <c r="G10" s="40"/>
      <c r="H10" s="40"/>
      <c r="I10" s="40"/>
      <c r="J10" s="21"/>
      <c r="K10" s="40"/>
      <c r="L10" s="21"/>
      <c r="M10" s="40"/>
    </row>
    <row r="11" spans="1:13" ht="16.5" customHeight="1">
      <c r="A11" s="41" t="s">
        <v>181</v>
      </c>
      <c r="B11" s="19"/>
      <c r="C11" s="19"/>
      <c r="D11" s="20"/>
      <c r="E11" s="32"/>
      <c r="F11" s="32"/>
      <c r="G11" s="40"/>
      <c r="H11" s="40"/>
      <c r="I11" s="40"/>
      <c r="J11" s="21"/>
      <c r="K11" s="40"/>
      <c r="L11" s="21"/>
      <c r="M11" s="40"/>
    </row>
    <row r="12" spans="1:13" ht="16.5" customHeight="1">
      <c r="A12" s="42" t="s">
        <v>182</v>
      </c>
      <c r="B12" s="43"/>
      <c r="C12" s="43"/>
      <c r="D12" s="20"/>
      <c r="E12" s="19"/>
      <c r="F12" s="19"/>
      <c r="G12" s="44">
        <v>122712208</v>
      </c>
      <c r="H12" s="45"/>
      <c r="I12" s="44">
        <v>159318796</v>
      </c>
      <c r="J12" s="44"/>
      <c r="K12" s="44">
        <v>101538583</v>
      </c>
      <c r="L12" s="45"/>
      <c r="M12" s="44">
        <v>121866795</v>
      </c>
    </row>
    <row r="13" spans="1:13" ht="16.5" customHeight="1">
      <c r="A13" s="42" t="s">
        <v>183</v>
      </c>
      <c r="B13" s="43"/>
      <c r="C13" s="43"/>
      <c r="D13" s="20"/>
      <c r="E13" s="19"/>
      <c r="F13" s="19"/>
      <c r="G13" s="4"/>
      <c r="H13" s="4"/>
      <c r="I13" s="4"/>
      <c r="J13" s="4"/>
      <c r="K13" s="4"/>
      <c r="L13" s="4"/>
      <c r="M13" s="44"/>
    </row>
    <row r="14" spans="1:13" ht="16.5" customHeight="1">
      <c r="A14" s="43"/>
      <c r="B14" s="46" t="s">
        <v>184</v>
      </c>
      <c r="C14" s="43"/>
      <c r="D14" s="20"/>
      <c r="E14" s="47">
        <v>11</v>
      </c>
      <c r="F14" s="19"/>
      <c r="G14" s="44">
        <v>34149971</v>
      </c>
      <c r="H14" s="4"/>
      <c r="I14" s="44">
        <v>25470600</v>
      </c>
      <c r="J14" s="4"/>
      <c r="K14" s="44">
        <v>28363120</v>
      </c>
      <c r="L14" s="4"/>
      <c r="M14" s="44">
        <v>23916843</v>
      </c>
    </row>
    <row r="15" spans="1:13" ht="16.5" customHeight="1">
      <c r="A15" s="19"/>
      <c r="B15" s="19" t="s">
        <v>185</v>
      </c>
      <c r="D15" s="20"/>
      <c r="E15" s="49"/>
      <c r="F15" s="19"/>
      <c r="G15" s="45">
        <v>489409</v>
      </c>
      <c r="H15" s="4"/>
      <c r="I15" s="45">
        <v>426310</v>
      </c>
      <c r="J15" s="4"/>
      <c r="K15" s="45">
        <v>74476</v>
      </c>
      <c r="L15" s="4"/>
      <c r="M15" s="44">
        <v>334734</v>
      </c>
    </row>
    <row r="16" spans="1:13" ht="16.5" customHeight="1">
      <c r="A16" s="43"/>
      <c r="B16" s="46" t="s">
        <v>186</v>
      </c>
      <c r="C16" s="41"/>
      <c r="D16" s="20"/>
      <c r="E16" s="47">
        <v>13</v>
      </c>
      <c r="F16" s="19"/>
      <c r="G16" s="45">
        <v>-235250</v>
      </c>
      <c r="H16" s="4"/>
      <c r="I16" s="45">
        <v>-362402</v>
      </c>
      <c r="J16" s="4"/>
      <c r="K16" s="45">
        <v>-37707557</v>
      </c>
      <c r="L16" s="4"/>
      <c r="M16" s="44">
        <v>-37834709</v>
      </c>
    </row>
    <row r="17" spans="1:13" ht="16.5" customHeight="1">
      <c r="A17" s="43"/>
      <c r="B17" s="46" t="s">
        <v>188</v>
      </c>
      <c r="C17" s="41"/>
      <c r="D17" s="20"/>
      <c r="E17" s="47"/>
      <c r="F17" s="19"/>
      <c r="G17" s="45"/>
      <c r="H17" s="4"/>
      <c r="I17" s="45"/>
      <c r="J17" s="4"/>
      <c r="K17" s="45"/>
      <c r="L17" s="4"/>
      <c r="M17" s="44"/>
    </row>
    <row r="18" spans="1:13" ht="16.5" customHeight="1">
      <c r="A18" s="43"/>
      <c r="C18" s="46" t="s">
        <v>189</v>
      </c>
      <c r="D18" s="20"/>
      <c r="E18" s="47"/>
      <c r="F18" s="19"/>
      <c r="G18" s="44">
        <v>0</v>
      </c>
      <c r="H18" s="4"/>
      <c r="I18" s="44">
        <v>-29124</v>
      </c>
      <c r="J18" s="4"/>
      <c r="K18" s="44">
        <v>0</v>
      </c>
      <c r="L18" s="4"/>
      <c r="M18" s="44">
        <v>-29124</v>
      </c>
    </row>
    <row r="19" spans="1:13" ht="16.5" customHeight="1">
      <c r="A19" s="43"/>
      <c r="B19" s="46" t="s">
        <v>190</v>
      </c>
      <c r="C19" s="46"/>
      <c r="D19" s="20"/>
      <c r="E19" s="47"/>
      <c r="F19" s="19"/>
      <c r="G19" s="44">
        <v>258279</v>
      </c>
      <c r="H19" s="4"/>
      <c r="I19" s="44">
        <v>-75699</v>
      </c>
      <c r="J19" s="4"/>
      <c r="K19" s="44">
        <v>258279</v>
      </c>
      <c r="L19" s="4"/>
      <c r="M19" s="44">
        <v>-75699</v>
      </c>
    </row>
    <row r="20" spans="1:13" ht="16.5" customHeight="1">
      <c r="A20" s="43"/>
      <c r="B20" s="46" t="s">
        <v>191</v>
      </c>
      <c r="C20" s="46"/>
      <c r="D20" s="20"/>
      <c r="E20" s="47"/>
      <c r="F20" s="19"/>
      <c r="G20" s="44">
        <v>22</v>
      </c>
      <c r="H20" s="4"/>
      <c r="I20" s="44">
        <v>4</v>
      </c>
      <c r="J20" s="4"/>
      <c r="K20" s="44">
        <v>8</v>
      </c>
      <c r="L20" s="4"/>
      <c r="M20" s="44">
        <v>4</v>
      </c>
    </row>
    <row r="21" spans="1:13" ht="16.5" customHeight="1">
      <c r="A21" s="43"/>
      <c r="B21" s="46" t="s">
        <v>187</v>
      </c>
      <c r="C21" s="46"/>
      <c r="D21" s="20"/>
      <c r="E21" s="47">
        <v>7</v>
      </c>
      <c r="F21" s="19"/>
      <c r="G21" s="45">
        <v>-271540</v>
      </c>
      <c r="H21" s="45"/>
      <c r="I21" s="45">
        <v>-2605198</v>
      </c>
      <c r="J21" s="44"/>
      <c r="K21" s="45">
        <v>-271540</v>
      </c>
      <c r="L21" s="45"/>
      <c r="M21" s="44">
        <v>-1456532</v>
      </c>
    </row>
    <row r="22" spans="1:13" ht="16.5" customHeight="1">
      <c r="A22" s="43"/>
      <c r="B22" s="46" t="s">
        <v>245</v>
      </c>
      <c r="C22" s="50"/>
      <c r="D22" s="20"/>
      <c r="E22" s="20"/>
      <c r="F22" s="19"/>
      <c r="G22" s="48"/>
      <c r="H22" s="4"/>
      <c r="I22" s="48"/>
      <c r="J22" s="48"/>
      <c r="K22" s="48"/>
      <c r="L22" s="48"/>
      <c r="M22" s="48"/>
    </row>
    <row r="23" spans="1:13" ht="16.5" customHeight="1">
      <c r="A23" s="43"/>
      <c r="B23" s="46"/>
      <c r="C23" s="46" t="s">
        <v>246</v>
      </c>
      <c r="D23" s="20"/>
      <c r="E23" s="47">
        <v>7</v>
      </c>
      <c r="F23" s="19"/>
      <c r="G23" s="45">
        <v>1294227</v>
      </c>
      <c r="H23" s="45"/>
      <c r="I23" s="45">
        <v>-1722481</v>
      </c>
      <c r="J23" s="44"/>
      <c r="K23" s="45">
        <v>2136061</v>
      </c>
      <c r="L23" s="45"/>
      <c r="M23" s="44">
        <v>-1722481</v>
      </c>
    </row>
    <row r="24" spans="1:13" ht="16.5" customHeight="1">
      <c r="A24" s="43"/>
      <c r="B24" s="46" t="s">
        <v>94</v>
      </c>
      <c r="C24" s="46"/>
      <c r="D24" s="20"/>
      <c r="E24" s="47"/>
      <c r="F24" s="19"/>
      <c r="G24" s="45">
        <v>0</v>
      </c>
      <c r="H24" s="45"/>
      <c r="I24" s="45">
        <v>-129438</v>
      </c>
      <c r="J24" s="45"/>
      <c r="K24" s="45">
        <v>0</v>
      </c>
      <c r="L24" s="45"/>
      <c r="M24" s="44" t="s">
        <v>81</v>
      </c>
    </row>
    <row r="25" spans="1:13" ht="16.5" customHeight="1">
      <c r="A25" s="43"/>
      <c r="B25" s="51" t="s">
        <v>253</v>
      </c>
      <c r="C25" s="46"/>
      <c r="D25" s="20"/>
      <c r="E25" s="47"/>
      <c r="F25" s="19"/>
      <c r="G25" s="45"/>
      <c r="H25" s="45"/>
      <c r="I25" s="45"/>
      <c r="J25" s="45"/>
      <c r="K25" s="45"/>
      <c r="L25" s="45"/>
      <c r="M25" s="44"/>
    </row>
    <row r="26" spans="1:13" ht="16.5" customHeight="1">
      <c r="A26" s="43"/>
      <c r="B26" s="22"/>
      <c r="C26" s="46" t="s">
        <v>254</v>
      </c>
      <c r="D26" s="20"/>
      <c r="E26" s="47"/>
      <c r="F26" s="19"/>
      <c r="G26" s="45">
        <v>0</v>
      </c>
      <c r="H26" s="45"/>
      <c r="I26" s="45">
        <v>118365</v>
      </c>
      <c r="J26" s="45"/>
      <c r="K26" s="45">
        <v>0</v>
      </c>
      <c r="L26" s="45"/>
      <c r="M26" s="44" t="s">
        <v>81</v>
      </c>
    </row>
    <row r="27" spans="1:13" ht="16.5" customHeight="1">
      <c r="A27" s="43"/>
      <c r="B27" s="46" t="s">
        <v>192</v>
      </c>
      <c r="C27" s="19"/>
      <c r="D27" s="20"/>
      <c r="E27" s="49"/>
      <c r="F27" s="19"/>
      <c r="G27" s="44">
        <v>1010816</v>
      </c>
      <c r="H27" s="4"/>
      <c r="I27" s="44">
        <v>473283</v>
      </c>
      <c r="J27" s="4"/>
      <c r="K27" s="44">
        <v>793671</v>
      </c>
      <c r="L27" s="4"/>
      <c r="M27" s="44">
        <v>341505</v>
      </c>
    </row>
    <row r="28" spans="1:13" ht="16.5" customHeight="1">
      <c r="A28" s="43"/>
      <c r="B28" s="46" t="s">
        <v>247</v>
      </c>
      <c r="C28" s="19"/>
      <c r="D28" s="20"/>
      <c r="E28" s="20"/>
      <c r="F28" s="19"/>
      <c r="G28" s="44">
        <v>1915</v>
      </c>
      <c r="H28" s="4"/>
      <c r="I28" s="44">
        <v>1941449</v>
      </c>
      <c r="J28" s="4"/>
      <c r="K28" s="44">
        <v>93247</v>
      </c>
      <c r="L28" s="4"/>
      <c r="M28" s="44">
        <v>1327707</v>
      </c>
    </row>
    <row r="29" spans="1:13" ht="16.5" customHeight="1">
      <c r="A29" s="52"/>
      <c r="B29" s="46" t="s">
        <v>193</v>
      </c>
      <c r="C29" s="53"/>
      <c r="D29" s="20"/>
      <c r="E29" s="20">
        <v>12</v>
      </c>
      <c r="F29" s="19"/>
      <c r="G29" s="44">
        <v>157370</v>
      </c>
      <c r="H29" s="4"/>
      <c r="I29" s="44">
        <v>64826</v>
      </c>
      <c r="J29" s="4"/>
      <c r="K29" s="44">
        <v>81720</v>
      </c>
      <c r="L29" s="4"/>
      <c r="M29" s="44">
        <v>64826</v>
      </c>
    </row>
    <row r="30" spans="1:13" ht="16.5" customHeight="1">
      <c r="A30" s="52"/>
      <c r="B30" s="46" t="s">
        <v>194</v>
      </c>
      <c r="C30" s="53"/>
      <c r="D30" s="20"/>
      <c r="E30" s="20"/>
      <c r="F30" s="19"/>
      <c r="G30" s="44">
        <v>9272303</v>
      </c>
      <c r="H30" s="4"/>
      <c r="I30" s="44">
        <v>5702948</v>
      </c>
      <c r="J30" s="4"/>
      <c r="K30" s="44">
        <v>7473417</v>
      </c>
      <c r="L30" s="4"/>
      <c r="M30" s="44">
        <v>5692723</v>
      </c>
    </row>
    <row r="31" spans="1:13" ht="16.5" customHeight="1">
      <c r="A31" s="52"/>
      <c r="B31" s="46" t="s">
        <v>91</v>
      </c>
      <c r="C31" s="53"/>
      <c r="D31" s="20"/>
      <c r="E31" s="20"/>
      <c r="F31" s="19"/>
      <c r="G31" s="44"/>
      <c r="H31" s="4"/>
      <c r="I31" s="44"/>
      <c r="J31" s="4"/>
      <c r="K31" s="44"/>
      <c r="L31" s="4"/>
      <c r="M31" s="44"/>
    </row>
    <row r="32" spans="1:13" ht="16.5" customHeight="1">
      <c r="A32" s="52"/>
      <c r="B32" s="46"/>
      <c r="C32" s="53" t="s">
        <v>195</v>
      </c>
      <c r="D32" s="20"/>
      <c r="E32" s="20"/>
      <c r="F32" s="19"/>
      <c r="G32" s="44">
        <v>-16919449</v>
      </c>
      <c r="H32" s="45"/>
      <c r="I32" s="44">
        <v>-28572492</v>
      </c>
      <c r="J32" s="44"/>
      <c r="K32" s="44">
        <v>-12269231</v>
      </c>
      <c r="L32" s="45"/>
      <c r="M32" s="44">
        <v>-22896373</v>
      </c>
    </row>
    <row r="33" spans="1:13" ht="16.5" customHeight="1">
      <c r="A33" s="19"/>
      <c r="B33" s="19"/>
      <c r="C33" s="19"/>
      <c r="D33" s="20"/>
      <c r="E33" s="32"/>
      <c r="F33" s="20"/>
      <c r="G33" s="44"/>
      <c r="H33" s="54"/>
      <c r="I33" s="44"/>
      <c r="J33" s="40"/>
      <c r="K33" s="44"/>
      <c r="L33" s="21"/>
      <c r="M33" s="4"/>
    </row>
    <row r="34" spans="1:13" ht="16.5" customHeight="1">
      <c r="A34" s="50" t="s">
        <v>196</v>
      </c>
      <c r="B34" s="42"/>
      <c r="C34" s="55"/>
      <c r="D34" s="49"/>
      <c r="E34" s="19"/>
      <c r="F34" s="19"/>
      <c r="G34" s="21"/>
      <c r="H34" s="21"/>
      <c r="I34" s="21"/>
      <c r="J34" s="21"/>
      <c r="K34" s="21"/>
      <c r="L34" s="21"/>
      <c r="M34" s="21"/>
    </row>
    <row r="35" spans="1:13" ht="16.5" customHeight="1">
      <c r="A35" s="43"/>
      <c r="B35" s="56"/>
      <c r="C35" s="57" t="s">
        <v>19</v>
      </c>
      <c r="D35" s="49"/>
      <c r="E35" s="19"/>
      <c r="F35" s="19"/>
      <c r="G35" s="44">
        <v>62927735</v>
      </c>
      <c r="H35" s="4"/>
      <c r="I35" s="44">
        <v>-85178995</v>
      </c>
      <c r="J35" s="4"/>
      <c r="K35" s="44">
        <v>63851681</v>
      </c>
      <c r="L35" s="4"/>
      <c r="M35" s="44">
        <v>-76187029</v>
      </c>
    </row>
    <row r="36" spans="1:13" ht="16.5" customHeight="1">
      <c r="A36" s="43"/>
      <c r="B36" s="56"/>
      <c r="C36" s="57" t="s">
        <v>197</v>
      </c>
      <c r="D36" s="49"/>
      <c r="E36" s="19"/>
      <c r="F36" s="19"/>
      <c r="G36" s="44">
        <v>3606739</v>
      </c>
      <c r="H36" s="4"/>
      <c r="I36" s="44">
        <v>1038513</v>
      </c>
      <c r="J36" s="4"/>
      <c r="K36" s="44">
        <v>-649359</v>
      </c>
      <c r="L36" s="4"/>
      <c r="M36" s="44">
        <v>294990</v>
      </c>
    </row>
    <row r="37" spans="1:13" ht="16.5" customHeight="1">
      <c r="A37" s="43"/>
      <c r="B37" s="56"/>
      <c r="C37" s="57" t="s">
        <v>25</v>
      </c>
      <c r="D37" s="49"/>
      <c r="E37" s="19"/>
      <c r="F37" s="19"/>
      <c r="G37" s="44">
        <v>-1811975</v>
      </c>
      <c r="H37" s="4"/>
      <c r="I37" s="44">
        <v>3620387</v>
      </c>
      <c r="J37" s="4"/>
      <c r="K37" s="44">
        <v>-5702130</v>
      </c>
      <c r="L37" s="4"/>
      <c r="M37" s="44">
        <v>3267508</v>
      </c>
    </row>
    <row r="38" spans="1:13" ht="16.5" customHeight="1">
      <c r="A38" s="43"/>
      <c r="B38" s="56"/>
      <c r="C38" s="57" t="s">
        <v>38</v>
      </c>
      <c r="D38" s="49"/>
      <c r="E38" s="19"/>
      <c r="F38" s="19"/>
      <c r="G38" s="44">
        <v>-21020539</v>
      </c>
      <c r="H38" s="4"/>
      <c r="I38" s="44">
        <v>-216288</v>
      </c>
      <c r="J38" s="4"/>
      <c r="K38" s="44">
        <v>1600</v>
      </c>
      <c r="L38" s="4"/>
      <c r="M38" s="44">
        <v>435994</v>
      </c>
    </row>
    <row r="39" spans="1:13" ht="16.5" customHeight="1">
      <c r="A39" s="43"/>
      <c r="B39" s="58"/>
      <c r="C39" s="57" t="s">
        <v>47</v>
      </c>
      <c r="D39" s="49"/>
      <c r="E39" s="19"/>
      <c r="F39" s="19"/>
      <c r="G39" s="44">
        <v>-10794109</v>
      </c>
      <c r="H39" s="4"/>
      <c r="I39" s="44">
        <v>22903206</v>
      </c>
      <c r="J39" s="4"/>
      <c r="K39" s="44">
        <v>-7466675</v>
      </c>
      <c r="L39" s="4"/>
      <c r="M39" s="44">
        <v>24743987</v>
      </c>
    </row>
    <row r="40" spans="1:13" ht="16.5" customHeight="1">
      <c r="A40" s="59"/>
      <c r="B40" s="58"/>
      <c r="C40" s="57" t="s">
        <v>198</v>
      </c>
      <c r="D40" s="49"/>
      <c r="E40" s="19"/>
      <c r="F40" s="19"/>
      <c r="G40" s="44">
        <v>-4802361</v>
      </c>
      <c r="H40" s="4"/>
      <c r="I40" s="44">
        <v>7958483</v>
      </c>
      <c r="J40" s="4"/>
      <c r="K40" s="44">
        <v>-6296485</v>
      </c>
      <c r="L40" s="4"/>
      <c r="M40" s="44">
        <v>6716538</v>
      </c>
    </row>
    <row r="41" spans="1:13" ht="16.5" customHeight="1">
      <c r="A41" s="59"/>
      <c r="B41" s="58"/>
      <c r="C41" s="57" t="s">
        <v>57</v>
      </c>
      <c r="D41" s="49"/>
      <c r="E41" s="19"/>
      <c r="F41" s="19"/>
      <c r="G41" s="44">
        <v>0</v>
      </c>
      <c r="H41" s="4"/>
      <c r="I41" s="44">
        <v>-746664</v>
      </c>
      <c r="J41" s="4"/>
      <c r="K41" s="44">
        <v>0</v>
      </c>
      <c r="L41" s="4"/>
      <c r="M41" s="44">
        <v>-746664</v>
      </c>
    </row>
    <row r="42" spans="1:13" ht="16.5" customHeight="1">
      <c r="A42" s="59"/>
      <c r="B42" s="58"/>
      <c r="C42" s="57" t="s">
        <v>59</v>
      </c>
      <c r="D42" s="60"/>
      <c r="E42" s="19"/>
      <c r="F42" s="19"/>
      <c r="G42" s="61">
        <v>0</v>
      </c>
      <c r="H42" s="4"/>
      <c r="I42" s="61">
        <v>280103</v>
      </c>
      <c r="J42" s="4"/>
      <c r="K42" s="61">
        <v>0</v>
      </c>
      <c r="L42" s="4"/>
      <c r="M42" s="61">
        <v>280103</v>
      </c>
    </row>
    <row r="43" spans="1:13" ht="16.5" customHeight="1">
      <c r="A43" s="55"/>
      <c r="B43" s="55"/>
      <c r="C43" s="55"/>
      <c r="D43" s="49"/>
      <c r="E43" s="32"/>
      <c r="F43" s="20"/>
      <c r="G43" s="54"/>
      <c r="H43" s="54"/>
      <c r="I43" s="54"/>
      <c r="J43" s="40"/>
      <c r="K43" s="54"/>
      <c r="L43" s="21"/>
      <c r="M43" s="54"/>
    </row>
    <row r="44" spans="1:13" ht="16.5" customHeight="1">
      <c r="A44" s="50" t="s">
        <v>243</v>
      </c>
      <c r="B44" s="19"/>
      <c r="C44" s="19"/>
      <c r="D44" s="20"/>
      <c r="E44" s="19"/>
      <c r="F44" s="19"/>
      <c r="G44" s="4">
        <f>SUM(G12:G43)</f>
        <v>180025771</v>
      </c>
      <c r="H44" s="4"/>
      <c r="I44" s="4">
        <f>SUM(I12:I43)</f>
        <v>109678492</v>
      </c>
      <c r="J44" s="4"/>
      <c r="K44" s="4">
        <f>SUM(K12:K43)</f>
        <v>134302886</v>
      </c>
      <c r="L44" s="4"/>
      <c r="M44" s="4">
        <f>SUM(M12:M42)</f>
        <v>48335646</v>
      </c>
    </row>
    <row r="45" spans="1:13" ht="16.5" customHeight="1">
      <c r="A45" s="62"/>
      <c r="B45" s="63"/>
      <c r="C45" s="42" t="s">
        <v>199</v>
      </c>
      <c r="D45" s="20"/>
      <c r="E45" s="19"/>
      <c r="F45" s="19"/>
      <c r="G45" s="44">
        <v>-9203903</v>
      </c>
      <c r="H45" s="4"/>
      <c r="I45" s="44">
        <v>-5724224</v>
      </c>
      <c r="J45" s="4"/>
      <c r="K45" s="44">
        <v>-7477967</v>
      </c>
      <c r="L45" s="4"/>
      <c r="M45" s="44">
        <v>-5713999</v>
      </c>
    </row>
    <row r="46" spans="1:13" ht="16.5" customHeight="1">
      <c r="A46" s="19"/>
      <c r="B46" s="42"/>
      <c r="C46" s="42" t="s">
        <v>200</v>
      </c>
      <c r="D46" s="20"/>
      <c r="E46" s="20"/>
      <c r="F46" s="19"/>
      <c r="G46" s="44">
        <v>12489115</v>
      </c>
      <c r="H46" s="4"/>
      <c r="I46" s="44">
        <v>22413049</v>
      </c>
      <c r="J46" s="4"/>
      <c r="K46" s="44">
        <v>7761014</v>
      </c>
      <c r="L46" s="4"/>
      <c r="M46" s="44">
        <v>16715711</v>
      </c>
    </row>
    <row r="47" spans="1:13" ht="16.5" customHeight="1">
      <c r="A47" s="19"/>
      <c r="B47" s="63"/>
      <c r="C47" s="42" t="s">
        <v>201</v>
      </c>
      <c r="D47" s="20"/>
      <c r="E47" s="19"/>
      <c r="F47" s="19"/>
      <c r="G47" s="61">
        <v>-29641508</v>
      </c>
      <c r="H47" s="4"/>
      <c r="I47" s="61">
        <v>-31859283</v>
      </c>
      <c r="J47" s="4"/>
      <c r="K47" s="61">
        <v>-10592280</v>
      </c>
      <c r="L47" s="4"/>
      <c r="M47" s="61">
        <v>-12568777</v>
      </c>
    </row>
    <row r="48" spans="1:13" ht="16.5" customHeight="1">
      <c r="A48" s="19"/>
      <c r="B48" s="19"/>
      <c r="C48" s="19"/>
      <c r="D48" s="20"/>
      <c r="E48" s="32"/>
      <c r="F48" s="20"/>
      <c r="G48" s="54"/>
      <c r="H48" s="54"/>
      <c r="I48" s="54"/>
      <c r="J48" s="40"/>
      <c r="K48" s="54"/>
      <c r="L48" s="21"/>
      <c r="M48" s="54"/>
    </row>
    <row r="49" spans="1:13" ht="16.5" customHeight="1">
      <c r="A49" s="64" t="s">
        <v>202</v>
      </c>
      <c r="B49" s="19"/>
      <c r="C49" s="19"/>
      <c r="D49" s="20"/>
      <c r="E49" s="19"/>
      <c r="F49" s="19"/>
      <c r="G49" s="5">
        <f>SUM(G44:G47)</f>
        <v>153669475</v>
      </c>
      <c r="H49" s="4"/>
      <c r="I49" s="5">
        <f>SUM(I44:I47)</f>
        <v>94508034</v>
      </c>
      <c r="J49" s="4"/>
      <c r="K49" s="5">
        <f>SUM(K44:K47)</f>
        <v>123993653</v>
      </c>
      <c r="L49" s="4"/>
      <c r="M49" s="5">
        <f>SUM(M44:M47)</f>
        <v>46768581</v>
      </c>
    </row>
    <row r="50" spans="1:13" ht="16.5" customHeight="1">
      <c r="A50" s="19"/>
      <c r="B50" s="19"/>
      <c r="C50" s="19"/>
      <c r="D50" s="20"/>
      <c r="E50" s="19"/>
      <c r="F50" s="19"/>
      <c r="G50" s="4"/>
      <c r="H50" s="4"/>
      <c r="I50" s="4"/>
      <c r="J50" s="4"/>
      <c r="K50" s="4"/>
      <c r="L50" s="6"/>
      <c r="M50" s="4"/>
    </row>
    <row r="51" spans="1:13" ht="16.5" customHeight="1">
      <c r="A51" s="19"/>
      <c r="B51" s="19"/>
      <c r="C51" s="19"/>
      <c r="D51" s="20"/>
      <c r="E51" s="19"/>
      <c r="F51" s="19"/>
      <c r="G51" s="4"/>
      <c r="H51" s="4"/>
      <c r="I51" s="4"/>
      <c r="J51" s="4"/>
      <c r="K51" s="4"/>
      <c r="L51" s="6"/>
      <c r="M51" s="4"/>
    </row>
    <row r="52" spans="1:13" ht="16.5" customHeight="1">
      <c r="A52" s="19"/>
      <c r="B52" s="19"/>
      <c r="C52" s="19"/>
      <c r="D52" s="20"/>
      <c r="E52" s="19"/>
      <c r="F52" s="19"/>
      <c r="G52" s="4"/>
      <c r="H52" s="4"/>
      <c r="I52" s="4"/>
      <c r="J52" s="4"/>
      <c r="K52" s="4"/>
      <c r="L52" s="6"/>
      <c r="M52" s="4"/>
    </row>
    <row r="53" spans="1:13" ht="8.25" customHeight="1">
      <c r="A53" s="19"/>
      <c r="B53" s="19"/>
      <c r="C53" s="19"/>
      <c r="D53" s="20"/>
      <c r="E53" s="19"/>
      <c r="F53" s="19"/>
      <c r="G53" s="4"/>
      <c r="H53" s="4"/>
      <c r="I53" s="4"/>
      <c r="J53" s="4"/>
      <c r="K53" s="4"/>
      <c r="L53" s="6"/>
      <c r="M53" s="4"/>
    </row>
    <row r="54" spans="1:13" ht="21.95" customHeight="1">
      <c r="A54" s="65" t="s">
        <v>42</v>
      </c>
      <c r="B54" s="66"/>
      <c r="C54" s="66"/>
      <c r="D54" s="26"/>
      <c r="E54" s="67"/>
      <c r="F54" s="66"/>
      <c r="G54" s="5"/>
      <c r="H54" s="5"/>
      <c r="I54" s="5"/>
      <c r="J54" s="5"/>
      <c r="K54" s="5"/>
      <c r="L54" s="5"/>
      <c r="M54" s="5"/>
    </row>
    <row r="55" spans="1:13" ht="16.5" customHeight="1">
      <c r="A55" s="18" t="str">
        <f>A1</f>
        <v>Sonic Interfreight Public Company Limited</v>
      </c>
      <c r="B55" s="19"/>
      <c r="C55" s="19"/>
      <c r="D55" s="20"/>
      <c r="E55" s="19"/>
      <c r="F55" s="19"/>
      <c r="G55" s="21"/>
      <c r="H55" s="21"/>
      <c r="I55" s="21"/>
      <c r="J55" s="21"/>
      <c r="K55" s="21"/>
      <c r="L55" s="21"/>
      <c r="M55" s="21"/>
    </row>
    <row r="56" spans="1:13" ht="16.5" customHeight="1">
      <c r="A56" s="23" t="s">
        <v>203</v>
      </c>
      <c r="B56" s="20"/>
      <c r="C56" s="20"/>
      <c r="D56" s="20"/>
      <c r="E56" s="24"/>
      <c r="F56" s="24"/>
      <c r="G56" s="21"/>
      <c r="H56" s="21"/>
      <c r="I56" s="21"/>
      <c r="J56" s="21"/>
      <c r="K56" s="21"/>
      <c r="L56" s="21"/>
      <c r="M56" s="21"/>
    </row>
    <row r="57" spans="1:13" ht="16.5" customHeight="1">
      <c r="A57" s="25" t="str">
        <f>A3</f>
        <v>For the nine-month period ended 30 September 2025</v>
      </c>
      <c r="B57" s="26"/>
      <c r="C57" s="26"/>
      <c r="D57" s="26"/>
      <c r="E57" s="27"/>
      <c r="F57" s="27"/>
      <c r="G57" s="28"/>
      <c r="H57" s="28"/>
      <c r="I57" s="28"/>
      <c r="J57" s="28"/>
      <c r="K57" s="28"/>
      <c r="L57" s="28"/>
      <c r="M57" s="28"/>
    </row>
    <row r="58" spans="1:13" ht="12" customHeight="1">
      <c r="A58" s="46"/>
      <c r="B58" s="19"/>
      <c r="C58" s="19"/>
      <c r="D58" s="20"/>
      <c r="E58" s="49"/>
      <c r="F58" s="19"/>
      <c r="G58" s="4"/>
      <c r="H58" s="4"/>
      <c r="I58" s="4"/>
      <c r="J58" s="4"/>
      <c r="K58" s="6"/>
      <c r="L58" s="6"/>
      <c r="M58" s="6"/>
    </row>
    <row r="59" spans="1:13" ht="12" customHeight="1">
      <c r="A59" s="46"/>
      <c r="B59" s="19"/>
      <c r="C59" s="19"/>
      <c r="D59" s="20"/>
      <c r="E59" s="49"/>
      <c r="F59" s="19"/>
      <c r="G59" s="4"/>
      <c r="H59" s="4"/>
      <c r="I59" s="4"/>
      <c r="J59" s="4"/>
      <c r="K59" s="6"/>
      <c r="L59" s="6"/>
      <c r="M59" s="6"/>
    </row>
    <row r="60" spans="1:13" ht="15.6" customHeight="1">
      <c r="A60" s="29"/>
      <c r="B60" s="20"/>
      <c r="C60" s="20"/>
      <c r="D60" s="20"/>
      <c r="E60" s="24"/>
      <c r="F60" s="24"/>
      <c r="G60" s="30" t="s">
        <v>3</v>
      </c>
      <c r="H60" s="30"/>
      <c r="I60" s="30"/>
      <c r="J60" s="31"/>
      <c r="K60" s="30" t="s">
        <v>4</v>
      </c>
      <c r="L60" s="30"/>
      <c r="M60" s="30"/>
    </row>
    <row r="61" spans="1:13" ht="15.6" customHeight="1">
      <c r="A61" s="20"/>
      <c r="B61" s="20"/>
      <c r="C61" s="20"/>
      <c r="D61" s="20"/>
      <c r="E61" s="32"/>
      <c r="F61" s="33"/>
      <c r="G61" s="17" t="s">
        <v>5</v>
      </c>
      <c r="H61" s="17"/>
      <c r="I61" s="17"/>
      <c r="J61" s="34"/>
      <c r="K61" s="17" t="s">
        <v>5</v>
      </c>
      <c r="L61" s="17"/>
      <c r="M61" s="17"/>
    </row>
    <row r="62" spans="1:13" ht="15.6" customHeight="1">
      <c r="A62" s="19"/>
      <c r="B62" s="19"/>
      <c r="C62" s="19"/>
      <c r="D62" s="20"/>
      <c r="E62" s="32"/>
      <c r="F62" s="32"/>
      <c r="G62" s="35" t="s">
        <v>10</v>
      </c>
      <c r="H62" s="36"/>
      <c r="I62" s="35" t="s">
        <v>11</v>
      </c>
      <c r="J62" s="36"/>
      <c r="K62" s="35" t="s">
        <v>10</v>
      </c>
      <c r="L62" s="36"/>
      <c r="M62" s="35" t="s">
        <v>11</v>
      </c>
    </row>
    <row r="63" spans="1:13" ht="15.6" customHeight="1">
      <c r="A63" s="19"/>
      <c r="B63" s="19"/>
      <c r="C63" s="19"/>
      <c r="D63" s="20"/>
      <c r="E63" s="37" t="s">
        <v>12</v>
      </c>
      <c r="F63" s="20"/>
      <c r="G63" s="3" t="s">
        <v>13</v>
      </c>
      <c r="H63" s="21"/>
      <c r="I63" s="3" t="s">
        <v>13</v>
      </c>
      <c r="J63" s="38"/>
      <c r="K63" s="3" t="s">
        <v>13</v>
      </c>
      <c r="L63" s="21"/>
      <c r="M63" s="3" t="s">
        <v>13</v>
      </c>
    </row>
    <row r="64" spans="1:13" ht="15.6" customHeight="1">
      <c r="A64" s="68" t="s">
        <v>204</v>
      </c>
      <c r="B64" s="43"/>
      <c r="C64" s="19"/>
      <c r="D64" s="20"/>
      <c r="E64" s="19"/>
      <c r="F64" s="19"/>
      <c r="G64" s="6"/>
      <c r="H64" s="6"/>
      <c r="I64" s="6"/>
      <c r="J64" s="6"/>
      <c r="K64" s="6"/>
      <c r="L64" s="6"/>
      <c r="M64" s="6"/>
    </row>
    <row r="65" spans="1:13" ht="15.6" customHeight="1">
      <c r="A65" s="42" t="s">
        <v>205</v>
      </c>
      <c r="B65" s="43"/>
      <c r="C65" s="19"/>
      <c r="D65" s="20"/>
      <c r="E65" s="19"/>
      <c r="F65" s="19"/>
      <c r="G65" s="6">
        <v>0</v>
      </c>
      <c r="H65" s="6"/>
      <c r="I65" s="6">
        <v>-500000</v>
      </c>
      <c r="J65" s="6"/>
      <c r="K65" s="6">
        <v>0</v>
      </c>
      <c r="L65" s="6"/>
      <c r="M65" s="6">
        <v>-500000</v>
      </c>
    </row>
    <row r="66" spans="1:13" ht="15.6" customHeight="1">
      <c r="A66" s="42" t="s">
        <v>206</v>
      </c>
      <c r="B66" s="43"/>
      <c r="C66" s="19"/>
      <c r="D66" s="20"/>
      <c r="E66" s="19"/>
      <c r="F66" s="19"/>
      <c r="G66" s="6">
        <v>0</v>
      </c>
      <c r="H66" s="6"/>
      <c r="I66" s="6">
        <v>1575002</v>
      </c>
      <c r="J66" s="6"/>
      <c r="K66" s="6">
        <v>0</v>
      </c>
      <c r="L66" s="6"/>
      <c r="M66" s="6">
        <v>1575002</v>
      </c>
    </row>
    <row r="67" spans="1:13" ht="15.6" customHeight="1">
      <c r="A67" s="42" t="s">
        <v>207</v>
      </c>
      <c r="B67" s="43"/>
      <c r="C67" s="19"/>
      <c r="D67" s="20"/>
      <c r="E67" s="19"/>
      <c r="F67" s="19"/>
      <c r="G67" s="6">
        <v>0</v>
      </c>
      <c r="H67" s="6"/>
      <c r="I67" s="6">
        <v>221000</v>
      </c>
      <c r="J67" s="6"/>
      <c r="K67" s="6">
        <v>0</v>
      </c>
      <c r="L67" s="6"/>
      <c r="M67" s="6">
        <v>221000</v>
      </c>
    </row>
    <row r="68" spans="1:13" ht="15.6" customHeight="1">
      <c r="A68" s="42" t="s">
        <v>208</v>
      </c>
      <c r="B68" s="46"/>
      <c r="C68" s="46"/>
      <c r="D68" s="69"/>
      <c r="E68" s="70"/>
      <c r="F68" s="19"/>
      <c r="G68" s="44"/>
      <c r="H68" s="21"/>
      <c r="I68" s="44"/>
      <c r="J68" s="21"/>
      <c r="K68" s="44"/>
      <c r="L68" s="21"/>
      <c r="M68" s="44"/>
    </row>
    <row r="69" spans="1:13" ht="15.6" customHeight="1">
      <c r="A69" s="42"/>
      <c r="B69" s="46" t="s">
        <v>209</v>
      </c>
      <c r="C69" s="46"/>
      <c r="D69" s="69"/>
      <c r="E69" s="20"/>
      <c r="F69" s="19"/>
      <c r="G69" s="45">
        <v>-126384308</v>
      </c>
      <c r="H69" s="4"/>
      <c r="I69" s="45">
        <v>-183458873</v>
      </c>
      <c r="J69" s="4"/>
      <c r="K69" s="45">
        <v>-7801651</v>
      </c>
      <c r="L69" s="4"/>
      <c r="M69" s="45">
        <v>-181467596</v>
      </c>
    </row>
    <row r="70" spans="1:13" ht="15.6" customHeight="1">
      <c r="A70" s="55" t="s">
        <v>210</v>
      </c>
      <c r="B70" s="46"/>
      <c r="C70" s="46"/>
      <c r="D70" s="69"/>
      <c r="E70" s="20"/>
      <c r="F70" s="19"/>
      <c r="G70" s="45">
        <v>1166875</v>
      </c>
      <c r="H70" s="4"/>
      <c r="I70" s="45">
        <v>75701</v>
      </c>
      <c r="J70" s="4"/>
      <c r="K70" s="45">
        <v>1166875</v>
      </c>
      <c r="L70" s="4"/>
      <c r="M70" s="45">
        <v>75701</v>
      </c>
    </row>
    <row r="71" spans="1:13" ht="15.6" customHeight="1">
      <c r="A71" s="71" t="s">
        <v>211</v>
      </c>
      <c r="B71" s="42"/>
      <c r="C71" s="46"/>
      <c r="D71" s="69"/>
      <c r="E71" s="20">
        <v>10</v>
      </c>
      <c r="F71" s="19"/>
      <c r="G71" s="44">
        <v>0</v>
      </c>
      <c r="H71" s="4"/>
      <c r="I71" s="44" t="s">
        <v>81</v>
      </c>
      <c r="J71" s="4"/>
      <c r="K71" s="44">
        <v>-29999800</v>
      </c>
      <c r="L71" s="4"/>
      <c r="M71" s="44">
        <v>-25200000</v>
      </c>
    </row>
    <row r="72" spans="1:13" ht="15.6" customHeight="1">
      <c r="A72" s="51" t="s">
        <v>212</v>
      </c>
      <c r="B72" s="42"/>
      <c r="C72" s="46"/>
      <c r="D72" s="69"/>
      <c r="E72" s="20"/>
      <c r="F72" s="19"/>
      <c r="G72" s="44"/>
      <c r="H72" s="4"/>
      <c r="I72" s="44"/>
      <c r="J72" s="4"/>
      <c r="K72" s="44"/>
      <c r="L72" s="4"/>
      <c r="M72" s="44"/>
    </row>
    <row r="73" spans="1:13" ht="15.6" customHeight="1">
      <c r="A73" s="51"/>
      <c r="B73" s="42" t="s">
        <v>213</v>
      </c>
      <c r="C73" s="46"/>
      <c r="D73" s="69"/>
      <c r="E73" s="20"/>
      <c r="F73" s="19"/>
      <c r="G73" s="44">
        <v>0</v>
      </c>
      <c r="H73" s="4"/>
      <c r="I73" s="44">
        <v>-5328571</v>
      </c>
      <c r="J73" s="4"/>
      <c r="K73" s="44">
        <v>0</v>
      </c>
      <c r="L73" s="4"/>
      <c r="M73" s="44" t="s">
        <v>81</v>
      </c>
    </row>
    <row r="74" spans="1:13" ht="15.6" customHeight="1">
      <c r="A74" s="51" t="s">
        <v>251</v>
      </c>
      <c r="B74" s="42"/>
      <c r="C74" s="46"/>
      <c r="D74" s="69"/>
      <c r="E74" s="20"/>
      <c r="F74" s="19"/>
      <c r="G74" s="44"/>
      <c r="H74" s="4"/>
      <c r="I74" s="44"/>
      <c r="J74" s="4"/>
      <c r="K74" s="44"/>
      <c r="L74" s="4"/>
      <c r="M74" s="44"/>
    </row>
    <row r="75" spans="1:13" ht="15.6" customHeight="1">
      <c r="A75" s="22"/>
      <c r="B75" s="42" t="s">
        <v>252</v>
      </c>
      <c r="C75" s="46"/>
      <c r="D75" s="69"/>
      <c r="E75" s="20"/>
      <c r="F75" s="19"/>
      <c r="G75" s="44">
        <v>0</v>
      </c>
      <c r="H75" s="4"/>
      <c r="I75" s="44">
        <v>-118365</v>
      </c>
      <c r="J75" s="4"/>
      <c r="K75" s="44">
        <v>0</v>
      </c>
      <c r="L75" s="4"/>
      <c r="M75" s="44" t="s">
        <v>81</v>
      </c>
    </row>
    <row r="76" spans="1:13" ht="15.6" customHeight="1">
      <c r="A76" s="55" t="s">
        <v>214</v>
      </c>
      <c r="B76" s="42"/>
      <c r="C76" s="46"/>
      <c r="D76" s="69"/>
      <c r="E76" s="20"/>
      <c r="F76" s="19"/>
      <c r="G76" s="44"/>
      <c r="H76" s="4"/>
      <c r="I76" s="44"/>
      <c r="J76" s="4"/>
      <c r="K76" s="44"/>
      <c r="L76" s="4"/>
      <c r="M76" s="44"/>
    </row>
    <row r="77" spans="1:13" ht="15.6" customHeight="1">
      <c r="A77" s="55"/>
      <c r="B77" s="42" t="s">
        <v>215</v>
      </c>
      <c r="C77" s="46"/>
      <c r="D77" s="69"/>
      <c r="E77" s="20">
        <v>7</v>
      </c>
      <c r="F77" s="19"/>
      <c r="G77" s="44">
        <v>-103000000</v>
      </c>
      <c r="H77" s="45"/>
      <c r="I77" s="44">
        <v>-225744662</v>
      </c>
      <c r="J77" s="44"/>
      <c r="K77" s="44">
        <v>-40000000</v>
      </c>
      <c r="L77" s="45"/>
      <c r="M77" s="44">
        <v>-100744662</v>
      </c>
    </row>
    <row r="78" spans="1:13" ht="15.6" customHeight="1">
      <c r="A78" s="55" t="s">
        <v>216</v>
      </c>
      <c r="B78" s="42"/>
      <c r="C78" s="46"/>
      <c r="D78" s="69"/>
      <c r="E78" s="20"/>
      <c r="F78" s="19"/>
      <c r="G78" s="44"/>
      <c r="H78" s="4"/>
      <c r="I78" s="44"/>
      <c r="J78" s="4"/>
      <c r="K78" s="44"/>
      <c r="L78" s="4"/>
      <c r="M78" s="44"/>
    </row>
    <row r="79" spans="1:13" ht="15.6" customHeight="1">
      <c r="A79" s="55"/>
      <c r="B79" s="42" t="s">
        <v>215</v>
      </c>
      <c r="C79" s="46"/>
      <c r="D79" s="69"/>
      <c r="E79" s="20"/>
      <c r="F79" s="19"/>
      <c r="G79" s="44">
        <v>192000000</v>
      </c>
      <c r="H79" s="45"/>
      <c r="I79" s="44">
        <v>110000000</v>
      </c>
      <c r="J79" s="44"/>
      <c r="K79" s="44">
        <v>0</v>
      </c>
      <c r="L79" s="45"/>
      <c r="M79" s="44">
        <v>80000000</v>
      </c>
    </row>
    <row r="80" spans="1:13" ht="15.6" customHeight="1">
      <c r="A80" s="55" t="s">
        <v>217</v>
      </c>
      <c r="B80" s="42"/>
      <c r="C80" s="46"/>
      <c r="D80" s="69"/>
      <c r="E80" s="20"/>
      <c r="F80" s="19"/>
      <c r="G80" s="44"/>
      <c r="H80" s="4"/>
      <c r="I80" s="44"/>
      <c r="J80" s="4"/>
      <c r="K80" s="44"/>
      <c r="L80" s="4"/>
      <c r="M80" s="44"/>
    </row>
    <row r="81" spans="1:13" ht="15.6" customHeight="1">
      <c r="A81" s="55"/>
      <c r="B81" s="42" t="s">
        <v>218</v>
      </c>
      <c r="C81" s="46"/>
      <c r="D81" s="69"/>
      <c r="E81" s="20">
        <v>7</v>
      </c>
      <c r="F81" s="19"/>
      <c r="G81" s="44">
        <v>-246335800</v>
      </c>
      <c r="H81" s="4"/>
      <c r="I81" s="44">
        <v>-173198260</v>
      </c>
      <c r="J81" s="4"/>
      <c r="K81" s="44">
        <v>-86335800</v>
      </c>
      <c r="L81" s="4"/>
      <c r="M81" s="44">
        <v>-73198260</v>
      </c>
    </row>
    <row r="82" spans="1:13" ht="15.6" customHeight="1">
      <c r="A82" s="55" t="s">
        <v>216</v>
      </c>
      <c r="B82" s="42"/>
      <c r="C82" s="46"/>
      <c r="D82" s="69"/>
      <c r="E82" s="20"/>
      <c r="F82" s="19"/>
      <c r="G82" s="44"/>
      <c r="H82" s="4"/>
      <c r="I82" s="44"/>
      <c r="J82" s="4"/>
      <c r="K82" s="44"/>
      <c r="L82" s="4"/>
      <c r="M82" s="44"/>
    </row>
    <row r="83" spans="1:13" ht="15.6" customHeight="1">
      <c r="A83" s="55"/>
      <c r="B83" s="42" t="s">
        <v>218</v>
      </c>
      <c r="C83" s="46"/>
      <c r="D83" s="69"/>
      <c r="E83" s="20">
        <v>7</v>
      </c>
      <c r="F83" s="19"/>
      <c r="G83" s="44">
        <v>138622308</v>
      </c>
      <c r="H83" s="45"/>
      <c r="I83" s="44">
        <v>328555237</v>
      </c>
      <c r="J83" s="44"/>
      <c r="K83" s="44">
        <v>128622308</v>
      </c>
      <c r="L83" s="45"/>
      <c r="M83" s="44">
        <v>171406571</v>
      </c>
    </row>
    <row r="84" spans="1:13" ht="15.6" customHeight="1">
      <c r="A84" s="55" t="s">
        <v>219</v>
      </c>
      <c r="B84" s="42"/>
      <c r="C84" s="46"/>
      <c r="D84" s="69"/>
      <c r="E84" s="20"/>
      <c r="F84" s="19"/>
      <c r="G84" s="44"/>
      <c r="H84" s="4"/>
      <c r="I84" s="44"/>
      <c r="J84" s="4"/>
      <c r="K84" s="44"/>
      <c r="L84" s="4"/>
      <c r="M84" s="44"/>
    </row>
    <row r="85" spans="1:13" ht="15.6" customHeight="1">
      <c r="A85" s="55"/>
      <c r="B85" s="42" t="s">
        <v>220</v>
      </c>
      <c r="C85" s="46"/>
      <c r="D85" s="69"/>
      <c r="E85" s="20">
        <v>7</v>
      </c>
      <c r="F85" s="19"/>
      <c r="G85" s="44">
        <v>4000000</v>
      </c>
      <c r="H85" s="4"/>
      <c r="I85" s="44" t="s">
        <v>81</v>
      </c>
      <c r="J85" s="4"/>
      <c r="K85" s="44">
        <v>2000000</v>
      </c>
      <c r="L85" s="4"/>
      <c r="M85" s="44" t="s">
        <v>81</v>
      </c>
    </row>
    <row r="86" spans="1:13" ht="15.6" customHeight="1">
      <c r="A86" s="55" t="s">
        <v>221</v>
      </c>
      <c r="B86" s="42"/>
      <c r="C86" s="46"/>
      <c r="D86" s="69"/>
      <c r="E86" s="20"/>
      <c r="F86" s="19"/>
      <c r="G86" s="44">
        <v>0</v>
      </c>
      <c r="H86" s="4"/>
      <c r="I86" s="44">
        <v>-4589097</v>
      </c>
      <c r="J86" s="4"/>
      <c r="K86" s="44">
        <v>0</v>
      </c>
      <c r="L86" s="4"/>
      <c r="M86" s="44">
        <v>-4589097</v>
      </c>
    </row>
    <row r="87" spans="1:13" ht="15.6" customHeight="1">
      <c r="A87" s="55" t="s">
        <v>222</v>
      </c>
      <c r="B87" s="42"/>
      <c r="C87" s="46"/>
      <c r="D87" s="69"/>
      <c r="E87" s="20"/>
      <c r="F87" s="19"/>
      <c r="G87" s="44">
        <v>18797325</v>
      </c>
      <c r="H87" s="4"/>
      <c r="I87" s="44">
        <v>16439851</v>
      </c>
      <c r="J87" s="4"/>
      <c r="K87" s="44">
        <v>18797325</v>
      </c>
      <c r="L87" s="4"/>
      <c r="M87" s="44">
        <v>16439851</v>
      </c>
    </row>
    <row r="88" spans="1:13" ht="15.6" customHeight="1">
      <c r="A88" s="55" t="s">
        <v>223</v>
      </c>
      <c r="B88" s="42"/>
      <c r="C88" s="46"/>
      <c r="D88" s="69"/>
      <c r="E88" s="20"/>
      <c r="F88" s="19"/>
      <c r="G88" s="44">
        <v>3969790</v>
      </c>
      <c r="H88" s="4"/>
      <c r="I88" s="44">
        <v>5613150</v>
      </c>
      <c r="J88" s="4"/>
      <c r="K88" s="44">
        <v>3969790</v>
      </c>
      <c r="L88" s="4"/>
      <c r="M88" s="44">
        <v>5613150</v>
      </c>
    </row>
    <row r="89" spans="1:13" ht="15.6" customHeight="1">
      <c r="A89" s="42" t="s">
        <v>224</v>
      </c>
      <c r="B89" s="46"/>
      <c r="C89" s="46"/>
      <c r="D89" s="69"/>
      <c r="E89" s="14"/>
      <c r="F89" s="19"/>
      <c r="G89" s="72">
        <v>235250</v>
      </c>
      <c r="H89" s="4"/>
      <c r="I89" s="72">
        <v>362402</v>
      </c>
      <c r="J89" s="4"/>
      <c r="K89" s="72">
        <v>37707557</v>
      </c>
      <c r="L89" s="4"/>
      <c r="M89" s="72">
        <v>37834709</v>
      </c>
    </row>
    <row r="90" spans="1:13" ht="6" customHeight="1">
      <c r="A90" s="19"/>
      <c r="B90" s="19"/>
      <c r="C90" s="19"/>
      <c r="D90" s="20"/>
      <c r="E90" s="49"/>
      <c r="F90" s="19"/>
      <c r="G90" s="6"/>
      <c r="H90" s="6"/>
      <c r="I90" s="6"/>
      <c r="J90" s="4"/>
      <c r="K90" s="6"/>
      <c r="L90" s="6"/>
      <c r="M90" s="6"/>
    </row>
    <row r="91" spans="1:13" ht="15.6" customHeight="1">
      <c r="A91" s="68" t="s">
        <v>225</v>
      </c>
      <c r="B91" s="19"/>
      <c r="C91" s="19"/>
      <c r="D91" s="20"/>
      <c r="E91" s="49"/>
      <c r="F91" s="19"/>
      <c r="G91" s="5">
        <f>SUM(G65:G89)</f>
        <v>-116928560</v>
      </c>
      <c r="H91" s="4"/>
      <c r="I91" s="5">
        <f>SUM(I65:I89)</f>
        <v>-130095485</v>
      </c>
      <c r="J91" s="4"/>
      <c r="K91" s="5">
        <f>SUM(K65:K89)</f>
        <v>28126604</v>
      </c>
      <c r="L91" s="4"/>
      <c r="M91" s="5">
        <f>SUM(M65:M89)</f>
        <v>-72533631</v>
      </c>
    </row>
    <row r="92" spans="1:13" ht="9.9499999999999993" customHeight="1">
      <c r="A92" s="68"/>
      <c r="B92" s="19"/>
      <c r="C92" s="19"/>
      <c r="D92" s="20"/>
      <c r="E92" s="49"/>
      <c r="F92" s="19"/>
      <c r="G92" s="4"/>
      <c r="H92" s="4"/>
      <c r="I92" s="4"/>
      <c r="J92" s="4"/>
      <c r="K92" s="4"/>
      <c r="L92" s="4"/>
      <c r="M92" s="4"/>
    </row>
    <row r="93" spans="1:13" ht="15.6" customHeight="1">
      <c r="A93" s="64" t="s">
        <v>226</v>
      </c>
      <c r="B93" s="55"/>
      <c r="C93" s="55"/>
      <c r="D93" s="49"/>
      <c r="E93" s="49"/>
      <c r="F93" s="19"/>
      <c r="G93" s="4"/>
      <c r="H93" s="4"/>
      <c r="I93" s="4"/>
      <c r="J93" s="4"/>
      <c r="K93" s="6"/>
      <c r="L93" s="6"/>
      <c r="M93" s="6"/>
    </row>
    <row r="94" spans="1:13" ht="15.6" customHeight="1">
      <c r="A94" s="46" t="s">
        <v>227</v>
      </c>
      <c r="B94" s="55"/>
      <c r="C94" s="55"/>
      <c r="D94" s="49"/>
      <c r="E94" s="49"/>
      <c r="F94" s="19"/>
      <c r="G94" s="45">
        <v>-84650013</v>
      </c>
      <c r="H94" s="44"/>
      <c r="I94" s="45">
        <v>-5372904</v>
      </c>
      <c r="J94" s="44"/>
      <c r="K94" s="45">
        <v>-84650013</v>
      </c>
      <c r="L94" s="45"/>
      <c r="M94" s="45">
        <v>-5372904</v>
      </c>
    </row>
    <row r="95" spans="1:13" ht="15.6" customHeight="1">
      <c r="A95" s="46" t="s">
        <v>228</v>
      </c>
      <c r="B95" s="55"/>
      <c r="C95" s="55"/>
      <c r="D95" s="49"/>
      <c r="E95" s="49"/>
      <c r="F95" s="19"/>
      <c r="G95" s="44"/>
      <c r="H95" s="4"/>
      <c r="I95" s="44"/>
      <c r="J95" s="4"/>
      <c r="K95" s="44"/>
      <c r="L95" s="4"/>
      <c r="M95" s="44"/>
    </row>
    <row r="96" spans="1:13" ht="15.6" customHeight="1">
      <c r="A96" s="46"/>
      <c r="B96" s="46" t="s">
        <v>49</v>
      </c>
      <c r="C96" s="55"/>
      <c r="D96" s="49"/>
      <c r="E96" s="49">
        <v>12</v>
      </c>
      <c r="F96" s="19"/>
      <c r="G96" s="45">
        <v>68215000</v>
      </c>
      <c r="H96" s="4"/>
      <c r="I96" s="45">
        <v>143800000</v>
      </c>
      <c r="J96" s="4"/>
      <c r="K96" s="45">
        <v>0</v>
      </c>
      <c r="L96" s="4"/>
      <c r="M96" s="45">
        <v>143800000</v>
      </c>
    </row>
    <row r="97" spans="1:13" ht="15.6" customHeight="1">
      <c r="A97" s="42" t="s">
        <v>229</v>
      </c>
      <c r="B97" s="46"/>
      <c r="C97" s="55"/>
      <c r="D97" s="49"/>
      <c r="E97" s="49"/>
      <c r="F97" s="19"/>
      <c r="G97" s="73"/>
      <c r="H97" s="73"/>
      <c r="I97" s="73"/>
      <c r="J97" s="73"/>
      <c r="K97" s="73"/>
      <c r="L97" s="73"/>
      <c r="M97" s="73"/>
    </row>
    <row r="98" spans="1:13" ht="15.6" customHeight="1">
      <c r="A98" s="42"/>
      <c r="B98" s="46" t="s">
        <v>49</v>
      </c>
      <c r="C98" s="55"/>
      <c r="D98" s="49"/>
      <c r="E98" s="49">
        <v>12</v>
      </c>
      <c r="F98" s="19"/>
      <c r="G98" s="45">
        <v>-55484762</v>
      </c>
      <c r="H98" s="4"/>
      <c r="I98" s="45">
        <v>-34973774</v>
      </c>
      <c r="J98" s="4"/>
      <c r="K98" s="45">
        <v>-51090961</v>
      </c>
      <c r="L98" s="4"/>
      <c r="M98" s="45">
        <v>-34973774</v>
      </c>
    </row>
    <row r="99" spans="1:13" ht="15.6" customHeight="1">
      <c r="A99" s="50" t="s">
        <v>230</v>
      </c>
      <c r="B99" s="55"/>
      <c r="C99" s="55"/>
      <c r="D99" s="49"/>
      <c r="E99" s="49"/>
      <c r="F99" s="19"/>
      <c r="G99" s="45">
        <v>-187984</v>
      </c>
      <c r="H99" s="4"/>
      <c r="I99" s="45">
        <v>-253770</v>
      </c>
      <c r="J99" s="4"/>
      <c r="K99" s="45">
        <v>-551742</v>
      </c>
      <c r="L99" s="4"/>
      <c r="M99" s="45">
        <v>-606659</v>
      </c>
    </row>
    <row r="100" spans="1:13" ht="15.6" customHeight="1">
      <c r="A100" s="50" t="s">
        <v>231</v>
      </c>
      <c r="B100" s="55"/>
      <c r="C100" s="55"/>
      <c r="D100" s="49"/>
      <c r="E100" s="49"/>
      <c r="F100" s="19"/>
      <c r="G100" s="45">
        <v>200000</v>
      </c>
      <c r="H100" s="4"/>
      <c r="I100" s="45">
        <v>0</v>
      </c>
      <c r="J100" s="4"/>
      <c r="K100" s="45">
        <v>0</v>
      </c>
      <c r="L100" s="4"/>
      <c r="M100" s="45">
        <v>0</v>
      </c>
    </row>
    <row r="101" spans="1:13" ht="15.6" customHeight="1">
      <c r="A101" s="50" t="s">
        <v>232</v>
      </c>
      <c r="B101" s="55"/>
      <c r="C101" s="55"/>
      <c r="D101" s="49"/>
      <c r="E101" s="49"/>
      <c r="F101" s="19"/>
      <c r="G101" s="44">
        <v>-200000</v>
      </c>
      <c r="H101" s="4"/>
      <c r="I101" s="44">
        <v>-42121805</v>
      </c>
      <c r="J101" s="4"/>
      <c r="K101" s="44">
        <v>0</v>
      </c>
      <c r="L101" s="4"/>
      <c r="M101" s="44" t="s">
        <v>81</v>
      </c>
    </row>
    <row r="102" spans="1:13" ht="15.6" customHeight="1">
      <c r="A102" s="50" t="s">
        <v>233</v>
      </c>
      <c r="B102" s="55"/>
      <c r="C102" s="55"/>
      <c r="D102" s="49"/>
      <c r="E102" s="49"/>
      <c r="F102" s="19"/>
      <c r="G102" s="44">
        <v>200</v>
      </c>
      <c r="H102" s="4"/>
      <c r="I102" s="44">
        <v>16800000</v>
      </c>
      <c r="J102" s="4"/>
      <c r="K102" s="44">
        <v>0</v>
      </c>
      <c r="L102" s="4"/>
      <c r="M102" s="44" t="s">
        <v>81</v>
      </c>
    </row>
    <row r="103" spans="1:13" ht="15.6" customHeight="1">
      <c r="A103" s="50" t="s">
        <v>234</v>
      </c>
      <c r="B103" s="55"/>
      <c r="C103" s="55"/>
      <c r="D103" s="49"/>
      <c r="E103" s="49"/>
      <c r="F103" s="19"/>
      <c r="G103" s="44" t="s">
        <v>81</v>
      </c>
      <c r="H103" s="4"/>
      <c r="I103" s="44">
        <v>24000000</v>
      </c>
      <c r="J103" s="4"/>
      <c r="K103" s="44">
        <v>0</v>
      </c>
      <c r="L103" s="4"/>
      <c r="M103" s="44" t="s">
        <v>81</v>
      </c>
    </row>
    <row r="104" spans="1:13" ht="15.6" customHeight="1">
      <c r="A104" s="50" t="s">
        <v>235</v>
      </c>
      <c r="B104" s="55"/>
      <c r="C104" s="55"/>
      <c r="D104" s="49"/>
      <c r="E104" s="49">
        <v>14</v>
      </c>
      <c r="F104" s="19"/>
      <c r="G104" s="44">
        <v>-45826105</v>
      </c>
      <c r="H104" s="4"/>
      <c r="I104" s="44">
        <v>-41996006</v>
      </c>
      <c r="J104" s="4"/>
      <c r="K104" s="44">
        <v>-45826105</v>
      </c>
      <c r="L104" s="4"/>
      <c r="M104" s="44">
        <v>-41996006</v>
      </c>
    </row>
    <row r="105" spans="1:13" ht="15.6" customHeight="1">
      <c r="A105" s="50" t="s">
        <v>236</v>
      </c>
      <c r="B105" s="42"/>
      <c r="C105" s="55"/>
      <c r="D105" s="49"/>
      <c r="E105" s="74"/>
      <c r="F105" s="19"/>
      <c r="G105" s="72">
        <v>-2517693</v>
      </c>
      <c r="H105" s="4"/>
      <c r="I105" s="72">
        <v>-2517693</v>
      </c>
      <c r="J105" s="4"/>
      <c r="K105" s="72">
        <v>0</v>
      </c>
      <c r="L105" s="4"/>
      <c r="M105" s="61" t="s">
        <v>81</v>
      </c>
    </row>
    <row r="106" spans="1:13" ht="6" customHeight="1">
      <c r="A106" s="64"/>
      <c r="B106" s="19"/>
      <c r="C106" s="19"/>
      <c r="D106" s="20"/>
      <c r="E106" s="20"/>
      <c r="F106" s="19"/>
      <c r="G106" s="4"/>
      <c r="H106" s="4"/>
      <c r="I106" s="4"/>
      <c r="J106" s="4"/>
      <c r="K106" s="4"/>
      <c r="L106" s="4"/>
      <c r="M106" s="4"/>
    </row>
    <row r="107" spans="1:13" ht="15.6" customHeight="1">
      <c r="A107" s="64" t="s">
        <v>244</v>
      </c>
      <c r="B107" s="55"/>
      <c r="C107" s="55"/>
      <c r="D107" s="49"/>
      <c r="E107" s="20"/>
      <c r="F107" s="19"/>
      <c r="G107" s="5">
        <f>SUM(G94:G105)</f>
        <v>-120451357</v>
      </c>
      <c r="H107" s="4"/>
      <c r="I107" s="5">
        <f>SUM(I94:I105)</f>
        <v>57364048</v>
      </c>
      <c r="J107" s="4"/>
      <c r="K107" s="5">
        <f>SUM(K94:K105)</f>
        <v>-182118821</v>
      </c>
      <c r="L107" s="4"/>
      <c r="M107" s="5">
        <f>SUM(M94:M105)</f>
        <v>60850657</v>
      </c>
    </row>
    <row r="108" spans="1:13" ht="9.9499999999999993" customHeight="1">
      <c r="A108" s="55"/>
      <c r="B108" s="55"/>
      <c r="C108" s="55"/>
      <c r="D108" s="49"/>
      <c r="E108" s="20"/>
      <c r="F108" s="19"/>
      <c r="G108" s="4"/>
      <c r="H108" s="4"/>
      <c r="I108" s="4"/>
      <c r="J108" s="4"/>
      <c r="K108" s="4"/>
      <c r="L108" s="6"/>
      <c r="M108" s="4"/>
    </row>
    <row r="109" spans="1:13" ht="15.6" customHeight="1">
      <c r="A109" s="64" t="s">
        <v>249</v>
      </c>
      <c r="B109" s="55"/>
      <c r="C109" s="55"/>
      <c r="D109" s="49"/>
      <c r="E109" s="20"/>
      <c r="F109" s="19"/>
      <c r="G109" s="4">
        <f>SUM(G49,G91,G107)</f>
        <v>-83710442</v>
      </c>
      <c r="H109" s="4"/>
      <c r="I109" s="4">
        <f>SUM(I49,I91,I107)</f>
        <v>21776597</v>
      </c>
      <c r="J109" s="4"/>
      <c r="K109" s="4">
        <f>SUM(K49,K91,K107)</f>
        <v>-29998564</v>
      </c>
      <c r="L109" s="4"/>
      <c r="M109" s="4">
        <f>SUM(M49,M91,M107)</f>
        <v>35085607</v>
      </c>
    </row>
    <row r="110" spans="1:13" ht="15.6" customHeight="1">
      <c r="A110" s="46" t="s">
        <v>237</v>
      </c>
      <c r="B110" s="55"/>
      <c r="C110" s="55"/>
      <c r="D110" s="49"/>
      <c r="E110" s="20"/>
      <c r="F110" s="19"/>
      <c r="G110" s="72">
        <v>365253916</v>
      </c>
      <c r="H110" s="4"/>
      <c r="I110" s="72">
        <v>276389395</v>
      </c>
      <c r="J110" s="4"/>
      <c r="K110" s="72">
        <v>199164383</v>
      </c>
      <c r="L110" s="4"/>
      <c r="M110" s="72">
        <v>148946704</v>
      </c>
    </row>
    <row r="111" spans="1:13" ht="6" customHeight="1">
      <c r="A111" s="55"/>
      <c r="B111" s="55"/>
      <c r="C111" s="55"/>
      <c r="D111" s="49"/>
      <c r="E111" s="20"/>
      <c r="F111" s="19"/>
      <c r="G111" s="6"/>
      <c r="H111" s="6"/>
      <c r="I111" s="6"/>
      <c r="J111" s="4"/>
      <c r="K111" s="6"/>
      <c r="L111" s="6"/>
      <c r="M111" s="6"/>
    </row>
    <row r="112" spans="1:13" ht="15.6" customHeight="1" thickBot="1">
      <c r="A112" s="64" t="s">
        <v>238</v>
      </c>
      <c r="B112" s="55"/>
      <c r="C112" s="55"/>
      <c r="D112" s="49"/>
      <c r="E112" s="20"/>
      <c r="F112" s="19"/>
      <c r="G112" s="7">
        <f>SUM(G109:G110)</f>
        <v>281543474</v>
      </c>
      <c r="H112" s="4"/>
      <c r="I112" s="7">
        <f>SUM(I109:I110)</f>
        <v>298165992</v>
      </c>
      <c r="J112" s="4"/>
      <c r="K112" s="7">
        <f>SUM(K109:K110)</f>
        <v>169165819</v>
      </c>
      <c r="L112" s="4"/>
      <c r="M112" s="7">
        <f>SUM(M109:M110)</f>
        <v>184032311</v>
      </c>
    </row>
    <row r="113" spans="1:13" ht="9.75" customHeight="1" thickTop="1">
      <c r="A113" s="64"/>
      <c r="B113" s="55"/>
      <c r="C113" s="55"/>
      <c r="D113" s="49"/>
      <c r="E113" s="20"/>
      <c r="F113" s="19"/>
      <c r="G113" s="11"/>
      <c r="H113" s="4"/>
      <c r="I113" s="11"/>
      <c r="J113" s="4"/>
      <c r="K113" s="11"/>
      <c r="L113" s="4"/>
      <c r="M113" s="11"/>
    </row>
    <row r="114" spans="1:13" ht="21.95" customHeight="1">
      <c r="A114" s="75" t="str">
        <f>+A54</f>
        <v>The accompanying notes form part of this interim financial information.</v>
      </c>
      <c r="B114" s="76"/>
      <c r="C114" s="76"/>
      <c r="D114" s="67"/>
      <c r="E114" s="26"/>
      <c r="F114" s="66"/>
      <c r="G114" s="5"/>
      <c r="H114" s="5"/>
      <c r="I114" s="5"/>
      <c r="J114" s="5"/>
      <c r="K114" s="5"/>
      <c r="L114" s="15"/>
      <c r="M114" s="5"/>
    </row>
    <row r="115" spans="1:13" ht="16.5" customHeight="1">
      <c r="A115" s="18" t="str">
        <f>A55</f>
        <v>Sonic Interfreight Public Company Limited</v>
      </c>
      <c r="B115" s="19"/>
      <c r="C115" s="19"/>
      <c r="D115" s="20"/>
      <c r="E115" s="19"/>
      <c r="F115" s="19"/>
      <c r="G115" s="21"/>
      <c r="H115" s="21"/>
      <c r="I115" s="21"/>
      <c r="J115" s="21"/>
      <c r="K115" s="21"/>
      <c r="L115" s="21"/>
      <c r="M115" s="21"/>
    </row>
    <row r="116" spans="1:13" ht="16.5" customHeight="1">
      <c r="A116" s="23" t="s">
        <v>203</v>
      </c>
      <c r="B116" s="20"/>
      <c r="C116" s="20"/>
      <c r="D116" s="20"/>
      <c r="E116" s="24"/>
      <c r="F116" s="24"/>
      <c r="G116" s="21"/>
      <c r="H116" s="21"/>
      <c r="I116" s="21"/>
      <c r="J116" s="21"/>
      <c r="K116" s="21"/>
      <c r="L116" s="21"/>
      <c r="M116" s="21"/>
    </row>
    <row r="117" spans="1:13" ht="16.5" customHeight="1">
      <c r="A117" s="25" t="str">
        <f>A57</f>
        <v>For the nine-month period ended 30 September 2025</v>
      </c>
      <c r="B117" s="26"/>
      <c r="C117" s="26"/>
      <c r="D117" s="26"/>
      <c r="E117" s="27"/>
      <c r="F117" s="27"/>
      <c r="G117" s="28"/>
      <c r="H117" s="28"/>
      <c r="I117" s="28"/>
      <c r="J117" s="28"/>
      <c r="K117" s="28"/>
      <c r="L117" s="28"/>
      <c r="M117" s="28"/>
    </row>
    <row r="118" spans="1:13" ht="16.5" customHeight="1">
      <c r="A118" s="46"/>
      <c r="B118" s="19"/>
      <c r="C118" s="19"/>
      <c r="D118" s="20"/>
      <c r="E118" s="49"/>
      <c r="F118" s="19"/>
      <c r="G118" s="4"/>
      <c r="H118" s="4"/>
      <c r="I118" s="4"/>
      <c r="J118" s="4"/>
      <c r="K118" s="6"/>
      <c r="L118" s="6"/>
      <c r="M118" s="6"/>
    </row>
    <row r="119" spans="1:13" ht="16.5" customHeight="1">
      <c r="A119" s="19"/>
      <c r="B119" s="19"/>
      <c r="C119" s="19"/>
      <c r="D119" s="20"/>
      <c r="E119" s="20"/>
      <c r="F119" s="19"/>
      <c r="G119" s="8"/>
      <c r="H119" s="8"/>
      <c r="I119" s="8"/>
      <c r="J119" s="4"/>
      <c r="K119" s="9"/>
      <c r="L119" s="6"/>
      <c r="M119" s="9"/>
    </row>
    <row r="120" spans="1:13" ht="16.5" customHeight="1">
      <c r="A120" s="29"/>
      <c r="B120" s="20"/>
      <c r="C120" s="20"/>
      <c r="D120" s="20"/>
      <c r="E120" s="24"/>
      <c r="F120" s="24"/>
      <c r="G120" s="30" t="s">
        <v>3</v>
      </c>
      <c r="H120" s="30"/>
      <c r="I120" s="30"/>
      <c r="J120" s="31"/>
      <c r="K120" s="30" t="s">
        <v>4</v>
      </c>
      <c r="L120" s="30"/>
      <c r="M120" s="30"/>
    </row>
    <row r="121" spans="1:13" ht="16.5" customHeight="1">
      <c r="A121" s="20"/>
      <c r="B121" s="20"/>
      <c r="C121" s="20"/>
      <c r="D121" s="20"/>
      <c r="E121" s="32"/>
      <c r="F121" s="33"/>
      <c r="G121" s="17" t="s">
        <v>5</v>
      </c>
      <c r="H121" s="17"/>
      <c r="I121" s="17"/>
      <c r="J121" s="34"/>
      <c r="K121" s="17" t="s">
        <v>5</v>
      </c>
      <c r="L121" s="17"/>
      <c r="M121" s="17"/>
    </row>
    <row r="122" spans="1:13" ht="16.5" customHeight="1">
      <c r="A122" s="19"/>
      <c r="B122" s="19"/>
      <c r="C122" s="19"/>
      <c r="D122" s="20"/>
      <c r="E122" s="20"/>
      <c r="F122" s="32"/>
      <c r="G122" s="35" t="s">
        <v>10</v>
      </c>
      <c r="H122" s="36"/>
      <c r="I122" s="35" t="s">
        <v>11</v>
      </c>
      <c r="J122" s="36"/>
      <c r="K122" s="35" t="s">
        <v>10</v>
      </c>
      <c r="L122" s="36"/>
      <c r="M122" s="35" t="s">
        <v>11</v>
      </c>
    </row>
    <row r="123" spans="1:13" ht="16.5" customHeight="1">
      <c r="A123" s="19"/>
      <c r="B123" s="19"/>
      <c r="C123" s="19"/>
      <c r="D123" s="20"/>
      <c r="E123" s="39"/>
      <c r="F123" s="20"/>
      <c r="G123" s="3" t="s">
        <v>13</v>
      </c>
      <c r="H123" s="21"/>
      <c r="I123" s="3" t="s">
        <v>13</v>
      </c>
      <c r="J123" s="38"/>
      <c r="K123" s="3" t="s">
        <v>13</v>
      </c>
      <c r="L123" s="21"/>
      <c r="M123" s="3" t="s">
        <v>13</v>
      </c>
    </row>
    <row r="124" spans="1:13" ht="16.5" customHeight="1">
      <c r="A124" s="19"/>
      <c r="B124" s="19"/>
      <c r="C124" s="19"/>
      <c r="D124" s="20"/>
      <c r="E124" s="69"/>
      <c r="F124" s="20"/>
      <c r="G124" s="10"/>
      <c r="H124" s="77"/>
      <c r="I124" s="10"/>
      <c r="J124" s="78"/>
      <c r="K124" s="10"/>
      <c r="L124" s="77"/>
      <c r="M124" s="10"/>
    </row>
    <row r="125" spans="1:13" ht="16.5" customHeight="1">
      <c r="A125" s="64" t="s">
        <v>250</v>
      </c>
      <c r="B125" s="19"/>
      <c r="C125" s="19"/>
      <c r="D125" s="20"/>
      <c r="E125" s="69"/>
      <c r="F125" s="20"/>
      <c r="G125" s="10"/>
      <c r="H125" s="77"/>
      <c r="I125" s="10"/>
      <c r="J125" s="78"/>
      <c r="K125" s="10"/>
      <c r="L125" s="77"/>
      <c r="M125" s="10"/>
    </row>
    <row r="126" spans="1:13" ht="16.5" customHeight="1">
      <c r="A126" s="71" t="s">
        <v>239</v>
      </c>
      <c r="B126" s="19"/>
      <c r="C126" s="19"/>
      <c r="D126" s="20"/>
      <c r="E126" s="32"/>
      <c r="F126" s="33"/>
      <c r="G126" s="44">
        <v>824398</v>
      </c>
      <c r="H126" s="79"/>
      <c r="I126" s="44">
        <v>19475221</v>
      </c>
      <c r="J126" s="44"/>
      <c r="K126" s="44">
        <v>51376</v>
      </c>
      <c r="L126" s="79"/>
      <c r="M126" s="44">
        <v>19475221</v>
      </c>
    </row>
    <row r="127" spans="1:13" ht="16.5" customHeight="1">
      <c r="A127" s="71" t="s">
        <v>240</v>
      </c>
      <c r="B127" s="19"/>
      <c r="C127" s="19"/>
      <c r="D127" s="20"/>
      <c r="E127" s="32"/>
      <c r="F127" s="33"/>
      <c r="G127" s="48"/>
      <c r="H127" s="48"/>
      <c r="I127" s="48"/>
      <c r="J127" s="48"/>
      <c r="K127" s="48"/>
      <c r="L127" s="48"/>
      <c r="M127" s="48"/>
    </row>
    <row r="128" spans="1:13" ht="16.5" customHeight="1">
      <c r="A128" s="71"/>
      <c r="B128" s="71" t="s">
        <v>241</v>
      </c>
      <c r="C128" s="19"/>
      <c r="D128" s="20"/>
      <c r="E128" s="32"/>
      <c r="F128" s="32"/>
      <c r="G128" s="44">
        <v>743493</v>
      </c>
      <c r="H128" s="44"/>
      <c r="I128" s="44">
        <v>0</v>
      </c>
      <c r="J128" s="44"/>
      <c r="K128" s="44">
        <v>0</v>
      </c>
      <c r="L128" s="44"/>
      <c r="M128" s="44">
        <v>0</v>
      </c>
    </row>
    <row r="129" spans="1:13" ht="16.5" customHeight="1">
      <c r="A129" s="19" t="s">
        <v>242</v>
      </c>
      <c r="B129" s="19"/>
      <c r="C129" s="19"/>
      <c r="D129" s="20"/>
      <c r="E129" s="20"/>
      <c r="F129" s="33"/>
      <c r="G129" s="44">
        <v>0</v>
      </c>
      <c r="H129" s="4"/>
      <c r="I129" s="44">
        <v>3500000</v>
      </c>
      <c r="J129" s="4"/>
      <c r="K129" s="44">
        <v>0</v>
      </c>
      <c r="L129" s="4"/>
      <c r="M129" s="44">
        <v>3500000</v>
      </c>
    </row>
    <row r="130" spans="1:13" ht="16.5" customHeight="1">
      <c r="A130" s="62"/>
      <c r="B130" s="19"/>
      <c r="C130" s="19"/>
      <c r="D130" s="20"/>
      <c r="E130" s="20"/>
      <c r="F130" s="32"/>
      <c r="G130" s="80"/>
      <c r="H130" s="4"/>
      <c r="I130" s="80"/>
      <c r="J130" s="4"/>
      <c r="K130" s="44"/>
      <c r="L130" s="4"/>
      <c r="M130" s="44"/>
    </row>
    <row r="131" spans="1:13" ht="16.5" customHeight="1">
      <c r="A131" s="19"/>
      <c r="B131" s="19"/>
      <c r="C131" s="19"/>
      <c r="D131" s="20"/>
      <c r="E131" s="20"/>
      <c r="F131" s="33"/>
      <c r="G131" s="80"/>
      <c r="H131" s="4"/>
      <c r="I131" s="80"/>
      <c r="J131" s="4"/>
      <c r="K131" s="44"/>
      <c r="L131" s="4"/>
      <c r="M131" s="44"/>
    </row>
    <row r="132" spans="1:13" ht="16.5" customHeight="1">
      <c r="A132" s="19"/>
      <c r="B132" s="19"/>
      <c r="C132" s="19"/>
      <c r="D132" s="20"/>
      <c r="E132" s="20"/>
      <c r="F132" s="33"/>
      <c r="G132" s="80"/>
      <c r="H132" s="4"/>
      <c r="I132" s="80"/>
      <c r="J132" s="4"/>
      <c r="K132" s="44"/>
      <c r="L132" s="4"/>
      <c r="M132" s="44"/>
    </row>
    <row r="133" spans="1:13" ht="16.5" customHeight="1">
      <c r="A133" s="19"/>
      <c r="B133" s="19"/>
      <c r="C133" s="19"/>
      <c r="D133" s="20"/>
      <c r="E133" s="20"/>
      <c r="F133" s="33"/>
      <c r="G133" s="80"/>
      <c r="H133" s="4"/>
      <c r="I133" s="80"/>
      <c r="J133" s="4"/>
      <c r="K133" s="44"/>
      <c r="L133" s="4"/>
      <c r="M133" s="44"/>
    </row>
    <row r="134" spans="1:13" ht="16.5" customHeight="1">
      <c r="A134" s="19"/>
      <c r="B134" s="19"/>
      <c r="C134" s="19"/>
      <c r="D134" s="20"/>
      <c r="E134" s="20"/>
      <c r="F134" s="33"/>
      <c r="G134" s="80"/>
      <c r="H134" s="4"/>
      <c r="I134" s="80"/>
      <c r="J134" s="4"/>
      <c r="K134" s="44"/>
      <c r="L134" s="4"/>
      <c r="M134" s="44"/>
    </row>
    <row r="135" spans="1:13" ht="16.5" customHeight="1">
      <c r="A135" s="19"/>
      <c r="B135" s="19"/>
      <c r="C135" s="19"/>
      <c r="D135" s="20"/>
      <c r="E135" s="20"/>
      <c r="F135" s="33"/>
      <c r="G135" s="80"/>
      <c r="H135" s="4"/>
      <c r="I135" s="80"/>
      <c r="J135" s="4"/>
      <c r="K135" s="44"/>
      <c r="L135" s="4"/>
      <c r="M135" s="44"/>
    </row>
    <row r="136" spans="1:13" ht="16.5" customHeight="1">
      <c r="A136" s="19"/>
      <c r="B136" s="19"/>
      <c r="C136" s="19"/>
      <c r="D136" s="20"/>
      <c r="E136" s="20"/>
      <c r="F136" s="33"/>
      <c r="G136" s="80"/>
      <c r="H136" s="4"/>
      <c r="I136" s="80"/>
      <c r="J136" s="4"/>
      <c r="K136" s="44"/>
      <c r="L136" s="4"/>
      <c r="M136" s="44"/>
    </row>
    <row r="137" spans="1:13" ht="16.5" customHeight="1">
      <c r="A137" s="19"/>
      <c r="B137" s="19"/>
      <c r="C137" s="19"/>
      <c r="D137" s="20"/>
      <c r="E137" s="20"/>
      <c r="F137" s="33"/>
      <c r="G137" s="80"/>
      <c r="H137" s="4"/>
      <c r="I137" s="80"/>
      <c r="J137" s="4"/>
      <c r="K137" s="44"/>
      <c r="L137" s="4"/>
      <c r="M137" s="44"/>
    </row>
    <row r="138" spans="1:13" ht="16.5" customHeight="1">
      <c r="A138" s="19"/>
      <c r="B138" s="19"/>
      <c r="C138" s="19"/>
      <c r="D138" s="20"/>
      <c r="E138" s="20"/>
      <c r="F138" s="33"/>
      <c r="G138" s="80"/>
      <c r="H138" s="4"/>
      <c r="I138" s="80"/>
      <c r="J138" s="4"/>
      <c r="K138" s="44"/>
      <c r="L138" s="4"/>
      <c r="M138" s="44"/>
    </row>
    <row r="139" spans="1:13" ht="16.5" customHeight="1">
      <c r="A139" s="19"/>
      <c r="B139" s="19"/>
      <c r="C139" s="19"/>
      <c r="D139" s="20"/>
      <c r="E139" s="20"/>
      <c r="F139" s="33"/>
      <c r="G139" s="80"/>
      <c r="H139" s="4"/>
      <c r="I139" s="80"/>
      <c r="J139" s="4"/>
      <c r="K139" s="44"/>
      <c r="L139" s="4"/>
      <c r="M139" s="44"/>
    </row>
    <row r="140" spans="1:13" ht="16.5" customHeight="1">
      <c r="A140" s="19"/>
      <c r="B140" s="19"/>
      <c r="C140" s="19"/>
      <c r="D140" s="20"/>
      <c r="E140" s="20"/>
      <c r="F140" s="33"/>
      <c r="G140" s="80"/>
      <c r="H140" s="4"/>
      <c r="I140" s="80"/>
      <c r="J140" s="4"/>
      <c r="K140" s="44"/>
      <c r="L140" s="4"/>
      <c r="M140" s="44"/>
    </row>
    <row r="141" spans="1:13" ht="16.5" customHeight="1">
      <c r="A141" s="19"/>
      <c r="B141" s="19"/>
      <c r="C141" s="19"/>
      <c r="D141" s="20"/>
      <c r="E141" s="20"/>
      <c r="F141" s="33"/>
      <c r="G141" s="80"/>
      <c r="H141" s="4"/>
      <c r="I141" s="80"/>
      <c r="J141" s="4"/>
      <c r="K141" s="44"/>
      <c r="L141" s="4"/>
      <c r="M141" s="44"/>
    </row>
    <row r="142" spans="1:13" ht="16.5" customHeight="1">
      <c r="A142" s="19"/>
      <c r="B142" s="19"/>
      <c r="C142" s="19"/>
      <c r="D142" s="20"/>
      <c r="E142" s="20"/>
      <c r="F142" s="33"/>
      <c r="G142" s="80"/>
      <c r="H142" s="4"/>
      <c r="I142" s="80"/>
      <c r="J142" s="4"/>
      <c r="K142" s="44"/>
      <c r="L142" s="4"/>
      <c r="M142" s="44"/>
    </row>
    <row r="143" spans="1:13" ht="16.5" customHeight="1">
      <c r="A143" s="19"/>
      <c r="B143" s="19"/>
      <c r="C143" s="19"/>
      <c r="D143" s="20"/>
      <c r="E143" s="20"/>
      <c r="F143" s="33"/>
      <c r="G143" s="80"/>
      <c r="H143" s="4"/>
      <c r="I143" s="80"/>
      <c r="J143" s="4"/>
      <c r="K143" s="44"/>
      <c r="L143" s="4"/>
      <c r="M143" s="44"/>
    </row>
    <row r="144" spans="1:13" ht="16.5" customHeight="1">
      <c r="A144" s="19"/>
      <c r="B144" s="19"/>
      <c r="C144" s="19"/>
      <c r="D144" s="20"/>
      <c r="E144" s="20"/>
      <c r="F144" s="33"/>
      <c r="G144" s="80"/>
      <c r="H144" s="4"/>
      <c r="I144" s="80"/>
      <c r="J144" s="4"/>
      <c r="K144" s="44"/>
      <c r="L144" s="4"/>
      <c r="M144" s="44"/>
    </row>
    <row r="145" spans="1:13" ht="16.5" customHeight="1">
      <c r="A145" s="19"/>
      <c r="B145" s="19"/>
      <c r="C145" s="19"/>
      <c r="D145" s="20"/>
      <c r="E145" s="20"/>
      <c r="F145" s="33"/>
      <c r="G145" s="80"/>
      <c r="H145" s="4"/>
      <c r="I145" s="80"/>
      <c r="J145" s="4"/>
      <c r="K145" s="44"/>
      <c r="L145" s="4"/>
      <c r="M145" s="44"/>
    </row>
    <row r="146" spans="1:13" ht="16.5" customHeight="1">
      <c r="A146" s="19"/>
      <c r="B146" s="19"/>
      <c r="C146" s="19"/>
      <c r="D146" s="20"/>
      <c r="E146" s="20"/>
      <c r="F146" s="33"/>
      <c r="G146" s="80"/>
      <c r="H146" s="4"/>
      <c r="I146" s="80"/>
      <c r="J146" s="4"/>
      <c r="K146" s="44"/>
      <c r="L146" s="4"/>
      <c r="M146" s="44"/>
    </row>
    <row r="147" spans="1:13" ht="16.5" customHeight="1">
      <c r="A147" s="19"/>
      <c r="B147" s="19"/>
      <c r="C147" s="19"/>
      <c r="D147" s="20"/>
      <c r="E147" s="20"/>
      <c r="F147" s="33"/>
      <c r="G147" s="80"/>
      <c r="H147" s="4"/>
      <c r="I147" s="80"/>
      <c r="J147" s="4"/>
      <c r="K147" s="44"/>
      <c r="L147" s="4"/>
      <c r="M147" s="44"/>
    </row>
    <row r="148" spans="1:13" ht="16.5" customHeight="1">
      <c r="A148" s="19"/>
      <c r="B148" s="19"/>
      <c r="C148" s="19"/>
      <c r="D148" s="20"/>
      <c r="E148" s="20"/>
      <c r="F148" s="33"/>
      <c r="G148" s="80"/>
      <c r="H148" s="4"/>
      <c r="I148" s="80"/>
      <c r="J148" s="4"/>
      <c r="K148" s="44"/>
      <c r="L148" s="4"/>
      <c r="M148" s="44"/>
    </row>
    <row r="149" spans="1:13" ht="16.5" customHeight="1">
      <c r="A149" s="19"/>
      <c r="B149" s="19"/>
      <c r="C149" s="19"/>
      <c r="D149" s="20"/>
      <c r="E149" s="20"/>
      <c r="F149" s="33"/>
      <c r="G149" s="80"/>
      <c r="H149" s="4"/>
      <c r="I149" s="80"/>
      <c r="J149" s="4"/>
      <c r="K149" s="44"/>
      <c r="L149" s="4"/>
      <c r="M149" s="44"/>
    </row>
    <row r="150" spans="1:13" ht="16.5" customHeight="1">
      <c r="A150" s="19"/>
      <c r="B150" s="19"/>
      <c r="C150" s="19"/>
      <c r="D150" s="20"/>
      <c r="E150" s="20"/>
      <c r="F150" s="33"/>
      <c r="G150" s="80"/>
      <c r="H150" s="4"/>
      <c r="I150" s="80"/>
      <c r="J150" s="4"/>
      <c r="K150" s="44"/>
      <c r="L150" s="4"/>
      <c r="M150" s="44"/>
    </row>
    <row r="151" spans="1:13" ht="16.5" customHeight="1">
      <c r="A151" s="19"/>
      <c r="B151" s="19"/>
      <c r="C151" s="19"/>
      <c r="D151" s="20"/>
      <c r="E151" s="20"/>
      <c r="F151" s="33"/>
      <c r="G151" s="80"/>
      <c r="H151" s="4"/>
      <c r="I151" s="80"/>
      <c r="J151" s="4"/>
      <c r="K151" s="44"/>
      <c r="L151" s="4"/>
      <c r="M151" s="44"/>
    </row>
    <row r="152" spans="1:13" ht="16.5" customHeight="1">
      <c r="A152" s="19"/>
      <c r="B152" s="19"/>
      <c r="C152" s="19"/>
      <c r="D152" s="20"/>
      <c r="E152" s="20"/>
      <c r="F152" s="33"/>
      <c r="G152" s="80"/>
      <c r="H152" s="4"/>
      <c r="I152" s="80"/>
      <c r="J152" s="4"/>
      <c r="K152" s="44"/>
      <c r="L152" s="4"/>
      <c r="M152" s="44"/>
    </row>
    <row r="153" spans="1:13" ht="16.5" customHeight="1">
      <c r="A153" s="19"/>
      <c r="B153" s="19"/>
      <c r="C153" s="19"/>
      <c r="D153" s="20"/>
      <c r="E153" s="20"/>
      <c r="F153" s="33"/>
      <c r="G153" s="80"/>
      <c r="H153" s="4"/>
      <c r="I153" s="80"/>
      <c r="J153" s="4"/>
      <c r="K153" s="44"/>
      <c r="L153" s="4"/>
      <c r="M153" s="44"/>
    </row>
    <row r="154" spans="1:13" ht="16.5" customHeight="1">
      <c r="A154" s="19"/>
      <c r="B154" s="19"/>
      <c r="C154" s="19"/>
      <c r="D154" s="20"/>
      <c r="E154" s="20"/>
      <c r="F154" s="33"/>
      <c r="G154" s="80"/>
      <c r="H154" s="4"/>
      <c r="I154" s="80"/>
      <c r="J154" s="4"/>
      <c r="K154" s="44"/>
      <c r="L154" s="4"/>
      <c r="M154" s="44"/>
    </row>
    <row r="155" spans="1:13" ht="16.5" customHeight="1">
      <c r="A155" s="19"/>
      <c r="B155" s="19"/>
      <c r="C155" s="19"/>
      <c r="D155" s="20"/>
      <c r="E155" s="20"/>
      <c r="F155" s="33"/>
      <c r="G155" s="80"/>
      <c r="H155" s="4"/>
      <c r="I155" s="80"/>
      <c r="J155" s="4"/>
      <c r="K155" s="44"/>
      <c r="L155" s="4"/>
      <c r="M155" s="44"/>
    </row>
    <row r="156" spans="1:13" ht="16.5" customHeight="1">
      <c r="A156" s="19"/>
      <c r="B156" s="19"/>
      <c r="C156" s="19"/>
      <c r="D156" s="20"/>
      <c r="E156" s="20"/>
      <c r="F156" s="33"/>
      <c r="G156" s="80"/>
      <c r="H156" s="4"/>
      <c r="I156" s="80"/>
      <c r="J156" s="4"/>
      <c r="K156" s="44"/>
      <c r="L156" s="4"/>
      <c r="M156" s="44"/>
    </row>
    <row r="157" spans="1:13" ht="16.5" customHeight="1">
      <c r="A157" s="19"/>
      <c r="B157" s="19"/>
      <c r="C157" s="19"/>
      <c r="D157" s="20"/>
      <c r="E157" s="20"/>
      <c r="F157" s="33"/>
      <c r="G157" s="80"/>
      <c r="H157" s="4"/>
      <c r="I157" s="80"/>
      <c r="J157" s="4"/>
      <c r="K157" s="44"/>
      <c r="L157" s="4"/>
      <c r="M157" s="44"/>
    </row>
    <row r="158" spans="1:13" ht="16.5" customHeight="1">
      <c r="A158" s="19"/>
      <c r="B158" s="19"/>
      <c r="C158" s="19"/>
      <c r="D158" s="20"/>
      <c r="E158" s="20"/>
      <c r="F158" s="33"/>
      <c r="G158" s="80"/>
      <c r="H158" s="4"/>
      <c r="I158" s="80"/>
      <c r="J158" s="4"/>
      <c r="K158" s="44"/>
      <c r="L158" s="4"/>
      <c r="M158" s="44"/>
    </row>
    <row r="159" spans="1:13" ht="16.5" customHeight="1">
      <c r="A159" s="19"/>
      <c r="B159" s="19"/>
      <c r="C159" s="19"/>
      <c r="D159" s="20"/>
      <c r="E159" s="20"/>
      <c r="F159" s="33"/>
      <c r="G159" s="80"/>
      <c r="H159" s="4"/>
      <c r="I159" s="80"/>
      <c r="J159" s="4"/>
      <c r="K159" s="44"/>
      <c r="L159" s="4"/>
      <c r="M159" s="44"/>
    </row>
    <row r="160" spans="1:13" ht="16.5" customHeight="1">
      <c r="A160" s="19"/>
      <c r="B160" s="19"/>
      <c r="C160" s="19"/>
      <c r="D160" s="20"/>
      <c r="E160" s="20"/>
      <c r="F160" s="33"/>
      <c r="G160" s="80"/>
      <c r="H160" s="4"/>
      <c r="I160" s="80"/>
      <c r="J160" s="4"/>
      <c r="K160" s="44"/>
      <c r="L160" s="4"/>
      <c r="M160" s="44"/>
    </row>
    <row r="161" spans="1:13" ht="16.5" customHeight="1">
      <c r="A161" s="19"/>
      <c r="B161" s="19"/>
      <c r="C161" s="19"/>
      <c r="D161" s="20"/>
      <c r="E161" s="20"/>
      <c r="F161" s="33"/>
      <c r="G161" s="80"/>
      <c r="H161" s="4"/>
      <c r="I161" s="80"/>
      <c r="J161" s="4"/>
      <c r="K161" s="44"/>
      <c r="L161" s="4"/>
      <c r="M161" s="44"/>
    </row>
    <row r="162" spans="1:13" ht="16.5" customHeight="1">
      <c r="A162" s="19"/>
      <c r="B162" s="19"/>
      <c r="C162" s="19"/>
      <c r="D162" s="20"/>
      <c r="E162" s="20"/>
      <c r="F162" s="33"/>
      <c r="G162" s="80"/>
      <c r="H162" s="4"/>
      <c r="I162" s="80"/>
      <c r="J162" s="4"/>
      <c r="K162" s="44"/>
      <c r="L162" s="4"/>
      <c r="M162" s="44"/>
    </row>
    <row r="163" spans="1:13" ht="16.5" customHeight="1">
      <c r="A163" s="19"/>
      <c r="B163" s="19"/>
      <c r="C163" s="19"/>
      <c r="D163" s="20"/>
      <c r="E163" s="20"/>
      <c r="F163" s="33"/>
      <c r="G163" s="80"/>
      <c r="H163" s="4"/>
      <c r="I163" s="80"/>
      <c r="J163" s="4"/>
      <c r="K163" s="44"/>
      <c r="L163" s="4"/>
      <c r="M163" s="44"/>
    </row>
    <row r="164" spans="1:13" ht="16.5" customHeight="1">
      <c r="A164" s="19"/>
      <c r="B164" s="19"/>
      <c r="C164" s="19"/>
      <c r="D164" s="20"/>
      <c r="E164" s="20"/>
      <c r="F164" s="33"/>
      <c r="G164" s="80"/>
      <c r="H164" s="4"/>
      <c r="I164" s="80"/>
      <c r="J164" s="4"/>
      <c r="K164" s="44"/>
      <c r="L164" s="4"/>
      <c r="M164" s="44"/>
    </row>
    <row r="165" spans="1:13" ht="16.5" customHeight="1">
      <c r="A165" s="19"/>
      <c r="B165" s="19"/>
      <c r="C165" s="19"/>
      <c r="D165" s="20"/>
      <c r="E165" s="20"/>
      <c r="F165" s="33"/>
      <c r="G165" s="80"/>
      <c r="H165" s="4"/>
      <c r="I165" s="80"/>
      <c r="J165" s="4"/>
      <c r="K165" s="44"/>
      <c r="L165" s="4"/>
      <c r="M165" s="44"/>
    </row>
    <row r="166" spans="1:13" ht="16.5" customHeight="1">
      <c r="A166" s="19"/>
      <c r="B166" s="19"/>
      <c r="C166" s="19"/>
      <c r="D166" s="20"/>
      <c r="E166" s="20"/>
      <c r="F166" s="33"/>
      <c r="G166" s="80"/>
      <c r="H166" s="4"/>
      <c r="I166" s="80"/>
      <c r="J166" s="4"/>
      <c r="K166" s="44"/>
      <c r="L166" s="4"/>
      <c r="M166" s="44"/>
    </row>
    <row r="167" spans="1:13" ht="8.25" customHeight="1">
      <c r="A167" s="19"/>
      <c r="B167" s="19"/>
      <c r="C167" s="19"/>
      <c r="D167" s="20"/>
      <c r="E167" s="20"/>
      <c r="F167" s="33"/>
      <c r="G167" s="80"/>
      <c r="H167" s="4"/>
      <c r="I167" s="80"/>
      <c r="J167" s="4"/>
      <c r="K167" s="44"/>
      <c r="L167" s="4"/>
      <c r="M167" s="44"/>
    </row>
    <row r="168" spans="1:13" ht="21.95" customHeight="1">
      <c r="A168" s="65" t="str">
        <f>A54</f>
        <v>The accompanying notes form part of this interim financial information.</v>
      </c>
      <c r="B168" s="81"/>
      <c r="C168" s="66"/>
      <c r="D168" s="26"/>
      <c r="E168" s="26"/>
      <c r="F168" s="26"/>
      <c r="G168" s="28"/>
      <c r="H168" s="28"/>
      <c r="I168" s="28"/>
      <c r="J168" s="28"/>
      <c r="K168" s="28"/>
      <c r="L168" s="28"/>
      <c r="M168" s="28"/>
    </row>
  </sheetData>
  <mergeCells count="12">
    <mergeCell ref="G61:I61"/>
    <mergeCell ref="K61:M61"/>
    <mergeCell ref="G120:I120"/>
    <mergeCell ref="K120:M120"/>
    <mergeCell ref="G121:I121"/>
    <mergeCell ref="K121:M121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 differentFirst="1">
    <oddFooter>&amp;R&amp;9&amp;P</oddFooter>
    <firstFooter>&amp;R&amp;9 9</firstFooter>
  </headerFooter>
  <rowBreaks count="2" manualBreakCount="2">
    <brk id="54" max="16383" man="1"/>
    <brk id="114" max="16383" man="1"/>
  </rowBreaks>
  <ignoredErrors>
    <ignoredError sqref="G8:M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2-4PAE </vt:lpstr>
      <vt:lpstr>5 PL (3M)</vt:lpstr>
      <vt:lpstr>6 PL (9M)</vt:lpstr>
      <vt:lpstr>7conso</vt:lpstr>
      <vt:lpstr>8 com</vt:lpstr>
      <vt:lpstr>9-11 cf</vt:lpstr>
      <vt:lpstr>'7conso'!Print_Area</vt:lpstr>
      <vt:lpstr>'9-11 cf'!Print_Area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Benjamas Poonyavedsoonton (TH)</cp:lastModifiedBy>
  <cp:revision/>
  <cp:lastPrinted>2025-11-14T03:28:06Z</cp:lastPrinted>
  <dcterms:created xsi:type="dcterms:W3CDTF">2025-06-20T06:42:31Z</dcterms:created>
  <dcterms:modified xsi:type="dcterms:W3CDTF">2025-11-14T03:28:27Z</dcterms:modified>
  <cp:category/>
  <cp:contentStatus/>
</cp:coreProperties>
</file>