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itchaya.l\Downloads\FS 3Q25\BGC Q3 2025 - ELCID\"/>
    </mc:Choice>
  </mc:AlternateContent>
  <xr:revisionPtr revIDLastSave="0" documentId="13_ncr:1_{439D3A73-6E91-46F8-B8A2-7684511B5857}" xr6:coauthVersionLast="47" xr6:coauthVersionMax="47" xr10:uidLastSave="{00000000-0000-0000-0000-000000000000}"/>
  <bookViews>
    <workbookView xWindow="28680" yWindow="-120" windowWidth="29040" windowHeight="15720" tabRatio="788" xr2:uid="{3C642B99-753E-485C-AE4E-E4C20E6B46EF}"/>
  </bookViews>
  <sheets>
    <sheet name="BS 2-4" sheetId="1" r:id="rId1"/>
    <sheet name="PL 5-6 (3m)" sheetId="12" r:id="rId2"/>
    <sheet name="PL 7-8 (6m)" sheetId="15" state="hidden" r:id="rId3"/>
    <sheet name="PL 7-8 (9m)" sheetId="11" r:id="rId4"/>
    <sheet name="EQ Conso 9" sheetId="6" r:id="rId5"/>
    <sheet name="EQ Company 10" sheetId="7" r:id="rId6"/>
    <sheet name="CF 11-12" sheetId="14" r:id="rId7"/>
  </sheets>
  <definedNames>
    <definedName name="_xlnm._FilterDatabase" localSheetId="0" hidden="1">'BS 2-4'!$A$9:$M$135</definedName>
    <definedName name="_xlnm.Print_Area" localSheetId="0">'BS 2-4'!$A$1:$M$135</definedName>
    <definedName name="_xlnm.Print_Area" localSheetId="4">'EQ Conso 9'!$A$1:$AB$38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12" l="1"/>
  <c r="I20" i="12"/>
  <c r="I21" i="11" l="1"/>
  <c r="I20" i="11"/>
  <c r="F63" i="14"/>
  <c r="G70" i="1" l="1"/>
  <c r="I32" i="11"/>
  <c r="I19" i="11"/>
  <c r="I11" i="11" l="1"/>
  <c r="G31" i="1" l="1"/>
  <c r="F64" i="14"/>
  <c r="I16" i="11" l="1"/>
  <c r="G33" i="1"/>
  <c r="I76" i="11"/>
  <c r="G71" i="1"/>
  <c r="I29" i="11"/>
  <c r="M20" i="11" l="1"/>
  <c r="M19" i="11"/>
  <c r="G19" i="1"/>
  <c r="I13" i="11" l="1"/>
  <c r="I18" i="11" s="1"/>
  <c r="I24" i="11" s="1"/>
  <c r="I28" i="11" s="1"/>
  <c r="I31" i="11" s="1"/>
  <c r="K13" i="11"/>
  <c r="K18" i="11" s="1"/>
  <c r="K24" i="11" s="1"/>
  <c r="K28" i="11" s="1"/>
  <c r="K31" i="11" s="1"/>
  <c r="M13" i="11"/>
  <c r="M18" i="11" s="1"/>
  <c r="M24" i="11" s="1"/>
  <c r="M28" i="11" s="1"/>
  <c r="M31" i="11" s="1"/>
  <c r="O13" i="11"/>
  <c r="O18" i="11" s="1"/>
  <c r="O24" i="11" s="1"/>
  <c r="O28" i="11" s="1"/>
  <c r="O31" i="11" s="1"/>
  <c r="A43" i="11"/>
  <c r="A87" i="11" s="1"/>
  <c r="A46" i="11"/>
  <c r="I62" i="11"/>
  <c r="I64" i="11" s="1"/>
  <c r="K62" i="11"/>
  <c r="K64" i="11" s="1"/>
  <c r="M62" i="11"/>
  <c r="M64" i="11" s="1"/>
  <c r="O62" i="11"/>
  <c r="O64" i="11" s="1"/>
  <c r="K72" i="11"/>
  <c r="O72" i="11"/>
  <c r="K78" i="11"/>
  <c r="O78" i="11"/>
  <c r="K81" i="11"/>
  <c r="O81" i="11"/>
  <c r="O34" i="11" l="1"/>
  <c r="O53" i="11" s="1"/>
  <c r="M34" i="11"/>
  <c r="M53" i="11" s="1"/>
  <c r="M69" i="11" s="1"/>
  <c r="K34" i="11"/>
  <c r="K53" i="11" s="1"/>
  <c r="I34" i="11"/>
  <c r="I53" i="11" s="1"/>
  <c r="I69" i="11" s="1"/>
  <c r="G35" i="1"/>
  <c r="I81" i="11" l="1"/>
  <c r="I72" i="11"/>
  <c r="M81" i="11"/>
  <c r="M72" i="11"/>
  <c r="I66" i="11"/>
  <c r="I75" i="11" s="1"/>
  <c r="I78" i="11" s="1"/>
  <c r="K66" i="11"/>
  <c r="M66" i="11"/>
  <c r="M75" i="11" s="1"/>
  <c r="M78" i="11" s="1"/>
  <c r="O66" i="11"/>
  <c r="I69" i="12"/>
  <c r="I76" i="12" l="1"/>
  <c r="M70" i="12"/>
  <c r="M69" i="12"/>
  <c r="I70" i="12"/>
  <c r="M59" i="12" l="1"/>
  <c r="I59" i="12"/>
  <c r="M32" i="12"/>
  <c r="I32" i="12"/>
  <c r="M29" i="12"/>
  <c r="I29" i="12"/>
  <c r="M25" i="12"/>
  <c r="I25" i="12"/>
  <c r="M20" i="12"/>
  <c r="M21" i="12"/>
  <c r="M19" i="12"/>
  <c r="I19" i="12"/>
  <c r="M15" i="12"/>
  <c r="M16" i="12"/>
  <c r="M14" i="12"/>
  <c r="I16" i="12"/>
  <c r="I15" i="12"/>
  <c r="I14" i="12"/>
  <c r="M11" i="12"/>
  <c r="M10" i="12"/>
  <c r="I11" i="12"/>
  <c r="I10" i="12"/>
  <c r="O81" i="15"/>
  <c r="M81" i="15"/>
  <c r="K81" i="15"/>
  <c r="I81" i="15"/>
  <c r="O78" i="15"/>
  <c r="M78" i="15"/>
  <c r="K78" i="15"/>
  <c r="I78" i="15"/>
  <c r="O72" i="15"/>
  <c r="M72" i="15"/>
  <c r="K72" i="15"/>
  <c r="I72" i="15"/>
  <c r="O62" i="15"/>
  <c r="M62" i="15"/>
  <c r="K62" i="15"/>
  <c r="I62" i="15"/>
  <c r="A46" i="15"/>
  <c r="A43" i="15"/>
  <c r="A87" i="15" s="1"/>
  <c r="O28" i="15"/>
  <c r="O31" i="15" s="1"/>
  <c r="O34" i="15" s="1"/>
  <c r="O66" i="15" s="1"/>
  <c r="M28" i="15"/>
  <c r="M31" i="15" s="1"/>
  <c r="M34" i="15" s="1"/>
  <c r="M66" i="15" s="1"/>
  <c r="K28" i="15"/>
  <c r="K31" i="15" s="1"/>
  <c r="K34" i="15" s="1"/>
  <c r="K66" i="15" s="1"/>
  <c r="I28" i="15"/>
  <c r="I31" i="15" s="1"/>
  <c r="I34" i="15" s="1"/>
  <c r="I66" i="15" s="1"/>
  <c r="M21" i="15"/>
  <c r="O18" i="15"/>
  <c r="M18" i="15"/>
  <c r="K18" i="15"/>
  <c r="O13" i="15"/>
  <c r="M13" i="15"/>
  <c r="K13" i="15"/>
  <c r="I13" i="15"/>
  <c r="I18" i="15" s="1"/>
  <c r="M13" i="12" l="1"/>
  <c r="G114" i="1"/>
  <c r="G113" i="1"/>
  <c r="G111" i="1"/>
  <c r="R30" i="6"/>
  <c r="Z29" i="6"/>
  <c r="N29" i="6"/>
  <c r="K71" i="1"/>
  <c r="J73" i="14" l="1"/>
  <c r="L28" i="14"/>
  <c r="L38" i="14" s="1"/>
  <c r="L43" i="14" s="1"/>
  <c r="K62" i="12" l="1"/>
  <c r="P23" i="7"/>
  <c r="N35" i="6"/>
  <c r="G115" i="1" s="1"/>
  <c r="Z35" i="6"/>
  <c r="G119" i="1" s="1"/>
  <c r="V33" i="6"/>
  <c r="X33" i="6" s="1"/>
  <c r="V32" i="6"/>
  <c r="V31" i="6"/>
  <c r="X31" i="6" s="1"/>
  <c r="V30" i="6"/>
  <c r="X30" i="6" s="1"/>
  <c r="V29" i="6"/>
  <c r="X29" i="6" s="1"/>
  <c r="X32" i="6"/>
  <c r="AB25" i="6"/>
  <c r="X25" i="6"/>
  <c r="V25" i="6"/>
  <c r="AB14" i="6"/>
  <c r="AB20" i="6"/>
  <c r="AB23" i="6"/>
  <c r="L89" i="14" l="1"/>
  <c r="L73" i="14"/>
  <c r="H89" i="14"/>
  <c r="H73" i="14"/>
  <c r="H28" i="14"/>
  <c r="H38" i="14" s="1"/>
  <c r="H43" i="14" s="1"/>
  <c r="O81" i="12"/>
  <c r="O78" i="12"/>
  <c r="O72" i="12"/>
  <c r="O62" i="12"/>
  <c r="O64" i="12" s="1"/>
  <c r="K81" i="12"/>
  <c r="K78" i="12"/>
  <c r="K72" i="12"/>
  <c r="K64" i="12"/>
  <c r="O13" i="12"/>
  <c r="O18" i="12" s="1"/>
  <c r="O24" i="12" s="1"/>
  <c r="O28" i="12" s="1"/>
  <c r="O31" i="12" s="1"/>
  <c r="O34" i="12" s="1"/>
  <c r="O53" i="12" s="1"/>
  <c r="K13" i="12"/>
  <c r="K18" i="12" s="1"/>
  <c r="K24" i="12" s="1"/>
  <c r="K28" i="12" s="1"/>
  <c r="K31" i="12" s="1"/>
  <c r="K34" i="12" s="1"/>
  <c r="K53" i="12" s="1"/>
  <c r="K66" i="12" l="1"/>
  <c r="O66" i="12"/>
  <c r="L91" i="14"/>
  <c r="L95" i="14" s="1"/>
  <c r="H91" i="14"/>
  <c r="H95" i="14" s="1"/>
  <c r="F73" i="14"/>
  <c r="P14" i="7"/>
  <c r="P11" i="7"/>
  <c r="AB21" i="6"/>
  <c r="AB19" i="6"/>
  <c r="AB18" i="6"/>
  <c r="X14" i="6"/>
  <c r="V14" i="6"/>
  <c r="M18" i="12" l="1"/>
  <c r="I13" i="12"/>
  <c r="I18" i="12" l="1"/>
  <c r="I24" i="12" s="1"/>
  <c r="N25" i="7"/>
  <c r="AB33" i="6"/>
  <c r="F89" i="14"/>
  <c r="J89" i="14"/>
  <c r="A101" i="14"/>
  <c r="A50" i="14"/>
  <c r="I62" i="12" l="1"/>
  <c r="I64" i="12" s="1"/>
  <c r="T35" i="6" l="1"/>
  <c r="P26" i="7"/>
  <c r="AB32" i="6" l="1"/>
  <c r="AB31" i="6" l="1"/>
  <c r="I28" i="12" l="1"/>
  <c r="I31" i="12" s="1"/>
  <c r="P17" i="7"/>
  <c r="P16" i="7"/>
  <c r="P15" i="7"/>
  <c r="M62" i="12"/>
  <c r="M64" i="12" s="1"/>
  <c r="A46" i="12"/>
  <c r="A43" i="12"/>
  <c r="A87" i="12" s="1"/>
  <c r="I34" i="12" l="1"/>
  <c r="I53" i="12" s="1"/>
  <c r="M24" i="12"/>
  <c r="M28" i="12" s="1"/>
  <c r="M31" i="12" s="1"/>
  <c r="I66" i="12" l="1"/>
  <c r="I75" i="12" s="1"/>
  <c r="M34" i="12"/>
  <c r="M53" i="12" s="1"/>
  <c r="M118" i="1"/>
  <c r="I118" i="1"/>
  <c r="G73" i="1"/>
  <c r="G39" i="1"/>
  <c r="G22" i="1"/>
  <c r="M66" i="12" l="1"/>
  <c r="M75" i="12" s="1"/>
  <c r="G41" i="1"/>
  <c r="K39" i="1"/>
  <c r="AB30" i="6" l="1"/>
  <c r="P25" i="7"/>
  <c r="A32" i="7" l="1"/>
  <c r="A3" i="14" l="1"/>
  <c r="A53" i="14" s="1"/>
  <c r="A3" i="7" l="1"/>
  <c r="A3" i="6"/>
  <c r="J10" i="14" l="1"/>
  <c r="J28" i="14" s="1"/>
  <c r="J38" i="14" s="1"/>
  <c r="J43" i="14" s="1"/>
  <c r="J91" i="14" s="1"/>
  <c r="J95" i="14" s="1"/>
  <c r="L24" i="7" l="1"/>
  <c r="F10" i="14"/>
  <c r="F28" i="14" s="1"/>
  <c r="F38" i="14" s="1"/>
  <c r="F43" i="14" s="1"/>
  <c r="F91" i="14" l="1"/>
  <c r="F95" i="14" s="1"/>
  <c r="I78" i="12"/>
  <c r="I22" i="1"/>
  <c r="M81" i="12" l="1"/>
  <c r="M72" i="12"/>
  <c r="M78" i="12"/>
  <c r="I81" i="12"/>
  <c r="I72" i="12"/>
  <c r="P27" i="7"/>
  <c r="F29" i="7" l="1"/>
  <c r="F35" i="6"/>
  <c r="N29" i="7"/>
  <c r="K116" i="1" s="1"/>
  <c r="J29" i="7"/>
  <c r="K113" i="1" s="1"/>
  <c r="H29" i="7"/>
  <c r="L29" i="7" l="1"/>
  <c r="K115" i="1" s="1"/>
  <c r="K118" i="1" l="1"/>
  <c r="R35" i="6" l="1"/>
  <c r="P35" i="6"/>
  <c r="L35" i="6"/>
  <c r="J35" i="6"/>
  <c r="H35" i="6"/>
  <c r="M39" i="1"/>
  <c r="I39" i="1"/>
  <c r="V35" i="6" l="1"/>
  <c r="G116" i="1" s="1"/>
  <c r="N19" i="7" l="1"/>
  <c r="M73" i="1" l="1"/>
  <c r="K73" i="1"/>
  <c r="I73" i="1"/>
  <c r="J19" i="7" l="1"/>
  <c r="H19" i="7"/>
  <c r="F19" i="7"/>
  <c r="A135" i="1" l="1"/>
  <c r="A38" i="6" s="1"/>
  <c r="M121" i="1"/>
  <c r="A90" i="1"/>
  <c r="M82" i="1"/>
  <c r="K82" i="1"/>
  <c r="I82" i="1"/>
  <c r="G82" i="1"/>
  <c r="G84" i="1" s="1"/>
  <c r="M22" i="1"/>
  <c r="K22" i="1"/>
  <c r="I84" i="1" l="1"/>
  <c r="K84" i="1"/>
  <c r="M84" i="1"/>
  <c r="M123" i="1" s="1"/>
  <c r="I41" i="1"/>
  <c r="K41" i="1"/>
  <c r="M41" i="1"/>
  <c r="L19" i="7" l="1"/>
  <c r="P19" i="7"/>
  <c r="I121" i="1" l="1"/>
  <c r="P24" i="7" l="1"/>
  <c r="P29" i="7" s="1"/>
  <c r="I123" i="1"/>
  <c r="K121" i="1" l="1"/>
  <c r="K123" i="1" l="1"/>
  <c r="X35" i="6" l="1"/>
  <c r="AB29" i="6" l="1"/>
  <c r="AB35" i="6" l="1"/>
  <c r="G118" i="1" l="1"/>
  <c r="G121" i="1" l="1"/>
  <c r="G123" i="1" s="1"/>
  <c r="X23" i="6" l="1"/>
  <c r="N23" i="6"/>
  <c r="V23" i="6"/>
  <c r="L23" i="6"/>
  <c r="H23" i="6"/>
  <c r="J23" i="6"/>
  <c r="R23" i="6"/>
  <c r="T23" i="6"/>
  <c r="F23" i="6"/>
  <c r="P23" i="6"/>
  <c r="Z23" i="6"/>
</calcChain>
</file>

<file path=xl/sharedStrings.xml><?xml version="1.0" encoding="utf-8"?>
<sst xmlns="http://schemas.openxmlformats.org/spreadsheetml/2006/main" count="547" uniqueCount="227">
  <si>
    <t>บริษัท บีจี คอนเทนเนอร์ กล๊าส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</si>
  <si>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</si>
  <si>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</si>
  <si>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</si>
  <si>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</si>
  <si>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</si>
  <si>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</si>
  <si>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</si>
  <si>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</si>
  <si>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</si>
  <si>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</si>
  <si>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</si>
  <si>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</si>
  <si>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สุทธิ</t>
  </si>
  <si>
    <t>สินค้าคงเหลือ สุทธิ</t>
  </si>
  <si>
    <t>เงินให้กู้ยืมระยะสั้นแก่บริษัทย่อย</t>
  </si>
  <si>
    <t>ภาษีมูลค่าเพิ่มรอขอคืน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</si>
  <si>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</si>
  <si>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</si>
  <si>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</si>
  <si>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</si>
  <si>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</si>
  <si>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เงินลงทุนในบริษัทย่อย สุทธิ</t>
  </si>
  <si>
    <t>เงินลงทุนในบริษัทร่วม</t>
  </si>
  <si>
    <t>อสังหาริมทรัพย์เพื่อการลงทุน สุทธิ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</si>
  <si>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</si>
  <si>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</si>
  <si>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</si>
  <si>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เงินมัดจำค่าซื้ออุปกรณ์</t>
  </si>
  <si>
    <t>ค่าความนิยม</t>
  </si>
  <si>
    <t>สินทรัพย์ภาษีเงินได้รอการตัดบัญชี สุทธิ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</si>
  <si>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</si>
  <si>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</si>
  <si>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</si>
  <si>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</si>
  <si>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</si>
  <si>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</si>
  <si>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</si>
  <si>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เงินกู้ยืมระยะสั้นจากบริษัทย่อย</t>
  </si>
  <si>
    <t>เงินกู้ยืมระยะยาวจากสถาบันการเงิน</t>
  </si>
  <si>
    <t>ส่วนที่ถึงกำหนดชำระภายในหนึ่งปี สุทธิ</t>
  </si>
  <si>
    <t>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</si>
  <si>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</si>
  <si>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</si>
  <si>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</si>
  <si>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</si>
  <si>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</si>
  <si>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</si>
  <si>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หนี้สินภาษีเงินได้รอการตัดบัญชี สุทธิ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</si>
  <si>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</si>
  <si>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</si>
  <si>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</si>
  <si>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</si>
  <si>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</si>
  <si>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>ทุนจดทะเบียน</t>
  </si>
  <si>
    <t>หุ้นสามัญ 694,444,000 หุ้น มูลค่าหุ้นละ 5 บาท</t>
  </si>
  <si>
    <t>ทุนออกจำหน่ายและชำระแล้ว</t>
  </si>
  <si>
    <t>ส่วนเกินมูลค่าหุ้น</t>
  </si>
  <si>
    <t>กำไรสะสม</t>
  </si>
  <si>
    <t>จัดสรรแล้ว - สำรองตามกฎหมาย</t>
  </si>
  <si>
    <t>จัดสรรแล้ว - สำรองทั่วไป</t>
  </si>
  <si>
    <t>ยังไม่ได้จัดสรร</t>
  </si>
  <si>
    <t>องค์ประกอบอื่นของส่วนของเจ้าของ</t>
  </si>
  <si>
    <t>ส่วนของผู้เป็นเจ้าของของบริษัท</t>
  </si>
  <si>
    <t>ส่วนของผู้มีส่วนได้เสียที่ไม่มีอำนาจควบคุม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</si>
  <si>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</si>
  <si>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</si>
  <si>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 </t>
  </si>
  <si>
    <t>ต้นทุนขาย</t>
  </si>
  <si>
    <t>กำไรขั้นต้น</t>
  </si>
  <si>
    <t>รายได้ดอกเบี้ย</t>
  </si>
  <si>
    <t>รายได้เงินปันผล</t>
  </si>
  <si>
    <t>รายได้อื่น</t>
  </si>
  <si>
    <t>กำไรก่อนค่าใช้จ่าย</t>
  </si>
  <si>
    <t>ค่าใช้จ่ายในการบริหาร</t>
  </si>
  <si>
    <t>กำไรก่อนต้นทุนทางการเงิน ส่วนแบ่งกำไร</t>
  </si>
  <si>
    <t>จากเงินลงทุนในบริษัทร่วม และภาษีเงินได้</t>
  </si>
  <si>
    <t>ต้นทุนทางการเงิน</t>
  </si>
  <si>
    <t>กำไรก่อนส่วนแบ่งกำไรจากเงินลงทุนใน</t>
  </si>
  <si>
    <t>บริษัทร่วมและภาษีเงินได้</t>
  </si>
  <si>
    <t>ส่วนแบ่งกำไรจากเงินลงทุนในบริษัทร่วม</t>
  </si>
  <si>
    <t>กำไรก่อนภาษีเงินได้</t>
  </si>
  <si>
    <t>กำไรสำหรับรอบระยะเวลา</t>
  </si>
  <si>
    <t>กำไร (ขาดทุน) เบ็ดเสร็จอื่น</t>
  </si>
  <si>
    <t>ไปยังกำไรหรือขาดทุนในภายหลัง</t>
  </si>
  <si>
    <t>การเปลี่ยนแปลงในมูลค่ายุติธรรมของ</t>
  </si>
  <si>
    <t>ตราสารทุนสุทธิจากภาษีเงินได้</t>
  </si>
  <si>
    <t>รวมรายการที่จะไม่จัดประเภทรายการใหม่</t>
  </si>
  <si>
    <t>ขาดทุนเบ็ดเสร็จอื่นสำหรับรอบระยะเวลา</t>
  </si>
  <si>
    <t>กำไร (ขาดทุน) เบ็ดเสร็จรวมสำหรับรอบระยะเวลา</t>
  </si>
  <si>
    <t>การแบ่งปันกำไร:</t>
  </si>
  <si>
    <t>ส่วนของส่วนได้เสียที่ไม่มีอำนาจควบคุม</t>
  </si>
  <si>
    <t>การแบ่งปันกำไรเบ็ดเสร็จรวม:</t>
  </si>
  <si>
    <t>กำไรต่อหุ้นขั้นพื้นฐาน (บาท)</t>
  </si>
  <si>
    <t>กำไร (ขาดทุน) เบ็ดเสร็จอื่นสำหรับรอบระยะเวลา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</si>
  <si>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(ยังไม่ตรวจสอบ)</t>
    </r>
  </si>
  <si>
    <t>ข้อมูลทางการเงินรวม (ยังไม่ได้ตรวจสอบ)</t>
  </si>
  <si>
    <t>ส่วนของทุน</t>
  </si>
  <si>
    <t>จัดสรรแล้ว -</t>
  </si>
  <si>
    <t>ส่วนเกินทุน</t>
  </si>
  <si>
    <t>การวัดมูลค่าเงินลงทุน</t>
  </si>
  <si>
    <t>การรวมธุรกิจ</t>
  </si>
  <si>
    <t>รวม</t>
  </si>
  <si>
    <t>รวมส่วนของ</t>
  </si>
  <si>
    <t>ส่วนได้เสีย</t>
  </si>
  <si>
    <t>ทุนที่ออก</t>
  </si>
  <si>
    <t>ส่วนเกิน</t>
  </si>
  <si>
    <t xml:space="preserve"> สำรอง</t>
  </si>
  <si>
    <t>จากการตีราคา</t>
  </si>
  <si>
    <t>ผ่านกำไรขาดทุน</t>
  </si>
  <si>
    <t>องค์ประกอบอื่น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</si>
  <si>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</si>
  <si>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</si>
  <si>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</si>
  <si>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</si>
  <si>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ตามกฎหมาย</t>
  </si>
  <si>
    <t>สำรองทั่วไป</t>
  </si>
  <si>
    <t>ที่ดิน</t>
  </si>
  <si>
    <t>เบ็ดเสร็จอื่น</t>
  </si>
  <si>
    <t>ของส่วนของเจ้าของ</t>
  </si>
  <si>
    <t>ของบริษัท</t>
  </si>
  <si>
    <t>ควบคุม</t>
  </si>
  <si>
    <t>การเปลี่ยนแปลงในส่วนของเจ้าของสำหรับรอบระยะเวลา</t>
  </si>
  <si>
    <t>สำรองตามกฎหมาย</t>
  </si>
  <si>
    <t>ยอดคงเหลือ ณ วันที่ 1 มกราคม พ.ศ. 2567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</si>
  <si>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(ยังไม่ได้ตรวจสอบ)</t>
    </r>
  </si>
  <si>
    <t>ข้อมูลทางการเงินเฉพาะกิจการ (ยังไม่ได้ตรวจสอบ)</t>
  </si>
  <si>
    <t>การวัดมูลค่าสินทรัพย์ทางการเงิน</t>
  </si>
  <si>
    <t>ผ่านกำไรขาดทุนเบ็ดเสร็จอื่น</t>
  </si>
  <si>
    <t>กระแสเงินสดจากกิจกรรมดำเนินงาน</t>
  </si>
  <si>
    <t>รายการปรับกระทบกำไรจากการดำเนินงาน</t>
  </si>
  <si>
    <t>ค่าเสื่อมราคาและค่าตัดจำหน่าย</t>
  </si>
  <si>
    <t>10, 14</t>
  </si>
  <si>
    <t>การเปลี่ยนแปลงในสินทรัพย์และหนี้สินดำเนินงาน</t>
  </si>
  <si>
    <t>สินค้าคงเหลือ (เพิ่มขึ้น) ลดลง</t>
  </si>
  <si>
    <t xml:space="preserve">สินทรัพย์ไม่หมุนเวียนอื่น (เพิ่มขึ้น) ลดลง </t>
  </si>
  <si>
    <t>เจ้าหนี้การค้าและเจ้าหนี้หมุนเวียนอื่นเพิ่มขึ้น (ลดลง)</t>
  </si>
  <si>
    <t>จ่ายภาระผูกพันผลประโยชน์พนักงาน</t>
  </si>
  <si>
    <t>จ่ายดอกเบี้ย</t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</si>
  <si>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</si>
  <si>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</si>
  <si>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เงินสดจ่ายซื้อเงินลงทุนในตราสารทุน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</si>
  <si>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</si>
  <si>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</si>
  <si>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เงินสดจ่ายซื้ออสังหาริมทรัพย์เพื่อการลงทุน</t>
  </si>
  <si>
    <t>เงินสดรับจากการจำหน่ายอุปกรณ์</t>
  </si>
  <si>
    <t>เงินสดจ่ายเงินให้กู้ยืมระยะสั้นแก่บริษัทย่อย</t>
  </si>
  <si>
    <t>เงินสดรับคืนเงินให้กู้ยืมระยะสั้นแก่บริษัทย่อย</t>
  </si>
  <si>
    <t xml:space="preserve">   </t>
  </si>
  <si>
    <t>รับดอกเบี้ย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</si>
  <si>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</si>
  <si>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</si>
  <si>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เงินสดรับจากเงินกู้ยืมระยะสั้นจากบริษัทย่อย</t>
  </si>
  <si>
    <t>เงินสดจ่ายคืนเงินกู้ยืมระยะสั้นจากบริษัทย่อย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</si>
  <si>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</si>
  <si>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</si>
  <si>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 xml:space="preserve">เงินสดจ่ายคืนหนี้สินตามสัญญาเช่า </t>
  </si>
  <si>
    <t>เงินสดและรายการเทียบเท่าเงินสดต้นรอบระยะเวลา</t>
  </si>
  <si>
    <t>ผลต่างของอัตราแลกเปลี่ยนจากเงินสดและรายการเทียบเท่าเงินสด</t>
  </si>
  <si>
    <t>เงินสดและรายการเทียบเท่าเงินสดสิ้นรอบระยะเวลา</t>
  </si>
  <si>
    <t>เจ้าหนี้ค่าซื้อที่ดิน อาคารและอุปกรณ์</t>
  </si>
  <si>
    <t>หมายเหตุประกอบข้อมูลทางการเงินระหว่างกาลเป็นส่วนหนึ่งของข้อมูลทางการเงินนี้</t>
  </si>
  <si>
    <t>การเพิ่มขึ้นของสินทรัพย์สิทธิการใช้ระหว่างรอบระยะเวลา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</si>
  <si>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</si>
  <si>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3"/>
        <rFont val="Browallia New"/>
        <family val="2"/>
      </rPr>
      <t>(ยังไม่ได้ตรวจสอบ)</t>
    </r>
  </si>
  <si>
    <r>
      <t xml:space="preserve">งบกำไรขาดทุนเบ็ดเสร็จ </t>
    </r>
    <r>
      <rPr>
        <sz val="13"/>
        <rFont val="Browallia New"/>
        <family val="2"/>
      </rPr>
      <t>(ยังไม่ได้ตรวจสอบ)</t>
    </r>
  </si>
  <si>
    <t>พ.ศ. 2568</t>
  </si>
  <si>
    <t>ยอดคงเหลือ ณ วันที่ 1 มกราคม พ.ศ. 2568</t>
  </si>
  <si>
    <t>หนี้สินอนุพันธ์</t>
  </si>
  <si>
    <t>การเปลี่ยนแปลงในส่วนของเจ้าของ</t>
  </si>
  <si>
    <t>สำหรับรอบระยะเวลา</t>
  </si>
  <si>
    <t>ภาษีเงินได้</t>
  </si>
  <si>
    <t>ขาดทุนจากการด้อยค่าอุปกรณ์</t>
  </si>
  <si>
    <t xml:space="preserve">ลูกหนี้การค้าและลูกหนี้หมุนเวียนอื่น (เพิ่มขึ้น) ลดลง </t>
  </si>
  <si>
    <t xml:space="preserve">ภาษีมูลค่าเพิ่มรอขอคืนและสินทรัพย์หมุนเวียนอื่น (เพิ่มขึ้น) ลดลง </t>
  </si>
  <si>
    <t>หนี้สินหมุนเวียนอื่นเพิ่มขึ้น (ลดลง)</t>
  </si>
  <si>
    <t>เงินสดจ่ายสุทธิจากเงินกู้ยืมระยะสั้นจากสถาบันการเงิน</t>
  </si>
  <si>
    <t>เงินปันผลจ่าย</t>
  </si>
  <si>
    <t>เงินสดจ่ายเงินปันผล</t>
  </si>
  <si>
    <t>เงินปันผลจ่ายให้แก่ส่วนได้เสียที่ไม่มีอำนาจควบคุม</t>
  </si>
  <si>
    <t>รายได้จากการขายและการให้บริการ</t>
  </si>
  <si>
    <t>ค่าใช้จ่ายในการขายและต้นทุนในการจัดจำหน่าย</t>
  </si>
  <si>
    <t>การเปลี่ยนแปลงสัดส่วนการลงทุนในบริษัทย่อย</t>
  </si>
  <si>
    <t>และการเปลี่ยนแปลง</t>
  </si>
  <si>
    <t>สัดส่วนการถือหุ้น</t>
  </si>
  <si>
    <t>ในบริษัทย่อย</t>
  </si>
  <si>
    <t>สำรองตามกฏหมาย</t>
  </si>
  <si>
    <t>เงินสดรับจากการจำหน่ายสินทรัพย์ไม่มีตัวตน</t>
  </si>
  <si>
    <t>เงินสดรับจากการขายเงินลงทุนในบริษัทย่อย</t>
  </si>
  <si>
    <t>กำไรจากการขายเงินลงทุนในบริษัทย่อย</t>
  </si>
  <si>
    <t>รายการที่จะไม่จัดประเภทรายการใหม่</t>
  </si>
  <si>
    <t>หุ้นกู้ สุทธิ</t>
  </si>
  <si>
    <t>(กำไร) ขาดทุนจากการจำหน่ายและ</t>
  </si>
  <si>
    <t xml:space="preserve">   การตัดจำหน่ายอุปกรณ์และสินทรัพย์ไม่มีตัวตน</t>
  </si>
  <si>
    <t>หนี้สินภายใต้ข้อตกลงจัดหาเงินทุนเพื่อจ่ายผู้ขาย</t>
  </si>
  <si>
    <t>เงินสดรับหนี้สินภายใต้ข้อตกลงจัดหาเงินทุนเพื่อจ่ายผู้ขาย</t>
  </si>
  <si>
    <t>เงินสดจ่ายหนี้สินภายใต้ข้อตกลงจัดหาเงินทุนเพื่อจ่ายผู้ขาย</t>
  </si>
  <si>
    <t>เงินสดสุทธิได้มาจากกิจกรรมดำเนินงาน</t>
  </si>
  <si>
    <t>กำไร (ขาดทุน) อื่น สุทธิ</t>
  </si>
  <si>
    <t>(กลับรายการ) ขาดทุนจากการลดมูลค่าของสินค้าคงเหลือ</t>
  </si>
  <si>
    <t>กลับรายการค่าเผื่อผลขาดทุนลูกหนี้การค้า</t>
  </si>
  <si>
    <t>ขาดทุนจากสัญญาอนุพันธ์</t>
  </si>
  <si>
    <t>ค่าใช้จ่ายภาระผูกพันผลประโยชน์พนักงาน</t>
  </si>
  <si>
    <t>9.1, 14</t>
  </si>
  <si>
    <t>กำไรต่อหุ้น - ส่วนของผู้เป็นเจ้าของของบริษัท</t>
  </si>
  <si>
    <t>30 กันยายน</t>
  </si>
  <si>
    <t>ณ วันที่ 30 กันยายน พ.ศ. 2568</t>
  </si>
  <si>
    <t>สำหรับรอบระยะเวลาสามเดือนสิ้นสุดวันที่ 30 กันยายน พ.ศ. 2568</t>
  </si>
  <si>
    <t>ยอดคงเหลือ ณ วันที่ 30 กันยายน พ.ศ. 2567</t>
  </si>
  <si>
    <t>ยอดคงเหลือ ณ วันที่ 30 กันยายน พ.ศ. 2568</t>
  </si>
  <si>
    <t>รายการที่ไม่ใช่เงินสด ณ วันที่ 30 กันยายน</t>
  </si>
  <si>
    <t>สำหรับรอบระยะเวลาเก้าเดือนสิ้นสุดวันที่ 30 กันยายน พ.ศ. 2568</t>
  </si>
  <si>
    <t>เงินสดจ่ายชำระคืนหุ้นกู้</t>
  </si>
  <si>
    <t>สำหรับรอบระยะเวลาหกเดือนสิ้นสุดวันที่ 30 มิถุนายน พ.ศ. 2568</t>
  </si>
  <si>
    <t>ขาดทุนจากอัตราแลกเปลี่ยน</t>
  </si>
  <si>
    <t>เงินสดได้มาจากการดำเนินงาน</t>
  </si>
  <si>
    <t>รับ (จ่าย) ภาษีเงินได้</t>
  </si>
  <si>
    <t>เงินสดสุทธิใช้ไปในกิจกรรมจัดหาเงิน</t>
  </si>
  <si>
    <t>กำไร (ขาดทุน) ก่อนต้นทุนทางการเงิน ส่วนแบ่งกำไร</t>
  </si>
  <si>
    <t>กำไร (ขาดทุน) ก่อนส่วนแบ่งกำไรจากเงินลงทุนใน</t>
  </si>
  <si>
    <t>กำไร (ขาดทุน) ก่อนภาษีเงินได้</t>
  </si>
  <si>
    <t>กำไร (ขาดทุน) สำหรับรอบระยะเวลา</t>
  </si>
  <si>
    <t>การแบ่งปันกำไร (ขาดทุน) :</t>
  </si>
  <si>
    <t>การแบ่งปันกำไร (ขาดทุน) เบ็ดเสร็จรวม:</t>
  </si>
  <si>
    <t>กำไร (ขาดทุน) ต่อหุ้น - ส่วนของผู้เป็นเจ้าของของบริษัท</t>
  </si>
  <si>
    <t>เงินสดและรายการเทียบเท่าเงินสดเพิ่มขึ้น สุทธิ</t>
  </si>
  <si>
    <t>เงินสดสุทธิได้มา (ใช้ไปใน) จากกิจกรรมลงทุน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</si>
</sst>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8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;\(#,##0\)"/>
    <numFmt numFmtId="169" formatCode="#,##0;\(#,##0\);\-"/>
    <numFmt numFmtId="170" formatCode="#,##0.0;\(#,##0.0\)"/>
    <numFmt numFmtId="171" formatCode="#,##0.00;\(#,##0.00\);\-"/>
    <numFmt numFmtId="172" formatCode="#,##0.0_);[Red]\(#,##0.0\)"/>
    <numFmt numFmtId="173" formatCode="0.0%"/>
    <numFmt numFmtId="174" formatCode="#,##0.00;[Red]\(#,##0.00\)"/>
    <numFmt numFmtId="175" formatCode="_(* #,##0_);[Red]_(* \(#,##0\);_(* &quot;-&quot;_);_(@_)"/>
    <numFmt numFmtId="176" formatCode="&quot;วันที่&quot;\ ว\ ดดดด\ ปปปป"/>
    <numFmt numFmtId="177" formatCode="#,##0.00,,_)_);[Red]\(\ #,##0.00,,\ \);[Green]_-* &quot;-&quot;??_-;_-@_-"/>
    <numFmt numFmtId="178" formatCode="\ #,##0.00,_)_);[Red]\(\ #,##0.00,\ \);[Green]_-* &quot;-&quot;??_-;_-@_-"/>
    <numFmt numFmtId="179" formatCode="d\.m\.yy\ h:mm"/>
    <numFmt numFmtId="180" formatCode="d\ ดดด\ bb"/>
    <numFmt numFmtId="181" formatCode="_-* #,##0\ _F_-;\-* #,##0\ _F_-;_-* &quot;-&quot;\ _F_-;_-@_-"/>
    <numFmt numFmtId="182" formatCode="#,##0_);[Red]\(#,##0\);"/>
    <numFmt numFmtId="183" formatCode="dd/mm/bb"/>
    <numFmt numFmtId="184" formatCode="dd/mm/\_x0000_\_x0000_"/>
    <numFmt numFmtId="185" formatCode="_-* #,##0.00\ _F_-;\-* #,##0.00\ _F_-;_-* &quot;-&quot;??\ _F_-;_-@_-"/>
    <numFmt numFmtId="186" formatCode="_-[$€-2]* #,##0.00_-;\-[$€-2]* #,##0.00_-;_-[$€-2]* &quot;-&quot;??_-"/>
    <numFmt numFmtId="187" formatCode=";;;"/>
    <numFmt numFmtId="188" formatCode="ดดดด\-bbbb"/>
    <numFmt numFmtId="189" formatCode="ดดด\-bb"/>
    <numFmt numFmtId="190" formatCode="ดดด\-bbbb"/>
    <numFmt numFmtId="191" formatCode="#,##0.00_ ;[Red]\-#,##0.00\ "/>
    <numFmt numFmtId="192" formatCode="_(* #,##0_)_);[Red]_(* \(\ #,##0\ \);_(* &quot;-&quot;??_);_(@_)"/>
    <numFmt numFmtId="193" formatCode="_(* #,##0.00,,_)_);[Red]_(* \(\ #,##0.00,,\ \);_(* &quot;-&quot;??_);_(@_)"/>
    <numFmt numFmtId="194" formatCode="_(* #,##0.00,_)_);[Red]_(* \(\ #,##0.00,\ \);_(* &quot;-&quot;??_);_(@_)"/>
    <numFmt numFmtId="195" formatCode="_-* #,##0.00_-;[Red]\(\ #,##0.00_-\);_-* &quot;-&quot;_-;_-@_-"/>
    <numFmt numFmtId="196" formatCode="ว\ ดดด\ ปป"/>
    <numFmt numFmtId="197" formatCode="mm/dd/yy"/>
    <numFmt numFmtId="198" formatCode="&quot;ผ&quot;#,##0.00_);[Red]\(&quot;ผ&quot;#,##0.00\)"/>
  </numFmts>
  <fonts count="7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3"/>
      <name val="Browallia New"/>
      <family val="2"/>
    </font>
    <font>
      <sz val="11"/>
      <color indexed="8"/>
      <name val="Calibri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13"/>
      <name val="Browallia New"/>
      <family val="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2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0"/>
      <name val="EYInterstate"/>
    </font>
    <font>
      <sz val="14"/>
      <name val="AngsanaUPC"/>
      <family val="1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0"/>
      <name val="Tms Rmn"/>
    </font>
    <font>
      <sz val="14"/>
      <name val="CordiaUPC"/>
      <family val="2"/>
      <charset val="222"/>
    </font>
    <font>
      <sz val="9"/>
      <name val="Arial"/>
      <family val="2"/>
      <charset val="22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7"/>
      <name val="Small Fonts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sz val="10"/>
      <name val="MS Sans Serif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新細明體"/>
      <charset val="136"/>
    </font>
    <font>
      <sz val="11"/>
      <color theme="1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416">
    <xf numFmtId="0" fontId="0" fillId="0" borderId="0"/>
    <xf numFmtId="0" fontId="7" fillId="0" borderId="2"/>
    <xf numFmtId="43" fontId="7" fillId="0" borderId="2" applyFont="0" applyFill="0" applyBorder="0" applyAlignment="0" applyProtection="0"/>
    <xf numFmtId="167" fontId="8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10" fillId="0" borderId="2"/>
    <xf numFmtId="0" fontId="4" fillId="0" borderId="2"/>
    <xf numFmtId="0" fontId="3" fillId="0" borderId="2"/>
    <xf numFmtId="43" fontId="3" fillId="0" borderId="2" applyFont="0" applyFill="0" applyBorder="0" applyAlignment="0" applyProtection="0"/>
    <xf numFmtId="0" fontId="11" fillId="0" borderId="2"/>
    <xf numFmtId="0" fontId="13" fillId="0" borderId="2"/>
    <xf numFmtId="0" fontId="12" fillId="0" borderId="2"/>
    <xf numFmtId="167" fontId="8" fillId="0" borderId="2" applyFont="0" applyFill="0" applyBorder="0" applyAlignment="0" applyProtection="0"/>
    <xf numFmtId="0" fontId="10" fillId="0" borderId="2"/>
    <xf numFmtId="0" fontId="7" fillId="0" borderId="2"/>
    <xf numFmtId="43" fontId="7" fillId="0" borderId="2" applyFont="0" applyFill="0" applyBorder="0" applyAlignment="0" applyProtection="0"/>
    <xf numFmtId="9" fontId="14" fillId="0" borderId="0" applyFont="0" applyFill="0" applyBorder="0" applyAlignment="0" applyProtection="0"/>
    <xf numFmtId="0" fontId="13" fillId="0" borderId="2"/>
    <xf numFmtId="43" fontId="16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8" fillId="0" borderId="2" applyFont="0" applyFill="0" applyBorder="0" applyAlignment="0" applyProtection="0"/>
    <xf numFmtId="0" fontId="16" fillId="0" borderId="2"/>
    <xf numFmtId="0" fontId="2" fillId="0" borderId="2"/>
    <xf numFmtId="9" fontId="16" fillId="0" borderId="2" applyFont="0" applyFill="0" applyBorder="0" applyAlignment="0" applyProtection="0"/>
    <xf numFmtId="0" fontId="11" fillId="0" borderId="2"/>
    <xf numFmtId="9" fontId="11" fillId="0" borderId="2" applyFont="0" applyFill="0" applyBorder="0" applyAlignment="0" applyProtection="0"/>
    <xf numFmtId="0" fontId="18" fillId="0" borderId="2"/>
    <xf numFmtId="0" fontId="19" fillId="0" borderId="2"/>
    <xf numFmtId="0" fontId="16" fillId="0" borderId="2"/>
    <xf numFmtId="0" fontId="10" fillId="0" borderId="2"/>
    <xf numFmtId="0" fontId="17" fillId="0" borderId="2"/>
    <xf numFmtId="43" fontId="17" fillId="0" borderId="2" applyFont="0" applyFill="0" applyBorder="0" applyAlignment="0" applyProtection="0"/>
    <xf numFmtId="43" fontId="17" fillId="0" borderId="2" applyFont="0" applyFill="0" applyBorder="0" applyAlignment="0" applyProtection="0"/>
    <xf numFmtId="43" fontId="17" fillId="0" borderId="2" applyFont="0" applyFill="0" applyBorder="0" applyAlignment="0" applyProtection="0"/>
    <xf numFmtId="41" fontId="10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22" fillId="0" borderId="2"/>
    <xf numFmtId="43" fontId="17" fillId="0" borderId="2" applyFont="0" applyFill="0" applyBorder="0" applyAlignment="0" applyProtection="0"/>
    <xf numFmtId="43" fontId="17" fillId="0" borderId="2" applyFont="0" applyFill="0" applyBorder="0" applyAlignment="0" applyProtection="0"/>
    <xf numFmtId="0" fontId="10" fillId="0" borderId="2"/>
    <xf numFmtId="0" fontId="10" fillId="0" borderId="2"/>
    <xf numFmtId="0" fontId="16" fillId="0" borderId="2"/>
    <xf numFmtId="0" fontId="16" fillId="0" borderId="2"/>
    <xf numFmtId="0" fontId="16" fillId="0" borderId="2"/>
    <xf numFmtId="0" fontId="23" fillId="0" borderId="2"/>
    <xf numFmtId="0" fontId="23" fillId="0" borderId="2"/>
    <xf numFmtId="0" fontId="19" fillId="0" borderId="2"/>
    <xf numFmtId="43" fontId="22" fillId="0" borderId="2" applyFont="0" applyFill="0" applyBorder="0" applyAlignment="0" applyProtection="0"/>
    <xf numFmtId="0" fontId="16" fillId="0" borderId="2"/>
    <xf numFmtId="43" fontId="17" fillId="0" borderId="2" applyFont="0" applyFill="0" applyBorder="0" applyAlignment="0" applyProtection="0"/>
    <xf numFmtId="43" fontId="17" fillId="0" borderId="2" applyFont="0" applyFill="0" applyBorder="0" applyAlignment="0" applyProtection="0"/>
    <xf numFmtId="0" fontId="16" fillId="0" borderId="2"/>
    <xf numFmtId="41" fontId="10" fillId="0" borderId="2" applyFont="0" applyFill="0" applyBorder="0" applyAlignment="0" applyProtection="0"/>
    <xf numFmtId="0" fontId="17" fillId="0" borderId="2"/>
    <xf numFmtId="43" fontId="17" fillId="0" borderId="2" applyFont="0" applyFill="0" applyBorder="0" applyAlignment="0" applyProtection="0"/>
    <xf numFmtId="9" fontId="17" fillId="0" borderId="2" applyFont="0" applyFill="0" applyBorder="0" applyAlignment="0" applyProtection="0"/>
    <xf numFmtId="0" fontId="10" fillId="0" borderId="2"/>
    <xf numFmtId="0" fontId="10" fillId="0" borderId="2"/>
    <xf numFmtId="43" fontId="10" fillId="0" borderId="2" applyFont="0" applyFill="0" applyBorder="0" applyAlignment="0" applyProtection="0"/>
    <xf numFmtId="0" fontId="17" fillId="0" borderId="2"/>
    <xf numFmtId="43" fontId="17" fillId="0" borderId="2" applyFont="0" applyFill="0" applyBorder="0" applyAlignment="0" applyProtection="0"/>
    <xf numFmtId="0" fontId="17" fillId="0" borderId="2"/>
    <xf numFmtId="43" fontId="17" fillId="0" borderId="2" applyFont="0" applyFill="0" applyBorder="0" applyAlignment="0" applyProtection="0"/>
    <xf numFmtId="0" fontId="17" fillId="0" borderId="2"/>
    <xf numFmtId="43" fontId="17" fillId="0" borderId="2" applyFont="0" applyFill="0" applyBorder="0" applyAlignment="0" applyProtection="0"/>
    <xf numFmtId="9" fontId="16" fillId="0" borderId="2" applyFont="0" applyFill="0" applyBorder="0" applyAlignment="0" applyProtection="0"/>
    <xf numFmtId="0" fontId="16" fillId="0" borderId="2"/>
    <xf numFmtId="43" fontId="16" fillId="0" borderId="2" applyFont="0" applyFill="0" applyBorder="0" applyAlignment="0" applyProtection="0"/>
    <xf numFmtId="0" fontId="17" fillId="0" borderId="2"/>
    <xf numFmtId="43" fontId="17" fillId="0" borderId="2" applyFont="0" applyFill="0" applyBorder="0" applyAlignment="0" applyProtection="0"/>
    <xf numFmtId="43" fontId="18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20" fillId="0" borderId="2" applyFont="0" applyBorder="0" applyAlignment="0"/>
    <xf numFmtId="0" fontId="24" fillId="0" borderId="2" applyNumberFormat="0" applyFill="0" applyBorder="0" applyAlignment="0" applyProtection="0"/>
    <xf numFmtId="0" fontId="25" fillId="0" borderId="2" applyFill="0" applyBorder="0" applyAlignment="0"/>
    <xf numFmtId="39" fontId="26" fillId="0" borderId="2"/>
    <xf numFmtId="172" fontId="27" fillId="0" borderId="2" applyFill="0" applyBorder="0" applyAlignment="0" applyProtection="0"/>
    <xf numFmtId="40" fontId="27" fillId="0" borderId="2" applyFill="0" applyBorder="0" applyAlignment="0" applyProtection="0"/>
    <xf numFmtId="175" fontId="28" fillId="3" borderId="2" applyFill="0" applyBorder="0" applyAlignment="0">
      <alignment vertical="top"/>
    </xf>
    <xf numFmtId="175" fontId="28" fillId="3" borderId="2" applyFill="0" applyBorder="0" applyAlignment="0">
      <alignment vertical="top"/>
    </xf>
    <xf numFmtId="175" fontId="28" fillId="3" borderId="2" applyFill="0" applyBorder="0" applyAlignment="0">
      <alignment vertical="top"/>
    </xf>
    <xf numFmtId="175" fontId="28" fillId="3" borderId="2" applyFill="0" applyBorder="0" applyAlignment="0">
      <alignment vertical="top"/>
    </xf>
    <xf numFmtId="176" fontId="28" fillId="0" borderId="2" applyFill="0" applyBorder="0" applyAlignment="0" applyProtection="0"/>
    <xf numFmtId="176" fontId="28" fillId="0" borderId="2" applyFill="0" applyBorder="0" applyAlignment="0" applyProtection="0"/>
    <xf numFmtId="176" fontId="28" fillId="0" borderId="2" applyFill="0" applyBorder="0" applyAlignment="0" applyProtection="0"/>
    <xf numFmtId="176" fontId="28" fillId="0" borderId="2" applyFill="0" applyBorder="0" applyAlignment="0" applyProtection="0"/>
    <xf numFmtId="43" fontId="21" fillId="0" borderId="2" applyFont="0" applyFill="0" applyBorder="0" applyAlignment="0" applyProtection="0"/>
    <xf numFmtId="41" fontId="10" fillId="0" borderId="2" applyFont="0" applyFill="0" applyBorder="0" applyAlignment="0" applyProtection="0"/>
    <xf numFmtId="41" fontId="10" fillId="0" borderId="2" applyFont="0" applyFill="0" applyBorder="0" applyAlignment="0" applyProtection="0"/>
    <xf numFmtId="41" fontId="10" fillId="0" borderId="2" applyFont="0" applyFill="0" applyBorder="0" applyAlignment="0" applyProtection="0"/>
    <xf numFmtId="41" fontId="10" fillId="0" borderId="2" applyFont="0" applyFill="0" applyBorder="0" applyAlignment="0" applyProtection="0"/>
    <xf numFmtId="43" fontId="23" fillId="0" borderId="2" applyFont="0" applyFill="0" applyBorder="0" applyAlignment="0" applyProtection="0"/>
    <xf numFmtId="41" fontId="10" fillId="0" borderId="2" applyFont="0" applyFill="0" applyBorder="0" applyAlignment="0" applyProtection="0"/>
    <xf numFmtId="41" fontId="10" fillId="0" borderId="2" applyFont="0" applyFill="0" applyBorder="0" applyAlignment="0" applyProtection="0"/>
    <xf numFmtId="41" fontId="10" fillId="0" borderId="2" applyFont="0" applyFill="0" applyBorder="0" applyAlignment="0" applyProtection="0"/>
    <xf numFmtId="41" fontId="10" fillId="0" borderId="2" applyFont="0" applyFill="0" applyBorder="0" applyAlignment="0" applyProtection="0"/>
    <xf numFmtId="177" fontId="29" fillId="0" borderId="2" applyFill="0" applyBorder="0"/>
    <xf numFmtId="178" fontId="29" fillId="0" borderId="2" applyFill="0" applyBorder="0"/>
    <xf numFmtId="179" fontId="30" fillId="0" borderId="2"/>
    <xf numFmtId="0" fontId="31" fillId="0" borderId="2" applyNumberFormat="0" applyAlignment="0">
      <alignment horizontal="left"/>
    </xf>
    <xf numFmtId="0" fontId="32" fillId="0" borderId="2">
      <alignment horizontal="left"/>
    </xf>
    <xf numFmtId="0" fontId="33" fillId="0" borderId="2"/>
    <xf numFmtId="0" fontId="34" fillId="0" borderId="2">
      <alignment horizontal="left"/>
    </xf>
    <xf numFmtId="180" fontId="28" fillId="3" borderId="8" applyFill="0" applyBorder="0" applyAlignment="0">
      <alignment horizontal="right"/>
    </xf>
    <xf numFmtId="180" fontId="28" fillId="3" borderId="8" applyFill="0" applyBorder="0" applyAlignment="0">
      <alignment horizontal="right"/>
    </xf>
    <xf numFmtId="180" fontId="28" fillId="3" borderId="8" applyFill="0" applyBorder="0" applyAlignment="0">
      <alignment horizontal="right"/>
    </xf>
    <xf numFmtId="180" fontId="28" fillId="3" borderId="8" applyFill="0" applyBorder="0" applyAlignment="0">
      <alignment horizontal="right"/>
    </xf>
    <xf numFmtId="181" fontId="30" fillId="0" borderId="2"/>
    <xf numFmtId="182" fontId="35" fillId="4" borderId="2">
      <protection hidden="1"/>
    </xf>
    <xf numFmtId="183" fontId="36" fillId="0" borderId="2" applyFill="0">
      <alignment horizontal="center"/>
    </xf>
    <xf numFmtId="14" fontId="36" fillId="0" borderId="2" applyFill="0" applyBorder="0">
      <alignment horizontal="center"/>
    </xf>
    <xf numFmtId="184" fontId="36" fillId="0" borderId="2" applyFill="0">
      <alignment horizontal="center"/>
    </xf>
    <xf numFmtId="185" fontId="30" fillId="0" borderId="2"/>
    <xf numFmtId="0" fontId="37" fillId="0" borderId="2" applyNumberFormat="0" applyFill="0" applyBorder="0" applyAlignment="0" applyProtection="0"/>
    <xf numFmtId="0" fontId="38" fillId="0" borderId="2" applyNumberFormat="0" applyAlignment="0">
      <alignment horizontal="left"/>
    </xf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186" fontId="10" fillId="0" borderId="2" applyFont="0" applyFill="0" applyBorder="0" applyAlignment="0" applyProtection="0"/>
    <xf numFmtId="0" fontId="39" fillId="0" borderId="2">
      <alignment horizontal="left"/>
    </xf>
    <xf numFmtId="0" fontId="40" fillId="0" borderId="2">
      <alignment horizontal="left"/>
    </xf>
    <xf numFmtId="0" fontId="41" fillId="0" borderId="2">
      <alignment horizontal="left"/>
    </xf>
    <xf numFmtId="0" fontId="41" fillId="0" borderId="2">
      <alignment horizontal="left"/>
    </xf>
    <xf numFmtId="0" fontId="41" fillId="0" borderId="2">
      <alignment horizontal="left"/>
    </xf>
    <xf numFmtId="0" fontId="42" fillId="0" borderId="9" applyFont="0" applyFill="0" applyBorder="0">
      <alignment horizontal="center" vertical="justify" wrapText="1"/>
    </xf>
    <xf numFmtId="0" fontId="42" fillId="0" borderId="9" applyFont="0" applyFill="0" applyBorder="0">
      <alignment horizontal="centerContinuous" vertical="justify" wrapText="1"/>
    </xf>
    <xf numFmtId="0" fontId="29" fillId="0" borderId="2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/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0" fontId="10" fillId="0" borderId="2" applyFont="0" applyFill="0" applyBorder="0">
      <alignment vertical="justify" wrapText="1"/>
    </xf>
    <xf numFmtId="38" fontId="13" fillId="2" borderId="2" applyNumberFormat="0" applyBorder="0" applyAlignment="0" applyProtection="0"/>
    <xf numFmtId="0" fontId="43" fillId="0" borderId="2">
      <alignment horizontal="left"/>
    </xf>
    <xf numFmtId="0" fontId="43" fillId="0" borderId="2">
      <alignment horizontal="left"/>
    </xf>
    <xf numFmtId="0" fontId="43" fillId="0" borderId="2">
      <alignment horizontal="left"/>
    </xf>
    <xf numFmtId="0" fontId="44" fillId="0" borderId="10" applyNumberFormat="0" applyAlignment="0" applyProtection="0">
      <alignment horizontal="left" vertical="center"/>
    </xf>
    <xf numFmtId="0" fontId="44" fillId="0" borderId="7">
      <alignment horizontal="left" vertical="center"/>
    </xf>
    <xf numFmtId="0" fontId="45" fillId="0" borderId="12">
      <alignment horizontal="left" vertical="top"/>
    </xf>
    <xf numFmtId="0" fontId="45" fillId="0" borderId="12">
      <alignment horizontal="left" vertical="top"/>
    </xf>
    <xf numFmtId="0" fontId="46" fillId="0" borderId="2">
      <alignment horizontal="left"/>
    </xf>
    <xf numFmtId="0" fontId="45" fillId="0" borderId="12">
      <alignment horizontal="left" vertical="top"/>
    </xf>
    <xf numFmtId="0" fontId="47" fillId="0" borderId="12">
      <alignment horizontal="left" vertical="top"/>
    </xf>
    <xf numFmtId="0" fontId="47" fillId="0" borderId="12">
      <alignment horizontal="left" vertical="top"/>
    </xf>
    <xf numFmtId="0" fontId="48" fillId="0" borderId="2">
      <alignment horizontal="left"/>
    </xf>
    <xf numFmtId="0" fontId="49" fillId="0" borderId="12">
      <alignment horizontal="left" vertical="top"/>
    </xf>
    <xf numFmtId="0" fontId="50" fillId="0" borderId="2">
      <alignment horizontal="left"/>
    </xf>
    <xf numFmtId="0" fontId="50" fillId="0" borderId="2">
      <alignment horizontal="left"/>
    </xf>
    <xf numFmtId="0" fontId="50" fillId="0" borderId="2">
      <alignment horizontal="left"/>
    </xf>
    <xf numFmtId="187" fontId="27" fillId="0" borderId="2" applyFill="0" applyBorder="0" applyAlignment="0" applyProtection="0"/>
    <xf numFmtId="10" fontId="13" fillId="5" borderId="9" applyNumberFormat="0" applyBorder="0" applyAlignment="0" applyProtection="0"/>
    <xf numFmtId="17" fontId="51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8" fontId="10" fillId="0" borderId="2" applyFill="0" applyBorder="0">
      <alignment horizontal="center"/>
    </xf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89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190" fontId="10" fillId="0" borderId="2" applyFont="0" applyFill="0" applyBorder="0"/>
    <xf numFmtId="37" fontId="52" fillId="0" borderId="2"/>
    <xf numFmtId="0" fontId="30" fillId="0" borderId="2"/>
    <xf numFmtId="191" fontId="29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92" fontId="10" fillId="0" borderId="2" applyFont="0" applyFill="0" applyBorder="0"/>
    <xf numFmtId="186" fontId="22" fillId="0" borderId="2"/>
    <xf numFmtId="0" fontId="21" fillId="0" borderId="2"/>
    <xf numFmtId="0" fontId="10" fillId="0" borderId="2"/>
    <xf numFmtId="0" fontId="10" fillId="0" borderId="2"/>
    <xf numFmtId="0" fontId="10" fillId="0" borderId="2"/>
    <xf numFmtId="0" fontId="10" fillId="0" borderId="2"/>
    <xf numFmtId="0" fontId="10" fillId="0" borderId="2"/>
    <xf numFmtId="0" fontId="10" fillId="0" borderId="2"/>
    <xf numFmtId="0" fontId="10" fillId="0" borderId="2"/>
    <xf numFmtId="0" fontId="10" fillId="0" borderId="2"/>
    <xf numFmtId="0" fontId="10" fillId="0" borderId="2"/>
    <xf numFmtId="0" fontId="10" fillId="0" borderId="2"/>
    <xf numFmtId="0" fontId="23" fillId="0" borderId="2"/>
    <xf numFmtId="0" fontId="10" fillId="0" borderId="2"/>
    <xf numFmtId="0" fontId="10" fillId="0" borderId="2"/>
    <xf numFmtId="0" fontId="10" fillId="0" borderId="2"/>
    <xf numFmtId="0" fontId="23" fillId="0" borderId="2"/>
    <xf numFmtId="0" fontId="23" fillId="0" borderId="2"/>
    <xf numFmtId="0" fontId="10" fillId="0" borderId="2"/>
    <xf numFmtId="0" fontId="10" fillId="0" borderId="2"/>
    <xf numFmtId="0" fontId="10" fillId="0" borderId="2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3" fontId="10" fillId="0" borderId="2" applyFont="0" applyFill="0" applyBorder="0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4" fontId="10" fillId="0" borderId="2"/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195" fontId="10" fillId="0" borderId="2" applyFont="0" applyFill="0" applyBorder="0">
      <alignment vertical="justify" wrapText="1"/>
    </xf>
    <xf numFmtId="0" fontId="53" fillId="0" borderId="2"/>
    <xf numFmtId="0" fontId="54" fillId="0" borderId="2">
      <alignment horizontal="left"/>
    </xf>
    <xf numFmtId="196" fontId="28" fillId="3" borderId="2" applyFill="0" applyBorder="0" applyAlignment="0" applyProtection="0">
      <protection locked="0"/>
    </xf>
    <xf numFmtId="196" fontId="28" fillId="3" borderId="2" applyFill="0" applyBorder="0" applyAlignment="0" applyProtection="0">
      <protection locked="0"/>
    </xf>
    <xf numFmtId="196" fontId="28" fillId="3" borderId="2" applyFill="0" applyBorder="0" applyAlignment="0" applyProtection="0">
      <protection locked="0"/>
    </xf>
    <xf numFmtId="196" fontId="28" fillId="3" borderId="2" applyFill="0" applyBorder="0" applyAlignment="0" applyProtection="0">
      <protection locked="0"/>
    </xf>
    <xf numFmtId="164" fontId="28" fillId="3" borderId="2" applyFill="0" applyBorder="0" applyAlignment="0" applyProtection="0">
      <alignment vertical="top"/>
    </xf>
    <xf numFmtId="164" fontId="28" fillId="3" borderId="2" applyFill="0" applyBorder="0" applyAlignment="0" applyProtection="0">
      <alignment vertical="top"/>
    </xf>
    <xf numFmtId="164" fontId="28" fillId="3" borderId="2" applyFill="0" applyBorder="0" applyAlignment="0" applyProtection="0">
      <alignment vertical="top"/>
    </xf>
    <xf numFmtId="164" fontId="28" fillId="3" borderId="2" applyFill="0" applyBorder="0" applyAlignment="0" applyProtection="0">
      <alignment vertical="top"/>
    </xf>
    <xf numFmtId="174" fontId="28" fillId="0" borderId="2" applyFill="0" applyBorder="0" applyAlignment="0" applyProtection="0"/>
    <xf numFmtId="174" fontId="28" fillId="0" borderId="2" applyFill="0" applyBorder="0" applyAlignment="0" applyProtection="0"/>
    <xf numFmtId="174" fontId="28" fillId="0" borderId="2" applyFill="0" applyBorder="0" applyAlignment="0" applyProtection="0"/>
    <xf numFmtId="174" fontId="28" fillId="0" borderId="2" applyFill="0" applyBorder="0" applyAlignment="0" applyProtection="0"/>
    <xf numFmtId="10" fontId="12" fillId="0" borderId="2" applyFont="0" applyFill="0" applyBorder="0" applyAlignment="0" applyProtection="0"/>
    <xf numFmtId="173" fontId="10" fillId="0" borderId="2" applyFont="0" applyFill="0" applyBorder="0" applyAlignment="0" applyProtection="0"/>
    <xf numFmtId="173" fontId="10" fillId="0" borderId="2" applyFont="0" applyFill="0" applyBorder="0" applyAlignment="0" applyProtection="0"/>
    <xf numFmtId="173" fontId="10" fillId="0" borderId="2" applyFont="0" applyFill="0" applyBorder="0" applyAlignment="0" applyProtection="0"/>
    <xf numFmtId="173" fontId="10" fillId="0" borderId="2" applyFont="0" applyFill="0" applyBorder="0" applyAlignment="0" applyProtection="0"/>
    <xf numFmtId="173" fontId="10" fillId="0" borderId="2" applyFont="0" applyFill="0" applyBorder="0" applyAlignment="0" applyProtection="0"/>
    <xf numFmtId="173" fontId="10" fillId="0" borderId="2" applyFont="0" applyFill="0" applyBorder="0" applyAlignment="0" applyProtection="0"/>
    <xf numFmtId="173" fontId="10" fillId="0" borderId="2" applyFont="0" applyFill="0" applyBorder="0" applyAlignment="0" applyProtection="0"/>
    <xf numFmtId="1" fontId="12" fillId="0" borderId="11" applyNumberFormat="0" applyFill="0" applyAlignment="0" applyProtection="0">
      <alignment horizontal="center" vertical="center"/>
    </xf>
    <xf numFmtId="197" fontId="55" fillId="0" borderId="2" applyNumberFormat="0" applyFill="0" applyBorder="0" applyAlignment="0" applyProtection="0">
      <alignment horizontal="left"/>
    </xf>
    <xf numFmtId="0" fontId="40" fillId="0" borderId="13">
      <alignment vertical="center"/>
    </xf>
    <xf numFmtId="0" fontId="56" fillId="0" borderId="2"/>
    <xf numFmtId="0" fontId="12" fillId="0" borderId="2"/>
    <xf numFmtId="43" fontId="22" fillId="0" borderId="2" applyFont="0" applyFill="0" applyBorder="0" applyAlignment="0" applyProtection="0"/>
    <xf numFmtId="40" fontId="57" fillId="0" borderId="2" applyBorder="0">
      <alignment horizontal="right"/>
    </xf>
    <xf numFmtId="0" fontId="58" fillId="0" borderId="2">
      <alignment horizontal="left"/>
    </xf>
    <xf numFmtId="0" fontId="41" fillId="0" borderId="2">
      <alignment horizontal="left"/>
    </xf>
    <xf numFmtId="0" fontId="48" fillId="0" borderId="2"/>
    <xf numFmtId="0" fontId="46" fillId="0" borderId="2"/>
    <xf numFmtId="0" fontId="41" fillId="0" borderId="2"/>
    <xf numFmtId="0" fontId="59" fillId="0" borderId="2" applyNumberFormat="0" applyFill="0" applyBorder="0" applyAlignment="0" applyProtection="0"/>
    <xf numFmtId="0" fontId="60" fillId="0" borderId="2"/>
    <xf numFmtId="0" fontId="60" fillId="0" borderId="2"/>
    <xf numFmtId="0" fontId="61" fillId="0" borderId="2"/>
    <xf numFmtId="0" fontId="61" fillId="0" borderId="2"/>
    <xf numFmtId="0" fontId="60" fillId="0" borderId="2"/>
    <xf numFmtId="0" fontId="60" fillId="0" borderId="2"/>
    <xf numFmtId="0" fontId="62" fillId="0" borderId="2" applyNumberFormat="0" applyFill="0" applyBorder="0" applyAlignment="0" applyProtection="0"/>
    <xf numFmtId="0" fontId="63" fillId="0" borderId="2">
      <alignment horizontal="center" vertical="top"/>
    </xf>
    <xf numFmtId="0" fontId="61" fillId="0" borderId="2"/>
    <xf numFmtId="0" fontId="60" fillId="0" borderId="2"/>
    <xf numFmtId="41" fontId="22" fillId="0" borderId="2" applyFont="0" applyFill="0" applyBorder="0" applyAlignment="0" applyProtection="0"/>
    <xf numFmtId="43" fontId="12" fillId="0" borderId="2" applyFont="0" applyFill="0" applyBorder="0" applyAlignment="0" applyProtection="0"/>
    <xf numFmtId="42" fontId="22" fillId="0" borderId="2" applyFont="0" applyFill="0" applyBorder="0" applyAlignment="0" applyProtection="0"/>
    <xf numFmtId="198" fontId="9" fillId="0" borderId="2" applyFont="0" applyFill="0" applyBorder="0" applyAlignment="0" applyProtection="0"/>
    <xf numFmtId="0" fontId="64" fillId="0" borderId="2" applyNumberFormat="0" applyFill="0" applyBorder="0" applyAlignment="0" applyProtection="0">
      <alignment vertical="top"/>
      <protection locked="0"/>
    </xf>
    <xf numFmtId="0" fontId="65" fillId="0" borderId="2"/>
    <xf numFmtId="41" fontId="65" fillId="0" borderId="2" applyFont="0" applyFill="0" applyBorder="0" applyAlignment="0" applyProtection="0"/>
    <xf numFmtId="43" fontId="65" fillId="0" borderId="2" applyFont="0" applyFill="0" applyBorder="0" applyAlignment="0" applyProtection="0"/>
    <xf numFmtId="165" fontId="66" fillId="0" borderId="2" applyFont="0" applyFill="0" applyBorder="0" applyAlignment="0" applyProtection="0"/>
    <xf numFmtId="166" fontId="66" fillId="0" borderId="2" applyFont="0" applyFill="0" applyBorder="0" applyAlignment="0" applyProtection="0"/>
    <xf numFmtId="0" fontId="67" fillId="0" borderId="2" applyNumberFormat="0" applyFill="0" applyBorder="0" applyAlignment="0" applyProtection="0">
      <alignment vertical="top"/>
      <protection locked="0"/>
    </xf>
    <xf numFmtId="0" fontId="10" fillId="0" borderId="2"/>
    <xf numFmtId="0" fontId="68" fillId="0" borderId="2"/>
    <xf numFmtId="43" fontId="22" fillId="0" borderId="2" applyFont="0" applyFill="0" applyBorder="0" applyAlignment="0" applyProtection="0"/>
    <xf numFmtId="0" fontId="23" fillId="0" borderId="2"/>
    <xf numFmtId="43" fontId="23" fillId="0" borderId="2" applyFont="0" applyFill="0" applyBorder="0" applyAlignment="0" applyProtection="0"/>
    <xf numFmtId="43" fontId="16" fillId="0" borderId="2" applyFont="0" applyFill="0" applyBorder="0" applyAlignment="0" applyProtection="0"/>
    <xf numFmtId="0" fontId="17" fillId="0" borderId="2"/>
    <xf numFmtId="43" fontId="7" fillId="0" borderId="2" applyFont="0" applyFill="0" applyBorder="0" applyAlignment="0" applyProtection="0"/>
    <xf numFmtId="43" fontId="8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43" fontId="69" fillId="0" borderId="0" applyFont="0" applyFill="0" applyBorder="0" applyAlignment="0" applyProtection="0"/>
    <xf numFmtId="0" fontId="11" fillId="0" borderId="2"/>
    <xf numFmtId="0" fontId="70" fillId="0" borderId="2"/>
    <xf numFmtId="43" fontId="11" fillId="0" borderId="2" applyFont="0" applyFill="0" applyBorder="0" applyAlignment="0" applyProtection="0"/>
  </cellStyleXfs>
  <cellXfs count="158">
    <xf numFmtId="0" fontId="0" fillId="0" borderId="0" xfId="0"/>
    <xf numFmtId="0" fontId="15" fillId="0" borderId="0" xfId="0" applyFont="1" applyAlignment="1">
      <alignment vertical="center"/>
    </xf>
    <xf numFmtId="168" fontId="6" fillId="0" borderId="0" xfId="0" applyNumberFormat="1" applyFont="1" applyAlignment="1">
      <alignment vertical="center"/>
    </xf>
    <xf numFmtId="168" fontId="6" fillId="0" borderId="0" xfId="0" applyNumberFormat="1" applyFont="1" applyAlignment="1">
      <alignment horizontal="center" vertical="center"/>
    </xf>
    <xf numFmtId="169" fontId="6" fillId="0" borderId="0" xfId="0" applyNumberFormat="1" applyFont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0" fontId="6" fillId="0" borderId="0" xfId="0" applyFont="1"/>
    <xf numFmtId="168" fontId="15" fillId="0" borderId="0" xfId="0" applyNumberFormat="1" applyFont="1" applyAlignment="1">
      <alignment vertical="center"/>
    </xf>
    <xf numFmtId="168" fontId="15" fillId="0" borderId="1" xfId="0" applyNumberFormat="1" applyFont="1" applyBorder="1" applyAlignment="1">
      <alignment vertical="center"/>
    </xf>
    <xf numFmtId="168" fontId="6" fillId="0" borderId="1" xfId="0" applyNumberFormat="1" applyFont="1" applyBorder="1" applyAlignment="1">
      <alignment vertical="center"/>
    </xf>
    <xf numFmtId="168" fontId="6" fillId="0" borderId="1" xfId="0" applyNumberFormat="1" applyFont="1" applyBorder="1" applyAlignment="1">
      <alignment horizontal="center" vertical="center"/>
    </xf>
    <xf numFmtId="169" fontId="6" fillId="0" borderId="1" xfId="0" applyNumberFormat="1" applyFont="1" applyBorder="1" applyAlignment="1">
      <alignment horizontal="right" vertical="center"/>
    </xf>
    <xf numFmtId="0" fontId="6" fillId="0" borderId="6" xfId="0" applyFont="1" applyBorder="1"/>
    <xf numFmtId="16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169" fontId="6" fillId="0" borderId="0" xfId="0" applyNumberFormat="1" applyFont="1"/>
    <xf numFmtId="169" fontId="15" fillId="0" borderId="0" xfId="0" applyNumberFormat="1" applyFont="1" applyAlignment="1">
      <alignment horizontal="right" vertical="center"/>
    </xf>
    <xf numFmtId="169" fontId="15" fillId="0" borderId="0" xfId="0" quotePrefix="1" applyNumberFormat="1" applyFont="1" applyAlignment="1">
      <alignment horizontal="right" vertical="center"/>
    </xf>
    <xf numFmtId="168" fontId="15" fillId="0" borderId="0" xfId="0" applyNumberFormat="1" applyFont="1" applyAlignment="1">
      <alignment horizontal="center" vertical="center"/>
    </xf>
    <xf numFmtId="168" fontId="15" fillId="0" borderId="1" xfId="0" applyNumberFormat="1" applyFont="1" applyBorder="1" applyAlignment="1">
      <alignment horizontal="center" vertical="center"/>
    </xf>
    <xf numFmtId="169" fontId="15" fillId="0" borderId="1" xfId="0" applyNumberFormat="1" applyFont="1" applyBorder="1" applyAlignment="1">
      <alignment horizontal="right" vertical="center"/>
    </xf>
    <xf numFmtId="169" fontId="15" fillId="0" borderId="0" xfId="0" applyNumberFormat="1" applyFont="1" applyAlignment="1">
      <alignment horizontal="center" vertical="center"/>
    </xf>
    <xf numFmtId="169" fontId="6" fillId="0" borderId="2" xfId="0" applyNumberFormat="1" applyFont="1" applyBorder="1" applyAlignment="1">
      <alignment horizontal="right" vertical="center"/>
    </xf>
    <xf numFmtId="169" fontId="6" fillId="0" borderId="2" xfId="1" applyNumberFormat="1" applyFont="1" applyAlignment="1">
      <alignment horizontal="right" vertical="center"/>
    </xf>
    <xf numFmtId="169" fontId="6" fillId="0" borderId="6" xfId="0" applyNumberFormat="1" applyFont="1" applyBorder="1" applyAlignment="1">
      <alignment horizontal="right" vertical="center"/>
    </xf>
    <xf numFmtId="169" fontId="6" fillId="0" borderId="3" xfId="0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vertical="center"/>
    </xf>
    <xf numFmtId="169" fontId="6" fillId="0" borderId="2" xfId="3" applyNumberFormat="1" applyFont="1" applyFill="1" applyAlignment="1">
      <alignment vertical="center"/>
    </xf>
    <xf numFmtId="169" fontId="6" fillId="0" borderId="2" xfId="0" applyNumberFormat="1" applyFont="1" applyBorder="1" applyAlignment="1">
      <alignment vertical="center"/>
    </xf>
    <xf numFmtId="169" fontId="6" fillId="0" borderId="2" xfId="3" applyNumberFormat="1" applyFont="1" applyFill="1" applyAlignment="1">
      <alignment horizontal="right" vertical="center"/>
    </xf>
    <xf numFmtId="169" fontId="6" fillId="0" borderId="6" xfId="3" applyNumberFormat="1" applyFont="1" applyFill="1" applyBorder="1" applyAlignment="1">
      <alignment horizontal="right" vertical="center"/>
    </xf>
    <xf numFmtId="168" fontId="6" fillId="0" borderId="2" xfId="0" applyNumberFormat="1" applyFont="1" applyBorder="1" applyAlignment="1">
      <alignment vertical="center"/>
    </xf>
    <xf numFmtId="168" fontId="6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169" fontId="6" fillId="0" borderId="1" xfId="0" applyNumberFormat="1" applyFont="1" applyBorder="1" applyAlignment="1">
      <alignment vertical="center"/>
    </xf>
    <xf numFmtId="169" fontId="6" fillId="0" borderId="2" xfId="1" applyNumberFormat="1" applyFont="1" applyAlignment="1">
      <alignment vertical="center"/>
    </xf>
    <xf numFmtId="43" fontId="6" fillId="0" borderId="0" xfId="412" applyFont="1" applyFill="1" applyAlignment="1">
      <alignment horizontal="right" vertical="center"/>
    </xf>
    <xf numFmtId="169" fontId="15" fillId="0" borderId="2" xfId="25" applyNumberFormat="1" applyFont="1" applyAlignment="1">
      <alignment horizontal="right" vertical="center"/>
    </xf>
    <xf numFmtId="169" fontId="15" fillId="0" borderId="2" xfId="25" applyNumberFormat="1" applyFont="1" applyAlignment="1">
      <alignment horizontal="center" vertical="center"/>
    </xf>
    <xf numFmtId="169" fontId="6" fillId="0" borderId="2" xfId="25" applyNumberFormat="1" applyFont="1" applyAlignment="1">
      <alignment horizontal="right" vertical="center"/>
    </xf>
    <xf numFmtId="168" fontId="15" fillId="0" borderId="0" xfId="0" applyNumberFormat="1" applyFont="1" applyAlignment="1">
      <alignment horizontal="right" vertical="center"/>
    </xf>
    <xf numFmtId="10" fontId="6" fillId="0" borderId="0" xfId="17" applyNumberFormat="1" applyFont="1" applyFill="1" applyAlignment="1">
      <alignment horizontal="right" vertical="center"/>
    </xf>
    <xf numFmtId="168" fontId="6" fillId="0" borderId="6" xfId="0" applyNumberFormat="1" applyFont="1" applyBorder="1" applyAlignment="1">
      <alignment vertical="center"/>
    </xf>
    <xf numFmtId="169" fontId="15" fillId="0" borderId="0" xfId="0" applyNumberFormat="1" applyFont="1" applyAlignment="1">
      <alignment vertical="center"/>
    </xf>
    <xf numFmtId="169" fontId="6" fillId="0" borderId="6" xfId="0" applyNumberFormat="1" applyFont="1" applyBorder="1" applyAlignment="1">
      <alignment vertical="center"/>
    </xf>
    <xf numFmtId="168" fontId="6" fillId="0" borderId="2" xfId="22" applyNumberFormat="1" applyFont="1" applyAlignment="1">
      <alignment vertical="center"/>
    </xf>
    <xf numFmtId="168" fontId="15" fillId="0" borderId="2" xfId="0" applyNumberFormat="1" applyFont="1" applyBorder="1" applyAlignment="1">
      <alignment vertical="center"/>
    </xf>
    <xf numFmtId="0" fontId="6" fillId="0" borderId="0" xfId="0" applyFont="1" applyAlignment="1">
      <alignment horizontal="center"/>
    </xf>
    <xf numFmtId="169" fontId="15" fillId="0" borderId="14" xfId="25" applyNumberFormat="1" applyFont="1" applyBorder="1" applyAlignment="1">
      <alignment horizontal="center" vertical="center"/>
    </xf>
    <xf numFmtId="169" fontId="15" fillId="0" borderId="2" xfId="25" applyNumberFormat="1" applyFont="1" applyAlignment="1">
      <alignment horizontal="right" vertical="center" wrapText="1"/>
    </xf>
    <xf numFmtId="169" fontId="6" fillId="0" borderId="1" xfId="0" applyNumberFormat="1" applyFont="1" applyBorder="1"/>
    <xf numFmtId="169" fontId="6" fillId="0" borderId="2" xfId="0" applyNumberFormat="1" applyFont="1" applyBorder="1" applyAlignment="1">
      <alignment horizontal="center" vertical="center"/>
    </xf>
    <xf numFmtId="169" fontId="6" fillId="0" borderId="1" xfId="412" applyNumberFormat="1" applyFont="1" applyBorder="1"/>
    <xf numFmtId="169" fontId="6" fillId="0" borderId="2" xfId="11" applyNumberFormat="1" applyFont="1" applyAlignment="1">
      <alignment horizontal="right" vertical="center"/>
    </xf>
    <xf numFmtId="168" fontId="15" fillId="0" borderId="2" xfId="25" applyNumberFormat="1" applyFont="1" applyAlignment="1">
      <alignment vertical="center"/>
    </xf>
    <xf numFmtId="168" fontId="6" fillId="0" borderId="2" xfId="25" applyNumberFormat="1" applyFont="1" applyAlignment="1">
      <alignment vertical="center"/>
    </xf>
    <xf numFmtId="168" fontId="6" fillId="0" borderId="2" xfId="25" applyNumberFormat="1" applyFont="1" applyAlignment="1">
      <alignment horizontal="center" vertical="center"/>
    </xf>
    <xf numFmtId="169" fontId="15" fillId="0" borderId="2" xfId="0" applyNumberFormat="1" applyFont="1" applyBorder="1" applyAlignment="1">
      <alignment horizontal="center" vertical="center"/>
    </xf>
    <xf numFmtId="43" fontId="6" fillId="0" borderId="0" xfId="412" applyFont="1" applyFill="1"/>
    <xf numFmtId="169" fontId="6" fillId="0" borderId="2" xfId="3" applyNumberFormat="1" applyFont="1" applyFill="1" applyBorder="1" applyAlignment="1">
      <alignment horizontal="right" vertical="center"/>
    </xf>
    <xf numFmtId="169" fontId="6" fillId="0" borderId="0" xfId="17" applyNumberFormat="1" applyFont="1" applyFill="1" applyAlignment="1">
      <alignment vertical="center"/>
    </xf>
    <xf numFmtId="169" fontId="6" fillId="0" borderId="6" xfId="11" applyNumberFormat="1" applyFont="1" applyBorder="1" applyAlignment="1">
      <alignment horizontal="right" vertical="center"/>
    </xf>
    <xf numFmtId="169" fontId="6" fillId="0" borderId="6" xfId="0" applyNumberFormat="1" applyFont="1" applyBorder="1"/>
    <xf numFmtId="0" fontId="6" fillId="0" borderId="2" xfId="25" applyFont="1"/>
    <xf numFmtId="169" fontId="6" fillId="0" borderId="2" xfId="25" applyNumberFormat="1" applyFont="1" applyAlignment="1">
      <alignment vertical="center"/>
    </xf>
    <xf numFmtId="169" fontId="6" fillId="0" borderId="6" xfId="25" applyNumberFormat="1" applyFont="1" applyBorder="1" applyAlignment="1">
      <alignment vertical="center"/>
    </xf>
    <xf numFmtId="169" fontId="15" fillId="0" borderId="1" xfId="0" applyNumberFormat="1" applyFont="1" applyBorder="1" applyAlignment="1">
      <alignment horizontal="center" vertical="center"/>
    </xf>
    <xf numFmtId="169" fontId="15" fillId="0" borderId="2" xfId="0" applyNumberFormat="1" applyFont="1" applyBorder="1" applyAlignment="1">
      <alignment horizontal="center"/>
    </xf>
    <xf numFmtId="169" fontId="15" fillId="0" borderId="0" xfId="0" applyNumberFormat="1" applyFont="1" applyAlignment="1">
      <alignment horizontal="right"/>
    </xf>
    <xf numFmtId="169" fontId="15" fillId="0" borderId="0" xfId="17" applyNumberFormat="1" applyFont="1" applyFill="1" applyAlignment="1">
      <alignment horizontal="right" vertical="center"/>
    </xf>
    <xf numFmtId="169" fontId="6" fillId="0" borderId="6" xfId="25" applyNumberFormat="1" applyFont="1" applyBorder="1" applyAlignment="1">
      <alignment horizontal="right" vertical="center"/>
    </xf>
    <xf numFmtId="169" fontId="6" fillId="0" borderId="1" xfId="25" applyNumberFormat="1" applyFont="1" applyBorder="1" applyAlignment="1">
      <alignment horizontal="right" vertical="center"/>
    </xf>
    <xf numFmtId="169" fontId="6" fillId="0" borderId="1" xfId="25" applyNumberFormat="1" applyFont="1" applyBorder="1" applyAlignment="1">
      <alignment vertical="center"/>
    </xf>
    <xf numFmtId="169" fontId="6" fillId="0" borderId="0" xfId="17" applyNumberFormat="1" applyFont="1" applyFill="1" applyAlignment="1">
      <alignment horizontal="right" vertical="center"/>
    </xf>
    <xf numFmtId="169" fontId="6" fillId="0" borderId="0" xfId="412" applyNumberFormat="1" applyFont="1" applyFill="1" applyAlignment="1">
      <alignment horizontal="right" vertical="center"/>
    </xf>
    <xf numFmtId="169" fontId="6" fillId="0" borderId="2" xfId="25" applyNumberFormat="1" applyFont="1" applyAlignment="1">
      <alignment horizontal="center" vertical="center"/>
    </xf>
    <xf numFmtId="0" fontId="15" fillId="0" borderId="2" xfId="414" applyFont="1" applyAlignment="1">
      <alignment vertical="center"/>
    </xf>
    <xf numFmtId="168" fontId="6" fillId="0" borderId="2" xfId="414" applyNumberFormat="1" applyFont="1" applyAlignment="1">
      <alignment vertical="center"/>
    </xf>
    <xf numFmtId="168" fontId="6" fillId="0" borderId="2" xfId="414" applyNumberFormat="1" applyFont="1" applyAlignment="1">
      <alignment horizontal="center" vertical="center"/>
    </xf>
    <xf numFmtId="169" fontId="6" fillId="0" borderId="2" xfId="414" applyNumberFormat="1" applyFont="1" applyAlignment="1">
      <alignment horizontal="right" vertical="center"/>
    </xf>
    <xf numFmtId="0" fontId="6" fillId="0" borderId="2" xfId="414" applyFont="1"/>
    <xf numFmtId="168" fontId="15" fillId="0" borderId="2" xfId="414" applyNumberFormat="1" applyFont="1" applyAlignment="1">
      <alignment vertical="center"/>
    </xf>
    <xf numFmtId="168" fontId="15" fillId="0" borderId="2" xfId="414" applyNumberFormat="1" applyFont="1" applyAlignment="1">
      <alignment horizontal="center" vertical="center"/>
    </xf>
    <xf numFmtId="173" fontId="15" fillId="0" borderId="2" xfId="26" applyNumberFormat="1" applyFont="1" applyFill="1" applyAlignment="1">
      <alignment horizontal="right" vertical="center"/>
    </xf>
    <xf numFmtId="169" fontId="15" fillId="0" borderId="2" xfId="414" applyNumberFormat="1" applyFont="1" applyAlignment="1">
      <alignment horizontal="right" vertical="center"/>
    </xf>
    <xf numFmtId="168" fontId="15" fillId="0" borderId="1" xfId="414" applyNumberFormat="1" applyFont="1" applyBorder="1" applyAlignment="1">
      <alignment vertical="center"/>
    </xf>
    <xf numFmtId="168" fontId="6" fillId="0" borderId="1" xfId="414" applyNumberFormat="1" applyFont="1" applyBorder="1" applyAlignment="1">
      <alignment vertical="center"/>
    </xf>
    <xf numFmtId="168" fontId="6" fillId="0" borderId="1" xfId="414" applyNumberFormat="1" applyFont="1" applyBorder="1" applyAlignment="1">
      <alignment horizontal="center" vertical="center"/>
    </xf>
    <xf numFmtId="169" fontId="6" fillId="0" borderId="1" xfId="414" applyNumberFormat="1" applyFont="1" applyBorder="1" applyAlignment="1">
      <alignment horizontal="right" vertical="center"/>
    </xf>
    <xf numFmtId="168" fontId="15" fillId="0" borderId="2" xfId="414" applyNumberFormat="1" applyFont="1" applyAlignment="1">
      <alignment horizontal="right" vertical="center"/>
    </xf>
    <xf numFmtId="168" fontId="15" fillId="0" borderId="1" xfId="414" applyNumberFormat="1" applyFont="1" applyBorder="1" applyAlignment="1">
      <alignment horizontal="center" vertical="center"/>
    </xf>
    <xf numFmtId="169" fontId="15" fillId="0" borderId="1" xfId="414" applyNumberFormat="1" applyFont="1" applyBorder="1" applyAlignment="1">
      <alignment horizontal="right" vertical="center"/>
    </xf>
    <xf numFmtId="169" fontId="6" fillId="0" borderId="2" xfId="414" applyNumberFormat="1" applyFont="1"/>
    <xf numFmtId="170" fontId="6" fillId="0" borderId="2" xfId="414" applyNumberFormat="1" applyFont="1" applyAlignment="1">
      <alignment horizontal="center" vertical="center"/>
    </xf>
    <xf numFmtId="43" fontId="6" fillId="0" borderId="2" xfId="415" applyFont="1" applyFill="1"/>
    <xf numFmtId="10" fontId="6" fillId="0" borderId="2" xfId="26" applyNumberFormat="1" applyFont="1" applyFill="1" applyAlignment="1">
      <alignment horizontal="right" vertical="center"/>
    </xf>
    <xf numFmtId="43" fontId="6" fillId="0" borderId="2" xfId="415" applyFont="1" applyFill="1" applyAlignment="1">
      <alignment horizontal="right" vertical="center"/>
    </xf>
    <xf numFmtId="168" fontId="6" fillId="0" borderId="6" xfId="414" applyNumberFormat="1" applyFont="1" applyBorder="1" applyAlignment="1">
      <alignment vertical="center"/>
    </xf>
    <xf numFmtId="168" fontId="6" fillId="0" borderId="6" xfId="414" applyNumberFormat="1" applyFont="1" applyBorder="1" applyAlignment="1">
      <alignment horizontal="center" vertical="center"/>
    </xf>
    <xf numFmtId="169" fontId="6" fillId="0" borderId="6" xfId="414" applyNumberFormat="1" applyFont="1" applyBorder="1" applyAlignment="1">
      <alignment horizontal="right" vertical="center"/>
    </xf>
    <xf numFmtId="169" fontId="15" fillId="0" borderId="2" xfId="414" applyNumberFormat="1" applyFont="1" applyAlignment="1">
      <alignment vertical="center"/>
    </xf>
    <xf numFmtId="169" fontId="15" fillId="0" borderId="2" xfId="414" applyNumberFormat="1" applyFont="1" applyAlignment="1">
      <alignment horizontal="center" vertical="center"/>
    </xf>
    <xf numFmtId="0" fontId="15" fillId="0" borderId="2" xfId="414" applyFont="1"/>
    <xf numFmtId="169" fontId="6" fillId="0" borderId="1" xfId="414" applyNumberFormat="1" applyFont="1" applyBorder="1" applyAlignment="1">
      <alignment vertical="center"/>
    </xf>
    <xf numFmtId="169" fontId="6" fillId="0" borderId="3" xfId="414" applyNumberFormat="1" applyFont="1" applyBorder="1" applyAlignment="1">
      <alignment vertical="center"/>
    </xf>
    <xf numFmtId="169" fontId="6" fillId="0" borderId="2" xfId="414" applyNumberFormat="1" applyFont="1" applyAlignment="1">
      <alignment vertical="center"/>
    </xf>
    <xf numFmtId="169" fontId="6" fillId="0" borderId="2" xfId="414" applyNumberFormat="1" applyFont="1" applyAlignment="1">
      <alignment horizontal="center" vertical="center"/>
    </xf>
    <xf numFmtId="171" fontId="6" fillId="0" borderId="2" xfId="414" applyNumberFormat="1" applyFont="1" applyAlignment="1">
      <alignment horizontal="right" vertical="center"/>
    </xf>
    <xf numFmtId="171" fontId="6" fillId="0" borderId="3" xfId="414" applyNumberFormat="1" applyFont="1" applyBorder="1" applyAlignment="1">
      <alignment horizontal="right" vertical="center"/>
    </xf>
    <xf numFmtId="169" fontId="6" fillId="0" borderId="2" xfId="17" applyNumberFormat="1" applyFont="1" applyFill="1" applyBorder="1" applyAlignment="1">
      <alignment horizontal="right" vertical="center"/>
    </xf>
    <xf numFmtId="43" fontId="6" fillId="0" borderId="2" xfId="412" applyFont="1" applyFill="1" applyBorder="1"/>
    <xf numFmtId="169" fontId="6" fillId="0" borderId="2" xfId="0" applyNumberFormat="1" applyFont="1" applyBorder="1"/>
    <xf numFmtId="169" fontId="15" fillId="0" borderId="2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9" fontId="6" fillId="0" borderId="6" xfId="1" applyNumberFormat="1" applyFont="1" applyBorder="1" applyAlignment="1">
      <alignment horizontal="right" vertical="center"/>
    </xf>
    <xf numFmtId="169" fontId="6" fillId="0" borderId="0" xfId="0" applyNumberFormat="1" applyFont="1" applyAlignment="1">
      <alignment horizontal="right"/>
    </xf>
    <xf numFmtId="170" fontId="6" fillId="0" borderId="0" xfId="0" applyNumberFormat="1" applyFont="1" applyAlignment="1">
      <alignment horizontal="center" vertical="center"/>
    </xf>
    <xf numFmtId="169" fontId="6" fillId="0" borderId="1" xfId="1" applyNumberFormat="1" applyFont="1" applyBorder="1" applyAlignment="1">
      <alignment horizontal="right" vertical="center"/>
    </xf>
    <xf numFmtId="169" fontId="6" fillId="0" borderId="3" xfId="0" applyNumberFormat="1" applyFont="1" applyBorder="1" applyAlignment="1">
      <alignment vertical="center"/>
    </xf>
    <xf numFmtId="173" fontId="15" fillId="0" borderId="0" xfId="17" applyNumberFormat="1" applyFont="1" applyFill="1" applyAlignment="1">
      <alignment horizontal="right" vertical="center"/>
    </xf>
    <xf numFmtId="168" fontId="15" fillId="0" borderId="2" xfId="0" applyNumberFormat="1" applyFont="1" applyBorder="1" applyAlignment="1">
      <alignment horizontal="center" vertical="center"/>
    </xf>
    <xf numFmtId="0" fontId="6" fillId="0" borderId="0" xfId="25" applyFont="1" applyBorder="1"/>
    <xf numFmtId="168" fontId="6" fillId="0" borderId="6" xfId="0" applyNumberFormat="1" applyFont="1" applyBorder="1" applyAlignment="1">
      <alignment horizontal="center" vertical="center"/>
    </xf>
    <xf numFmtId="0" fontId="15" fillId="0" borderId="0" xfId="0" applyFont="1"/>
    <xf numFmtId="171" fontId="6" fillId="0" borderId="0" xfId="0" applyNumberFormat="1" applyFont="1" applyAlignment="1">
      <alignment horizontal="right" vertical="center"/>
    </xf>
    <xf numFmtId="171" fontId="6" fillId="0" borderId="3" xfId="0" applyNumberFormat="1" applyFont="1" applyBorder="1" applyAlignment="1">
      <alignment horizontal="right" vertical="center"/>
    </xf>
    <xf numFmtId="169" fontId="6" fillId="0" borderId="15" xfId="11" applyNumberFormat="1" applyFont="1" applyBorder="1" applyAlignment="1">
      <alignment horizontal="right" vertical="center"/>
    </xf>
    <xf numFmtId="169" fontId="6" fillId="0" borderId="3" xfId="25" applyNumberFormat="1" applyFont="1" applyBorder="1" applyAlignment="1">
      <alignment vertical="center"/>
    </xf>
    <xf numFmtId="171" fontId="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169" fontId="15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15" fontId="15" fillId="0" borderId="1" xfId="0" applyNumberFormat="1" applyFont="1" applyBorder="1" applyAlignment="1">
      <alignment horizontal="center" vertical="center"/>
    </xf>
    <xf numFmtId="15" fontId="15" fillId="0" borderId="0" xfId="0" applyNumberFormat="1" applyFont="1" applyAlignment="1">
      <alignment horizontal="right" vertical="center"/>
    </xf>
    <xf numFmtId="15" fontId="15" fillId="0" borderId="0" xfId="0" applyNumberFormat="1" applyFont="1" applyAlignment="1">
      <alignment horizontal="center" vertical="center"/>
    </xf>
    <xf numFmtId="0" fontId="6" fillId="0" borderId="0" xfId="25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169" fontId="6" fillId="0" borderId="4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9" fontId="6" fillId="0" borderId="0" xfId="412" applyNumberFormat="1" applyFont="1" applyFill="1"/>
    <xf numFmtId="169" fontId="15" fillId="0" borderId="0" xfId="0" applyNumberFormat="1" applyFont="1" applyAlignment="1">
      <alignment horizontal="left" vertical="center"/>
    </xf>
    <xf numFmtId="169" fontId="6" fillId="0" borderId="0" xfId="412" applyNumberFormat="1" applyFont="1" applyFill="1" applyAlignment="1">
      <alignment vertical="center"/>
    </xf>
    <xf numFmtId="169" fontId="6" fillId="0" borderId="2" xfId="412" applyNumberFormat="1" applyFont="1" applyFill="1" applyBorder="1" applyAlignment="1">
      <alignment vertical="center"/>
    </xf>
    <xf numFmtId="10" fontId="6" fillId="0" borderId="0" xfId="17" applyNumberFormat="1" applyFont="1" applyAlignment="1">
      <alignment horizontal="right" vertical="center"/>
    </xf>
    <xf numFmtId="169" fontId="15" fillId="0" borderId="1" xfId="0" applyNumberFormat="1" applyFont="1" applyBorder="1" applyAlignment="1">
      <alignment horizontal="center" vertical="center"/>
    </xf>
    <xf numFmtId="0" fontId="6" fillId="0" borderId="1" xfId="0" applyFont="1" applyBorder="1"/>
    <xf numFmtId="169" fontId="6" fillId="0" borderId="1" xfId="0" applyNumberFormat="1" applyFont="1" applyBorder="1"/>
    <xf numFmtId="169" fontId="15" fillId="0" borderId="6" xfId="0" applyNumberFormat="1" applyFont="1" applyBorder="1" applyAlignment="1">
      <alignment horizontal="center" vertical="center"/>
    </xf>
    <xf numFmtId="169" fontId="15" fillId="0" borderId="6" xfId="414" applyNumberFormat="1" applyFont="1" applyBorder="1" applyAlignment="1">
      <alignment horizontal="center" vertical="center"/>
    </xf>
    <xf numFmtId="169" fontId="15" fillId="0" borderId="1" xfId="414" applyNumberFormat="1" applyFont="1" applyBorder="1" applyAlignment="1">
      <alignment horizontal="center" vertical="center"/>
    </xf>
    <xf numFmtId="0" fontId="6" fillId="0" borderId="1" xfId="414" applyFont="1" applyBorder="1"/>
    <xf numFmtId="169" fontId="15" fillId="0" borderId="5" xfId="0" applyNumberFormat="1" applyFont="1" applyBorder="1" applyAlignment="1">
      <alignment horizontal="center" vertical="center"/>
    </xf>
    <xf numFmtId="169" fontId="15" fillId="0" borderId="5" xfId="0" applyNumberFormat="1" applyFont="1" applyBorder="1" applyAlignment="1">
      <alignment horizontal="center"/>
    </xf>
  </cellXfs>
  <cellStyles count="416">
    <cellStyle name="amount" xfId="74" xr:uid="{46050688-3187-446D-A2E0-22A57388EA07}"/>
    <cellStyle name="Body" xfId="75" xr:uid="{2D00BE03-BAEB-4FBD-99E4-2B05D3A48B80}"/>
    <cellStyle name="Calc Currency (0)" xfId="76" xr:uid="{F01BAE88-0434-4D8A-9779-B9B6077567E7}"/>
    <cellStyle name="comic" xfId="77" xr:uid="{374CA8C5-51FF-4F8F-9C8D-ADFCEA4F3978}"/>
    <cellStyle name="Comma" xfId="412" builtinId="3"/>
    <cellStyle name="Comma (0.0)" xfId="78" xr:uid="{AFF684ED-1D61-4C0C-B8AC-B64426E7F374}"/>
    <cellStyle name="Comma (0.00)" xfId="79" xr:uid="{E7C5CF16-8F6F-4171-8FE6-A04C6DB680B0}"/>
    <cellStyle name="Comma (hidden)" xfId="80" xr:uid="{B991EE49-9406-4E94-BBD1-101F54500C00}"/>
    <cellStyle name="Comma (hidden) 2" xfId="81" xr:uid="{FF68860D-FF03-4876-8FEE-DD1F9E687F2A}"/>
    <cellStyle name="Comma (hidden) 3" xfId="82" xr:uid="{8E56F90E-AA1D-4432-8CC1-DE38F919F672}"/>
    <cellStyle name="Comma (hidden) 4" xfId="83" xr:uid="{DBDCBC45-9F66-4A10-856E-DDC862150E30}"/>
    <cellStyle name="Comma (index)" xfId="84" xr:uid="{A8E72C02-1C48-47F7-AE98-98C3A6D66C8C}"/>
    <cellStyle name="Comma (index) 2" xfId="85" xr:uid="{626FD986-DBF1-4827-9BAD-CD39D842C794}"/>
    <cellStyle name="Comma (index) 3" xfId="86" xr:uid="{8EC0339E-4199-4034-9D4D-064062828174}"/>
    <cellStyle name="Comma (index) 4" xfId="87" xr:uid="{07910291-95E9-4596-8B2F-7CE8F0A72DC0}"/>
    <cellStyle name="Comma [0] 2" xfId="53" xr:uid="{C52711AC-8C68-4AFF-BB35-F49FFBECD7B4}"/>
    <cellStyle name="Comma 10" xfId="406" xr:uid="{DA5C66AA-5848-44A7-AE83-D6F0540F9B4B}"/>
    <cellStyle name="Comma 10 13" xfId="36" xr:uid="{DCE1A122-0557-4BC1-BE0D-7663B5934239}"/>
    <cellStyle name="Comma 101 2 3" xfId="5" xr:uid="{7D3F8ABF-0792-4A89-B799-B52B4F207709}"/>
    <cellStyle name="Comma 11" xfId="48" xr:uid="{42B67308-3989-431A-9015-42F7FEA8CA61}"/>
    <cellStyle name="Comma 12" xfId="2" xr:uid="{54C571E5-7A43-4006-9812-B804605DBED7}"/>
    <cellStyle name="Comma 12 2" xfId="20" xr:uid="{D06960F5-00A2-4658-9C7E-53AAD1575047}"/>
    <cellStyle name="Comma 12 3" xfId="408" xr:uid="{099749CE-866B-473E-8342-A248611909D9}"/>
    <cellStyle name="Comma 13" xfId="415" xr:uid="{E64DFF33-65C5-42BB-8492-E4C9C4EA4C7E}"/>
    <cellStyle name="Comma 17" xfId="38" xr:uid="{A235FF56-BB33-477B-B589-B6C24E779FC1}"/>
    <cellStyle name="Comma 2" xfId="9" xr:uid="{AEB1D7BD-91D7-4CEA-962E-787E217660B4}"/>
    <cellStyle name="Comma 2 11 2" xfId="34" xr:uid="{20050054-5E30-42A7-8CD7-EDF15BD8E790}"/>
    <cellStyle name="Comma 2 12" xfId="39" xr:uid="{14A9ECCB-AAFB-4682-97F8-178F28DBDCEE}"/>
    <cellStyle name="Comma 2 12 4" xfId="35" xr:uid="{9D146D9A-48A4-4E48-9350-356A5B7B16F4}"/>
    <cellStyle name="Comma 2 2" xfId="19" xr:uid="{61188DF1-7410-4F65-9B3B-4825A5EB898C}"/>
    <cellStyle name="Comma 2 2 2" xfId="89" xr:uid="{46C3C385-F067-4240-912E-1B252AD3DE36}"/>
    <cellStyle name="Comma 2 2 3" xfId="50" xr:uid="{403F1105-195A-420E-BEEA-B793B5A287F8}"/>
    <cellStyle name="Comma 2 3" xfId="51" xr:uid="{7ACFA913-C48D-4FF6-B171-C58688D7436F}"/>
    <cellStyle name="Comma 2 3 2" xfId="88" xr:uid="{C498282B-46C3-4BD5-B921-8AEF77E64EE0}"/>
    <cellStyle name="Comma 2 4" xfId="59" xr:uid="{9C964384-4441-48A9-A86F-815E7EDEFACF}"/>
    <cellStyle name="Comma 2 5" xfId="63" xr:uid="{DF3EDD86-E8F0-430A-B8B3-BB74851FF5C1}"/>
    <cellStyle name="Comma 2 6" xfId="65" xr:uid="{FE10B387-F899-40B1-B590-34759CF54362}"/>
    <cellStyle name="Comma 2 7" xfId="70" xr:uid="{A3DEBF85-3875-4098-B299-76299A51E4CC}"/>
    <cellStyle name="Comma 2 8" xfId="3" xr:uid="{C21F10FD-F17F-404F-BF3B-1CA4D5E080CE}"/>
    <cellStyle name="Comma 2 8 2" xfId="21" xr:uid="{06175421-B0A9-4B39-8DC2-1AAB8D0EAA96}"/>
    <cellStyle name="Comma 2 9" xfId="33" xr:uid="{1C21DB53-954D-43ED-881F-599BA78553CC}"/>
    <cellStyle name="Comma 3" xfId="13" xr:uid="{BE2EE81F-D567-4A72-962C-4696AC84C6D1}"/>
    <cellStyle name="Comma 3 2" xfId="91" xr:uid="{780940D5-D098-4A6E-B6B5-0AE601E574D2}"/>
    <cellStyle name="Comma 3 3" xfId="92" xr:uid="{6E2EB102-22DF-4D34-ACD9-F98660DC3ADB}"/>
    <cellStyle name="Comma 3 3 2" xfId="409" xr:uid="{55801F44-6D82-41FE-8DD6-342CE650DBA2}"/>
    <cellStyle name="Comma 3 4" xfId="90" xr:uid="{45EA4533-095E-4D74-BBAE-1350A2F3C1AC}"/>
    <cellStyle name="Comma 3 5" xfId="71" xr:uid="{A2211639-1A3B-4300-8E35-D75520DF5461}"/>
    <cellStyle name="Comma 3 6" xfId="55" xr:uid="{B16BF6C9-D1E5-47DC-91D0-2460D2147A98}"/>
    <cellStyle name="Comma 4" xfId="16" xr:uid="{B1F6563B-456B-4A2D-B4CE-A48CB7E90307}"/>
    <cellStyle name="Comma 4 2" xfId="94" xr:uid="{230FE11A-E181-4D07-A638-1F89557CFD9E}"/>
    <cellStyle name="Comma 4 3" xfId="93" xr:uid="{F849C244-DAC7-4287-8D67-486EBFE98EF0}"/>
    <cellStyle name="Comma 4 4" xfId="61" xr:uid="{BEAC8E0C-7BF4-48B3-847C-35D3A8134A87}"/>
    <cellStyle name="Comma 48" xfId="32" xr:uid="{784A1DD3-D64D-488C-AEE6-0827972D6C97}"/>
    <cellStyle name="Comma 5" xfId="95" xr:uid="{79ED8CD8-AA54-4372-8F60-E37625376C7F}"/>
    <cellStyle name="Comma 6" xfId="68" xr:uid="{ADD6693A-2E54-4D68-92FD-174EA519B125}"/>
    <cellStyle name="Comma 6 2" xfId="96" xr:uid="{1F1C9C90-CDBA-450C-8A76-004BC3105B70}"/>
    <cellStyle name="Comma 7" xfId="97" xr:uid="{2F63CA0E-E9E9-44C5-9E1B-DBA2B8956325}"/>
    <cellStyle name="Comma 8" xfId="73" xr:uid="{8765D564-9763-490C-88A7-04C2AF6243E6}"/>
    <cellStyle name="Comma 9" xfId="405" xr:uid="{0A6DF43A-C3FD-46D4-9AA4-31C5E4856FEA}"/>
    <cellStyle name="Comma M" xfId="98" xr:uid="{87D7BEC4-40E2-45C3-AB30-D79049FE2AD5}"/>
    <cellStyle name="Comma T" xfId="99" xr:uid="{01C9D804-E22A-409E-9B45-8D93C4192EA6}"/>
    <cellStyle name="comma zerodec" xfId="100" xr:uid="{D2E773A2-9395-4295-A963-1BCD4A68ABF7}"/>
    <cellStyle name="Copied" xfId="101" xr:uid="{DBB783A6-0DBE-4261-A1FB-F4C44DFF611F}"/>
    <cellStyle name="Cover Date" xfId="102" xr:uid="{0840833D-C718-4447-916B-FDCEFB4ACBFD}"/>
    <cellStyle name="Cover Subtitle" xfId="103" xr:uid="{37DCCB82-E008-4222-A601-BD6D87512EB0}"/>
    <cellStyle name="Cover Title" xfId="104" xr:uid="{FD3C60A3-D4AC-4876-9F9D-9451E2471623}"/>
    <cellStyle name="Currency (hidden)" xfId="105" xr:uid="{AA1FDAF8-81E8-4E4D-9630-53EB9043EE26}"/>
    <cellStyle name="Currency (hidden) 2" xfId="106" xr:uid="{0E85F0FB-59E6-48F3-B3BC-DC8FAF24AFDF}"/>
    <cellStyle name="Currency (hidden) 3" xfId="107" xr:uid="{F7338D40-F468-49D5-B1B8-E2DF7A21C77B}"/>
    <cellStyle name="Currency (hidden) 4" xfId="108" xr:uid="{38F5A246-8EAB-4957-ADA4-CE61EC6E55F8}"/>
    <cellStyle name="Currency1" xfId="109" xr:uid="{136D078F-3B18-4CCC-AA73-73680996BCEA}"/>
    <cellStyle name="Custom" xfId="110" xr:uid="{2C1685F9-545A-4E60-8659-099D7B62AB31}"/>
    <cellStyle name="Date" xfId="111" xr:uid="{0754D142-AA39-4047-B370-DDCE76A0DE7A}"/>
    <cellStyle name="Date Eng" xfId="112" xr:uid="{E1799FF8-0184-4443-9508-A31B9830DE5E}"/>
    <cellStyle name="Date_13.Lead_Royal Excellency(RE)" xfId="113" xr:uid="{EFCE92C6-0D0D-4B47-808C-4456F5EAE3A2}"/>
    <cellStyle name="Dollar (zero dec)" xfId="114" xr:uid="{E9D77779-4108-4FE2-BE26-3660A0992D78}"/>
    <cellStyle name="E&amp;Y House" xfId="115" xr:uid="{A736FD6B-0F45-43A8-A011-29C0D6F14659}"/>
    <cellStyle name="Entered" xfId="116" xr:uid="{A7D587DF-9241-4156-80CB-6C4C5F4E6DB2}"/>
    <cellStyle name="Euro" xfId="117" xr:uid="{E7537D74-5576-4162-A713-6C1CD6BA7ED7}"/>
    <cellStyle name="Euro 2" xfId="118" xr:uid="{AD5F84A3-7359-4494-BD62-7429EA3E35A6}"/>
    <cellStyle name="Euro 2 2" xfId="119" xr:uid="{E551AC19-FF65-41CD-9DA5-D437199B5787}"/>
    <cellStyle name="Euro 2 2 2" xfId="120" xr:uid="{5D993A31-AD4A-45E4-8B78-C6E9ADE01B95}"/>
    <cellStyle name="Euro 2 3" xfId="121" xr:uid="{FCFFEEEE-89DF-4EA9-8E15-87BEA0D31953}"/>
    <cellStyle name="Euro 3" xfId="122" xr:uid="{C83C6427-019F-4717-88D4-232884C37A6C}"/>
    <cellStyle name="Euro 3 2" xfId="123" xr:uid="{D0C06ACB-35D1-4A34-A17B-03AE09839127}"/>
    <cellStyle name="Euro 3 2 2" xfId="124" xr:uid="{1559CF84-0F33-477C-B466-181578961F35}"/>
    <cellStyle name="Euro 3 3" xfId="125" xr:uid="{32061A99-514C-4761-A093-A1A2B40DE516}"/>
    <cellStyle name="Euro 4" xfId="126" xr:uid="{088359D4-D5E7-4A08-92A9-8B2FA29DD481}"/>
    <cellStyle name="Euro 4 2" xfId="127" xr:uid="{D6598EA7-FA93-4AFE-8242-324E2D2B5F55}"/>
    <cellStyle name="Euro 4 2 2" xfId="128" xr:uid="{CC421B2D-AB6B-4BA8-99FC-7115005952E6}"/>
    <cellStyle name="Euro 4 3" xfId="129" xr:uid="{28CB20DF-E1FC-44B1-9193-9C11C4049683}"/>
    <cellStyle name="Euro 5" xfId="130" xr:uid="{D7440EE2-6091-40D4-93A7-2548EAD85C2F}"/>
    <cellStyle name="Euro 5 2" xfId="131" xr:uid="{AC88EA15-F687-4708-8E69-C5BAB51E4A5A}"/>
    <cellStyle name="Euro 5 3" xfId="132" xr:uid="{E898DD39-E9E8-46AA-9589-FB724FE402B9}"/>
    <cellStyle name="Footer SBILogo1" xfId="133" xr:uid="{C051C4F3-577E-4587-BAA8-57CD1DF25C4A}"/>
    <cellStyle name="Footer SBILogo2" xfId="134" xr:uid="{9C177CD6-9277-464F-BAB8-7768D91E9757}"/>
    <cellStyle name="Footnote" xfId="135" xr:uid="{1EE424F1-9303-4F4F-ABE2-F20FDF209099}"/>
    <cellStyle name="Footnote Reference" xfId="136" xr:uid="{179B9CAB-B995-4BC4-84D8-645A6F7AD329}"/>
    <cellStyle name="Footnote__0_Lead_ KOSE_30.06.05" xfId="137" xr:uid="{3447DB33-3E70-4C5D-AE2D-34CA7B36BA51}"/>
    <cellStyle name="General C" xfId="138" xr:uid="{F3B5C46A-9597-4E6F-ACF6-F0A39FCCB206}"/>
    <cellStyle name="General CA" xfId="139" xr:uid="{8D2A732B-4D67-4533-A4CF-320F269014C5}"/>
    <cellStyle name="General Eng" xfId="140" xr:uid="{ED52C83E-2C61-4056-974B-2F604AB9BFF9}"/>
    <cellStyle name="General S" xfId="141" xr:uid="{E8EF53BC-838E-405E-A18D-19B4962331F2}"/>
    <cellStyle name="General S 2" xfId="142" xr:uid="{AEEC8D31-C56F-4878-9532-ADF37175C26A}"/>
    <cellStyle name="General S 2 2" xfId="143" xr:uid="{072FFA74-7EA7-4B4D-B64F-6C4327114A0E}"/>
    <cellStyle name="General S 2 2 2" xfId="144" xr:uid="{75761F92-94A2-48B5-A755-BCFA161BAF36}"/>
    <cellStyle name="General S 2 3" xfId="145" xr:uid="{59FB99C8-3722-4842-925A-969245947B0F}"/>
    <cellStyle name="General S 3" xfId="146" xr:uid="{BE03E66E-7B20-434D-A1CF-E90C90E28155}"/>
    <cellStyle name="General S 3 2" xfId="147" xr:uid="{80ED5D4D-232F-4957-A475-101F0B5B0988}"/>
    <cellStyle name="General S 3 2 2" xfId="148" xr:uid="{31FDA636-1A14-4E2B-8BC5-B2FF7978D90E}"/>
    <cellStyle name="General S 3 3" xfId="149" xr:uid="{D62CEB23-325F-464A-A857-9252EF557F6A}"/>
    <cellStyle name="General S 4" xfId="150" xr:uid="{B8ED92B4-45B6-41D6-B04D-97068FA581C3}"/>
    <cellStyle name="General S 4 2" xfId="151" xr:uid="{D65893AC-361A-4B4F-BDC0-1B7AFA0FF856}"/>
    <cellStyle name="General S 4 2 2" xfId="152" xr:uid="{FB6F7D1B-9766-4482-B388-69A6E2A3C96C}"/>
    <cellStyle name="General S 4 3" xfId="153" xr:uid="{D25D936E-81A3-4DBF-8568-ABE38B8DF1F8}"/>
    <cellStyle name="General S 5" xfId="154" xr:uid="{5CF9D330-6E9C-4443-80C0-A5EEC22133D2}"/>
    <cellStyle name="General S 5 2" xfId="155" xr:uid="{FB3FBBD4-E6D3-427A-B3F3-EEFC76963521}"/>
    <cellStyle name="General S 5 3" xfId="156" xr:uid="{3BBC615C-AD32-4423-9BA1-E1F24DCBDB98}"/>
    <cellStyle name="General T" xfId="157" xr:uid="{EDEADFBA-F32A-490A-A6B7-0BBBC94C28D7}"/>
    <cellStyle name="General T 2" xfId="158" xr:uid="{C688CA51-8B2F-4040-9E7D-E4BFF22CE8B4}"/>
    <cellStyle name="General T 2 2" xfId="159" xr:uid="{EB62641F-9DAF-4C3B-9651-B6E87178B841}"/>
    <cellStyle name="General T 2 2 2" xfId="160" xr:uid="{01CE3293-B215-4BD2-AF63-018BA34F4D1F}"/>
    <cellStyle name="General T 2 3" xfId="161" xr:uid="{D441F28B-C03B-46C6-B711-3F86B66EDDC7}"/>
    <cellStyle name="General T 3" xfId="162" xr:uid="{442C8665-34EF-4EED-92C3-B87B2262E852}"/>
    <cellStyle name="General T 3 2" xfId="163" xr:uid="{841CFE5E-9F06-45DB-8D6C-E647F3E4B2A1}"/>
    <cellStyle name="General T 3 2 2" xfId="164" xr:uid="{85EE9BC5-33DC-43E1-B372-AE9FE8DD9354}"/>
    <cellStyle name="General T 3 3" xfId="165" xr:uid="{B4EA1FDC-156C-4225-B0C5-5B11C7E5D569}"/>
    <cellStyle name="General T 4" xfId="166" xr:uid="{A16DB258-0F90-421D-9AF4-9E57669EFD2E}"/>
    <cellStyle name="General T 4 2" xfId="167" xr:uid="{E72C9A32-0AF4-49EF-A5BA-00CE68EF4C1F}"/>
    <cellStyle name="General T 4 2 2" xfId="168" xr:uid="{35EC7806-760C-41A6-8A50-35F1B1969152}"/>
    <cellStyle name="General T 4 3" xfId="169" xr:uid="{ED5E18B4-422F-4A1B-8801-BEB352EBCCA5}"/>
    <cellStyle name="General T 5" xfId="170" xr:uid="{8B7584BD-451E-4790-8B1C-FC28D998BEE1}"/>
    <cellStyle name="General T 5 2" xfId="171" xr:uid="{3AFBBF96-4B0E-47FA-97CE-BDA08B8CDB09}"/>
    <cellStyle name="General T 5 3" xfId="172" xr:uid="{B631506B-25B7-437E-95F3-6C114BE8E914}"/>
    <cellStyle name="General W" xfId="173" xr:uid="{3269C6EB-A2ED-48E4-845E-607E7ADF6C51}"/>
    <cellStyle name="General W 2" xfId="174" xr:uid="{233076AB-BC6B-4709-B991-DC4F76F7DB99}"/>
    <cellStyle name="General W 2 2" xfId="175" xr:uid="{6470F2A0-C678-4BD3-921F-98E2DB218C93}"/>
    <cellStyle name="General W 2 2 2" xfId="176" xr:uid="{F0B5F474-B7EF-48C2-B4EF-7AE07F1B4439}"/>
    <cellStyle name="General W 2 3" xfId="177" xr:uid="{C589A61B-5AD0-4BE5-8395-F4E1D464B65A}"/>
    <cellStyle name="General W 3" xfId="178" xr:uid="{5AD3FF7F-BDE4-4415-A164-FEDCD1C371C4}"/>
    <cellStyle name="General W 3 2" xfId="179" xr:uid="{86C477A3-D913-404D-BB5A-84A919A2F604}"/>
    <cellStyle name="General W 3 2 2" xfId="180" xr:uid="{018F604C-D25A-468C-8964-645AC8802BB9}"/>
    <cellStyle name="General W 3 3" xfId="181" xr:uid="{DA4B8CE6-4D1C-4FFC-BBB2-8773A20D2D6E}"/>
    <cellStyle name="General W 4" xfId="182" xr:uid="{209FA750-6925-4C44-ABCB-129B8DBE8BA6}"/>
    <cellStyle name="General W 4 2" xfId="183" xr:uid="{67595466-5AFB-47AE-B94C-D13E4BEAC653}"/>
    <cellStyle name="General W 4 2 2" xfId="184" xr:uid="{9E4610C5-0369-4E0E-9FAD-05A9A813F8A7}"/>
    <cellStyle name="General W 4 3" xfId="185" xr:uid="{7B605886-1431-4080-9351-96E7EDD47D62}"/>
    <cellStyle name="General W 5" xfId="186" xr:uid="{C20361DA-849C-478B-8384-7DBC560B7EDA}"/>
    <cellStyle name="General W 5 2" xfId="187" xr:uid="{2D6BC1EC-2EF3-4E77-8428-C8C1F7956315}"/>
    <cellStyle name="General W 5 3" xfId="188" xr:uid="{AF4EDE5D-CB70-44E1-AD53-2D2B2D008C57}"/>
    <cellStyle name="Grey" xfId="189" xr:uid="{213D8255-F5DE-4634-B2D9-89710FC86597}"/>
    <cellStyle name="Header" xfId="190" xr:uid="{C420B5AB-A8CD-4E5F-899F-6175803E0270}"/>
    <cellStyle name="Header Draft Stamp" xfId="191" xr:uid="{E6A9BE1B-9B77-4D86-BAF5-B512ADE9ADCB}"/>
    <cellStyle name="Header__0_Lead_ KOSE_30.06.05" xfId="192" xr:uid="{91B324E0-834B-4FC5-A81A-0CD2B54143FA}"/>
    <cellStyle name="Header1" xfId="193" xr:uid="{01745CBB-5E56-43E6-9CFA-024CEF2CB44A}"/>
    <cellStyle name="Header2" xfId="194" xr:uid="{A0D3A709-402B-411E-9C2B-C1B8BCE21BD3}"/>
    <cellStyle name="Heading 1 2" xfId="195" xr:uid="{F5777777-CF36-4DF6-8E1C-7C5C0E047B35}"/>
    <cellStyle name="Heading 1 3" xfId="196" xr:uid="{8F96E54D-4925-4C78-B813-174FBF5E5F81}"/>
    <cellStyle name="Heading 1 Above" xfId="197" xr:uid="{3A0E1BA8-38C1-408D-8737-7CAF636CD072}"/>
    <cellStyle name="Heading 1+" xfId="198" xr:uid="{AA0E5277-EEF7-4375-A211-1913F427475E}"/>
    <cellStyle name="Heading 2 2" xfId="199" xr:uid="{A1FCCB5C-6CA5-4779-88E1-029A36F147B8}"/>
    <cellStyle name="Heading 2 3" xfId="200" xr:uid="{62E69469-2BD1-4B28-969C-DF944D12A2FD}"/>
    <cellStyle name="Heading 2 Below" xfId="201" xr:uid="{5A58EAC1-B8DE-408F-8722-55D37B9A1CC4}"/>
    <cellStyle name="Heading 2+" xfId="202" xr:uid="{A33BA2F6-7AE5-4F89-B61E-6DE4C6DB15CF}"/>
    <cellStyle name="Heading 3 2" xfId="203" xr:uid="{A2CFBCB9-FAC1-431A-AD8B-36A36146EB33}"/>
    <cellStyle name="Heading 3 3" xfId="204" xr:uid="{AC19A12D-B7CD-4594-B6B5-31703D320125}"/>
    <cellStyle name="Heading 3+" xfId="205" xr:uid="{52E7F65D-461A-4D06-9DDF-12D83458E18B}"/>
    <cellStyle name="Hidden" xfId="206" xr:uid="{433DA74B-9F14-448B-A5B4-83C7ADBBD100}"/>
    <cellStyle name="Input [yellow]" xfId="207" xr:uid="{4F012548-9174-46B1-A6D4-93D649CDDFDD}"/>
    <cellStyle name="Month Year" xfId="208" xr:uid="{69178138-E33C-4CC0-B740-88B66EEF3BB1}"/>
    <cellStyle name="Month Year F" xfId="209" xr:uid="{664BB33B-7D2E-4887-ACAC-2EE15E1B696B}"/>
    <cellStyle name="Month Year F 2" xfId="210" xr:uid="{8C26F948-E48D-4361-A8AE-F74EDA066D84}"/>
    <cellStyle name="Month Year F 2 2" xfId="211" xr:uid="{300AB4B8-8527-4BF5-B7CD-01059830E9B2}"/>
    <cellStyle name="Month Year F 2 2 2" xfId="212" xr:uid="{8EF60776-7206-478F-A9B3-14BC23A39EE6}"/>
    <cellStyle name="Month Year F 2 3" xfId="213" xr:uid="{09EDFEC5-866A-4AF9-9CD1-4888ED518891}"/>
    <cellStyle name="Month Year F 3" xfId="214" xr:uid="{163C7B37-14E6-49C5-8E83-93FF108E1D63}"/>
    <cellStyle name="Month Year F 3 2" xfId="215" xr:uid="{8546B77E-A7FD-446C-96FC-EED2F841026E}"/>
    <cellStyle name="Month Year F 3 2 2" xfId="216" xr:uid="{BC784E82-06BE-41F7-9598-EFB601D0A253}"/>
    <cellStyle name="Month Year F 3 3" xfId="217" xr:uid="{B9499630-FEA9-47E6-BD8F-768B346EF765}"/>
    <cellStyle name="Month Year F 4" xfId="218" xr:uid="{FB9961F7-CB17-4834-A289-1D490C9346FE}"/>
    <cellStyle name="Month Year F 4 2" xfId="219" xr:uid="{64901064-AA81-4DC3-95F2-AF13ECFA3A4E}"/>
    <cellStyle name="Month Year F 4 2 2" xfId="220" xr:uid="{B111B62B-1265-475E-B4DD-02680CECE5AC}"/>
    <cellStyle name="Month Year F 4 3" xfId="221" xr:uid="{A5AE232B-CB4A-4A41-B478-AA962DB39459}"/>
    <cellStyle name="Month Year F 5" xfId="222" xr:uid="{03718B82-16E4-4541-A5CF-0BB1D4AED198}"/>
    <cellStyle name="Month Year F 5 2" xfId="223" xr:uid="{BDF6C94B-31AC-4BBE-BC54-0496B251F79B}"/>
    <cellStyle name="Month Year F 5 3" xfId="224" xr:uid="{1AE20C48-6039-4890-8B29-3226909CE4F7}"/>
    <cellStyle name="Month Year S" xfId="225" xr:uid="{F6AB0910-EA15-46E4-AB8C-A0064DE56170}"/>
    <cellStyle name="Month Year S 2" xfId="226" xr:uid="{672229D6-9216-42F2-872C-BD74D2BE8598}"/>
    <cellStyle name="Month Year S 2 2" xfId="227" xr:uid="{5405BCF9-893A-4D94-8FF0-32EC4ED27037}"/>
    <cellStyle name="Month Year S 2 2 2" xfId="228" xr:uid="{B2FB1939-A867-4BF4-92B3-1E3F0D42756E}"/>
    <cellStyle name="Month Year S 2 3" xfId="229" xr:uid="{2639F6AC-E4A2-4FA4-B67E-DE2424DCFA91}"/>
    <cellStyle name="Month Year S 3" xfId="230" xr:uid="{C03DE90F-2B96-4B3F-A663-45E42153AFBB}"/>
    <cellStyle name="Month Year S 3 2" xfId="231" xr:uid="{9013E92C-AB34-481A-B2B6-77D551E805A2}"/>
    <cellStyle name="Month Year S 3 2 2" xfId="232" xr:uid="{DB9AAE91-CA92-4A9E-AEFA-B6AC1E393AB0}"/>
    <cellStyle name="Month Year S 3 3" xfId="233" xr:uid="{0539F15E-11FC-4519-B7D8-44670A5FE980}"/>
    <cellStyle name="Month Year S 4" xfId="234" xr:uid="{7212AA00-09E8-4469-BD7C-EF87D2898504}"/>
    <cellStyle name="Month Year S 4 2" xfId="235" xr:uid="{CEC3AB26-79A8-43B8-850B-F08E637666AB}"/>
    <cellStyle name="Month Year S 4 2 2" xfId="236" xr:uid="{4B9B7E5B-69D0-46EC-8B3F-1698BBEF4A4E}"/>
    <cellStyle name="Month Year S 4 3" xfId="237" xr:uid="{64F262F4-E918-44D7-AA97-41ACC6438F4B}"/>
    <cellStyle name="Month Year S 5" xfId="238" xr:uid="{8DAA95FF-97B4-41F4-8146-7AAE784A8A3E}"/>
    <cellStyle name="Month Year S 5 2" xfId="239" xr:uid="{C890A649-3ACA-4498-881A-A5DC615BDF78}"/>
    <cellStyle name="Month Year S 5 3" xfId="240" xr:uid="{FA2C5BB1-F37C-488F-9571-485283DDD398}"/>
    <cellStyle name="Month Year T" xfId="241" xr:uid="{0E7B2A79-4C55-48F6-A8E0-7642D382F204}"/>
    <cellStyle name="Month Year T 2" xfId="242" xr:uid="{FD2B2F0F-038B-4DDF-B600-A7667C5CAFE4}"/>
    <cellStyle name="Month Year T 2 2" xfId="243" xr:uid="{9473898A-8455-4C92-BB2A-C9C6BC5D5426}"/>
    <cellStyle name="Month Year T 2 2 2" xfId="244" xr:uid="{7CA02B5A-2DBD-4F7B-9773-2E299CC794D2}"/>
    <cellStyle name="Month Year T 2 3" xfId="245" xr:uid="{64849F34-AD38-45AF-BFED-ADD6F852735E}"/>
    <cellStyle name="Month Year T 3" xfId="246" xr:uid="{FD007F06-F131-48B0-9E7C-D54BB9944D44}"/>
    <cellStyle name="Month Year T 3 2" xfId="247" xr:uid="{DC80257F-C68F-4C0F-A24F-7468D53BBE96}"/>
    <cellStyle name="Month Year T 3 2 2" xfId="248" xr:uid="{2A941598-9E3A-4F7A-82C5-1653BE062CF7}"/>
    <cellStyle name="Month Year T 3 3" xfId="249" xr:uid="{7CF56D9B-4970-4B52-8C90-B547BE63C0FE}"/>
    <cellStyle name="Month Year T 4" xfId="250" xr:uid="{26175ECE-F0AF-4B1B-82E0-110458398D37}"/>
    <cellStyle name="Month Year T 4 2" xfId="251" xr:uid="{17E032DA-0CDA-4F12-B44B-9DCC6276F8A2}"/>
    <cellStyle name="Month Year T 4 2 2" xfId="252" xr:uid="{E087E241-2ED0-45C9-8F28-6EA84EF0F832}"/>
    <cellStyle name="Month Year T 4 3" xfId="253" xr:uid="{CA8B3B13-A0F8-4351-A669-DE63818CC205}"/>
    <cellStyle name="Month Year T 5" xfId="254" xr:uid="{2629A46F-5649-403B-8B0D-04CDEE317E89}"/>
    <cellStyle name="Month Year T 5 2" xfId="255" xr:uid="{F1471402-61C6-44E8-BC84-C2088550CB51}"/>
    <cellStyle name="Month Year T 5 3" xfId="256" xr:uid="{4F6FF39E-387B-4DCA-9D49-E7AB6A6F5092}"/>
    <cellStyle name="no dec" xfId="257" xr:uid="{3E308B8D-29BA-4CA7-8176-0B217CB16EB2}"/>
    <cellStyle name="Normal" xfId="0" builtinId="0"/>
    <cellStyle name="Normal - Style1" xfId="258" xr:uid="{B5C706EB-B3AC-4517-96DB-824D61CAE405}"/>
    <cellStyle name="Normal - Style1 14_FS " xfId="29" xr:uid="{61143673-AEAC-4F5B-B03B-8645F86309D7}"/>
    <cellStyle name="Normal [-]" xfId="259" xr:uid="{A6CB66E9-59E3-4EA9-9B10-BE8B7FC0BD8B}"/>
    <cellStyle name="Normal [0]" xfId="260" xr:uid="{D7F06A59-B200-44BF-B3F0-115DBCDAAC40}"/>
    <cellStyle name="Normal [0] 2" xfId="261" xr:uid="{84EB5746-A24B-4DF4-BA13-05A867F93316}"/>
    <cellStyle name="Normal [0] 2 2" xfId="262" xr:uid="{EF51A709-3655-4FED-BCC5-EAB41C0291BD}"/>
    <cellStyle name="Normal [0] 2 2 2" xfId="263" xr:uid="{1A06967A-21FB-4407-8BFA-92BE26FF5255}"/>
    <cellStyle name="Normal [0] 2 3" xfId="264" xr:uid="{D88AB0BA-607C-439D-B70A-62370ECDA6CC}"/>
    <cellStyle name="Normal [0] 3" xfId="265" xr:uid="{362ADA92-B8C6-450E-A0C8-0F0B5870840D}"/>
    <cellStyle name="Normal [0] 3 2" xfId="266" xr:uid="{DEB4C01B-918E-4D95-9A24-7713B40CEBA8}"/>
    <cellStyle name="Normal [0] 3 2 2" xfId="267" xr:uid="{84F1FEBB-DD7A-4A4E-BE05-FB3159074558}"/>
    <cellStyle name="Normal [0] 3 3" xfId="268" xr:uid="{445D92F0-8099-4AA5-9785-6C0ED3A44122}"/>
    <cellStyle name="Normal [0] 4" xfId="269" xr:uid="{4F6FE5CB-E226-4564-9F88-41DE06535D11}"/>
    <cellStyle name="Normal [0] 4 2" xfId="270" xr:uid="{AD93BA73-9DC5-44F8-902D-8B5749DB3247}"/>
    <cellStyle name="Normal [0] 4 2 2" xfId="271" xr:uid="{CC0821CC-0A07-4BF8-8E87-CA258A0EC090}"/>
    <cellStyle name="Normal [0] 4 3" xfId="272" xr:uid="{9878694C-CD00-4B84-A1FE-F2C7B6FA9FA8}"/>
    <cellStyle name="Normal [0] 5" xfId="273" xr:uid="{1088C150-2303-45C8-843B-3F100AAE2261}"/>
    <cellStyle name="Normal [0] 5 2" xfId="274" xr:uid="{801BC5E7-224F-43AB-AB4C-B2E9C4ACF3A5}"/>
    <cellStyle name="Normal [0] 5 3" xfId="275" xr:uid="{6DA8CD74-59C2-4517-91A3-73650DC5015D}"/>
    <cellStyle name="Normal 10" xfId="276" xr:uid="{214F0B77-0E21-49C6-99B1-8E590260B69C}"/>
    <cellStyle name="Normal 11" xfId="404" xr:uid="{CA7FD55C-51DE-4E22-9D14-FAB3630D6E14}"/>
    <cellStyle name="Normal 11 2" xfId="6" xr:uid="{1BF4EA4A-FAA3-44A4-B850-087434095476}"/>
    <cellStyle name="Normal 11 2 2" xfId="12" xr:uid="{FBFF863C-F95E-4A58-B634-FA71236FCB5D}"/>
    <cellStyle name="Normal 11 2 2 2" xfId="14" xr:uid="{3E029503-661E-4EA5-B0CF-DFFD39B719D3}"/>
    <cellStyle name="Normal 12" xfId="30" xr:uid="{03355FA8-D0F7-4CBF-B622-842AFF4C8532}"/>
    <cellStyle name="Normal 12 12" xfId="40" xr:uid="{66FE5ADB-7827-41FF-AA6F-B762F2AA7DB4}"/>
    <cellStyle name="Normal 12 4_BGI_PL" xfId="52" xr:uid="{DD1844E1-D570-4848-9AE1-00628F29760E}"/>
    <cellStyle name="Normal 13" xfId="28" xr:uid="{B76E10B2-031A-46B3-B55D-CA9340245C56}"/>
    <cellStyle name="Normal 14" xfId="1" xr:uid="{7C0D5C64-E032-460C-83A7-CCC381D33D88}"/>
    <cellStyle name="Normal 15" xfId="46" xr:uid="{2CA578E9-AFDB-407E-97A0-E7A779DCC450}"/>
    <cellStyle name="Normal 16" xfId="411" xr:uid="{EADE3357-04CB-45D7-B528-279DD614B88D}"/>
    <cellStyle name="Normal 17" xfId="413" xr:uid="{E191D443-F325-41AE-B7EA-1C312E8EC4B6}"/>
    <cellStyle name="Normal 18" xfId="414" xr:uid="{23546E37-CB2D-4F5F-8D36-E73C0EB08916}"/>
    <cellStyle name="Normal 19" xfId="42" xr:uid="{E5389BEE-8E0A-4CCE-B574-7E6C78C27A85}"/>
    <cellStyle name="Normal 192" xfId="25" xr:uid="{C1ADFED2-A0FA-4AF0-9A2E-83DE348DD2D3}"/>
    <cellStyle name="Normal 2" xfId="8" xr:uid="{7D17E783-E252-4E68-96A7-AA7BBF5B63E0}"/>
    <cellStyle name="Normal 2 10" xfId="7" xr:uid="{2F955835-753E-422F-8FD1-111508025A7C}"/>
    <cellStyle name="Normal 2 10 2" xfId="23" xr:uid="{F4520293-04BF-4880-A08C-1BD8E9554074}"/>
    <cellStyle name="Normal 2 10 9" xfId="4" xr:uid="{D02775B9-6CB2-4261-9191-E1C2EC22E1F9}"/>
    <cellStyle name="Normal 2 11" xfId="58" xr:uid="{0259AA88-258C-4B94-9111-87330247FA33}"/>
    <cellStyle name="Normal 2 2" xfId="10" xr:uid="{A18A5F09-99D5-4FD0-8273-D6BBAD6EAF89}"/>
    <cellStyle name="Normal 2 2 2" xfId="11" xr:uid="{D9EF1814-128D-4DFE-8AB5-268D547F2565}"/>
    <cellStyle name="Normal 2 2 2 2" xfId="278" xr:uid="{98C46AD3-9E1A-48A0-9C82-CBB35F209AFB}"/>
    <cellStyle name="Normal 2 2 2 3" xfId="41" xr:uid="{0FE9CECB-BB04-46FF-AFEC-3C6D7F528A92}"/>
    <cellStyle name="Normal 2 2 3" xfId="279" xr:uid="{1FD07558-D087-4B76-8D35-9A6475C2908E}"/>
    <cellStyle name="Normal 2 2 4" xfId="62" xr:uid="{FDBDC130-3EFD-4533-8ABA-F66669D718FE}"/>
    <cellStyle name="Normal 2 3" xfId="22" xr:uid="{E5F26A6B-A88E-49AA-B0BD-46CD33AEBDAB}"/>
    <cellStyle name="Normal 2 3 2" xfId="281" xr:uid="{66F04106-0411-4F99-9208-8AAD7F05EC25}"/>
    <cellStyle name="Normal 2 3 2 2" xfId="282" xr:uid="{70C29570-69B3-45C6-988C-7FCC341B788F}"/>
    <cellStyle name="Normal 2 3 3" xfId="283" xr:uid="{185B0588-F446-487F-B422-99A24EC9CF89}"/>
    <cellStyle name="Normal 2 3 4" xfId="280" xr:uid="{BA49FEF3-1624-4439-BE7E-DDAFDA16F838}"/>
    <cellStyle name="Normal 2 3 5" xfId="64" xr:uid="{FC0B0B25-5319-4368-869F-A97F5925D83D}"/>
    <cellStyle name="Normal 2 4" xfId="284" xr:uid="{4975FACA-4E30-4126-BBDE-F7A075C43178}"/>
    <cellStyle name="Normal 2 4 2" xfId="285" xr:uid="{A390C7EF-573D-44E8-A4D8-7BF283EB6E64}"/>
    <cellStyle name="Normal 2 4 2 2" xfId="286" xr:uid="{077230ED-10D1-4E3E-B10B-B92EB49E26E3}"/>
    <cellStyle name="Normal 2 4 3" xfId="287" xr:uid="{02368833-FBA1-4B79-9742-69B9F6F2896B}"/>
    <cellStyle name="Normal 2 5" xfId="288" xr:uid="{D59690CE-D107-416C-BA6F-B096622D0D1E}"/>
    <cellStyle name="Normal 2 6" xfId="277" xr:uid="{F3386DFE-19AE-4ADB-94F7-31874A5FE87D}"/>
    <cellStyle name="Normal 2 7" xfId="69" xr:uid="{F9AAD4A3-3BB6-4932-BAA2-91314F024772}"/>
    <cellStyle name="Normal 2 8" xfId="407" xr:uid="{34AEC840-D04A-4AF1-91BA-3B087274C961}"/>
    <cellStyle name="Normal 2 9" xfId="18" xr:uid="{473B59BA-6681-4B5C-970A-53F8E447C4DB}"/>
    <cellStyle name="Normal 24" xfId="45" xr:uid="{0F19D6D8-A9F9-4E3B-B6FA-9036D5DE5187}"/>
    <cellStyle name="Normal 25" xfId="47" xr:uid="{166EA275-D2BD-4728-88D7-208807906FC8}"/>
    <cellStyle name="Normal 3" xfId="27" xr:uid="{E6EFD983-2AB2-40C6-9BB5-10F50B078D48}"/>
    <cellStyle name="Normal 3 2" xfId="57" xr:uid="{90DC4FA3-7E1A-4A46-B58D-452F2FEDF4F3}"/>
    <cellStyle name="Normal 3 3" xfId="290" xr:uid="{CBB29EE5-BAD9-4AA0-B37B-D5CD2CBE0A17}"/>
    <cellStyle name="Normal 3 4" xfId="289" xr:uid="{ABE58CCE-89BD-4D1B-8FA9-334118716DAC}"/>
    <cellStyle name="Normal 4" xfId="54" xr:uid="{B7B93745-DFDF-4225-8A5F-D9D5528FDCD8}"/>
    <cellStyle name="Normal 4 16 2 2" xfId="49" xr:uid="{9C7BE9D5-D490-4CDF-B92D-92D218BDE2FB}"/>
    <cellStyle name="Normal 4 2" xfId="292" xr:uid="{FD7D2867-E81A-4E23-9EB6-846F4EBE6B64}"/>
    <cellStyle name="Normal 4 3" xfId="43" xr:uid="{3A729CA5-8823-482F-9B8E-FECD7EEF1900}"/>
    <cellStyle name="Normal 4 4" xfId="291" xr:uid="{470C8038-3622-4F49-8903-AC16BC72186E}"/>
    <cellStyle name="Normal 5" xfId="15" xr:uid="{DBE44855-2828-4203-9506-44D4DF0A9086}"/>
    <cellStyle name="Normal 5 2" xfId="293" xr:uid="{67BA2B96-C15C-482E-A19E-6DDBD8BE4D6D}"/>
    <cellStyle name="Normal 5 3" xfId="60" xr:uid="{41F1A706-ED76-487B-87CD-4A989CFEE7C5}"/>
    <cellStyle name="Normal 6" xfId="294" xr:uid="{C84F3053-9B22-4DE9-91D8-1464E75E807A}"/>
    <cellStyle name="Normal 7" xfId="295" xr:uid="{0E8B2722-6B55-4E4F-B713-F6E2771660BC}"/>
    <cellStyle name="Normal 7 2" xfId="44" xr:uid="{9E71A480-4E74-43BD-930E-48C0E62E3FD4}"/>
    <cellStyle name="Normal 7 2 2 3" xfId="37" xr:uid="{0DF2FDC6-E541-4BB2-95EC-FEFD729ADB9F}"/>
    <cellStyle name="Normal 72" xfId="31" xr:uid="{0F782D2E-895E-4C1D-AE7B-690D516EF556}"/>
    <cellStyle name="Normal 8" xfId="67" xr:uid="{27339341-41F5-421C-965D-58B13CDEAAAC}"/>
    <cellStyle name="Normal 8 2" xfId="296" xr:uid="{561AD042-A636-4A93-BFFE-B189B9774FD7}"/>
    <cellStyle name="Normal 9" xfId="72" xr:uid="{FA42C0C3-19CF-4E7C-9E0A-DB91CB5B0A37}"/>
    <cellStyle name="Normal M" xfId="297" xr:uid="{810BD327-FEC2-4D09-B6F7-4CB7EC48D0FD}"/>
    <cellStyle name="Normal M 2" xfId="298" xr:uid="{CFCE48A8-9FBF-4146-9318-3F86A8D6E096}"/>
    <cellStyle name="Normal M 2 2" xfId="299" xr:uid="{E4A15D10-9B3A-404C-A840-2A2F79D2B5A1}"/>
    <cellStyle name="Normal M 2 2 2" xfId="300" xr:uid="{275DCFD0-00C7-4E45-9676-FA7165A4154E}"/>
    <cellStyle name="Normal M 2 3" xfId="301" xr:uid="{EF6A2084-740A-4500-B89D-8490E6ABF6CA}"/>
    <cellStyle name="Normal M 3" xfId="302" xr:uid="{2B624C8C-6BC2-41F0-9B87-41B51203A03B}"/>
    <cellStyle name="Normal M 3 2" xfId="303" xr:uid="{DE7EAA60-8CC7-469A-8146-A35D4026879D}"/>
    <cellStyle name="Normal M 3 2 2" xfId="304" xr:uid="{A22D208A-7311-4944-A3F3-D5AF2883105D}"/>
    <cellStyle name="Normal M 3 3" xfId="305" xr:uid="{5E610E7A-E551-4B35-B357-EBA65C93AC6F}"/>
    <cellStyle name="Normal M 4" xfId="306" xr:uid="{94626D8F-364C-40A5-97FA-2AED2135399C}"/>
    <cellStyle name="Normal M 4 2" xfId="307" xr:uid="{ABA06DC2-3DFD-4D61-9F9A-179EE695B31E}"/>
    <cellStyle name="Normal M 4 2 2" xfId="308" xr:uid="{CA1B0F42-9BBC-4036-9326-0AA2B930C221}"/>
    <cellStyle name="Normal M 4 3" xfId="309" xr:uid="{069EF5E7-9BA1-4FF7-9F07-8BEABB4ACC95}"/>
    <cellStyle name="Normal M 5" xfId="310" xr:uid="{F487DE67-6C6E-4B43-A4B4-BFD72B841111}"/>
    <cellStyle name="Normal M 5 2" xfId="311" xr:uid="{45D83B11-E4F9-48A7-87DD-1B2976FBA372}"/>
    <cellStyle name="Normal M 5 3" xfId="312" xr:uid="{227D1149-C035-448A-84CF-978A42A07D1B}"/>
    <cellStyle name="Normal T" xfId="313" xr:uid="{662ED609-F87D-4D02-A244-79E7C64532AF}"/>
    <cellStyle name="Normal T 2" xfId="314" xr:uid="{0147EB35-F159-4088-954F-876971289D6B}"/>
    <cellStyle name="Normal T 2 2" xfId="315" xr:uid="{205A5067-7324-4CF0-9C28-4B169A0E6C8E}"/>
    <cellStyle name="Normal T 2 2 2" xfId="316" xr:uid="{AB37F8D3-FFF3-4FE6-9021-EE75D8045696}"/>
    <cellStyle name="Normal T 2 3" xfId="317" xr:uid="{B1F06155-0349-47B1-8FF1-913D75CF8D6B}"/>
    <cellStyle name="Normal T 3" xfId="318" xr:uid="{DFADDBA7-D378-49BD-9CB4-67E25E493F68}"/>
    <cellStyle name="Normal T 3 2" xfId="319" xr:uid="{BAF9BCE6-4D56-448A-A3ED-E7C102B3E7D8}"/>
    <cellStyle name="Normal T 3 2 2" xfId="320" xr:uid="{FAD75DF8-81DA-4B4B-B8F5-0BE2A2CE7225}"/>
    <cellStyle name="Normal T 3 3" xfId="321" xr:uid="{122E5FF2-D1F2-48A4-89BF-D277B6DBAF2E}"/>
    <cellStyle name="Normal T 4" xfId="322" xr:uid="{155DA2B6-C6E6-44F0-A661-CDC9526C7862}"/>
    <cellStyle name="Normal T 4 2" xfId="323" xr:uid="{1A61C169-BCF1-4AC1-9C42-D99F8B7C84F7}"/>
    <cellStyle name="Normal T 4 2 2" xfId="324" xr:uid="{A53DB5DC-2662-4E97-A048-25F33A1E9560}"/>
    <cellStyle name="Normal T 4 3" xfId="325" xr:uid="{6C8D116B-4F9B-4629-B0B8-867FF5A62AA1}"/>
    <cellStyle name="Normal T 5" xfId="326" xr:uid="{50340A66-0359-4C90-8587-E6745026CF37}"/>
    <cellStyle name="Normal T 5 2" xfId="327" xr:uid="{C6A86CDA-C940-4B3C-A009-A5AE54C83953}"/>
    <cellStyle name="Normal T 5 3" xfId="328" xr:uid="{C3FCFE2B-C62E-4DB1-ADAC-02B08B872912}"/>
    <cellStyle name="Normal W" xfId="329" xr:uid="{E9D435FE-D8D0-4B8A-A674-16DEF5BF5CE8}"/>
    <cellStyle name="Normal W 2" xfId="330" xr:uid="{C952FC04-37F1-4C52-BAD4-7B6E212916C0}"/>
    <cellStyle name="Normal W 2 2" xfId="331" xr:uid="{3306E342-CAF0-443C-8459-642F1460FCBB}"/>
    <cellStyle name="Normal W 2 2 2" xfId="332" xr:uid="{6297B3C0-66F8-478A-9357-C385985E446C}"/>
    <cellStyle name="Normal W 2 3" xfId="333" xr:uid="{B8D9F90B-A1BA-4884-84DD-E5414D4A13E5}"/>
    <cellStyle name="Normal W 3" xfId="334" xr:uid="{CB250A46-4BAA-43A3-B395-B785E844C365}"/>
    <cellStyle name="Normal W 3 2" xfId="335" xr:uid="{32740364-6BCC-492C-BFF4-36E2F1B9D4F5}"/>
    <cellStyle name="Normal W 3 2 2" xfId="336" xr:uid="{469A14E6-54F6-4130-8FE5-51696840D641}"/>
    <cellStyle name="Normal W 3 3" xfId="337" xr:uid="{5FA0F06A-2B44-4EE5-AAA7-BAD607107EC5}"/>
    <cellStyle name="Normal W 4" xfId="338" xr:uid="{1771F1A1-B254-44EF-B8C1-49B02BA10AED}"/>
    <cellStyle name="Normal W 4 2" xfId="339" xr:uid="{D60D3F24-B9FD-4BD6-86B5-3756A911577B}"/>
    <cellStyle name="Normal W 4 2 2" xfId="340" xr:uid="{6655D03C-7340-45D8-ACC9-07C75279C692}"/>
    <cellStyle name="Normal W 4 3" xfId="341" xr:uid="{C4279A86-13C8-4C80-9328-246E4B7C07C9}"/>
    <cellStyle name="Normal W 5" xfId="342" xr:uid="{777B967A-297D-40C4-8545-8E37665D3C5A}"/>
    <cellStyle name="Normal W 5 2" xfId="343" xr:uid="{E348F3DB-4CBB-4AEA-83AE-8A21678E4503}"/>
    <cellStyle name="Normal W 5 3" xfId="344" xr:uid="{2382C9C3-2BF6-4B8C-AE7B-3FCB51B94AEB}"/>
    <cellStyle name="NormalGB" xfId="345" xr:uid="{506ABB96-0F61-4183-8D1A-0863C36094EB}"/>
    <cellStyle name="Page Number" xfId="346" xr:uid="{D7E33602-6F26-47BD-A2C2-E10B1353B18A}"/>
    <cellStyle name="Percent" xfId="17" builtinId="5"/>
    <cellStyle name="Percent (0%)" xfId="347" xr:uid="{32C1089A-BCE5-4387-AF89-333BCB68F7FF}"/>
    <cellStyle name="Percent (0%) 2" xfId="348" xr:uid="{0B7873F9-C980-4BD4-A9BB-B24D66B447E1}"/>
    <cellStyle name="Percent (0%) 3" xfId="349" xr:uid="{7E55FEEE-79DB-4F81-8FED-A023FC2DA234}"/>
    <cellStyle name="Percent (0%) 4" xfId="350" xr:uid="{29B6CADB-3987-424A-B8FD-F53A8362119D}"/>
    <cellStyle name="Percent (0.0%)" xfId="351" xr:uid="{C6F3CB19-C762-4F92-83F1-1F6716E72779}"/>
    <cellStyle name="Percent (0.0%) 2" xfId="352" xr:uid="{A7856D76-B918-4602-ABB9-28B3E292D615}"/>
    <cellStyle name="Percent (0.0%) 3" xfId="353" xr:uid="{4604E45B-AB23-4CD2-8C11-18446BABC242}"/>
    <cellStyle name="Percent (0.0%) 4" xfId="354" xr:uid="{BE79BF4B-B737-4F22-8023-DB0809B124B0}"/>
    <cellStyle name="Percent (0.00%)" xfId="355" xr:uid="{4E8863ED-8488-465B-8D3C-8EE21DE3828D}"/>
    <cellStyle name="Percent (0.00%) 2" xfId="356" xr:uid="{AA8C77E1-A3B3-45FE-B6E3-5EA99638A3D8}"/>
    <cellStyle name="Percent (0.00%) 3" xfId="357" xr:uid="{2E76E7B0-6DD8-41C3-B677-F2429E2C5390}"/>
    <cellStyle name="Percent (0.00%) 4" xfId="358" xr:uid="{B6EBF1BA-F510-4D74-8E76-0A39000A888C}"/>
    <cellStyle name="Percent [2]" xfId="359" xr:uid="{F6123855-88FB-401D-B175-36C5C5B6CD75}"/>
    <cellStyle name="Percent 2" xfId="24" xr:uid="{68DB14A0-7B78-4D59-A4F2-5724F3770219}"/>
    <cellStyle name="Percent 2 2" xfId="361" xr:uid="{82A9F7A6-26B9-48AE-8FA7-13F0B4368872}"/>
    <cellStyle name="Percent 2 3" xfId="362" xr:uid="{1557E4B9-5B10-45EA-BD0A-8F72F956F758}"/>
    <cellStyle name="Percent 2 4" xfId="360" xr:uid="{60F3BC81-333C-4678-81BE-DE178CE35650}"/>
    <cellStyle name="Percent 2 5" xfId="66" xr:uid="{C22DE0E9-F1D2-454E-BA47-D79B3AD8E092}"/>
    <cellStyle name="Percent 2 6" xfId="56" xr:uid="{B1B765F9-70F4-4B8F-877B-8F0B5CAA11F4}"/>
    <cellStyle name="Percent 3" xfId="26" xr:uid="{C0E2679F-70AD-4ACF-90B8-E8BD06A24494}"/>
    <cellStyle name="Percent 3 2" xfId="363" xr:uid="{B34BB139-202F-4844-B7C2-A6D5BE2A9866}"/>
    <cellStyle name="Percent 4" xfId="364" xr:uid="{60A526EC-006D-4211-8577-DB03C3F0DD60}"/>
    <cellStyle name="Percent 5" xfId="365" xr:uid="{ADAD8B16-9FC7-4955-A1F7-FD4459B3B320}"/>
    <cellStyle name="Percent 6" xfId="366" xr:uid="{5919230B-7821-40F9-9CFF-CB643ACA0BCC}"/>
    <cellStyle name="Percent 7" xfId="410" xr:uid="{B7FC04DD-3CF5-43A4-A757-62C4BD938B6C}"/>
    <cellStyle name="Quantity" xfId="367" xr:uid="{18DBC4DE-AACA-420D-842F-E96FB66C74BD}"/>
    <cellStyle name="RevList" xfId="368" xr:uid="{292E9EA0-A731-4CFA-97A5-295859FC173C}"/>
    <cellStyle name="Salomon Logo" xfId="369" xr:uid="{62A1AF01-DEA4-45A0-9C6F-0161AB278EA3}"/>
    <cellStyle name="Standard_BS14" xfId="370" xr:uid="{63CAA19A-1903-416B-8319-B5FF6D7E019F}"/>
    <cellStyle name="Style 1" xfId="371" xr:uid="{9045914D-F1FE-40E5-AF24-07E3E618350F}"/>
    <cellStyle name="Style 2" xfId="372" xr:uid="{9523CD53-FFE7-4810-B5E6-1560A133C443}"/>
    <cellStyle name="Subtotal" xfId="373" xr:uid="{A38C38E1-F3A8-4165-A202-CEB9B779785C}"/>
    <cellStyle name="Table Head" xfId="374" xr:uid="{8B59201B-46DB-4E8E-A942-D0EA17AD23ED}"/>
    <cellStyle name="Table Source" xfId="375" xr:uid="{6ACAF6D7-78F0-4FC1-98BE-94E18F8E8CA5}"/>
    <cellStyle name="Table Text" xfId="376" xr:uid="{CE61D341-D659-48B1-9402-F767C56F25C9}"/>
    <cellStyle name="Table Title" xfId="377" xr:uid="{7785F9D0-3D9B-4AEE-9120-4759EE708645}"/>
    <cellStyle name="Table Units" xfId="378" xr:uid="{90AC1F55-ED41-4A29-9E8A-59EB5CFB81AE}"/>
    <cellStyle name="Text" xfId="379" xr:uid="{D039291C-D0A2-499D-AE62-3D38713D7FF5}"/>
    <cellStyle name="Text 1" xfId="380" xr:uid="{811AC5CE-490B-4C95-8492-18AB0B4C3569}"/>
    <cellStyle name="Text 2" xfId="381" xr:uid="{74396782-760B-4E8E-9581-FF4DD5F7FE7E}"/>
    <cellStyle name="Text Head 1" xfId="382" xr:uid="{1922E194-0EEF-4C62-9926-D52C320AC84A}"/>
    <cellStyle name="Text Head 2" xfId="383" xr:uid="{ADF76EBB-764E-4EB7-8741-E9C0ED1A79F9}"/>
    <cellStyle name="Text Indent 1" xfId="384" xr:uid="{5E0E5F08-8F94-40B9-9E36-7FD1DDB95EF7}"/>
    <cellStyle name="Text Indent 2" xfId="385" xr:uid="{FA1C6D5D-3FBA-4CE9-96AB-5F2D57C3A56A}"/>
    <cellStyle name="Text_WP-U YE'04" xfId="386" xr:uid="{78069D8F-5993-47A4-9513-FF36CF780C1D}"/>
    <cellStyle name="Tickmark" xfId="387" xr:uid="{E9992152-988F-44A6-9409-DEC267C32879}"/>
    <cellStyle name="TOC 1" xfId="388" xr:uid="{055D1FF2-04D1-43FD-AA2F-C7D5FABF9D0D}"/>
    <cellStyle name="TOC 2" xfId="389" xr:uid="{03502022-568B-48AA-870B-7446987E6DFA}"/>
    <cellStyle name="ค@ฏ๋_1111D2111DQ2" xfId="395" xr:uid="{F493D7D1-FD6B-4A54-AFF6-A5E529A69227}"/>
    <cellStyle name="คdคภฆ์[0]_1111D2111DQ2" xfId="396" xr:uid="{5A3DE890-96E8-4665-BC7D-3966695F2726}"/>
    <cellStyle name="คdคภฆ์_1111D2111DQ1" xfId="397" xr:uid="{5A2926B3-D09D-4727-8C7B-1BE93947A9E4}"/>
    <cellStyle name="เครื่องหมายจุลภาค [0]_PERSONAL" xfId="390" xr:uid="{F31BD42D-4F3D-4A97-B7C4-C79341513323}"/>
    <cellStyle name="เครื่องหมายจุลภาค_001K-1,2,3" xfId="391" xr:uid="{F857F662-BBEA-41F7-90FF-D49020AFAB05}"/>
    <cellStyle name="เครื่องหมายสกุลเงิน [0]_PERSONAL" xfId="392" xr:uid="{EEAE36C6-E9D7-4FFD-AC47-0405D7845FAC}"/>
    <cellStyle name="เครื่องหมายสกุลเงิน_MSM BS&amp;PL Q1'01&amp;Q2'01" xfId="393" xr:uid="{D3DFFA58-9E7F-4326-B20A-BE239219F6C8}"/>
    <cellStyle name="เชื่อมโยงหลายมิติ" xfId="394" xr:uid="{26A3EC07-62D1-4666-A90F-F61B9A297962}"/>
    <cellStyle name="ณfน๔ [0]_Book1" xfId="398" xr:uid="{15741626-B17F-4EF6-B20B-E012C752885D}"/>
    <cellStyle name="ณfน๔_Book1" xfId="399" xr:uid="{C974B3C2-980E-4545-887E-1EF11A564A5E}"/>
    <cellStyle name="ตามการเชื่อมโยงหลายมิติ" xfId="400" xr:uid="{0C658A13-8057-4A0C-AA45-5C0321A695E2}"/>
    <cellStyle name="ปกติ_(C) review bank reconcile - Salee" xfId="401" xr:uid="{2ABEADC1-71E1-4828-A50E-2AD354A9822B}"/>
    <cellStyle name="_x001d_๐9_x000c_$_x0009__x000d__x0017_U_x0001_๘_x0004_–_x0006__x0007__x0001__x0001_" xfId="403" xr:uid="{78FE8A6A-5FD8-4B63-97C0-D8D15989CDBC}"/>
    <cellStyle name="一般_Book1" xfId="402" xr:uid="{24502774-A931-422F-8AD8-097DA8060925}"/>
  </cellStyles>
  <dxfs count="5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1" defaultTableStyle="TableStyleMedium2" defaultPivotStyle="PivotStyleLight16">
    <tableStyle name="Invisible" pivot="0" table="0" count="0" xr9:uid="{78680FB3-2425-4D6A-B24E-456C0BFCC643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35"/>
  <sheetViews>
    <sheetView tabSelected="1" zoomScale="92" zoomScaleNormal="92" zoomScaleSheetLayoutView="92" workbookViewId="0"/>
  </sheetViews>
  <sheetFormatPr defaultColWidth="12.33203125" defaultRowHeight="15" customHeight="1"/>
  <cols>
    <col min="1" max="3" width="1.33203125" style="6" customWidth="1"/>
    <col min="4" max="4" width="27.83203125" style="6" customWidth="1"/>
    <col min="5" max="5" width="7.08203125" style="6" customWidth="1"/>
    <col min="6" max="6" width="0.83203125" style="6" customWidth="1"/>
    <col min="7" max="7" width="12" style="15" customWidth="1"/>
    <col min="8" max="8" width="0.83203125" style="6" customWidth="1"/>
    <col min="9" max="9" width="11.08203125" style="15" customWidth="1"/>
    <col min="10" max="10" width="0.83203125" style="15" customWidth="1"/>
    <col min="11" max="11" width="12" style="15" customWidth="1"/>
    <col min="12" max="12" width="0.83203125" style="15" customWidth="1"/>
    <col min="13" max="13" width="11.08203125" style="15" customWidth="1"/>
    <col min="14" max="15" width="12.33203125" style="33"/>
    <col min="16" max="16384" width="12.33203125" style="6"/>
  </cols>
  <sheetData>
    <row r="1" spans="1:16" ht="21.75" customHeight="1">
      <c r="A1" s="1" t="s">
        <v>0</v>
      </c>
      <c r="B1" s="2"/>
      <c r="C1" s="2"/>
      <c r="D1" s="2"/>
      <c r="E1" s="3"/>
      <c r="F1" s="3"/>
      <c r="G1" s="4"/>
      <c r="H1" s="4"/>
      <c r="I1" s="4"/>
      <c r="J1" s="4"/>
      <c r="K1" s="4"/>
      <c r="L1" s="4"/>
      <c r="M1" s="4"/>
      <c r="N1" s="22"/>
      <c r="O1" s="22"/>
    </row>
    <row r="2" spans="1:16" ht="21.75" customHeight="1">
      <c r="A2" s="7" t="s">
        <v>1</v>
      </c>
      <c r="B2" s="2"/>
      <c r="C2" s="2"/>
      <c r="D2" s="2"/>
      <c r="E2" s="3"/>
      <c r="F2" s="3"/>
      <c r="G2" s="74"/>
      <c r="H2" s="4"/>
      <c r="I2" s="73"/>
      <c r="J2" s="73"/>
      <c r="K2" s="73"/>
      <c r="L2" s="73"/>
      <c r="M2" s="73"/>
      <c r="N2" s="109"/>
      <c r="O2" s="109"/>
    </row>
    <row r="3" spans="1:16" ht="21.75" customHeight="1">
      <c r="A3" s="8" t="s">
        <v>206</v>
      </c>
      <c r="B3" s="9"/>
      <c r="C3" s="9"/>
      <c r="D3" s="9"/>
      <c r="E3" s="10"/>
      <c r="F3" s="10"/>
      <c r="G3" s="11"/>
      <c r="H3" s="11"/>
      <c r="I3" s="62"/>
      <c r="J3" s="62"/>
      <c r="K3" s="62"/>
      <c r="L3" s="62"/>
      <c r="M3" s="62"/>
      <c r="N3" s="111"/>
      <c r="O3" s="111"/>
    </row>
    <row r="4" spans="1:16" ht="21" customHeight="1">
      <c r="A4" s="7"/>
      <c r="B4" s="2"/>
      <c r="C4" s="2"/>
      <c r="D4" s="2"/>
      <c r="E4" s="3"/>
      <c r="F4" s="3"/>
      <c r="G4" s="4"/>
      <c r="H4" s="4"/>
      <c r="I4" s="4"/>
      <c r="J4" s="5"/>
      <c r="K4" s="4"/>
      <c r="L4" s="4"/>
      <c r="M4" s="4"/>
      <c r="N4" s="109"/>
    </row>
    <row r="5" spans="1:16" ht="21.75" customHeight="1">
      <c r="A5" s="2"/>
      <c r="B5" s="2"/>
      <c r="C5" s="2"/>
      <c r="D5" s="2"/>
      <c r="E5" s="3"/>
      <c r="F5" s="3"/>
      <c r="G5" s="149" t="s">
        <v>2</v>
      </c>
      <c r="H5" s="150"/>
      <c r="I5" s="150"/>
      <c r="J5" s="5"/>
      <c r="K5" s="149" t="s">
        <v>3</v>
      </c>
      <c r="L5" s="151"/>
      <c r="M5" s="151"/>
      <c r="N5" s="109"/>
    </row>
    <row r="6" spans="1:16" ht="21.75" customHeight="1">
      <c r="A6" s="2"/>
      <c r="B6" s="2"/>
      <c r="C6" s="2"/>
      <c r="D6" s="2"/>
      <c r="E6" s="3"/>
      <c r="F6" s="3"/>
      <c r="G6" s="16" t="s">
        <v>4</v>
      </c>
      <c r="H6" s="16"/>
      <c r="I6" s="17" t="s">
        <v>5</v>
      </c>
      <c r="J6" s="4"/>
      <c r="K6" s="16" t="s">
        <v>4</v>
      </c>
      <c r="L6" s="16"/>
      <c r="M6" s="17" t="s">
        <v>5</v>
      </c>
      <c r="N6" s="109"/>
    </row>
    <row r="7" spans="1:16" ht="21.75" customHeight="1">
      <c r="A7" s="2"/>
      <c r="B7" s="2"/>
      <c r="C7" s="2"/>
      <c r="D7" s="2"/>
      <c r="E7" s="3"/>
      <c r="F7" s="3"/>
      <c r="G7" s="17" t="s">
        <v>205</v>
      </c>
      <c r="H7" s="16"/>
      <c r="I7" s="17" t="s">
        <v>6</v>
      </c>
      <c r="J7" s="4"/>
      <c r="K7" s="17" t="s">
        <v>205</v>
      </c>
      <c r="L7" s="16"/>
      <c r="M7" s="17" t="s">
        <v>6</v>
      </c>
      <c r="N7" s="109"/>
    </row>
    <row r="8" spans="1:16" ht="21.75" customHeight="1">
      <c r="A8" s="2"/>
      <c r="B8" s="2"/>
      <c r="C8" s="2"/>
      <c r="D8" s="2"/>
      <c r="E8" s="3"/>
      <c r="F8" s="18"/>
      <c r="G8" s="16" t="s">
        <v>166</v>
      </c>
      <c r="H8" s="16"/>
      <c r="I8" s="16" t="s">
        <v>7</v>
      </c>
      <c r="J8" s="16"/>
      <c r="K8" s="16" t="s">
        <v>166</v>
      </c>
      <c r="L8" s="16"/>
      <c r="M8" s="16" t="s">
        <v>7</v>
      </c>
    </row>
    <row r="9" spans="1:16" ht="21.75" customHeight="1">
      <c r="A9" s="2"/>
      <c r="B9" s="2"/>
      <c r="C9" s="2"/>
      <c r="D9" s="2"/>
      <c r="E9" s="19" t="s">
        <v>8</v>
      </c>
      <c r="F9" s="18"/>
      <c r="G9" s="20" t="s">
        <v>9</v>
      </c>
      <c r="H9" s="16"/>
      <c r="I9" s="20" t="s">
        <v>9</v>
      </c>
      <c r="J9" s="21"/>
      <c r="K9" s="20" t="s">
        <v>9</v>
      </c>
      <c r="L9" s="16"/>
      <c r="M9" s="20" t="s">
        <v>9</v>
      </c>
    </row>
    <row r="10" spans="1:16" ht="6" customHeight="1">
      <c r="A10" s="2"/>
      <c r="B10" s="2"/>
      <c r="C10" s="2"/>
      <c r="D10" s="2"/>
      <c r="E10" s="18"/>
      <c r="F10" s="18"/>
      <c r="G10" s="112"/>
      <c r="H10" s="16"/>
      <c r="I10" s="16"/>
      <c r="J10" s="21"/>
      <c r="K10" s="112"/>
      <c r="L10" s="16"/>
      <c r="M10" s="16"/>
    </row>
    <row r="11" spans="1:16" ht="21.75" customHeight="1">
      <c r="A11" s="7" t="s">
        <v>10</v>
      </c>
      <c r="B11" s="2"/>
      <c r="C11" s="2"/>
      <c r="D11" s="2"/>
      <c r="E11" s="3"/>
      <c r="F11" s="3"/>
      <c r="G11" s="22"/>
      <c r="H11" s="4"/>
      <c r="I11" s="4"/>
      <c r="J11" s="5"/>
      <c r="K11" s="22"/>
      <c r="L11" s="4"/>
      <c r="M11" s="4"/>
    </row>
    <row r="12" spans="1:16" ht="6" customHeight="1">
      <c r="A12" s="7"/>
      <c r="B12" s="2"/>
      <c r="C12" s="2"/>
      <c r="D12" s="2"/>
      <c r="E12" s="3"/>
      <c r="F12" s="3"/>
      <c r="G12" s="22"/>
      <c r="H12" s="4"/>
      <c r="I12" s="4"/>
      <c r="J12" s="5"/>
      <c r="K12" s="22"/>
      <c r="L12" s="4"/>
      <c r="M12" s="4"/>
    </row>
    <row r="13" spans="1:16" ht="21.75" customHeight="1">
      <c r="A13" s="7" t="s">
        <v>11</v>
      </c>
      <c r="B13" s="2"/>
      <c r="C13" s="2"/>
      <c r="D13" s="2"/>
      <c r="E13" s="3"/>
      <c r="F13" s="3"/>
      <c r="G13" s="22"/>
      <c r="H13" s="4"/>
      <c r="I13" s="4"/>
      <c r="J13" s="5"/>
      <c r="K13" s="22"/>
      <c r="L13" s="4"/>
      <c r="M13" s="4"/>
    </row>
    <row r="14" spans="1:16" ht="6" customHeight="1">
      <c r="A14" s="7"/>
      <c r="B14" s="2"/>
      <c r="C14" s="2"/>
      <c r="D14" s="2"/>
      <c r="E14" s="3"/>
      <c r="F14" s="3"/>
      <c r="G14" s="22"/>
      <c r="H14" s="4"/>
      <c r="I14" s="4"/>
      <c r="J14" s="5"/>
      <c r="K14" s="22"/>
      <c r="L14" s="4"/>
      <c r="M14" s="4"/>
    </row>
    <row r="15" spans="1:16" ht="21.75" customHeight="1">
      <c r="A15" s="2" t="s">
        <v>12</v>
      </c>
      <c r="B15" s="2"/>
      <c r="C15" s="2"/>
      <c r="D15" s="2"/>
      <c r="E15" s="113"/>
      <c r="F15" s="3"/>
      <c r="G15" s="22">
        <v>310330</v>
      </c>
      <c r="H15" s="4"/>
      <c r="I15" s="4">
        <v>122309</v>
      </c>
      <c r="J15" s="5"/>
      <c r="K15" s="23">
        <v>267212</v>
      </c>
      <c r="L15" s="4"/>
      <c r="M15" s="4">
        <v>35057</v>
      </c>
    </row>
    <row r="16" spans="1:16" ht="21.75" customHeight="1">
      <c r="A16" s="2" t="s">
        <v>13</v>
      </c>
      <c r="B16" s="2"/>
      <c r="C16" s="2"/>
      <c r="D16" s="2"/>
      <c r="E16" s="113">
        <v>7</v>
      </c>
      <c r="F16" s="3"/>
      <c r="G16" s="22">
        <v>1337244</v>
      </c>
      <c r="H16" s="4"/>
      <c r="I16" s="4">
        <v>1675675</v>
      </c>
      <c r="J16" s="5"/>
      <c r="K16" s="23">
        <v>1051927</v>
      </c>
      <c r="L16" s="4"/>
      <c r="M16" s="4">
        <v>1417295</v>
      </c>
      <c r="O16" s="111"/>
      <c r="P16" s="15"/>
    </row>
    <row r="17" spans="1:15" ht="21.75" customHeight="1">
      <c r="A17" s="2" t="s">
        <v>14</v>
      </c>
      <c r="B17" s="2"/>
      <c r="C17" s="2"/>
      <c r="D17" s="2"/>
      <c r="E17" s="113">
        <v>8</v>
      </c>
      <c r="F17" s="3"/>
      <c r="G17" s="22">
        <v>3701374</v>
      </c>
      <c r="H17" s="23"/>
      <c r="I17" s="4">
        <v>3551992</v>
      </c>
      <c r="J17" s="5"/>
      <c r="K17" s="23">
        <v>45099</v>
      </c>
      <c r="L17" s="4"/>
      <c r="M17" s="4">
        <v>47641</v>
      </c>
    </row>
    <row r="18" spans="1:15" ht="21.75" customHeight="1">
      <c r="A18" s="2" t="s">
        <v>15</v>
      </c>
      <c r="B18" s="2"/>
      <c r="C18" s="2"/>
      <c r="D18" s="2"/>
      <c r="E18" s="113">
        <v>17.5</v>
      </c>
      <c r="F18" s="3"/>
      <c r="G18" s="22">
        <v>0</v>
      </c>
      <c r="H18" s="4"/>
      <c r="I18" s="4">
        <v>0</v>
      </c>
      <c r="J18" s="5"/>
      <c r="K18" s="23">
        <v>1122000</v>
      </c>
      <c r="L18" s="4"/>
      <c r="M18" s="4">
        <v>1121500</v>
      </c>
    </row>
    <row r="19" spans="1:15" ht="21.75" customHeight="1">
      <c r="A19" s="2" t="s">
        <v>16</v>
      </c>
      <c r="B19" s="2"/>
      <c r="C19" s="2"/>
      <c r="D19" s="2"/>
      <c r="E19" s="113"/>
      <c r="F19" s="3"/>
      <c r="G19" s="22">
        <f>49046-109</f>
        <v>48937</v>
      </c>
      <c r="H19" s="23"/>
      <c r="I19" s="4">
        <v>55692</v>
      </c>
      <c r="J19" s="5"/>
      <c r="K19" s="23">
        <v>11460</v>
      </c>
      <c r="L19" s="4"/>
      <c r="M19" s="4">
        <v>22215</v>
      </c>
    </row>
    <row r="20" spans="1:15" ht="21.75" customHeight="1">
      <c r="A20" s="2" t="s">
        <v>17</v>
      </c>
      <c r="B20" s="2"/>
      <c r="C20" s="2"/>
      <c r="D20" s="2"/>
      <c r="E20" s="113"/>
      <c r="F20" s="3"/>
      <c r="G20" s="24">
        <v>205963</v>
      </c>
      <c r="H20" s="23"/>
      <c r="I20" s="24">
        <v>153949</v>
      </c>
      <c r="J20" s="5"/>
      <c r="K20" s="114">
        <v>107176</v>
      </c>
      <c r="L20" s="4"/>
      <c r="M20" s="11">
        <v>66846</v>
      </c>
    </row>
    <row r="21" spans="1:15" ht="6" customHeight="1">
      <c r="A21" s="7"/>
      <c r="B21" s="2"/>
      <c r="C21" s="2"/>
      <c r="D21" s="2"/>
      <c r="E21" s="3"/>
      <c r="F21" s="3"/>
      <c r="G21" s="115"/>
      <c r="H21" s="22"/>
      <c r="I21" s="4"/>
      <c r="J21" s="5"/>
      <c r="K21" s="22"/>
      <c r="L21" s="4"/>
      <c r="M21" s="4"/>
    </row>
    <row r="22" spans="1:15" ht="21.75" customHeight="1">
      <c r="A22" s="7" t="s">
        <v>18</v>
      </c>
      <c r="B22" s="2"/>
      <c r="C22" s="2"/>
      <c r="D22" s="2"/>
      <c r="E22" s="3"/>
      <c r="F22" s="3"/>
      <c r="G22" s="11">
        <f>SUM(G15:G20)</f>
        <v>5603848</v>
      </c>
      <c r="H22" s="22"/>
      <c r="I22" s="11">
        <f>SUM(I15:I21)</f>
        <v>5559617</v>
      </c>
      <c r="J22" s="5"/>
      <c r="K22" s="11">
        <f>SUM(K15:K21)</f>
        <v>2604874</v>
      </c>
      <c r="L22" s="4"/>
      <c r="M22" s="11">
        <f>SUM(M15:M21)</f>
        <v>2710554</v>
      </c>
    </row>
    <row r="23" spans="1:15" ht="21.75" customHeight="1">
      <c r="A23" s="7"/>
      <c r="B23" s="2"/>
      <c r="C23" s="2"/>
      <c r="D23" s="2"/>
      <c r="E23" s="3"/>
      <c r="F23" s="3"/>
      <c r="G23" s="22"/>
      <c r="H23" s="4"/>
      <c r="I23" s="4"/>
      <c r="J23" s="4"/>
      <c r="K23" s="22"/>
      <c r="L23" s="4"/>
      <c r="M23" s="4"/>
    </row>
    <row r="24" spans="1:15" ht="21.75" customHeight="1">
      <c r="A24" s="7" t="s">
        <v>19</v>
      </c>
      <c r="B24" s="2"/>
      <c r="C24" s="2"/>
      <c r="D24" s="2"/>
      <c r="E24" s="3"/>
      <c r="F24" s="3"/>
      <c r="G24" s="22"/>
      <c r="H24" s="4"/>
      <c r="I24" s="4"/>
      <c r="J24" s="5"/>
      <c r="K24" s="22"/>
      <c r="L24" s="4"/>
      <c r="M24" s="22"/>
    </row>
    <row r="25" spans="1:15" ht="6" customHeight="1">
      <c r="A25" s="7"/>
      <c r="B25" s="2"/>
      <c r="C25" s="2"/>
      <c r="D25" s="2"/>
      <c r="E25" s="3"/>
      <c r="F25" s="3"/>
      <c r="G25" s="22"/>
      <c r="H25" s="4"/>
      <c r="I25" s="4"/>
      <c r="J25" s="5"/>
      <c r="K25" s="22"/>
      <c r="L25" s="4"/>
      <c r="M25" s="22"/>
    </row>
    <row r="26" spans="1:15" ht="21.75" customHeight="1">
      <c r="A26" s="2" t="s">
        <v>20</v>
      </c>
      <c r="B26" s="2"/>
      <c r="C26" s="2"/>
      <c r="D26" s="2"/>
      <c r="E26" s="113"/>
      <c r="F26" s="3"/>
      <c r="G26" s="22"/>
      <c r="H26" s="4"/>
      <c r="I26" s="4"/>
      <c r="J26" s="5"/>
      <c r="K26" s="22"/>
      <c r="L26" s="4"/>
      <c r="M26" s="22"/>
    </row>
    <row r="27" spans="1:15" ht="21.75" customHeight="1">
      <c r="A27" s="2"/>
      <c r="B27" s="2" t="s">
        <v>21</v>
      </c>
      <c r="C27" s="2"/>
      <c r="D27" s="2"/>
      <c r="E27" s="113">
        <v>6</v>
      </c>
      <c r="F27" s="3"/>
      <c r="G27" s="22">
        <v>847833</v>
      </c>
      <c r="H27" s="4"/>
      <c r="I27" s="4">
        <v>855979</v>
      </c>
      <c r="J27" s="5"/>
      <c r="K27" s="22">
        <v>838056</v>
      </c>
      <c r="L27" s="4"/>
      <c r="M27" s="4">
        <v>846202</v>
      </c>
    </row>
    <row r="28" spans="1:15" ht="21.75" customHeight="1">
      <c r="A28" s="2" t="s">
        <v>22</v>
      </c>
      <c r="B28" s="2"/>
      <c r="C28" s="2"/>
      <c r="D28" s="2"/>
      <c r="E28" s="116">
        <v>9.1</v>
      </c>
      <c r="F28" s="3"/>
      <c r="G28" s="22">
        <v>0</v>
      </c>
      <c r="H28" s="4"/>
      <c r="I28" s="4">
        <v>0</v>
      </c>
      <c r="J28" s="5"/>
      <c r="K28" s="23">
        <v>10059108</v>
      </c>
      <c r="L28" s="4"/>
      <c r="M28" s="4">
        <v>10169108</v>
      </c>
    </row>
    <row r="29" spans="1:15" ht="21.75" customHeight="1">
      <c r="A29" s="2" t="s">
        <v>23</v>
      </c>
      <c r="B29" s="2"/>
      <c r="C29" s="2"/>
      <c r="D29" s="2"/>
      <c r="E29" s="113">
        <v>9.1999999999999993</v>
      </c>
      <c r="F29" s="3"/>
      <c r="G29" s="22">
        <v>148715</v>
      </c>
      <c r="H29" s="4"/>
      <c r="I29" s="4">
        <v>151208</v>
      </c>
      <c r="J29" s="5"/>
      <c r="K29" s="23">
        <v>145738</v>
      </c>
      <c r="L29" s="4"/>
      <c r="M29" s="4">
        <v>145738</v>
      </c>
    </row>
    <row r="30" spans="1:15" ht="21.75" customHeight="1">
      <c r="A30" s="2" t="s">
        <v>24</v>
      </c>
      <c r="B30" s="2"/>
      <c r="C30" s="2"/>
      <c r="D30" s="2"/>
      <c r="E30" s="113">
        <v>10</v>
      </c>
      <c r="F30" s="3"/>
      <c r="G30" s="22">
        <v>421163</v>
      </c>
      <c r="H30" s="4"/>
      <c r="I30" s="4">
        <v>372129</v>
      </c>
      <c r="J30" s="5"/>
      <c r="K30" s="23">
        <v>0</v>
      </c>
      <c r="L30" s="4"/>
      <c r="M30" s="4">
        <v>0</v>
      </c>
    </row>
    <row r="31" spans="1:15" ht="21.75" customHeight="1">
      <c r="A31" s="2" t="s">
        <v>25</v>
      </c>
      <c r="B31" s="2"/>
      <c r="C31" s="2"/>
      <c r="D31" s="2"/>
      <c r="E31" s="113">
        <v>10</v>
      </c>
      <c r="F31" s="3"/>
      <c r="G31" s="22">
        <f>10825905+1893-7763</f>
        <v>10820035</v>
      </c>
      <c r="H31" s="4"/>
      <c r="I31" s="4">
        <v>11446154</v>
      </c>
      <c r="J31" s="5"/>
      <c r="K31" s="23">
        <v>246006</v>
      </c>
      <c r="L31" s="4"/>
      <c r="M31" s="4">
        <v>214143</v>
      </c>
    </row>
    <row r="32" spans="1:15" ht="21.75" customHeight="1">
      <c r="A32" s="2" t="s">
        <v>26</v>
      </c>
      <c r="B32" s="2"/>
      <c r="C32" s="2"/>
      <c r="D32" s="2"/>
      <c r="E32" s="113"/>
      <c r="F32" s="3"/>
      <c r="G32" s="22">
        <v>489498</v>
      </c>
      <c r="H32" s="4"/>
      <c r="I32" s="4">
        <v>410032</v>
      </c>
      <c r="J32" s="5"/>
      <c r="K32" s="23">
        <v>328846</v>
      </c>
      <c r="L32" s="4"/>
      <c r="M32" s="4">
        <v>225504</v>
      </c>
      <c r="O32" s="111"/>
    </row>
    <row r="33" spans="1:13" ht="21.75" customHeight="1">
      <c r="A33" s="2" t="s">
        <v>27</v>
      </c>
      <c r="B33" s="2"/>
      <c r="C33" s="2"/>
      <c r="D33" s="2"/>
      <c r="E33" s="113"/>
      <c r="F33" s="3"/>
      <c r="G33" s="22">
        <f>99994-1893</f>
        <v>98101</v>
      </c>
      <c r="H33" s="4"/>
      <c r="I33" s="4">
        <v>114383</v>
      </c>
      <c r="J33" s="5"/>
      <c r="K33" s="23">
        <v>33883</v>
      </c>
      <c r="L33" s="4"/>
      <c r="M33" s="4">
        <v>42479</v>
      </c>
    </row>
    <row r="34" spans="1:13" ht="21.75" customHeight="1">
      <c r="A34" s="2" t="s">
        <v>28</v>
      </c>
      <c r="B34" s="2"/>
      <c r="C34" s="2"/>
      <c r="D34" s="2"/>
      <c r="E34" s="113"/>
      <c r="F34" s="3"/>
      <c r="G34" s="22">
        <v>32305</v>
      </c>
      <c r="H34" s="4"/>
      <c r="I34" s="4">
        <v>23691</v>
      </c>
      <c r="J34" s="5"/>
      <c r="K34" s="23">
        <v>96</v>
      </c>
      <c r="L34" s="5"/>
      <c r="M34" s="4">
        <v>0</v>
      </c>
    </row>
    <row r="35" spans="1:13" ht="21.75" customHeight="1">
      <c r="A35" s="2" t="s">
        <v>29</v>
      </c>
      <c r="B35" s="2"/>
      <c r="C35" s="2"/>
      <c r="D35" s="2"/>
      <c r="E35" s="113"/>
      <c r="F35" s="3"/>
      <c r="G35" s="22">
        <f>70961-1</f>
        <v>70960</v>
      </c>
      <c r="H35" s="4"/>
      <c r="I35" s="4">
        <v>70960</v>
      </c>
      <c r="J35" s="5"/>
      <c r="K35" s="23">
        <v>0</v>
      </c>
      <c r="L35" s="4"/>
      <c r="M35" s="4">
        <v>0</v>
      </c>
    </row>
    <row r="36" spans="1:13" ht="21.75" customHeight="1">
      <c r="A36" s="2" t="s">
        <v>30</v>
      </c>
      <c r="B36" s="2"/>
      <c r="C36" s="2"/>
      <c r="D36" s="2"/>
      <c r="E36" s="113"/>
      <c r="F36" s="3"/>
      <c r="G36" s="22">
        <v>121225</v>
      </c>
      <c r="H36" s="4"/>
      <c r="I36" s="4">
        <v>106578</v>
      </c>
      <c r="J36" s="5"/>
      <c r="K36" s="22">
        <v>37898</v>
      </c>
      <c r="L36" s="4"/>
      <c r="M36" s="4">
        <v>35794</v>
      </c>
    </row>
    <row r="37" spans="1:13" ht="21.75" customHeight="1">
      <c r="A37" s="2" t="s">
        <v>31</v>
      </c>
      <c r="B37" s="2"/>
      <c r="C37" s="2"/>
      <c r="D37" s="2"/>
      <c r="E37" s="113"/>
      <c r="F37" s="3"/>
      <c r="G37" s="24">
        <v>19769</v>
      </c>
      <c r="H37" s="4"/>
      <c r="I37" s="11">
        <v>24549</v>
      </c>
      <c r="J37" s="5"/>
      <c r="K37" s="117">
        <v>10330</v>
      </c>
      <c r="L37" s="4"/>
      <c r="M37" s="11">
        <v>8667</v>
      </c>
    </row>
    <row r="38" spans="1:13" ht="6" customHeight="1">
      <c r="A38" s="7"/>
      <c r="B38" s="2"/>
      <c r="C38" s="2"/>
      <c r="D38" s="2"/>
      <c r="E38" s="113"/>
      <c r="F38" s="3"/>
      <c r="G38" s="22"/>
      <c r="H38" s="4"/>
      <c r="I38" s="4"/>
      <c r="J38" s="5"/>
      <c r="K38" s="22"/>
      <c r="L38" s="4"/>
      <c r="M38" s="4"/>
    </row>
    <row r="39" spans="1:13" ht="21.75" customHeight="1">
      <c r="A39" s="7" t="s">
        <v>32</v>
      </c>
      <c r="B39" s="2"/>
      <c r="C39" s="2"/>
      <c r="D39" s="2"/>
      <c r="E39" s="3"/>
      <c r="F39" s="3"/>
      <c r="G39" s="11">
        <f>SUM(G26:G38)</f>
        <v>13069604</v>
      </c>
      <c r="H39" s="4"/>
      <c r="I39" s="11">
        <f>SUM(I26:I38)</f>
        <v>13575663</v>
      </c>
      <c r="J39" s="5"/>
      <c r="K39" s="117">
        <f>SUM(K26:K38)</f>
        <v>11699961</v>
      </c>
      <c r="L39" s="4"/>
      <c r="M39" s="11">
        <f>SUM(M26:M38)</f>
        <v>11687635</v>
      </c>
    </row>
    <row r="40" spans="1:13" ht="6" customHeight="1">
      <c r="A40" s="7"/>
      <c r="B40" s="2"/>
      <c r="C40" s="2"/>
      <c r="D40" s="2"/>
      <c r="E40" s="3"/>
      <c r="F40" s="3"/>
      <c r="G40" s="22"/>
      <c r="H40" s="4"/>
      <c r="I40" s="4"/>
      <c r="J40" s="5"/>
      <c r="K40" s="22"/>
      <c r="L40" s="4"/>
      <c r="M40" s="4"/>
    </row>
    <row r="41" spans="1:13" ht="21.75" customHeight="1">
      <c r="A41" s="7" t="s">
        <v>33</v>
      </c>
      <c r="B41" s="2"/>
      <c r="C41" s="2"/>
      <c r="D41" s="2"/>
      <c r="E41" s="3"/>
      <c r="F41" s="3"/>
      <c r="G41" s="25">
        <f>G22+G39</f>
        <v>18673452</v>
      </c>
      <c r="H41" s="4"/>
      <c r="I41" s="25">
        <f>I22+I39</f>
        <v>19135280</v>
      </c>
      <c r="J41" s="5"/>
      <c r="K41" s="25">
        <f>K22+K39</f>
        <v>14304835</v>
      </c>
      <c r="L41" s="4"/>
      <c r="M41" s="25">
        <f>M22+M39</f>
        <v>14398189</v>
      </c>
    </row>
    <row r="42" spans="1:13" ht="21.75" customHeight="1">
      <c r="A42" s="7"/>
      <c r="B42" s="2"/>
      <c r="C42" s="2"/>
      <c r="D42" s="2"/>
      <c r="E42" s="3"/>
      <c r="F42" s="3"/>
      <c r="G42" s="22"/>
      <c r="H42" s="4"/>
      <c r="I42" s="22"/>
      <c r="J42" s="5"/>
      <c r="K42" s="22"/>
      <c r="L42" s="4"/>
      <c r="M42" s="22"/>
    </row>
    <row r="43" spans="1:13" ht="21.75" customHeight="1">
      <c r="A43" s="7"/>
      <c r="B43" s="2"/>
      <c r="C43" s="2"/>
      <c r="D43" s="2"/>
      <c r="E43" s="3"/>
      <c r="F43" s="3"/>
      <c r="G43" s="22"/>
      <c r="H43" s="4"/>
      <c r="I43" s="22"/>
      <c r="J43" s="5"/>
      <c r="K43" s="22"/>
      <c r="L43" s="4"/>
      <c r="M43" s="22"/>
    </row>
    <row r="44" spans="1:13" ht="23.25" customHeight="1">
      <c r="A44" s="7"/>
      <c r="B44" s="2"/>
      <c r="C44" s="2"/>
      <c r="D44" s="2"/>
      <c r="E44" s="3"/>
      <c r="F44" s="3"/>
      <c r="G44" s="22"/>
      <c r="H44" s="4"/>
      <c r="I44" s="22"/>
      <c r="J44" s="5"/>
      <c r="K44" s="22"/>
      <c r="L44" s="4"/>
      <c r="M44" s="22"/>
    </row>
    <row r="45" spans="1:13" ht="22.4" customHeight="1">
      <c r="A45" s="9" t="s">
        <v>161</v>
      </c>
      <c r="B45" s="9"/>
      <c r="C45" s="9"/>
      <c r="D45" s="9"/>
      <c r="E45" s="10"/>
      <c r="F45" s="10"/>
      <c r="G45" s="11"/>
      <c r="H45" s="11"/>
      <c r="I45" s="11"/>
      <c r="J45" s="13"/>
      <c r="K45" s="11"/>
      <c r="L45" s="11"/>
      <c r="M45" s="11"/>
    </row>
    <row r="46" spans="1:13" ht="21.75" customHeight="1">
      <c r="A46" s="1" t="s">
        <v>0</v>
      </c>
      <c r="B46" s="2"/>
      <c r="C46" s="2"/>
      <c r="D46" s="2"/>
      <c r="E46" s="3"/>
      <c r="F46" s="3"/>
      <c r="G46" s="4"/>
      <c r="H46" s="4"/>
      <c r="I46" s="4"/>
      <c r="J46" s="5"/>
      <c r="K46" s="4"/>
      <c r="L46" s="4"/>
      <c r="M46" s="4"/>
    </row>
    <row r="47" spans="1:13" ht="21.75" customHeight="1">
      <c r="A47" s="7" t="s">
        <v>1</v>
      </c>
      <c r="B47" s="7"/>
      <c r="C47" s="7"/>
      <c r="D47" s="7"/>
      <c r="E47" s="18"/>
      <c r="F47" s="18"/>
      <c r="G47" s="16"/>
      <c r="H47" s="16"/>
      <c r="I47" s="16"/>
      <c r="J47" s="21"/>
      <c r="K47" s="16"/>
      <c r="L47" s="16"/>
      <c r="M47" s="16"/>
    </row>
    <row r="48" spans="1:13" ht="21.75" customHeight="1">
      <c r="A48" s="8" t="s">
        <v>206</v>
      </c>
      <c r="B48" s="9"/>
      <c r="C48" s="9"/>
      <c r="D48" s="9"/>
      <c r="E48" s="10"/>
      <c r="F48" s="10"/>
      <c r="G48" s="11"/>
      <c r="H48" s="11"/>
      <c r="I48" s="11"/>
      <c r="J48" s="13"/>
      <c r="K48" s="11"/>
      <c r="L48" s="11"/>
      <c r="M48" s="11"/>
    </row>
    <row r="49" spans="1:15" ht="21.75" customHeight="1">
      <c r="A49" s="2"/>
      <c r="B49" s="2"/>
      <c r="C49" s="2"/>
      <c r="D49" s="2"/>
      <c r="E49" s="3"/>
      <c r="F49" s="3"/>
      <c r="G49" s="4"/>
      <c r="H49" s="4"/>
      <c r="I49" s="4"/>
      <c r="J49" s="5"/>
      <c r="K49" s="4"/>
      <c r="L49" s="4"/>
      <c r="M49" s="4"/>
    </row>
    <row r="50" spans="1:15" ht="21.75" customHeight="1">
      <c r="A50" s="2"/>
      <c r="B50" s="2"/>
      <c r="C50" s="2"/>
      <c r="D50" s="2"/>
      <c r="E50" s="3"/>
      <c r="F50" s="3"/>
      <c r="G50" s="149" t="s">
        <v>2</v>
      </c>
      <c r="H50" s="150"/>
      <c r="I50" s="150"/>
      <c r="J50" s="5"/>
      <c r="K50" s="149" t="s">
        <v>3</v>
      </c>
      <c r="L50" s="151"/>
      <c r="M50" s="151"/>
    </row>
    <row r="51" spans="1:15" ht="21.75" customHeight="1">
      <c r="A51" s="2"/>
      <c r="B51" s="2"/>
      <c r="C51" s="2"/>
      <c r="D51" s="2"/>
      <c r="E51" s="3"/>
      <c r="F51" s="3"/>
      <c r="G51" s="16" t="s">
        <v>4</v>
      </c>
      <c r="H51" s="16"/>
      <c r="I51" s="17" t="s">
        <v>5</v>
      </c>
      <c r="J51" s="4"/>
      <c r="K51" s="16" t="s">
        <v>4</v>
      </c>
      <c r="L51" s="16"/>
      <c r="M51" s="17" t="s">
        <v>5</v>
      </c>
    </row>
    <row r="52" spans="1:15" ht="21.75" customHeight="1">
      <c r="A52" s="2"/>
      <c r="B52" s="2"/>
      <c r="C52" s="2"/>
      <c r="D52" s="2"/>
      <c r="E52" s="3"/>
      <c r="F52" s="3"/>
      <c r="G52" s="17" t="s">
        <v>205</v>
      </c>
      <c r="H52" s="16"/>
      <c r="I52" s="17" t="s">
        <v>6</v>
      </c>
      <c r="J52" s="4"/>
      <c r="K52" s="17" t="s">
        <v>205</v>
      </c>
      <c r="L52" s="16"/>
      <c r="M52" s="17" t="s">
        <v>6</v>
      </c>
    </row>
    <row r="53" spans="1:15" ht="21.75" customHeight="1">
      <c r="A53" s="2"/>
      <c r="B53" s="2"/>
      <c r="C53" s="2"/>
      <c r="D53" s="2"/>
      <c r="E53" s="3"/>
      <c r="F53" s="18"/>
      <c r="G53" s="16" t="s">
        <v>166</v>
      </c>
      <c r="H53" s="16"/>
      <c r="I53" s="16" t="s">
        <v>7</v>
      </c>
      <c r="J53" s="16"/>
      <c r="K53" s="16" t="s">
        <v>166</v>
      </c>
      <c r="L53" s="16"/>
      <c r="M53" s="16" t="s">
        <v>7</v>
      </c>
    </row>
    <row r="54" spans="1:15" ht="21.75" customHeight="1">
      <c r="A54" s="2"/>
      <c r="B54" s="2"/>
      <c r="C54" s="2"/>
      <c r="D54" s="2"/>
      <c r="E54" s="19" t="s">
        <v>8</v>
      </c>
      <c r="F54" s="18"/>
      <c r="G54" s="20" t="s">
        <v>9</v>
      </c>
      <c r="H54" s="16"/>
      <c r="I54" s="20" t="s">
        <v>9</v>
      </c>
      <c r="J54" s="21"/>
      <c r="K54" s="20" t="s">
        <v>9</v>
      </c>
      <c r="L54" s="16"/>
      <c r="M54" s="20" t="s">
        <v>9</v>
      </c>
    </row>
    <row r="55" spans="1:15" ht="6" customHeight="1">
      <c r="A55" s="2"/>
      <c r="B55" s="2"/>
      <c r="C55" s="2"/>
      <c r="D55" s="2"/>
      <c r="E55" s="18"/>
      <c r="F55" s="18"/>
      <c r="G55" s="112"/>
      <c r="H55" s="16"/>
      <c r="I55" s="16"/>
      <c r="J55" s="21"/>
      <c r="K55" s="112"/>
      <c r="L55" s="16"/>
      <c r="M55" s="16"/>
    </row>
    <row r="56" spans="1:15" ht="21.75" customHeight="1">
      <c r="A56" s="7" t="s">
        <v>34</v>
      </c>
      <c r="B56" s="2"/>
      <c r="C56" s="2"/>
      <c r="D56" s="2"/>
      <c r="E56" s="3"/>
      <c r="F56" s="3"/>
      <c r="G56" s="22"/>
      <c r="H56" s="4"/>
      <c r="I56" s="4"/>
      <c r="J56" s="5"/>
      <c r="K56" s="22"/>
      <c r="L56" s="4"/>
      <c r="M56" s="4"/>
    </row>
    <row r="57" spans="1:15" ht="6" customHeight="1">
      <c r="A57" s="7"/>
      <c r="B57" s="2"/>
      <c r="C57" s="2"/>
      <c r="D57" s="2"/>
      <c r="E57" s="3"/>
      <c r="F57" s="3"/>
      <c r="G57" s="22"/>
      <c r="H57" s="4"/>
      <c r="I57" s="4"/>
      <c r="J57" s="5"/>
      <c r="K57" s="22"/>
      <c r="L57" s="4"/>
      <c r="M57" s="4"/>
    </row>
    <row r="58" spans="1:15" ht="21.75" customHeight="1">
      <c r="A58" s="7" t="s">
        <v>35</v>
      </c>
      <c r="B58" s="2"/>
      <c r="C58" s="2"/>
      <c r="D58" s="2"/>
      <c r="E58" s="3"/>
      <c r="F58" s="3"/>
      <c r="G58" s="22"/>
      <c r="H58" s="4"/>
      <c r="I58" s="4"/>
      <c r="J58" s="5"/>
      <c r="K58" s="22"/>
      <c r="L58" s="4"/>
      <c r="M58" s="4"/>
    </row>
    <row r="59" spans="1:15" ht="6" customHeight="1">
      <c r="A59" s="7"/>
      <c r="B59" s="2"/>
      <c r="C59" s="2"/>
      <c r="D59" s="2"/>
      <c r="E59" s="3"/>
      <c r="F59" s="3"/>
      <c r="G59" s="22"/>
      <c r="H59" s="4"/>
      <c r="I59" s="4"/>
      <c r="J59" s="5"/>
      <c r="K59" s="22"/>
      <c r="L59" s="4"/>
      <c r="M59" s="4"/>
    </row>
    <row r="60" spans="1:15" ht="21.75" customHeight="1">
      <c r="A60" s="2" t="s">
        <v>36</v>
      </c>
      <c r="B60" s="2"/>
      <c r="C60" s="2"/>
      <c r="D60" s="2"/>
      <c r="E60" s="3"/>
      <c r="F60" s="3"/>
      <c r="G60" s="22">
        <v>6297000</v>
      </c>
      <c r="H60" s="4"/>
      <c r="I60" s="4">
        <v>6756000</v>
      </c>
      <c r="J60" s="5"/>
      <c r="K60" s="23">
        <v>2897000</v>
      </c>
      <c r="L60" s="4"/>
      <c r="M60" s="4">
        <v>3950000</v>
      </c>
      <c r="N60" s="111"/>
    </row>
    <row r="61" spans="1:15" ht="21.75" customHeight="1">
      <c r="A61" s="2" t="s">
        <v>37</v>
      </c>
      <c r="B61" s="2"/>
      <c r="C61" s="2"/>
      <c r="D61" s="2"/>
      <c r="E61" s="3">
        <v>11</v>
      </c>
      <c r="F61" s="3"/>
      <c r="G61" s="22">
        <v>1380604</v>
      </c>
      <c r="H61" s="4"/>
      <c r="I61" s="4">
        <v>1536719</v>
      </c>
      <c r="J61" s="5"/>
      <c r="K61" s="23">
        <v>2278226</v>
      </c>
      <c r="L61" s="4"/>
      <c r="M61" s="26">
        <v>1970628</v>
      </c>
    </row>
    <row r="62" spans="1:15" ht="21.75" customHeight="1">
      <c r="A62" s="2" t="s">
        <v>194</v>
      </c>
      <c r="B62" s="2"/>
      <c r="C62" s="2"/>
      <c r="D62" s="2"/>
      <c r="E62" s="3"/>
      <c r="F62" s="3"/>
      <c r="G62" s="22">
        <v>39031</v>
      </c>
      <c r="H62" s="4"/>
      <c r="I62" s="4">
        <v>0</v>
      </c>
      <c r="J62" s="5"/>
      <c r="K62" s="23">
        <v>0</v>
      </c>
      <c r="L62" s="4"/>
      <c r="M62" s="26">
        <v>0</v>
      </c>
    </row>
    <row r="63" spans="1:15" ht="21.75" customHeight="1">
      <c r="A63" s="55" t="s">
        <v>168</v>
      </c>
      <c r="B63" s="2"/>
      <c r="C63" s="2"/>
      <c r="D63" s="2"/>
      <c r="E63" s="3">
        <v>6</v>
      </c>
      <c r="F63" s="3"/>
      <c r="G63" s="22">
        <v>3507</v>
      </c>
      <c r="H63" s="4"/>
      <c r="I63" s="4">
        <v>830</v>
      </c>
      <c r="J63" s="5"/>
      <c r="K63" s="23">
        <v>0</v>
      </c>
      <c r="L63" s="4"/>
      <c r="M63" s="26">
        <v>0</v>
      </c>
      <c r="O63" s="111"/>
    </row>
    <row r="64" spans="1:15" ht="21.75" customHeight="1">
      <c r="A64" s="2" t="s">
        <v>38</v>
      </c>
      <c r="B64" s="2"/>
      <c r="C64" s="2"/>
      <c r="D64" s="2"/>
      <c r="E64" s="116">
        <v>17.600000000000001</v>
      </c>
      <c r="F64" s="3"/>
      <c r="G64" s="22">
        <v>0</v>
      </c>
      <c r="H64" s="4"/>
      <c r="I64" s="4">
        <v>0</v>
      </c>
      <c r="J64" s="5"/>
      <c r="K64" s="27">
        <v>393000</v>
      </c>
      <c r="L64" s="4"/>
      <c r="M64" s="26">
        <v>294000</v>
      </c>
    </row>
    <row r="65" spans="1:16" ht="21.75" customHeight="1">
      <c r="A65" s="2" t="s">
        <v>39</v>
      </c>
      <c r="B65" s="2"/>
      <c r="C65" s="2"/>
      <c r="D65" s="2"/>
      <c r="E65" s="3"/>
      <c r="F65" s="3"/>
      <c r="G65" s="22"/>
      <c r="H65" s="4"/>
      <c r="I65" s="4"/>
      <c r="J65" s="5"/>
      <c r="K65" s="28"/>
      <c r="L65" s="4"/>
      <c r="M65" s="26"/>
    </row>
    <row r="66" spans="1:16" ht="21.75" customHeight="1">
      <c r="A66" s="2"/>
      <c r="B66" s="2" t="s">
        <v>40</v>
      </c>
      <c r="C66" s="2"/>
      <c r="D66" s="2"/>
      <c r="E66" s="3">
        <v>12</v>
      </c>
      <c r="F66" s="3"/>
      <c r="G66" s="22">
        <v>1434323</v>
      </c>
      <c r="H66" s="4"/>
      <c r="I66" s="4">
        <v>1122886</v>
      </c>
      <c r="J66" s="5"/>
      <c r="K66" s="27">
        <v>749063</v>
      </c>
      <c r="L66" s="4"/>
      <c r="M66" s="26">
        <v>375000</v>
      </c>
      <c r="N66" s="110"/>
    </row>
    <row r="67" spans="1:16" ht="21.75" customHeight="1">
      <c r="A67" s="2" t="s">
        <v>191</v>
      </c>
      <c r="B67" s="2"/>
      <c r="C67" s="2"/>
      <c r="D67" s="2"/>
      <c r="E67" s="3">
        <v>13</v>
      </c>
      <c r="F67" s="3"/>
      <c r="G67" s="22">
        <v>0</v>
      </c>
      <c r="H67" s="4"/>
      <c r="I67" s="4">
        <v>999694</v>
      </c>
      <c r="J67" s="5"/>
      <c r="K67" s="27">
        <v>0</v>
      </c>
      <c r="L67" s="4"/>
      <c r="M67" s="26">
        <v>999694</v>
      </c>
    </row>
    <row r="68" spans="1:16" ht="21.75" customHeight="1">
      <c r="A68" s="2" t="s">
        <v>41</v>
      </c>
      <c r="B68" s="2"/>
      <c r="C68" s="2"/>
      <c r="D68" s="2"/>
      <c r="E68" s="3"/>
      <c r="F68" s="3"/>
      <c r="G68" s="22"/>
      <c r="H68" s="4"/>
      <c r="I68" s="4"/>
      <c r="J68" s="5"/>
      <c r="K68" s="28"/>
      <c r="L68" s="4"/>
      <c r="M68" s="26"/>
    </row>
    <row r="69" spans="1:16" ht="21.75" customHeight="1">
      <c r="A69" s="2"/>
      <c r="B69" s="2" t="s">
        <v>40</v>
      </c>
      <c r="C69" s="2"/>
      <c r="D69" s="2"/>
      <c r="E69" s="3"/>
      <c r="F69" s="3"/>
      <c r="G69" s="22">
        <v>134569</v>
      </c>
      <c r="H69" s="4"/>
      <c r="I69" s="4">
        <v>107909</v>
      </c>
      <c r="J69" s="5"/>
      <c r="K69" s="29">
        <v>67999</v>
      </c>
      <c r="L69" s="4"/>
      <c r="M69" s="4">
        <v>44649</v>
      </c>
      <c r="N69" s="111"/>
    </row>
    <row r="70" spans="1:16" ht="21.75" customHeight="1">
      <c r="A70" s="2" t="s">
        <v>42</v>
      </c>
      <c r="B70" s="2"/>
      <c r="C70" s="2"/>
      <c r="D70" s="2"/>
      <c r="E70" s="3"/>
      <c r="F70" s="3"/>
      <c r="G70" s="22">
        <f>24576-1543</f>
        <v>23033</v>
      </c>
      <c r="H70" s="4"/>
      <c r="I70" s="26">
        <v>20964</v>
      </c>
      <c r="J70" s="5"/>
      <c r="K70" s="22">
        <v>0</v>
      </c>
      <c r="L70" s="4"/>
      <c r="M70" s="4">
        <v>0</v>
      </c>
    </row>
    <row r="71" spans="1:16" ht="21.75" customHeight="1">
      <c r="A71" s="2" t="s">
        <v>43</v>
      </c>
      <c r="B71" s="2"/>
      <c r="C71" s="2"/>
      <c r="D71" s="2"/>
      <c r="E71" s="3"/>
      <c r="F71" s="3"/>
      <c r="G71" s="24">
        <f>50495-3-109</f>
        <v>50383</v>
      </c>
      <c r="H71" s="4"/>
      <c r="I71" s="11">
        <v>155673</v>
      </c>
      <c r="J71" s="5"/>
      <c r="K71" s="30">
        <f>13844-2</f>
        <v>13842</v>
      </c>
      <c r="L71" s="4"/>
      <c r="M71" s="11">
        <v>18579</v>
      </c>
      <c r="O71" s="111"/>
      <c r="P71" s="15"/>
    </row>
    <row r="72" spans="1:16" ht="6" customHeight="1">
      <c r="A72" s="7"/>
      <c r="B72" s="2"/>
      <c r="C72" s="2"/>
      <c r="D72" s="2"/>
      <c r="E72" s="3"/>
      <c r="F72" s="3"/>
      <c r="G72" s="22"/>
      <c r="H72" s="4"/>
      <c r="I72" s="4"/>
      <c r="J72" s="5"/>
      <c r="K72" s="22"/>
      <c r="L72" s="4"/>
      <c r="M72" s="4"/>
    </row>
    <row r="73" spans="1:16" ht="21.75" customHeight="1">
      <c r="A73" s="7" t="s">
        <v>44</v>
      </c>
      <c r="B73" s="2"/>
      <c r="C73" s="2"/>
      <c r="D73" s="2"/>
      <c r="E73" s="3"/>
      <c r="F73" s="3"/>
      <c r="G73" s="11">
        <f>SUM(G60:G71)</f>
        <v>9362450</v>
      </c>
      <c r="H73" s="4"/>
      <c r="I73" s="11">
        <f>SUM(I60:I71)</f>
        <v>10700675</v>
      </c>
      <c r="J73" s="5"/>
      <c r="K73" s="11">
        <f>SUM(K60:K71)</f>
        <v>6399130</v>
      </c>
      <c r="L73" s="4"/>
      <c r="M73" s="11">
        <f>SUM(M60:M71)</f>
        <v>7652550</v>
      </c>
    </row>
    <row r="74" spans="1:16" ht="21.75" customHeight="1">
      <c r="A74" s="7"/>
      <c r="B74" s="2"/>
      <c r="C74" s="2"/>
      <c r="D74" s="2"/>
      <c r="E74" s="3"/>
      <c r="F74" s="3"/>
      <c r="G74" s="28"/>
      <c r="H74" s="26"/>
      <c r="I74" s="26"/>
      <c r="J74" s="26"/>
      <c r="K74" s="28"/>
      <c r="L74" s="26"/>
      <c r="M74" s="26"/>
    </row>
    <row r="75" spans="1:16" ht="21.75" customHeight="1">
      <c r="A75" s="7" t="s">
        <v>45</v>
      </c>
      <c r="B75" s="2"/>
      <c r="C75" s="2"/>
      <c r="D75" s="2"/>
      <c r="E75" s="3"/>
      <c r="F75" s="3"/>
      <c r="G75" s="22"/>
      <c r="H75" s="4"/>
      <c r="I75" s="4"/>
      <c r="J75" s="5"/>
      <c r="K75" s="22"/>
      <c r="L75" s="4"/>
      <c r="M75" s="4"/>
    </row>
    <row r="76" spans="1:16" ht="6" customHeight="1">
      <c r="A76" s="7"/>
      <c r="B76" s="2"/>
      <c r="C76" s="2"/>
      <c r="D76" s="2"/>
      <c r="E76" s="3"/>
      <c r="F76" s="3"/>
      <c r="G76" s="22"/>
      <c r="H76" s="4"/>
      <c r="I76" s="4"/>
      <c r="J76" s="5"/>
      <c r="K76" s="22"/>
      <c r="L76" s="4"/>
      <c r="M76" s="4"/>
    </row>
    <row r="77" spans="1:16" ht="21.75" customHeight="1">
      <c r="A77" s="2" t="s">
        <v>46</v>
      </c>
      <c r="B77" s="2"/>
      <c r="C77" s="2"/>
      <c r="D77" s="2"/>
      <c r="E77" s="3">
        <v>12</v>
      </c>
      <c r="F77" s="3"/>
      <c r="G77" s="22">
        <v>2375250</v>
      </c>
      <c r="H77" s="4"/>
      <c r="I77" s="4">
        <v>2142750</v>
      </c>
      <c r="J77" s="5"/>
      <c r="K77" s="29">
        <v>1812500</v>
      </c>
      <c r="L77" s="4"/>
      <c r="M77" s="4">
        <v>1062500</v>
      </c>
      <c r="N77" s="111"/>
    </row>
    <row r="78" spans="1:16" ht="21.75" customHeight="1">
      <c r="A78" s="2" t="s">
        <v>47</v>
      </c>
      <c r="B78" s="2"/>
      <c r="C78" s="2"/>
      <c r="D78" s="2"/>
      <c r="E78" s="3"/>
      <c r="F78" s="3"/>
      <c r="G78" s="22">
        <v>378018</v>
      </c>
      <c r="H78" s="4"/>
      <c r="I78" s="4">
        <v>324156</v>
      </c>
      <c r="J78" s="5"/>
      <c r="K78" s="29">
        <v>271006</v>
      </c>
      <c r="L78" s="4"/>
      <c r="M78" s="4">
        <v>188634</v>
      </c>
    </row>
    <row r="79" spans="1:16" s="33" customFormat="1" ht="21.75" customHeight="1">
      <c r="A79" s="31" t="s">
        <v>48</v>
      </c>
      <c r="B79" s="31"/>
      <c r="C79" s="31"/>
      <c r="D79" s="31"/>
      <c r="E79" s="32"/>
      <c r="F79" s="32"/>
      <c r="G79" s="22">
        <v>23912</v>
      </c>
      <c r="H79" s="22"/>
      <c r="I79" s="22">
        <v>11828</v>
      </c>
      <c r="J79" s="22"/>
      <c r="K79" s="59">
        <v>0</v>
      </c>
      <c r="L79" s="22"/>
      <c r="M79" s="22">
        <v>0</v>
      </c>
    </row>
    <row r="80" spans="1:16" s="33" customFormat="1" ht="21.65" customHeight="1">
      <c r="A80" s="31" t="s">
        <v>49</v>
      </c>
      <c r="B80" s="31"/>
      <c r="C80" s="31"/>
      <c r="D80" s="31"/>
      <c r="E80" s="32"/>
      <c r="F80" s="32"/>
      <c r="G80" s="24">
        <v>704974</v>
      </c>
      <c r="H80" s="22"/>
      <c r="I80" s="24">
        <v>736406</v>
      </c>
      <c r="J80" s="22"/>
      <c r="K80" s="30">
        <v>259641</v>
      </c>
      <c r="L80" s="22"/>
      <c r="M80" s="24">
        <v>252646</v>
      </c>
    </row>
    <row r="81" spans="1:13" ht="6" customHeight="1">
      <c r="A81" s="7"/>
      <c r="B81" s="2"/>
      <c r="C81" s="2"/>
      <c r="D81" s="2"/>
      <c r="E81" s="3"/>
      <c r="F81" s="3"/>
      <c r="G81" s="22"/>
      <c r="H81" s="4"/>
      <c r="I81" s="4"/>
      <c r="J81" s="5"/>
      <c r="K81" s="22"/>
      <c r="L81" s="4"/>
      <c r="M81" s="4"/>
    </row>
    <row r="82" spans="1:13" ht="21.75" customHeight="1">
      <c r="A82" s="7" t="s">
        <v>50</v>
      </c>
      <c r="B82" s="2"/>
      <c r="C82" s="2"/>
      <c r="D82" s="2"/>
      <c r="E82" s="3"/>
      <c r="F82" s="3"/>
      <c r="G82" s="11">
        <f>SUM(G77:G81)</f>
        <v>3482154</v>
      </c>
      <c r="H82" s="4"/>
      <c r="I82" s="11">
        <f>SUM(I77:I81)</f>
        <v>3215140</v>
      </c>
      <c r="J82" s="5"/>
      <c r="K82" s="11">
        <f>SUM(K77:K81)</f>
        <v>2343147</v>
      </c>
      <c r="L82" s="4"/>
      <c r="M82" s="11">
        <f>SUM(M77:M81)</f>
        <v>1503780</v>
      </c>
    </row>
    <row r="83" spans="1:13" ht="6" customHeight="1">
      <c r="A83" s="7"/>
      <c r="B83" s="2"/>
      <c r="C83" s="2"/>
      <c r="D83" s="2"/>
      <c r="E83" s="3"/>
      <c r="F83" s="3"/>
      <c r="G83" s="22"/>
      <c r="H83" s="4"/>
      <c r="I83" s="4"/>
      <c r="J83" s="5"/>
      <c r="K83" s="22"/>
      <c r="L83" s="4"/>
      <c r="M83" s="4"/>
    </row>
    <row r="84" spans="1:13" ht="21.75" customHeight="1">
      <c r="A84" s="7" t="s">
        <v>51</v>
      </c>
      <c r="B84" s="2"/>
      <c r="C84" s="2"/>
      <c r="D84" s="2"/>
      <c r="E84" s="3"/>
      <c r="F84" s="3"/>
      <c r="G84" s="11">
        <f>G73+G82</f>
        <v>12844604</v>
      </c>
      <c r="H84" s="4"/>
      <c r="I84" s="11">
        <f>I73+I82</f>
        <v>13915815</v>
      </c>
      <c r="J84" s="5"/>
      <c r="K84" s="11">
        <f>K73+K82</f>
        <v>8742277</v>
      </c>
      <c r="L84" s="4"/>
      <c r="M84" s="11">
        <f>M73+M82</f>
        <v>9156330</v>
      </c>
    </row>
    <row r="85" spans="1:13" ht="21.75" customHeight="1">
      <c r="A85" s="7"/>
      <c r="B85" s="2"/>
      <c r="C85" s="2"/>
      <c r="D85" s="2"/>
      <c r="E85" s="3"/>
      <c r="F85" s="3"/>
      <c r="G85" s="4"/>
      <c r="H85" s="4"/>
      <c r="I85" s="4"/>
      <c r="J85" s="5"/>
      <c r="K85" s="4"/>
      <c r="L85" s="4"/>
      <c r="M85" s="4"/>
    </row>
    <row r="86" spans="1:13" ht="21.75" customHeight="1">
      <c r="A86" s="7"/>
      <c r="B86" s="2"/>
      <c r="C86" s="2"/>
      <c r="D86" s="2"/>
      <c r="E86" s="3"/>
      <c r="F86" s="3"/>
      <c r="G86" s="4"/>
      <c r="H86" s="4"/>
      <c r="I86" s="4"/>
      <c r="J86" s="5"/>
      <c r="K86" s="4"/>
      <c r="L86" s="4"/>
      <c r="M86" s="4"/>
    </row>
    <row r="87" spans="1:13" ht="21.75" customHeight="1">
      <c r="A87" s="7"/>
      <c r="B87" s="2"/>
      <c r="C87" s="2"/>
      <c r="D87" s="2"/>
      <c r="E87" s="3"/>
      <c r="F87" s="3"/>
      <c r="G87" s="4"/>
      <c r="H87" s="4"/>
      <c r="I87" s="4"/>
      <c r="J87" s="5"/>
      <c r="K87" s="4"/>
      <c r="L87" s="4"/>
      <c r="M87" s="4"/>
    </row>
    <row r="88" spans="1:13" ht="21.75" customHeight="1">
      <c r="A88" s="7"/>
      <c r="B88" s="2"/>
      <c r="C88" s="2"/>
      <c r="D88" s="2"/>
      <c r="E88" s="3"/>
      <c r="F88" s="3"/>
      <c r="G88" s="4"/>
      <c r="H88" s="4"/>
      <c r="I88" s="4"/>
      <c r="J88" s="5"/>
      <c r="K88" s="4"/>
      <c r="L88" s="4"/>
      <c r="M88" s="4"/>
    </row>
    <row r="89" spans="1:13" ht="22.5" customHeight="1">
      <c r="A89" s="7"/>
      <c r="B89" s="2"/>
      <c r="C89" s="2"/>
      <c r="D89" s="2"/>
      <c r="E89" s="3"/>
      <c r="F89" s="3"/>
      <c r="G89" s="4"/>
      <c r="H89" s="4"/>
      <c r="I89" s="4"/>
      <c r="J89" s="5"/>
      <c r="K89" s="4"/>
      <c r="L89" s="4"/>
      <c r="M89" s="4"/>
    </row>
    <row r="90" spans="1:13" ht="22.4" customHeight="1">
      <c r="A90" s="9" t="str">
        <f>A45</f>
        <v>หมายเหตุประกอบข้อมูลทางการเงินระหว่างกาลเป็นส่วนหนึ่งของข้อมูลทางการเงินนี้</v>
      </c>
      <c r="B90" s="9"/>
      <c r="C90" s="9"/>
      <c r="D90" s="9"/>
      <c r="E90" s="10"/>
      <c r="F90" s="10"/>
      <c r="G90" s="34"/>
      <c r="H90" s="11"/>
      <c r="I90" s="34"/>
      <c r="J90" s="13"/>
      <c r="K90" s="34"/>
      <c r="L90" s="11"/>
      <c r="M90" s="34"/>
    </row>
    <row r="91" spans="1:13" ht="21.75" customHeight="1">
      <c r="A91" s="1" t="s">
        <v>0</v>
      </c>
      <c r="B91" s="2"/>
      <c r="C91" s="2"/>
      <c r="D91" s="2"/>
      <c r="E91" s="3"/>
      <c r="F91" s="3"/>
      <c r="G91" s="4"/>
      <c r="H91" s="4"/>
      <c r="I91" s="4"/>
      <c r="J91" s="5"/>
      <c r="K91" s="4"/>
      <c r="L91" s="4"/>
      <c r="M91" s="4"/>
    </row>
    <row r="92" spans="1:13" ht="21.75" customHeight="1">
      <c r="A92" s="7" t="s">
        <v>1</v>
      </c>
      <c r="B92" s="7"/>
      <c r="C92" s="7"/>
      <c r="D92" s="7"/>
      <c r="E92" s="3"/>
      <c r="F92" s="3"/>
      <c r="G92" s="4"/>
      <c r="H92" s="4"/>
      <c r="I92" s="4"/>
      <c r="J92" s="5"/>
      <c r="K92" s="4"/>
      <c r="L92" s="4"/>
      <c r="M92" s="4"/>
    </row>
    <row r="93" spans="1:13" ht="21.75" customHeight="1">
      <c r="A93" s="8" t="s">
        <v>206</v>
      </c>
      <c r="B93" s="9"/>
      <c r="C93" s="9"/>
      <c r="D93" s="9"/>
      <c r="E93" s="10"/>
      <c r="F93" s="10"/>
      <c r="G93" s="11"/>
      <c r="H93" s="11"/>
      <c r="I93" s="11"/>
      <c r="J93" s="13"/>
      <c r="K93" s="11"/>
      <c r="L93" s="11"/>
      <c r="M93" s="11"/>
    </row>
    <row r="94" spans="1:13" ht="21.75" customHeight="1">
      <c r="A94" s="2"/>
      <c r="B94" s="2"/>
      <c r="C94" s="2"/>
      <c r="D94" s="2"/>
      <c r="E94" s="3"/>
      <c r="F94" s="3"/>
      <c r="G94" s="4"/>
      <c r="H94" s="4"/>
      <c r="I94" s="4"/>
      <c r="J94" s="5"/>
      <c r="K94" s="4"/>
      <c r="L94" s="4"/>
      <c r="M94" s="4"/>
    </row>
    <row r="95" spans="1:13" ht="21.75" customHeight="1">
      <c r="A95" s="2"/>
      <c r="B95" s="2"/>
      <c r="C95" s="2"/>
      <c r="D95" s="2"/>
      <c r="E95" s="3"/>
      <c r="F95" s="3"/>
      <c r="G95" s="149" t="s">
        <v>2</v>
      </c>
      <c r="H95" s="150"/>
      <c r="I95" s="150"/>
      <c r="J95" s="5"/>
      <c r="K95" s="149" t="s">
        <v>3</v>
      </c>
      <c r="L95" s="151"/>
      <c r="M95" s="151"/>
    </row>
    <row r="96" spans="1:13" ht="21.75" customHeight="1">
      <c r="A96" s="2"/>
      <c r="B96" s="2"/>
      <c r="C96" s="2"/>
      <c r="D96" s="2"/>
      <c r="E96" s="3"/>
      <c r="F96" s="3"/>
      <c r="G96" s="16" t="s">
        <v>4</v>
      </c>
      <c r="H96" s="16"/>
      <c r="I96" s="17" t="s">
        <v>5</v>
      </c>
      <c r="J96" s="4"/>
      <c r="K96" s="16" t="s">
        <v>4</v>
      </c>
      <c r="L96" s="16"/>
      <c r="M96" s="17" t="s">
        <v>5</v>
      </c>
    </row>
    <row r="97" spans="1:13" ht="21.75" customHeight="1">
      <c r="A97" s="2"/>
      <c r="B97" s="2"/>
      <c r="C97" s="2"/>
      <c r="D97" s="2"/>
      <c r="E97" s="3"/>
      <c r="F97" s="3"/>
      <c r="G97" s="17" t="s">
        <v>205</v>
      </c>
      <c r="H97" s="16"/>
      <c r="I97" s="17" t="s">
        <v>6</v>
      </c>
      <c r="J97" s="4"/>
      <c r="K97" s="17" t="s">
        <v>205</v>
      </c>
      <c r="L97" s="16"/>
      <c r="M97" s="17" t="s">
        <v>6</v>
      </c>
    </row>
    <row r="98" spans="1:13" ht="21.75" customHeight="1">
      <c r="A98" s="2"/>
      <c r="B98" s="2"/>
      <c r="C98" s="2"/>
      <c r="D98" s="2"/>
      <c r="E98" s="3"/>
      <c r="F98" s="18"/>
      <c r="G98" s="16" t="s">
        <v>166</v>
      </c>
      <c r="H98" s="16"/>
      <c r="I98" s="16" t="s">
        <v>7</v>
      </c>
      <c r="J98" s="16"/>
      <c r="K98" s="16" t="s">
        <v>166</v>
      </c>
      <c r="L98" s="16"/>
      <c r="M98" s="16" t="s">
        <v>7</v>
      </c>
    </row>
    <row r="99" spans="1:13" ht="21.75" customHeight="1">
      <c r="A99" s="2"/>
      <c r="B99" s="2"/>
      <c r="C99" s="2"/>
      <c r="D99" s="2"/>
      <c r="E99" s="3"/>
      <c r="F99" s="18"/>
      <c r="G99" s="20" t="s">
        <v>9</v>
      </c>
      <c r="H99" s="16"/>
      <c r="I99" s="20" t="s">
        <v>9</v>
      </c>
      <c r="J99" s="21"/>
      <c r="K99" s="20" t="s">
        <v>9</v>
      </c>
      <c r="L99" s="16"/>
      <c r="M99" s="20" t="s">
        <v>9</v>
      </c>
    </row>
    <row r="100" spans="1:13" ht="6" customHeight="1">
      <c r="A100" s="7"/>
      <c r="B100" s="2"/>
      <c r="C100" s="2"/>
      <c r="D100" s="2"/>
      <c r="E100" s="3"/>
      <c r="F100" s="3"/>
      <c r="G100" s="22"/>
      <c r="H100" s="4"/>
      <c r="I100" s="4"/>
      <c r="J100" s="5"/>
      <c r="K100" s="22"/>
      <c r="L100" s="4"/>
      <c r="M100" s="4"/>
    </row>
    <row r="101" spans="1:13" ht="21.75" customHeight="1">
      <c r="A101" s="7" t="s">
        <v>163</v>
      </c>
      <c r="B101" s="2"/>
      <c r="C101" s="2"/>
      <c r="D101" s="2"/>
      <c r="E101" s="3"/>
      <c r="F101" s="3"/>
      <c r="G101" s="22"/>
      <c r="H101" s="4"/>
      <c r="I101" s="4"/>
      <c r="J101" s="5"/>
      <c r="K101" s="22"/>
      <c r="L101" s="4"/>
      <c r="M101" s="4"/>
    </row>
    <row r="102" spans="1:13" ht="6" customHeight="1">
      <c r="A102" s="7"/>
      <c r="B102" s="2"/>
      <c r="C102" s="2"/>
      <c r="D102" s="2"/>
      <c r="E102" s="3"/>
      <c r="F102" s="3"/>
      <c r="G102" s="22"/>
      <c r="H102" s="4"/>
      <c r="I102" s="4"/>
      <c r="J102" s="5"/>
      <c r="K102" s="22"/>
      <c r="L102" s="4"/>
      <c r="M102" s="4"/>
    </row>
    <row r="103" spans="1:13" ht="21.75" customHeight="1">
      <c r="A103" s="7" t="s">
        <v>52</v>
      </c>
      <c r="B103" s="2"/>
      <c r="C103" s="2"/>
      <c r="D103" s="2"/>
      <c r="E103" s="3"/>
      <c r="F103" s="3"/>
      <c r="G103" s="22"/>
      <c r="H103" s="4"/>
      <c r="I103" s="4"/>
      <c r="J103" s="5"/>
      <c r="K103" s="22"/>
      <c r="L103" s="4"/>
      <c r="M103" s="4"/>
    </row>
    <row r="104" spans="1:13" ht="6" customHeight="1">
      <c r="A104" s="7"/>
      <c r="B104" s="2"/>
      <c r="C104" s="2"/>
      <c r="D104" s="2"/>
      <c r="E104" s="3"/>
      <c r="F104" s="3"/>
      <c r="G104" s="22"/>
      <c r="H104" s="4"/>
      <c r="I104" s="4"/>
      <c r="J104" s="5"/>
      <c r="K104" s="22"/>
      <c r="L104" s="4"/>
      <c r="M104" s="4"/>
    </row>
    <row r="105" spans="1:13" ht="21.75" customHeight="1">
      <c r="A105" s="2" t="s">
        <v>53</v>
      </c>
      <c r="B105" s="2"/>
      <c r="C105" s="2"/>
      <c r="D105" s="2"/>
      <c r="E105" s="3"/>
      <c r="F105" s="2"/>
      <c r="G105" s="22"/>
      <c r="H105" s="26"/>
      <c r="I105" s="4"/>
      <c r="J105" s="26"/>
      <c r="K105" s="22"/>
      <c r="L105" s="26"/>
      <c r="M105" s="4"/>
    </row>
    <row r="106" spans="1:13" ht="21.75" customHeight="1">
      <c r="A106" s="2"/>
      <c r="B106" s="2" t="s">
        <v>54</v>
      </c>
      <c r="C106" s="2"/>
      <c r="D106" s="2"/>
      <c r="E106" s="3"/>
      <c r="F106" s="3"/>
      <c r="G106" s="22"/>
      <c r="H106" s="4"/>
      <c r="I106" s="4"/>
      <c r="J106" s="5"/>
      <c r="K106" s="22"/>
      <c r="L106" s="4"/>
      <c r="M106" s="4"/>
    </row>
    <row r="107" spans="1:13" ht="21.75" customHeight="1">
      <c r="A107" s="2"/>
      <c r="B107" s="2"/>
      <c r="C107" s="2" t="s">
        <v>55</v>
      </c>
      <c r="D107" s="2"/>
      <c r="E107" s="3"/>
      <c r="F107" s="3"/>
      <c r="G107" s="118">
        <v>3472220</v>
      </c>
      <c r="H107" s="4"/>
      <c r="I107" s="118">
        <v>3472220</v>
      </c>
      <c r="J107" s="5"/>
      <c r="K107" s="118">
        <v>3472220</v>
      </c>
      <c r="L107" s="4"/>
      <c r="M107" s="118">
        <v>3472220</v>
      </c>
    </row>
    <row r="108" spans="1:13" ht="6" customHeight="1">
      <c r="A108" s="2"/>
      <c r="B108" s="2"/>
      <c r="C108" s="2"/>
      <c r="D108" s="2"/>
      <c r="E108" s="3"/>
      <c r="F108" s="3"/>
      <c r="G108" s="28"/>
      <c r="H108" s="4"/>
      <c r="I108" s="28"/>
      <c r="J108" s="5"/>
      <c r="K108" s="28"/>
      <c r="L108" s="4"/>
      <c r="M108" s="28"/>
    </row>
    <row r="109" spans="1:13" ht="21.75" customHeight="1">
      <c r="A109" s="2"/>
      <c r="B109" s="2" t="s">
        <v>56</v>
      </c>
      <c r="C109" s="2"/>
      <c r="D109" s="2"/>
      <c r="E109" s="3"/>
      <c r="F109" s="3"/>
      <c r="G109" s="28"/>
      <c r="H109" s="4"/>
      <c r="I109" s="26"/>
      <c r="J109" s="5"/>
      <c r="K109" s="28"/>
      <c r="L109" s="4"/>
      <c r="M109" s="26"/>
    </row>
    <row r="110" spans="1:13" ht="21.75" customHeight="1">
      <c r="A110" s="2"/>
      <c r="B110" s="2"/>
      <c r="C110" s="2" t="s">
        <v>55</v>
      </c>
      <c r="D110" s="2"/>
      <c r="E110" s="3"/>
      <c r="F110" s="3"/>
      <c r="G110" s="28">
        <v>3472220</v>
      </c>
      <c r="H110" s="4"/>
      <c r="I110" s="26">
        <v>3472220</v>
      </c>
      <c r="J110" s="5"/>
      <c r="K110" s="28">
        <v>3472220</v>
      </c>
      <c r="L110" s="4"/>
      <c r="M110" s="26">
        <v>3472220</v>
      </c>
    </row>
    <row r="111" spans="1:13" ht="21.75" customHeight="1">
      <c r="A111" s="2" t="s">
        <v>57</v>
      </c>
      <c r="B111" s="2"/>
      <c r="C111" s="2"/>
      <c r="D111" s="2"/>
      <c r="E111" s="3"/>
      <c r="F111" s="3"/>
      <c r="G111" s="28">
        <f>'EQ Conso 9'!H35</f>
        <v>979406</v>
      </c>
      <c r="H111" s="4"/>
      <c r="I111" s="26">
        <v>979406</v>
      </c>
      <c r="J111" s="5"/>
      <c r="K111" s="28">
        <v>979406</v>
      </c>
      <c r="L111" s="4"/>
      <c r="M111" s="26">
        <v>979406</v>
      </c>
    </row>
    <row r="112" spans="1:13" ht="21.75" customHeight="1">
      <c r="A112" s="2" t="s">
        <v>58</v>
      </c>
      <c r="B112" s="2"/>
      <c r="C112" s="2"/>
      <c r="D112" s="2"/>
      <c r="E112" s="3"/>
      <c r="F112" s="3"/>
      <c r="G112" s="28"/>
      <c r="H112" s="4"/>
      <c r="I112" s="26"/>
      <c r="J112" s="5"/>
      <c r="K112" s="28"/>
      <c r="L112" s="4"/>
      <c r="M112" s="26"/>
    </row>
    <row r="113" spans="1:13" ht="21.75" customHeight="1">
      <c r="A113" s="2"/>
      <c r="B113" s="2" t="s">
        <v>59</v>
      </c>
      <c r="C113" s="2"/>
      <c r="D113" s="2"/>
      <c r="E113" s="3"/>
      <c r="F113" s="3"/>
      <c r="G113" s="28">
        <f>'EQ Conso 9'!J35</f>
        <v>438142</v>
      </c>
      <c r="H113" s="4"/>
      <c r="I113" s="26">
        <v>397497</v>
      </c>
      <c r="J113" s="5"/>
      <c r="K113" s="35">
        <f>'EQ Company 10'!J29</f>
        <v>203451</v>
      </c>
      <c r="L113" s="4"/>
      <c r="M113" s="26">
        <v>172937</v>
      </c>
    </row>
    <row r="114" spans="1:13" ht="21.75" customHeight="1">
      <c r="A114" s="2"/>
      <c r="B114" s="2" t="s">
        <v>60</v>
      </c>
      <c r="C114" s="2"/>
      <c r="D114" s="2"/>
      <c r="E114" s="3"/>
      <c r="F114" s="3"/>
      <c r="G114" s="28">
        <f>'EQ Conso 9'!L35</f>
        <v>2453</v>
      </c>
      <c r="H114" s="4"/>
      <c r="I114" s="26">
        <v>2453</v>
      </c>
      <c r="J114" s="5"/>
      <c r="K114" s="28">
        <v>0</v>
      </c>
      <c r="L114" s="4"/>
      <c r="M114" s="26">
        <v>0</v>
      </c>
    </row>
    <row r="115" spans="1:13" ht="21.75" customHeight="1">
      <c r="A115" s="2"/>
      <c r="B115" s="2" t="s">
        <v>61</v>
      </c>
      <c r="C115" s="2"/>
      <c r="D115" s="2"/>
      <c r="E115" s="3"/>
      <c r="F115" s="3"/>
      <c r="G115" s="35">
        <f>'EQ Conso 9'!N35</f>
        <v>887301</v>
      </c>
      <c r="H115" s="4"/>
      <c r="I115" s="26">
        <v>848967</v>
      </c>
      <c r="J115" s="5"/>
      <c r="K115" s="35">
        <f>'EQ Company 10'!L29</f>
        <v>1050947</v>
      </c>
      <c r="L115" s="4"/>
      <c r="M115" s="26">
        <v>754245</v>
      </c>
    </row>
    <row r="116" spans="1:13" ht="21.75" customHeight="1">
      <c r="A116" s="2" t="s">
        <v>62</v>
      </c>
      <c r="B116" s="2"/>
      <c r="C116" s="2"/>
      <c r="D116" s="2"/>
      <c r="E116" s="3"/>
      <c r="F116" s="3"/>
      <c r="G116" s="11">
        <f>'EQ Conso 9'!V35</f>
        <v>-355025</v>
      </c>
      <c r="H116" s="4"/>
      <c r="I116" s="11">
        <v>-856191</v>
      </c>
      <c r="J116" s="5"/>
      <c r="K116" s="11">
        <f>'EQ Company 10'!N29</f>
        <v>-143466</v>
      </c>
      <c r="L116" s="4"/>
      <c r="M116" s="11">
        <v>-136949</v>
      </c>
    </row>
    <row r="117" spans="1:13" ht="6" customHeight="1">
      <c r="A117" s="7"/>
      <c r="B117" s="2"/>
      <c r="C117" s="2"/>
      <c r="D117" s="2"/>
      <c r="E117" s="3"/>
      <c r="F117" s="3"/>
      <c r="G117" s="28"/>
      <c r="H117" s="4"/>
      <c r="I117" s="4"/>
      <c r="J117" s="5"/>
      <c r="K117" s="22"/>
      <c r="L117" s="4"/>
      <c r="M117" s="4"/>
    </row>
    <row r="118" spans="1:13" ht="21.75" customHeight="1">
      <c r="A118" s="7" t="s">
        <v>63</v>
      </c>
      <c r="B118" s="2"/>
      <c r="C118" s="2"/>
      <c r="D118" s="2"/>
      <c r="E118" s="3"/>
      <c r="F118" s="3"/>
      <c r="G118" s="28">
        <f>SUM(G110:G116)</f>
        <v>5424497</v>
      </c>
      <c r="H118" s="4"/>
      <c r="I118" s="26">
        <f>SUM(I110:I116)</f>
        <v>4844352</v>
      </c>
      <c r="J118" s="5"/>
      <c r="K118" s="28">
        <f>SUM(K110:K116)</f>
        <v>5562558</v>
      </c>
      <c r="L118" s="4"/>
      <c r="M118" s="26">
        <f>SUM(M110:M116)</f>
        <v>5241859</v>
      </c>
    </row>
    <row r="119" spans="1:13" ht="21.75" customHeight="1">
      <c r="A119" s="2" t="s">
        <v>64</v>
      </c>
      <c r="B119" s="2"/>
      <c r="C119" s="2"/>
      <c r="D119" s="2"/>
      <c r="E119" s="3"/>
      <c r="F119" s="3"/>
      <c r="G119" s="34">
        <f>'EQ Conso 9'!Z35</f>
        <v>404351</v>
      </c>
      <c r="H119" s="4"/>
      <c r="I119" s="34">
        <v>375113</v>
      </c>
      <c r="J119" s="5"/>
      <c r="K119" s="34">
        <v>0</v>
      </c>
      <c r="L119" s="4"/>
      <c r="M119" s="34">
        <v>0</v>
      </c>
    </row>
    <row r="120" spans="1:13" ht="6" customHeight="1">
      <c r="A120" s="2"/>
      <c r="B120" s="2"/>
      <c r="C120" s="2"/>
      <c r="D120" s="2"/>
      <c r="E120" s="3"/>
      <c r="F120" s="3"/>
      <c r="G120" s="28"/>
      <c r="H120" s="4"/>
      <c r="I120" s="26"/>
      <c r="J120" s="5"/>
      <c r="K120" s="28"/>
      <c r="L120" s="4"/>
      <c r="M120" s="26"/>
    </row>
    <row r="121" spans="1:13" ht="21.75" customHeight="1">
      <c r="A121" s="7" t="s">
        <v>65</v>
      </c>
      <c r="B121" s="2"/>
      <c r="C121" s="2"/>
      <c r="D121" s="2"/>
      <c r="E121" s="3"/>
      <c r="F121" s="3"/>
      <c r="G121" s="34">
        <f>G118+G119</f>
        <v>5828848</v>
      </c>
      <c r="H121" s="4"/>
      <c r="I121" s="34">
        <f>I119+I118</f>
        <v>5219465</v>
      </c>
      <c r="J121" s="5"/>
      <c r="K121" s="34">
        <f>K118+K119</f>
        <v>5562558</v>
      </c>
      <c r="L121" s="4"/>
      <c r="M121" s="34">
        <f>M119+M118</f>
        <v>5241859</v>
      </c>
    </row>
    <row r="122" spans="1:13" ht="6" customHeight="1">
      <c r="A122" s="2"/>
      <c r="B122" s="2"/>
      <c r="C122" s="2"/>
      <c r="D122" s="2"/>
      <c r="E122" s="3"/>
      <c r="F122" s="3"/>
      <c r="G122" s="28"/>
      <c r="H122" s="4"/>
      <c r="I122" s="26"/>
      <c r="J122" s="5"/>
      <c r="K122" s="28"/>
      <c r="L122" s="4"/>
      <c r="M122" s="26"/>
    </row>
    <row r="123" spans="1:13" ht="21.75" customHeight="1">
      <c r="A123" s="7" t="s">
        <v>66</v>
      </c>
      <c r="B123" s="2"/>
      <c r="C123" s="2"/>
      <c r="D123" s="2"/>
      <c r="E123" s="3"/>
      <c r="F123" s="3"/>
      <c r="G123" s="118">
        <f>G121+G84</f>
        <v>18673452</v>
      </c>
      <c r="H123" s="4"/>
      <c r="I123" s="118">
        <f>I121+I84</f>
        <v>19135280</v>
      </c>
      <c r="J123" s="5"/>
      <c r="K123" s="118">
        <f>K121+K84</f>
        <v>14304835</v>
      </c>
      <c r="L123" s="4"/>
      <c r="M123" s="118">
        <f>M121+M84</f>
        <v>14398189</v>
      </c>
    </row>
    <row r="124" spans="1:13" ht="21.75" customHeight="1">
      <c r="A124" s="7"/>
      <c r="B124" s="2"/>
      <c r="C124" s="2"/>
      <c r="D124" s="2"/>
      <c r="E124" s="3"/>
      <c r="F124" s="3"/>
      <c r="G124" s="74"/>
      <c r="H124" s="4"/>
      <c r="I124" s="74"/>
      <c r="J124" s="5"/>
      <c r="K124" s="74"/>
      <c r="L124" s="4"/>
      <c r="M124" s="74"/>
    </row>
    <row r="125" spans="1:13" ht="21.75" customHeight="1">
      <c r="A125" s="7"/>
      <c r="B125" s="2"/>
      <c r="C125" s="2"/>
      <c r="D125" s="2"/>
      <c r="E125" s="3"/>
      <c r="F125" s="3"/>
      <c r="G125" s="74"/>
      <c r="H125" s="36"/>
      <c r="I125" s="74"/>
      <c r="J125" s="74"/>
      <c r="K125" s="74"/>
      <c r="L125" s="74"/>
      <c r="M125" s="74"/>
    </row>
    <row r="126" spans="1:13" ht="21.75" customHeight="1">
      <c r="A126" s="7"/>
      <c r="B126" s="2"/>
      <c r="C126" s="2"/>
      <c r="D126" s="2"/>
      <c r="E126" s="3"/>
      <c r="F126" s="3"/>
      <c r="G126" s="4"/>
      <c r="H126" s="4"/>
      <c r="I126" s="4"/>
      <c r="J126" s="4"/>
      <c r="K126" s="4"/>
      <c r="L126" s="4"/>
      <c r="M126" s="4"/>
    </row>
    <row r="127" spans="1:13" ht="21.75" customHeight="1">
      <c r="A127" s="7"/>
      <c r="B127" s="2"/>
      <c r="C127" s="2"/>
      <c r="D127" s="2"/>
      <c r="E127" s="3"/>
      <c r="F127" s="3"/>
      <c r="G127" s="4"/>
      <c r="H127" s="4"/>
      <c r="I127" s="4"/>
      <c r="J127" s="4"/>
      <c r="K127" s="4"/>
      <c r="L127" s="4"/>
      <c r="M127" s="4"/>
    </row>
    <row r="128" spans="1:13" ht="21.75" customHeight="1">
      <c r="A128" s="7"/>
      <c r="B128" s="2"/>
      <c r="C128" s="2"/>
      <c r="D128" s="2"/>
      <c r="E128" s="3"/>
      <c r="F128" s="3"/>
      <c r="G128" s="4"/>
      <c r="H128" s="4"/>
      <c r="I128" s="4"/>
      <c r="J128" s="4"/>
      <c r="K128" s="4"/>
      <c r="L128" s="4"/>
      <c r="M128" s="4"/>
    </row>
    <row r="129" spans="1:13" ht="21.75" customHeight="1">
      <c r="A129" s="7"/>
      <c r="B129" s="2"/>
      <c r="C129" s="2"/>
      <c r="D129" s="2"/>
      <c r="E129" s="3"/>
      <c r="F129" s="3"/>
      <c r="G129" s="4"/>
      <c r="H129" s="4"/>
      <c r="I129" s="4"/>
      <c r="J129" s="5"/>
      <c r="K129" s="4"/>
      <c r="L129" s="4"/>
      <c r="M129" s="4"/>
    </row>
    <row r="130" spans="1:13" ht="21.75" customHeight="1">
      <c r="A130" s="7"/>
      <c r="B130" s="2"/>
      <c r="C130" s="2"/>
      <c r="D130" s="2"/>
      <c r="E130" s="3"/>
      <c r="F130" s="3"/>
      <c r="G130" s="4"/>
      <c r="H130" s="4"/>
      <c r="I130" s="4"/>
      <c r="J130" s="4"/>
      <c r="K130" s="4"/>
      <c r="L130" s="4"/>
      <c r="M130" s="4"/>
    </row>
    <row r="131" spans="1:13" ht="21.75" customHeight="1">
      <c r="A131" s="7"/>
      <c r="B131" s="2"/>
      <c r="C131" s="2"/>
      <c r="D131" s="2"/>
      <c r="E131" s="3"/>
      <c r="F131" s="3"/>
      <c r="G131" s="4"/>
      <c r="H131" s="4"/>
      <c r="I131" s="4"/>
      <c r="J131" s="4"/>
      <c r="K131" s="4"/>
      <c r="L131" s="4"/>
      <c r="M131" s="4"/>
    </row>
    <row r="132" spans="1:13" ht="21.75" customHeight="1">
      <c r="A132" s="7"/>
      <c r="B132" s="2"/>
      <c r="C132" s="2"/>
      <c r="D132" s="2"/>
      <c r="E132" s="3"/>
      <c r="F132" s="3"/>
      <c r="G132" s="4"/>
      <c r="H132" s="4"/>
      <c r="I132" s="4"/>
      <c r="J132" s="4"/>
      <c r="K132" s="4"/>
      <c r="L132" s="4"/>
      <c r="M132" s="4"/>
    </row>
    <row r="133" spans="1:13" ht="21.75" customHeight="1">
      <c r="A133" s="7"/>
      <c r="B133" s="2"/>
      <c r="C133" s="2"/>
      <c r="D133" s="2"/>
      <c r="E133" s="3"/>
      <c r="F133" s="3"/>
      <c r="G133" s="4"/>
      <c r="H133" s="4"/>
      <c r="I133" s="4"/>
      <c r="J133" s="5"/>
      <c r="K133" s="4"/>
      <c r="L133" s="4"/>
      <c r="M133" s="4"/>
    </row>
    <row r="134" spans="1:13" ht="21.75" customHeight="1">
      <c r="A134" s="7"/>
      <c r="B134" s="2"/>
      <c r="C134" s="2"/>
      <c r="D134" s="2"/>
      <c r="E134" s="3"/>
      <c r="F134" s="3"/>
      <c r="G134" s="4"/>
      <c r="H134" s="4"/>
      <c r="I134" s="4"/>
      <c r="J134" s="5"/>
      <c r="K134" s="4"/>
      <c r="L134" s="4"/>
      <c r="M134" s="4"/>
    </row>
    <row r="135" spans="1:13" ht="22.4" customHeight="1">
      <c r="A135" s="9" t="str">
        <f>A45</f>
        <v>หมายเหตุประกอบข้อมูลทางการเงินระหว่างกาลเป็นส่วนหนึ่งของข้อมูลทางการเงินนี้</v>
      </c>
      <c r="B135" s="9"/>
      <c r="C135" s="9"/>
      <c r="D135" s="9"/>
      <c r="E135" s="10"/>
      <c r="F135" s="10"/>
      <c r="G135" s="34"/>
      <c r="H135" s="11"/>
      <c r="I135" s="34"/>
      <c r="J135" s="13"/>
      <c r="K135" s="34"/>
      <c r="L135" s="11"/>
      <c r="M135" s="34"/>
    </row>
  </sheetData>
  <mergeCells count="6">
    <mergeCell ref="G5:I5"/>
    <mergeCell ref="K5:M5"/>
    <mergeCell ref="G50:I50"/>
    <mergeCell ref="K50:M50"/>
    <mergeCell ref="G95:I95"/>
    <mergeCell ref="K95:M95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2" man="1"/>
    <brk id="9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B002C-CFDF-44D2-B627-027DA7DBF691}">
  <dimension ref="A1:O87"/>
  <sheetViews>
    <sheetView zoomScale="115" zoomScaleNormal="115" zoomScaleSheetLayoutView="99" workbookViewId="0"/>
  </sheetViews>
  <sheetFormatPr defaultColWidth="12.33203125" defaultRowHeight="15" customHeight="1"/>
  <cols>
    <col min="1" max="5" width="1.33203125" style="6" customWidth="1"/>
    <col min="6" max="6" width="23" style="6" customWidth="1"/>
    <col min="7" max="7" width="5.25" style="6" customWidth="1"/>
    <col min="8" max="8" width="0.33203125" style="6" customWidth="1"/>
    <col min="9" max="9" width="12.08203125" style="6" customWidth="1"/>
    <col min="10" max="10" width="0.33203125" style="6" customWidth="1"/>
    <col min="11" max="11" width="12.08203125" style="6" customWidth="1"/>
    <col min="12" max="12" width="0.33203125" style="6" customWidth="1"/>
    <col min="13" max="13" width="12.08203125" style="6" customWidth="1"/>
    <col min="14" max="14" width="0.33203125" style="6" customWidth="1"/>
    <col min="15" max="15" width="12.08203125" style="6" customWidth="1"/>
    <col min="16" max="16384" width="12.33203125" style="6"/>
  </cols>
  <sheetData>
    <row r="1" spans="1:15" ht="21.75" customHeight="1">
      <c r="A1" s="1" t="s">
        <v>0</v>
      </c>
      <c r="B1" s="2"/>
      <c r="C1" s="2"/>
      <c r="D1" s="2"/>
      <c r="E1" s="2"/>
      <c r="F1" s="2"/>
      <c r="G1" s="3"/>
      <c r="H1" s="3"/>
      <c r="I1" s="4"/>
      <c r="J1" s="4"/>
      <c r="K1" s="4"/>
      <c r="L1" s="4"/>
      <c r="M1" s="4"/>
      <c r="N1" s="4"/>
      <c r="O1" s="4"/>
    </row>
    <row r="2" spans="1:15" ht="21.75" customHeight="1">
      <c r="A2" s="7" t="s">
        <v>165</v>
      </c>
      <c r="B2" s="7"/>
      <c r="C2" s="7"/>
      <c r="D2" s="7"/>
      <c r="E2" s="7"/>
      <c r="F2" s="7"/>
      <c r="G2" s="18"/>
      <c r="H2" s="18"/>
      <c r="I2" s="119"/>
      <c r="J2" s="119"/>
      <c r="K2" s="119"/>
      <c r="L2" s="16"/>
      <c r="M2" s="119"/>
      <c r="N2" s="119"/>
      <c r="O2" s="119"/>
    </row>
    <row r="3" spans="1:15" ht="21.75" customHeight="1">
      <c r="A3" s="8" t="s">
        <v>207</v>
      </c>
      <c r="B3" s="9"/>
      <c r="C3" s="9"/>
      <c r="D3" s="9"/>
      <c r="E3" s="9"/>
      <c r="F3" s="9"/>
      <c r="G3" s="10"/>
      <c r="H3" s="10"/>
      <c r="I3" s="11"/>
      <c r="J3" s="11"/>
      <c r="K3" s="11"/>
      <c r="L3" s="11"/>
      <c r="M3" s="11"/>
      <c r="N3" s="11"/>
      <c r="O3" s="11"/>
    </row>
    <row r="4" spans="1:15" ht="21.75" customHeight="1">
      <c r="A4" s="2"/>
      <c r="B4" s="2"/>
      <c r="C4" s="2"/>
      <c r="D4" s="2"/>
      <c r="E4" s="2"/>
      <c r="F4" s="2"/>
      <c r="G4" s="3"/>
      <c r="H4" s="3"/>
      <c r="I4" s="4"/>
      <c r="J4" s="4"/>
      <c r="K4" s="4"/>
      <c r="L4" s="4"/>
      <c r="M4" s="4"/>
      <c r="N4" s="4"/>
      <c r="O4" s="4"/>
    </row>
    <row r="5" spans="1:15" ht="21.75" customHeight="1">
      <c r="A5" s="2"/>
      <c r="B5" s="2"/>
      <c r="C5" s="2"/>
      <c r="D5" s="2"/>
      <c r="E5" s="2"/>
      <c r="F5" s="2"/>
      <c r="G5" s="3"/>
      <c r="H5" s="3"/>
      <c r="I5" s="152" t="s">
        <v>2</v>
      </c>
      <c r="J5" s="152"/>
      <c r="K5" s="152"/>
      <c r="L5" s="4"/>
      <c r="M5" s="152" t="s">
        <v>3</v>
      </c>
      <c r="N5" s="152"/>
      <c r="O5" s="152"/>
    </row>
    <row r="6" spans="1:15" ht="21.75" customHeight="1">
      <c r="A6" s="2"/>
      <c r="B6" s="2"/>
      <c r="C6" s="2"/>
      <c r="D6" s="2"/>
      <c r="E6" s="2"/>
      <c r="F6" s="2"/>
      <c r="G6" s="3"/>
      <c r="H6" s="3"/>
      <c r="I6" s="37" t="s">
        <v>4</v>
      </c>
      <c r="J6" s="38"/>
      <c r="K6" s="37" t="s">
        <v>4</v>
      </c>
      <c r="L6" s="39"/>
      <c r="M6" s="37" t="s">
        <v>4</v>
      </c>
      <c r="N6" s="38"/>
      <c r="O6" s="37" t="s">
        <v>4</v>
      </c>
    </row>
    <row r="7" spans="1:15" ht="21.75" customHeight="1">
      <c r="A7" s="2" t="s">
        <v>67</v>
      </c>
      <c r="B7" s="2"/>
      <c r="C7" s="2"/>
      <c r="D7" s="2"/>
      <c r="E7" s="2"/>
      <c r="F7" s="2"/>
      <c r="G7" s="3"/>
      <c r="H7" s="40"/>
      <c r="I7" s="16" t="s">
        <v>166</v>
      </c>
      <c r="J7" s="16"/>
      <c r="K7" s="16" t="s">
        <v>7</v>
      </c>
      <c r="L7" s="16"/>
      <c r="M7" s="16" t="s">
        <v>166</v>
      </c>
      <c r="N7" s="16"/>
      <c r="O7" s="16" t="s">
        <v>7</v>
      </c>
    </row>
    <row r="8" spans="1:15" ht="21.75" customHeight="1">
      <c r="A8" s="2"/>
      <c r="B8" s="2"/>
      <c r="C8" s="2"/>
      <c r="D8" s="2"/>
      <c r="E8" s="2"/>
      <c r="F8" s="2"/>
      <c r="G8" s="120"/>
      <c r="H8" s="18"/>
      <c r="I8" s="20" t="s">
        <v>9</v>
      </c>
      <c r="J8" s="16"/>
      <c r="K8" s="20" t="s">
        <v>9</v>
      </c>
      <c r="L8" s="18"/>
      <c r="M8" s="20" t="s">
        <v>9</v>
      </c>
      <c r="N8" s="16"/>
      <c r="O8" s="20" t="s">
        <v>9</v>
      </c>
    </row>
    <row r="9" spans="1:15" ht="8.15" customHeight="1">
      <c r="A9" s="2"/>
      <c r="B9" s="2"/>
      <c r="C9" s="2"/>
      <c r="D9" s="2"/>
      <c r="E9" s="2"/>
      <c r="F9" s="2"/>
      <c r="G9" s="40"/>
      <c r="H9" s="18"/>
      <c r="I9" s="16"/>
      <c r="J9" s="16"/>
      <c r="K9" s="16"/>
      <c r="L9" s="16"/>
      <c r="M9" s="16"/>
      <c r="N9" s="16"/>
      <c r="O9" s="16"/>
    </row>
    <row r="10" spans="1:15" ht="21.75" customHeight="1">
      <c r="A10" s="2" t="s">
        <v>180</v>
      </c>
      <c r="B10" s="2"/>
      <c r="C10" s="2"/>
      <c r="D10" s="2"/>
      <c r="E10" s="2"/>
      <c r="F10" s="2"/>
      <c r="G10" s="3"/>
      <c r="H10" s="3"/>
      <c r="I10" s="4">
        <f>'PL 7-8 (9m)'!I10-'PL 7-8 (6m)'!I10</f>
        <v>2802996</v>
      </c>
      <c r="J10" s="4"/>
      <c r="K10" s="4">
        <v>3205004</v>
      </c>
      <c r="L10" s="4"/>
      <c r="M10" s="4">
        <f>'PL 7-8 (9m)'!M10-'PL 7-8 (6m)'!M10</f>
        <v>2028802</v>
      </c>
      <c r="N10" s="4"/>
      <c r="O10" s="4">
        <v>2408379</v>
      </c>
    </row>
    <row r="11" spans="1:15" ht="21.75" customHeight="1">
      <c r="A11" s="2" t="s">
        <v>68</v>
      </c>
      <c r="B11" s="2"/>
      <c r="C11" s="2"/>
      <c r="D11" s="2"/>
      <c r="E11" s="2"/>
      <c r="F11" s="2"/>
      <c r="G11" s="3"/>
      <c r="H11" s="3"/>
      <c r="I11" s="24">
        <f>'PL 7-8 (9m)'!I11-'PL 7-8 (6m)'!I11</f>
        <v>-2381860</v>
      </c>
      <c r="J11" s="4"/>
      <c r="K11" s="24">
        <v>-2696458</v>
      </c>
      <c r="L11" s="4"/>
      <c r="M11" s="24">
        <f>'PL 7-8 (9m)'!M11-'PL 7-8 (6m)'!M11</f>
        <v>-1952137</v>
      </c>
      <c r="N11" s="4"/>
      <c r="O11" s="24">
        <v>-2328783</v>
      </c>
    </row>
    <row r="12" spans="1:15" ht="8.15" customHeight="1">
      <c r="A12" s="2"/>
      <c r="B12" s="2"/>
      <c r="C12" s="2"/>
      <c r="D12" s="2"/>
      <c r="E12" s="2"/>
      <c r="F12" s="2"/>
      <c r="G12" s="3"/>
      <c r="H12" s="3"/>
      <c r="I12" s="4"/>
      <c r="J12" s="4"/>
      <c r="K12" s="4"/>
      <c r="L12" s="4"/>
      <c r="M12" s="4"/>
      <c r="N12" s="4"/>
      <c r="O12" s="4"/>
    </row>
    <row r="13" spans="1:15" ht="21.75" customHeight="1">
      <c r="A13" s="7" t="s">
        <v>69</v>
      </c>
      <c r="B13" s="2"/>
      <c r="C13" s="2"/>
      <c r="D13" s="2"/>
      <c r="E13" s="2"/>
      <c r="F13" s="2"/>
      <c r="G13" s="116"/>
      <c r="H13" s="3"/>
      <c r="I13" s="53">
        <f>I10+I11</f>
        <v>421136</v>
      </c>
      <c r="J13" s="4"/>
      <c r="K13" s="53">
        <f>K10+K11</f>
        <v>508546</v>
      </c>
      <c r="L13" s="4"/>
      <c r="M13" s="53">
        <f>M10+M11</f>
        <v>76665</v>
      </c>
      <c r="N13" s="4"/>
      <c r="O13" s="53">
        <f>O10+O11</f>
        <v>79596</v>
      </c>
    </row>
    <row r="14" spans="1:15" ht="21.75" customHeight="1">
      <c r="A14" s="2" t="s">
        <v>70</v>
      </c>
      <c r="B14" s="2"/>
      <c r="C14" s="2"/>
      <c r="D14" s="2"/>
      <c r="E14" s="2"/>
      <c r="F14" s="2"/>
      <c r="G14" s="3"/>
      <c r="H14" s="3"/>
      <c r="I14" s="4">
        <f>'PL 7-8 (9m)'!I14-'PL 7-8 (6m)'!I14</f>
        <v>0</v>
      </c>
      <c r="J14" s="4"/>
      <c r="K14" s="4">
        <v>33</v>
      </c>
      <c r="L14" s="4"/>
      <c r="M14" s="4">
        <f>'PL 7-8 (9m)'!M14-'PL 7-8 (6m)'!M14</f>
        <v>7559</v>
      </c>
      <c r="N14" s="4"/>
      <c r="O14" s="4">
        <v>9901</v>
      </c>
    </row>
    <row r="15" spans="1:15" ht="21.75" customHeight="1">
      <c r="A15" s="2" t="s">
        <v>71</v>
      </c>
      <c r="B15" s="2"/>
      <c r="C15" s="2"/>
      <c r="D15" s="2"/>
      <c r="E15" s="2"/>
      <c r="F15" s="2"/>
      <c r="G15" s="116"/>
      <c r="H15" s="3"/>
      <c r="I15" s="4">
        <f>'PL 7-8 (9m)'!I15-'PL 7-8 (6m)'!I15</f>
        <v>0</v>
      </c>
      <c r="J15" s="4"/>
      <c r="K15" s="4">
        <v>0</v>
      </c>
      <c r="L15" s="4"/>
      <c r="M15" s="4">
        <f>'PL 7-8 (9m)'!M15-'PL 7-8 (6m)'!M15</f>
        <v>0</v>
      </c>
      <c r="N15" s="4"/>
      <c r="O15" s="4">
        <v>191325</v>
      </c>
    </row>
    <row r="16" spans="1:15" ht="21.75" customHeight="1">
      <c r="A16" s="2" t="s">
        <v>72</v>
      </c>
      <c r="B16" s="2"/>
      <c r="C16" s="2"/>
      <c r="D16" s="2"/>
      <c r="E16" s="2"/>
      <c r="F16" s="2"/>
      <c r="G16" s="3"/>
      <c r="H16" s="3"/>
      <c r="I16" s="24">
        <f>'PL 7-8 (9m)'!I16-'PL 7-8 (6m)'!I16</f>
        <v>18968</v>
      </c>
      <c r="J16" s="4"/>
      <c r="K16" s="11">
        <v>37597</v>
      </c>
      <c r="L16" s="4"/>
      <c r="M16" s="24">
        <f>'PL 7-8 (9m)'!M16-'PL 7-8 (6m)'!M16</f>
        <v>171795</v>
      </c>
      <c r="N16" s="4"/>
      <c r="O16" s="24">
        <v>147679</v>
      </c>
    </row>
    <row r="17" spans="1:15" ht="8.15" customHeight="1">
      <c r="A17" s="2"/>
      <c r="B17" s="2"/>
      <c r="C17" s="2"/>
      <c r="D17" s="2"/>
      <c r="E17" s="2"/>
      <c r="F17" s="2"/>
      <c r="G17" s="3"/>
      <c r="H17" s="3"/>
      <c r="I17" s="4"/>
      <c r="J17" s="4"/>
      <c r="K17" s="4"/>
      <c r="L17" s="4"/>
      <c r="M17" s="4"/>
      <c r="N17" s="4"/>
      <c r="O17" s="4"/>
    </row>
    <row r="18" spans="1:15" ht="21.75" customHeight="1">
      <c r="A18" s="7" t="s">
        <v>73</v>
      </c>
      <c r="B18" s="7"/>
      <c r="C18" s="2"/>
      <c r="D18" s="2"/>
      <c r="E18" s="2"/>
      <c r="F18" s="2"/>
      <c r="G18" s="3"/>
      <c r="H18" s="3"/>
      <c r="I18" s="4">
        <f>SUM(I13:I16)</f>
        <v>440104</v>
      </c>
      <c r="J18" s="4"/>
      <c r="K18" s="4">
        <f>SUM(K13:K16)</f>
        <v>546176</v>
      </c>
      <c r="L18" s="4"/>
      <c r="M18" s="4">
        <f>SUM(M13:M16)</f>
        <v>256019</v>
      </c>
      <c r="N18" s="4"/>
      <c r="O18" s="4">
        <f>SUM(O13:O16)</f>
        <v>428501</v>
      </c>
    </row>
    <row r="19" spans="1:15" ht="21.75" customHeight="1">
      <c r="A19" s="2" t="s">
        <v>181</v>
      </c>
      <c r="B19" s="2"/>
      <c r="C19" s="2"/>
      <c r="D19" s="2"/>
      <c r="E19" s="2"/>
      <c r="F19" s="2"/>
      <c r="G19" s="3"/>
      <c r="H19" s="3"/>
      <c r="I19" s="4">
        <f>'PL 7-8 (9m)'!I19-'PL 7-8 (6m)'!I19</f>
        <v>-78190</v>
      </c>
      <c r="J19" s="4"/>
      <c r="K19" s="4">
        <v>-73013</v>
      </c>
      <c r="L19" s="4"/>
      <c r="M19" s="4">
        <f>'PL 7-8 (9m)'!M19-'PL 7-8 (6m)'!M19</f>
        <v>-45215</v>
      </c>
      <c r="N19" s="4"/>
      <c r="O19" s="4">
        <v>-52673</v>
      </c>
    </row>
    <row r="20" spans="1:15" ht="21.75" customHeight="1">
      <c r="A20" s="2" t="s">
        <v>74</v>
      </c>
      <c r="B20" s="2"/>
      <c r="C20" s="2"/>
      <c r="D20" s="2"/>
      <c r="E20" s="2"/>
      <c r="F20" s="2"/>
      <c r="G20" s="3"/>
      <c r="H20" s="3"/>
      <c r="I20" s="4">
        <f>'PL 7-8 (9m)'!I20-'PL 7-8 (6m)'!I20-4338</f>
        <v>-314864</v>
      </c>
      <c r="J20" s="4"/>
      <c r="K20" s="4">
        <v>-311087</v>
      </c>
      <c r="L20" s="4"/>
      <c r="M20" s="4">
        <f>'PL 7-8 (9m)'!M20-'PL 7-8 (6m)'!M20</f>
        <v>-217596</v>
      </c>
      <c r="N20" s="4"/>
      <c r="O20" s="4">
        <v>-232247</v>
      </c>
    </row>
    <row r="21" spans="1:15" ht="21.75" customHeight="1">
      <c r="A21" s="2" t="s">
        <v>198</v>
      </c>
      <c r="B21" s="2"/>
      <c r="C21" s="2"/>
      <c r="D21" s="2"/>
      <c r="E21" s="2"/>
      <c r="F21" s="2"/>
      <c r="G21" s="3"/>
      <c r="H21" s="3"/>
      <c r="I21" s="24">
        <f>'PL 7-8 (9m)'!I21-'PL 7-8 (6m)'!I21+4338</f>
        <v>28333</v>
      </c>
      <c r="J21" s="4"/>
      <c r="K21" s="24">
        <v>-10224</v>
      </c>
      <c r="L21" s="4"/>
      <c r="M21" s="24">
        <f>'PL 7-8 (9m)'!M21-'PL 7-8 (6m)'!M21</f>
        <v>-1480</v>
      </c>
      <c r="N21" s="4"/>
      <c r="O21" s="24">
        <v>-29807</v>
      </c>
    </row>
    <row r="22" spans="1:15" ht="8.15" customHeight="1">
      <c r="A22" s="2"/>
      <c r="B22" s="2"/>
      <c r="C22" s="2"/>
      <c r="D22" s="2"/>
      <c r="E22" s="2"/>
      <c r="F22" s="2"/>
      <c r="G22" s="3"/>
      <c r="H22" s="3"/>
      <c r="I22" s="4"/>
      <c r="J22" s="4"/>
      <c r="K22" s="4"/>
      <c r="L22" s="4"/>
      <c r="M22" s="4"/>
      <c r="N22" s="4"/>
      <c r="O22" s="4"/>
    </row>
    <row r="23" spans="1:15" ht="21.75" customHeight="1">
      <c r="A23" s="7" t="s">
        <v>218</v>
      </c>
      <c r="B23" s="7"/>
      <c r="C23" s="7"/>
      <c r="D23" s="2"/>
      <c r="E23" s="2"/>
      <c r="F23" s="2"/>
      <c r="G23" s="3"/>
      <c r="H23" s="3"/>
      <c r="I23" s="4"/>
      <c r="J23" s="4"/>
      <c r="K23" s="4"/>
      <c r="L23" s="4"/>
      <c r="M23" s="4"/>
      <c r="N23" s="4"/>
      <c r="O23" s="4"/>
    </row>
    <row r="24" spans="1:15" s="121" customFormat="1" ht="21.75" customHeight="1">
      <c r="A24" s="54"/>
      <c r="B24" s="54" t="s">
        <v>76</v>
      </c>
      <c r="C24" s="54"/>
      <c r="D24" s="55"/>
      <c r="E24" s="55"/>
      <c r="F24" s="55"/>
      <c r="G24" s="56"/>
      <c r="H24" s="56"/>
      <c r="I24" s="39">
        <f>SUM(I18:I21)</f>
        <v>75383</v>
      </c>
      <c r="J24" s="39"/>
      <c r="K24" s="39">
        <f>SUM(K18:K21)</f>
        <v>151852</v>
      </c>
      <c r="L24" s="39"/>
      <c r="M24" s="39">
        <f>SUM(M18:M21)</f>
        <v>-8272</v>
      </c>
      <c r="N24" s="39"/>
      <c r="O24" s="39">
        <f>SUM(O18:O21)</f>
        <v>113774</v>
      </c>
    </row>
    <row r="25" spans="1:15" ht="21.75" customHeight="1">
      <c r="A25" s="2" t="s">
        <v>77</v>
      </c>
      <c r="B25" s="2"/>
      <c r="C25" s="2"/>
      <c r="D25" s="2"/>
      <c r="E25" s="2"/>
      <c r="F25" s="2"/>
      <c r="G25" s="3"/>
      <c r="H25" s="3"/>
      <c r="I25" s="11">
        <f>'PL 7-8 (9m)'!I25-'PL 7-8 (6m)'!I25</f>
        <v>-61469</v>
      </c>
      <c r="J25" s="4"/>
      <c r="K25" s="11">
        <v>-90470</v>
      </c>
      <c r="L25" s="4"/>
      <c r="M25" s="11">
        <f>'PL 7-8 (9m)'!M25-'PL 7-8 (6m)'!M25</f>
        <v>-37189</v>
      </c>
      <c r="N25" s="4"/>
      <c r="O25" s="11">
        <v>-49750</v>
      </c>
    </row>
    <row r="26" spans="1:15" ht="8.15" customHeight="1">
      <c r="A26" s="2"/>
      <c r="B26" s="2"/>
      <c r="C26" s="2"/>
      <c r="D26" s="2"/>
      <c r="E26" s="2"/>
      <c r="F26" s="2"/>
      <c r="G26" s="3"/>
      <c r="H26" s="3"/>
      <c r="I26" s="4"/>
      <c r="J26" s="4"/>
      <c r="K26" s="4"/>
      <c r="L26" s="4"/>
      <c r="M26" s="4"/>
      <c r="N26" s="4"/>
      <c r="O26" s="4"/>
    </row>
    <row r="27" spans="1:15" ht="21.75" customHeight="1">
      <c r="A27" s="7" t="s">
        <v>219</v>
      </c>
      <c r="B27" s="7"/>
      <c r="C27" s="7"/>
      <c r="D27" s="2"/>
      <c r="E27" s="2"/>
      <c r="F27" s="2"/>
      <c r="G27" s="3"/>
      <c r="H27" s="3"/>
      <c r="I27" s="4"/>
      <c r="J27" s="4"/>
      <c r="K27" s="4"/>
      <c r="L27" s="4"/>
      <c r="M27" s="4"/>
      <c r="N27" s="4"/>
      <c r="O27" s="4"/>
    </row>
    <row r="28" spans="1:15" ht="21.75" customHeight="1">
      <c r="A28" s="7"/>
      <c r="B28" s="7" t="s">
        <v>79</v>
      </c>
      <c r="C28" s="7"/>
      <c r="G28" s="3"/>
      <c r="H28" s="3"/>
      <c r="I28" s="4">
        <f>SUM(I24:I26)</f>
        <v>13914</v>
      </c>
      <c r="J28" s="4"/>
      <c r="K28" s="4">
        <f>SUM(K24:K26)</f>
        <v>61382</v>
      </c>
      <c r="L28" s="4"/>
      <c r="M28" s="4">
        <f>SUM(M24:M26)</f>
        <v>-45461</v>
      </c>
      <c r="N28" s="4"/>
      <c r="O28" s="4">
        <f>SUM(O24:O26)</f>
        <v>64024</v>
      </c>
    </row>
    <row r="29" spans="1:15" ht="21.75" customHeight="1">
      <c r="A29" s="2" t="s">
        <v>80</v>
      </c>
      <c r="B29" s="7"/>
      <c r="C29" s="7"/>
      <c r="D29" s="2"/>
      <c r="E29" s="2"/>
      <c r="F29" s="2"/>
      <c r="G29" s="116"/>
      <c r="H29" s="3"/>
      <c r="I29" s="11">
        <f>'PL 7-8 (9m)'!I29-'PL 7-8 (6m)'!I29</f>
        <v>706</v>
      </c>
      <c r="J29" s="4"/>
      <c r="K29" s="11">
        <v>1041</v>
      </c>
      <c r="L29" s="4"/>
      <c r="M29" s="11">
        <f>'PL 7-8 (9m)'!M29-'PL 7-8 (6m)'!M29</f>
        <v>0</v>
      </c>
      <c r="N29" s="4"/>
      <c r="O29" s="11">
        <v>0</v>
      </c>
    </row>
    <row r="30" spans="1:15" ht="8.15" customHeight="1">
      <c r="A30" s="2"/>
      <c r="B30" s="2"/>
      <c r="C30" s="2"/>
      <c r="D30" s="2"/>
      <c r="E30" s="2"/>
      <c r="F30" s="2"/>
      <c r="G30" s="3"/>
      <c r="H30" s="3"/>
      <c r="I30" s="4"/>
      <c r="J30" s="4"/>
      <c r="K30" s="4"/>
      <c r="L30" s="4"/>
      <c r="M30" s="4"/>
      <c r="N30" s="4"/>
      <c r="O30" s="4"/>
    </row>
    <row r="31" spans="1:15" ht="21.75" customHeight="1">
      <c r="A31" s="7" t="s">
        <v>220</v>
      </c>
      <c r="B31" s="2"/>
      <c r="C31" s="2"/>
      <c r="D31" s="2"/>
      <c r="E31" s="2"/>
      <c r="F31" s="2"/>
      <c r="G31" s="3"/>
      <c r="H31" s="3"/>
      <c r="I31" s="53">
        <f>SUM(I28:I30)</f>
        <v>14620</v>
      </c>
      <c r="J31" s="4"/>
      <c r="K31" s="53">
        <f>SUM(K28:K30)</f>
        <v>62423</v>
      </c>
      <c r="L31" s="4"/>
      <c r="M31" s="53">
        <f>SUM(M28:M30)</f>
        <v>-45461</v>
      </c>
      <c r="N31" s="4"/>
      <c r="O31" s="53">
        <f>SUM(O28:O30)</f>
        <v>64024</v>
      </c>
    </row>
    <row r="32" spans="1:15" ht="21.75" customHeight="1">
      <c r="A32" s="2" t="s">
        <v>171</v>
      </c>
      <c r="B32" s="2"/>
      <c r="C32" s="2"/>
      <c r="D32" s="2"/>
      <c r="E32" s="2"/>
      <c r="F32" s="2"/>
      <c r="G32" s="3"/>
      <c r="H32" s="3"/>
      <c r="I32" s="11">
        <f>'PL 7-8 (9m)'!I32-'PL 7-8 (6m)'!I32</f>
        <v>16509</v>
      </c>
      <c r="J32" s="4"/>
      <c r="K32" s="11">
        <v>-8446</v>
      </c>
      <c r="L32" s="4"/>
      <c r="M32" s="11">
        <f>'PL 7-8 (9m)'!M32-'PL 7-8 (6m)'!M32</f>
        <v>142</v>
      </c>
      <c r="N32" s="4"/>
      <c r="O32" s="11">
        <v>18</v>
      </c>
    </row>
    <row r="33" spans="1:15" ht="8.15" customHeight="1">
      <c r="A33" s="2"/>
      <c r="B33" s="2"/>
      <c r="C33" s="2"/>
      <c r="D33" s="2"/>
      <c r="E33" s="2"/>
      <c r="F33" s="2"/>
      <c r="G33" s="3"/>
      <c r="H33" s="3"/>
      <c r="I33" s="4"/>
      <c r="J33" s="4"/>
      <c r="K33" s="4"/>
      <c r="L33" s="4"/>
      <c r="M33" s="4"/>
      <c r="N33" s="4"/>
      <c r="O33" s="4"/>
    </row>
    <row r="34" spans="1:15" ht="21.75" customHeight="1">
      <c r="A34" s="7" t="s">
        <v>221</v>
      </c>
      <c r="B34" s="2"/>
      <c r="C34" s="2"/>
      <c r="D34" s="2"/>
      <c r="E34" s="2"/>
      <c r="F34" s="2"/>
      <c r="G34" s="3"/>
      <c r="H34" s="3"/>
      <c r="I34" s="61">
        <f>SUM(I31:J33)</f>
        <v>31129</v>
      </c>
      <c r="J34" s="4"/>
      <c r="K34" s="61">
        <f>SUM(K31:L33)</f>
        <v>53977</v>
      </c>
      <c r="L34" s="4"/>
      <c r="M34" s="61">
        <f>SUM(M31:N33)</f>
        <v>-45319</v>
      </c>
      <c r="N34" s="4"/>
      <c r="O34" s="61">
        <f>SUM(O31:P33)</f>
        <v>64042</v>
      </c>
    </row>
    <row r="35" spans="1:15" ht="21.75" customHeight="1">
      <c r="A35" s="7"/>
      <c r="B35" s="2"/>
      <c r="C35" s="2"/>
      <c r="D35" s="2"/>
      <c r="E35" s="2"/>
      <c r="F35" s="2"/>
      <c r="G35" s="3"/>
      <c r="H35" s="3"/>
      <c r="I35" s="41"/>
      <c r="J35" s="4"/>
      <c r="K35" s="41"/>
      <c r="L35" s="4"/>
      <c r="M35" s="41"/>
      <c r="N35" s="4"/>
      <c r="O35" s="41"/>
    </row>
    <row r="36" spans="1:15" ht="21.75" customHeight="1">
      <c r="A36" s="7"/>
      <c r="B36" s="2"/>
      <c r="C36" s="2"/>
      <c r="D36" s="2"/>
      <c r="E36" s="2"/>
      <c r="F36" s="2"/>
      <c r="G36" s="3"/>
      <c r="H36" s="3"/>
      <c r="I36" s="41"/>
      <c r="J36" s="4"/>
      <c r="K36" s="41"/>
      <c r="L36" s="4"/>
      <c r="M36" s="41"/>
      <c r="N36" s="4"/>
      <c r="O36" s="41"/>
    </row>
    <row r="37" spans="1:15" ht="21.75" customHeight="1">
      <c r="A37" s="7"/>
      <c r="B37" s="2"/>
      <c r="C37" s="2"/>
      <c r="D37" s="2"/>
      <c r="E37" s="2"/>
      <c r="F37" s="2"/>
      <c r="G37" s="3"/>
      <c r="H37" s="3"/>
      <c r="I37" s="41"/>
      <c r="J37" s="4"/>
      <c r="K37" s="41"/>
      <c r="L37" s="4"/>
      <c r="M37" s="41"/>
      <c r="N37" s="4"/>
      <c r="O37" s="41"/>
    </row>
    <row r="38" spans="1:15" ht="21.75" customHeight="1">
      <c r="A38" s="7"/>
      <c r="B38" s="2"/>
      <c r="C38" s="2"/>
      <c r="D38" s="2"/>
      <c r="E38" s="2"/>
      <c r="F38" s="2"/>
      <c r="G38" s="3"/>
      <c r="H38" s="3"/>
      <c r="I38" s="41"/>
      <c r="J38" s="4"/>
      <c r="K38" s="41"/>
      <c r="L38" s="4"/>
      <c r="M38" s="41"/>
      <c r="N38" s="4"/>
      <c r="O38" s="41"/>
    </row>
    <row r="39" spans="1:15" ht="21.75" customHeight="1">
      <c r="A39" s="7"/>
      <c r="B39" s="2"/>
      <c r="C39" s="2"/>
      <c r="D39" s="2"/>
      <c r="E39" s="2"/>
      <c r="F39" s="2"/>
      <c r="G39" s="3"/>
      <c r="H39" s="3"/>
      <c r="I39" s="41"/>
      <c r="J39" s="4"/>
      <c r="K39" s="41"/>
      <c r="L39" s="4"/>
      <c r="M39" s="41"/>
      <c r="N39" s="4"/>
      <c r="O39" s="41"/>
    </row>
    <row r="40" spans="1:15" ht="21.75" customHeight="1">
      <c r="A40" s="7"/>
      <c r="B40" s="2"/>
      <c r="C40" s="2"/>
      <c r="D40" s="2"/>
      <c r="E40" s="2"/>
      <c r="F40" s="2"/>
      <c r="G40" s="3"/>
      <c r="H40" s="3"/>
      <c r="I40" s="4"/>
      <c r="J40" s="4"/>
      <c r="K40" s="4"/>
      <c r="L40" s="4"/>
      <c r="M40" s="4"/>
      <c r="N40" s="4"/>
      <c r="O40" s="4"/>
    </row>
    <row r="41" spans="1:15" ht="21.75" customHeight="1">
      <c r="A41" s="7"/>
      <c r="B41" s="2"/>
      <c r="C41" s="2"/>
      <c r="D41" s="2"/>
      <c r="E41" s="2"/>
      <c r="F41" s="2"/>
      <c r="G41" s="3"/>
      <c r="H41" s="3"/>
      <c r="I41" s="4"/>
      <c r="J41" s="4"/>
      <c r="K41" s="4"/>
      <c r="L41" s="4"/>
      <c r="M41" s="4"/>
      <c r="N41" s="4"/>
      <c r="O41" s="4"/>
    </row>
    <row r="42" spans="1:15" ht="13.5" customHeight="1">
      <c r="A42" s="7"/>
      <c r="B42" s="2"/>
      <c r="C42" s="2"/>
      <c r="D42" s="2"/>
      <c r="E42" s="2"/>
      <c r="F42" s="2"/>
      <c r="G42" s="3"/>
      <c r="H42" s="3"/>
      <c r="I42" s="4"/>
      <c r="J42" s="4"/>
      <c r="K42" s="4"/>
      <c r="L42" s="4"/>
      <c r="M42" s="4"/>
      <c r="N42" s="4"/>
      <c r="O42" s="4"/>
    </row>
    <row r="43" spans="1:15" ht="22.4" customHeight="1">
      <c r="A43" s="42" t="str">
        <f>'BS 2-4'!A45</f>
        <v>หมายเหตุประกอบข้อมูลทางการเงินระหว่างกาลเป็นส่วนหนึ่งของข้อมูลทางการเงินนี้</v>
      </c>
      <c r="B43" s="42"/>
      <c r="C43" s="42"/>
      <c r="D43" s="42"/>
      <c r="E43" s="42"/>
      <c r="F43" s="42"/>
      <c r="G43" s="122"/>
      <c r="H43" s="122"/>
      <c r="I43" s="24"/>
      <c r="J43" s="24"/>
      <c r="K43" s="24"/>
      <c r="L43" s="24"/>
      <c r="M43" s="24"/>
      <c r="N43" s="24"/>
      <c r="O43" s="24"/>
    </row>
    <row r="44" spans="1:15" ht="21.75" customHeight="1">
      <c r="A44" s="1" t="s">
        <v>0</v>
      </c>
      <c r="B44" s="2"/>
      <c r="C44" s="2"/>
      <c r="D44" s="2"/>
      <c r="E44" s="2"/>
      <c r="F44" s="2"/>
      <c r="G44" s="3"/>
      <c r="H44" s="3"/>
      <c r="I44" s="4"/>
      <c r="J44" s="4"/>
      <c r="K44" s="4"/>
      <c r="L44" s="4"/>
      <c r="M44" s="4"/>
      <c r="N44" s="4"/>
      <c r="O44" s="4"/>
    </row>
    <row r="45" spans="1:15" ht="21.75" customHeight="1">
      <c r="A45" s="7" t="s">
        <v>165</v>
      </c>
      <c r="B45" s="7"/>
      <c r="C45" s="7"/>
      <c r="D45" s="7"/>
      <c r="E45" s="7"/>
      <c r="F45" s="7"/>
      <c r="G45" s="18"/>
      <c r="H45" s="18"/>
      <c r="I45" s="16"/>
      <c r="J45" s="16"/>
      <c r="K45" s="16"/>
      <c r="L45" s="16"/>
      <c r="M45" s="16"/>
      <c r="N45" s="16"/>
      <c r="O45" s="16"/>
    </row>
    <row r="46" spans="1:15" ht="21.75" customHeight="1">
      <c r="A46" s="8" t="str">
        <f>+A3</f>
        <v>สำหรับรอบระยะเวลาสามเดือนสิ้นสุดวันที่ 30 กันยายน พ.ศ. 2568</v>
      </c>
      <c r="B46" s="9"/>
      <c r="C46" s="9"/>
      <c r="D46" s="9"/>
      <c r="E46" s="9"/>
      <c r="F46" s="9"/>
      <c r="G46" s="10"/>
      <c r="H46" s="10"/>
      <c r="I46" s="11"/>
      <c r="J46" s="11"/>
      <c r="K46" s="11"/>
      <c r="L46" s="11"/>
      <c r="M46" s="11"/>
      <c r="N46" s="11"/>
      <c r="O46" s="11"/>
    </row>
    <row r="47" spans="1:15" ht="21.75" customHeight="1">
      <c r="A47" s="2"/>
      <c r="B47" s="2"/>
      <c r="C47" s="2"/>
      <c r="D47" s="2"/>
      <c r="E47" s="2"/>
      <c r="F47" s="2"/>
      <c r="G47" s="3"/>
      <c r="H47" s="3"/>
      <c r="I47" s="4"/>
      <c r="J47" s="4"/>
      <c r="K47" s="4"/>
      <c r="L47" s="4"/>
      <c r="M47" s="4"/>
      <c r="N47" s="4"/>
      <c r="O47" s="4"/>
    </row>
    <row r="48" spans="1:15" ht="21.75" customHeight="1">
      <c r="A48" s="2"/>
      <c r="B48" s="2"/>
      <c r="C48" s="2"/>
      <c r="D48" s="2"/>
      <c r="E48" s="2"/>
      <c r="F48" s="2"/>
      <c r="G48" s="3"/>
      <c r="H48" s="3"/>
      <c r="I48" s="149" t="s">
        <v>2</v>
      </c>
      <c r="J48" s="150"/>
      <c r="K48" s="150"/>
      <c r="L48" s="43"/>
      <c r="M48" s="149" t="s">
        <v>3</v>
      </c>
      <c r="N48" s="150"/>
      <c r="O48" s="150"/>
    </row>
    <row r="49" spans="1:15" ht="21.75" customHeight="1">
      <c r="A49" s="2"/>
      <c r="B49" s="2"/>
      <c r="C49" s="2"/>
      <c r="D49" s="2"/>
      <c r="E49" s="2"/>
      <c r="F49" s="2"/>
      <c r="G49" s="3"/>
      <c r="H49" s="3"/>
      <c r="I49" s="37" t="s">
        <v>4</v>
      </c>
      <c r="J49" s="38"/>
      <c r="K49" s="37" t="s">
        <v>4</v>
      </c>
      <c r="L49" s="39"/>
      <c r="M49" s="37" t="s">
        <v>4</v>
      </c>
      <c r="N49" s="38"/>
      <c r="O49" s="37" t="s">
        <v>4</v>
      </c>
    </row>
    <row r="50" spans="1:15" ht="21.75" customHeight="1">
      <c r="A50" s="2" t="s">
        <v>67</v>
      </c>
      <c r="B50" s="2"/>
      <c r="C50" s="2"/>
      <c r="D50" s="2"/>
      <c r="E50" s="2"/>
      <c r="F50" s="2"/>
      <c r="G50" s="3"/>
      <c r="H50" s="40"/>
      <c r="I50" s="16" t="s">
        <v>166</v>
      </c>
      <c r="J50" s="16"/>
      <c r="K50" s="16" t="s">
        <v>7</v>
      </c>
      <c r="L50" s="16"/>
      <c r="M50" s="16" t="s">
        <v>166</v>
      </c>
      <c r="N50" s="16"/>
      <c r="O50" s="16" t="s">
        <v>7</v>
      </c>
    </row>
    <row r="51" spans="1:15" ht="21.75" customHeight="1">
      <c r="A51" s="2"/>
      <c r="B51" s="2"/>
      <c r="C51" s="2"/>
      <c r="D51" s="2"/>
      <c r="E51" s="2"/>
      <c r="F51" s="2"/>
      <c r="G51" s="18"/>
      <c r="H51" s="18"/>
      <c r="I51" s="20" t="s">
        <v>9</v>
      </c>
      <c r="J51" s="16"/>
      <c r="K51" s="20" t="s">
        <v>9</v>
      </c>
      <c r="L51" s="21"/>
      <c r="M51" s="20" t="s">
        <v>9</v>
      </c>
      <c r="N51" s="16"/>
      <c r="O51" s="20" t="s">
        <v>9</v>
      </c>
    </row>
    <row r="52" spans="1:15" ht="8.15" customHeight="1">
      <c r="A52" s="2"/>
      <c r="B52" s="2"/>
      <c r="C52" s="2"/>
      <c r="D52" s="2"/>
      <c r="E52" s="2"/>
      <c r="F52" s="2"/>
      <c r="G52" s="40"/>
      <c r="H52" s="18"/>
      <c r="I52" s="16"/>
      <c r="J52" s="16"/>
      <c r="K52" s="16"/>
      <c r="L52" s="16"/>
      <c r="M52" s="16"/>
      <c r="N52" s="16"/>
      <c r="O52" s="16"/>
    </row>
    <row r="53" spans="1:15" ht="21.75" customHeight="1">
      <c r="A53" s="7" t="s">
        <v>221</v>
      </c>
      <c r="B53" s="2"/>
      <c r="C53" s="2"/>
      <c r="D53" s="2"/>
      <c r="E53" s="2"/>
      <c r="F53" s="2"/>
      <c r="G53" s="3"/>
      <c r="H53" s="3"/>
      <c r="I53" s="4">
        <f>I34</f>
        <v>31129</v>
      </c>
      <c r="J53" s="4"/>
      <c r="K53" s="4">
        <f>K34</f>
        <v>53977</v>
      </c>
      <c r="L53" s="4"/>
      <c r="M53" s="4">
        <f>M34</f>
        <v>-45319</v>
      </c>
      <c r="N53" s="4"/>
      <c r="O53" s="4">
        <f>O34</f>
        <v>64042</v>
      </c>
    </row>
    <row r="54" spans="1:15" ht="8.15" customHeight="1">
      <c r="A54" s="2"/>
      <c r="B54" s="2"/>
      <c r="C54" s="2"/>
      <c r="D54" s="2"/>
      <c r="E54" s="2"/>
      <c r="F54" s="2"/>
      <c r="G54" s="40"/>
      <c r="H54" s="18"/>
      <c r="I54" s="16"/>
      <c r="J54" s="16"/>
      <c r="K54" s="16"/>
      <c r="L54" s="16"/>
      <c r="M54" s="16"/>
      <c r="N54" s="16"/>
      <c r="O54" s="16"/>
    </row>
    <row r="55" spans="1:15" ht="21.75" customHeight="1">
      <c r="A55" s="7" t="s">
        <v>83</v>
      </c>
      <c r="B55" s="2"/>
      <c r="C55" s="2"/>
      <c r="D55" s="2"/>
      <c r="E55" s="2"/>
      <c r="F55" s="2"/>
      <c r="G55" s="3"/>
      <c r="H55" s="3"/>
      <c r="I55" s="4"/>
      <c r="J55" s="4"/>
      <c r="K55" s="4"/>
      <c r="L55" s="4"/>
      <c r="M55" s="4"/>
      <c r="N55" s="4"/>
      <c r="O55" s="4"/>
    </row>
    <row r="56" spans="1:15" ht="21.75" customHeight="1">
      <c r="A56" s="7" t="s">
        <v>190</v>
      </c>
      <c r="B56" s="7"/>
      <c r="C56" s="7"/>
      <c r="D56" s="2"/>
      <c r="E56" s="2"/>
      <c r="F56" s="2"/>
      <c r="G56" s="3"/>
      <c r="H56" s="3"/>
      <c r="I56" s="4"/>
      <c r="J56" s="4"/>
      <c r="K56" s="4"/>
      <c r="L56" s="4"/>
      <c r="M56" s="4"/>
      <c r="N56" s="4"/>
      <c r="O56" s="4"/>
    </row>
    <row r="57" spans="1:15" ht="21.75" customHeight="1">
      <c r="A57" s="123"/>
      <c r="B57" s="7" t="s">
        <v>84</v>
      </c>
      <c r="C57" s="7"/>
      <c r="D57" s="2"/>
      <c r="E57" s="2"/>
      <c r="F57" s="2"/>
      <c r="G57" s="3"/>
      <c r="H57" s="3"/>
      <c r="I57" s="4"/>
      <c r="J57" s="4"/>
      <c r="K57" s="4"/>
      <c r="L57" s="4"/>
      <c r="M57" s="4"/>
      <c r="N57" s="4"/>
      <c r="O57" s="4"/>
    </row>
    <row r="58" spans="1:15" ht="21.75" customHeight="1">
      <c r="A58" s="6" t="s">
        <v>85</v>
      </c>
      <c r="G58" s="3"/>
      <c r="H58" s="3"/>
      <c r="I58" s="4"/>
      <c r="J58" s="4"/>
      <c r="K58" s="4"/>
      <c r="L58" s="4"/>
      <c r="M58" s="4"/>
      <c r="N58" s="4"/>
      <c r="O58" s="4"/>
    </row>
    <row r="59" spans="1:15" ht="21.75" customHeight="1">
      <c r="A59" s="2"/>
      <c r="B59" s="2" t="s">
        <v>86</v>
      </c>
      <c r="C59" s="2"/>
      <c r="D59" s="2"/>
      <c r="E59" s="2"/>
      <c r="F59" s="2"/>
      <c r="G59" s="3"/>
      <c r="H59" s="3"/>
      <c r="I59" s="44">
        <f>'PL 7-8 (9m)'!I59-'PL 7-8 (6m)'!I59</f>
        <v>0</v>
      </c>
      <c r="J59" s="22"/>
      <c r="K59" s="44">
        <v>-54171</v>
      </c>
      <c r="L59" s="22"/>
      <c r="M59" s="44">
        <f>'PL 7-8 (9m)'!M59-'PL 7-8 (6m)'!M59</f>
        <v>0</v>
      </c>
      <c r="N59" s="22"/>
      <c r="O59" s="44">
        <v>-53918</v>
      </c>
    </row>
    <row r="60" spans="1:15" ht="8.15" customHeight="1">
      <c r="A60" s="2"/>
      <c r="B60" s="2"/>
      <c r="C60" s="2"/>
      <c r="D60" s="2"/>
      <c r="E60" s="2"/>
      <c r="F60" s="2"/>
      <c r="G60" s="40"/>
      <c r="H60" s="18"/>
      <c r="I60" s="16"/>
      <c r="J60" s="16"/>
      <c r="K60" s="16"/>
      <c r="L60" s="21"/>
      <c r="M60" s="16"/>
      <c r="N60" s="16"/>
      <c r="O60" s="16"/>
    </row>
    <row r="61" spans="1:15" ht="21.75" customHeight="1">
      <c r="A61" s="7" t="s">
        <v>87</v>
      </c>
      <c r="B61" s="7"/>
      <c r="C61" s="7"/>
      <c r="D61" s="2"/>
      <c r="E61" s="2"/>
      <c r="F61" s="2"/>
      <c r="G61" s="3"/>
      <c r="H61" s="3"/>
      <c r="I61" s="4"/>
      <c r="J61" s="4"/>
      <c r="K61" s="4"/>
      <c r="L61" s="4"/>
      <c r="M61" s="4"/>
      <c r="N61" s="4"/>
      <c r="O61" s="4"/>
    </row>
    <row r="62" spans="1:15" ht="21.75" customHeight="1">
      <c r="A62" s="123"/>
      <c r="B62" s="7" t="s">
        <v>84</v>
      </c>
      <c r="C62" s="7"/>
      <c r="D62" s="2"/>
      <c r="E62" s="2"/>
      <c r="F62" s="2"/>
      <c r="G62" s="3"/>
      <c r="H62" s="3"/>
      <c r="I62" s="34">
        <f>SUM(I59:I61)</f>
        <v>0</v>
      </c>
      <c r="J62" s="4"/>
      <c r="K62" s="34">
        <f>SUM(K59:K61)</f>
        <v>-54171</v>
      </c>
      <c r="L62" s="4"/>
      <c r="M62" s="34">
        <f>SUM(M59:M61)</f>
        <v>0</v>
      </c>
      <c r="N62" s="4"/>
      <c r="O62" s="34">
        <f>SUM(O59:O61)</f>
        <v>-53918</v>
      </c>
    </row>
    <row r="63" spans="1:15" ht="8.15" customHeight="1">
      <c r="A63" s="2"/>
      <c r="B63" s="2"/>
      <c r="C63" s="2"/>
      <c r="D63" s="2"/>
      <c r="E63" s="2"/>
      <c r="F63" s="2"/>
      <c r="G63" s="40"/>
      <c r="H63" s="18"/>
      <c r="I63" s="16"/>
      <c r="J63" s="16"/>
      <c r="K63" s="16"/>
      <c r="L63" s="21"/>
      <c r="M63" s="16"/>
      <c r="N63" s="16"/>
      <c r="O63" s="16"/>
    </row>
    <row r="64" spans="1:15" ht="21.75" customHeight="1">
      <c r="A64" s="7" t="s">
        <v>88</v>
      </c>
      <c r="B64" s="2"/>
      <c r="C64" s="2"/>
      <c r="D64" s="2"/>
      <c r="E64" s="2"/>
      <c r="F64" s="2"/>
      <c r="G64" s="3"/>
      <c r="H64" s="3"/>
      <c r="I64" s="34">
        <f>I62</f>
        <v>0</v>
      </c>
      <c r="J64" s="4"/>
      <c r="K64" s="34">
        <f>K62</f>
        <v>-54171</v>
      </c>
      <c r="L64" s="4"/>
      <c r="M64" s="34">
        <f>M62</f>
        <v>0</v>
      </c>
      <c r="N64" s="4"/>
      <c r="O64" s="34">
        <f>O62</f>
        <v>-53918</v>
      </c>
    </row>
    <row r="65" spans="1:15" ht="8.15" customHeight="1">
      <c r="A65" s="2"/>
      <c r="B65" s="2"/>
      <c r="C65" s="2"/>
      <c r="D65" s="2"/>
      <c r="E65" s="2"/>
      <c r="F65" s="2"/>
      <c r="G65" s="3"/>
      <c r="H65" s="3"/>
      <c r="I65" s="4"/>
      <c r="J65" s="4"/>
      <c r="K65" s="4"/>
      <c r="L65" s="4"/>
      <c r="M65" s="4"/>
      <c r="N65" s="4"/>
      <c r="O65" s="4"/>
    </row>
    <row r="66" spans="1:15" ht="21.75" customHeight="1" thickBot="1">
      <c r="A66" s="7" t="s">
        <v>89</v>
      </c>
      <c r="B66" s="2"/>
      <c r="C66" s="2"/>
      <c r="D66" s="2"/>
      <c r="E66" s="2"/>
      <c r="F66" s="2"/>
      <c r="G66" s="3"/>
      <c r="H66" s="3"/>
      <c r="I66" s="118">
        <f>SUM(I64,I34)</f>
        <v>31129</v>
      </c>
      <c r="J66" s="4"/>
      <c r="K66" s="118">
        <f>SUM(K64,K34)</f>
        <v>-194</v>
      </c>
      <c r="L66" s="4"/>
      <c r="M66" s="118">
        <f>SUM(M64,M34)</f>
        <v>-45319</v>
      </c>
      <c r="N66" s="4"/>
      <c r="O66" s="118">
        <f>SUM(O64,O34)</f>
        <v>10124</v>
      </c>
    </row>
    <row r="67" spans="1:15" ht="15.75" customHeight="1" thickTop="1">
      <c r="A67" s="7"/>
      <c r="B67" s="2"/>
      <c r="C67" s="2"/>
      <c r="D67" s="2"/>
      <c r="E67" s="2"/>
      <c r="F67" s="2"/>
      <c r="G67" s="3"/>
      <c r="H67" s="3"/>
      <c r="I67" s="26"/>
      <c r="J67" s="4"/>
      <c r="K67" s="26"/>
      <c r="L67" s="4"/>
      <c r="M67" s="26"/>
      <c r="N67" s="4"/>
      <c r="O67" s="26"/>
    </row>
    <row r="68" spans="1:15" ht="21.75" customHeight="1">
      <c r="A68" s="7" t="s">
        <v>222</v>
      </c>
      <c r="B68" s="2"/>
      <c r="C68" s="2"/>
      <c r="D68" s="2"/>
      <c r="E68" s="2"/>
      <c r="F68" s="2"/>
      <c r="G68" s="3"/>
      <c r="H68" s="3"/>
      <c r="I68" s="26"/>
      <c r="J68" s="4"/>
      <c r="K68" s="26"/>
      <c r="L68" s="4"/>
      <c r="M68" s="26"/>
      <c r="N68" s="4"/>
      <c r="O68" s="26"/>
    </row>
    <row r="69" spans="1:15" ht="21.75" customHeight="1">
      <c r="B69" s="2" t="s">
        <v>63</v>
      </c>
      <c r="C69" s="2"/>
      <c r="D69" s="2"/>
      <c r="E69" s="2"/>
      <c r="F69" s="2"/>
      <c r="G69" s="3"/>
      <c r="H69" s="3"/>
      <c r="I69" s="26">
        <f>'PL 7-8 (9m)'!I69-'PL 7-8 (6m)'!I69</f>
        <v>27952</v>
      </c>
      <c r="J69" s="4"/>
      <c r="K69" s="26">
        <v>52189</v>
      </c>
      <c r="L69" s="5"/>
      <c r="M69" s="26">
        <f>'PL 7-8 (9m)'!M69-'PL 7-8 (6m)'!M69</f>
        <v>-45319</v>
      </c>
      <c r="N69" s="4"/>
      <c r="O69" s="26">
        <v>64042</v>
      </c>
    </row>
    <row r="70" spans="1:15" ht="21.75" customHeight="1">
      <c r="B70" s="2" t="s">
        <v>91</v>
      </c>
      <c r="C70" s="2"/>
      <c r="D70" s="2"/>
      <c r="E70" s="2"/>
      <c r="F70" s="2"/>
      <c r="G70" s="3"/>
      <c r="H70" s="3"/>
      <c r="I70" s="34">
        <f>'PL 7-8 (9m)'!I70-'PL 7-8 (6m)'!I70</f>
        <v>3177</v>
      </c>
      <c r="J70" s="4"/>
      <c r="K70" s="34">
        <v>1788</v>
      </c>
      <c r="L70" s="5"/>
      <c r="M70" s="34">
        <f>'PL 7-8 (9m)'!M70-'PL 7-8 (6m)'!M70</f>
        <v>0</v>
      </c>
      <c r="N70" s="4"/>
      <c r="O70" s="34">
        <v>0</v>
      </c>
    </row>
    <row r="71" spans="1:15" ht="8.15" customHeight="1">
      <c r="A71" s="7"/>
      <c r="B71" s="2"/>
      <c r="C71" s="2"/>
      <c r="D71" s="2"/>
      <c r="E71" s="2"/>
      <c r="F71" s="2"/>
      <c r="G71" s="3"/>
      <c r="H71" s="3"/>
      <c r="I71" s="26"/>
      <c r="J71" s="4"/>
      <c r="K71" s="26"/>
      <c r="L71" s="5"/>
      <c r="M71" s="26"/>
      <c r="N71" s="4"/>
      <c r="O71" s="26"/>
    </row>
    <row r="72" spans="1:15" ht="21.75" customHeight="1" thickBot="1">
      <c r="A72" s="7"/>
      <c r="B72" s="2"/>
      <c r="C72" s="2"/>
      <c r="D72" s="2"/>
      <c r="E72" s="2"/>
      <c r="F72" s="2"/>
      <c r="G72" s="3"/>
      <c r="H72" s="3"/>
      <c r="I72" s="118">
        <f>SUM(I69:I70)</f>
        <v>31129</v>
      </c>
      <c r="J72" s="4"/>
      <c r="K72" s="118">
        <f>SUM(K69:K70)</f>
        <v>53977</v>
      </c>
      <c r="L72" s="5"/>
      <c r="M72" s="118">
        <f>SUM(M69:M70)</f>
        <v>-45319</v>
      </c>
      <c r="N72" s="4"/>
      <c r="O72" s="118">
        <f>SUM(O69:O70)</f>
        <v>64042</v>
      </c>
    </row>
    <row r="73" spans="1:15" ht="15.75" customHeight="1" thickTop="1">
      <c r="A73" s="7"/>
      <c r="B73" s="2"/>
      <c r="C73" s="2"/>
      <c r="D73" s="2"/>
      <c r="E73" s="2"/>
      <c r="F73" s="2"/>
      <c r="G73" s="3"/>
      <c r="H73" s="3"/>
      <c r="I73" s="26"/>
      <c r="J73" s="4"/>
      <c r="K73" s="26"/>
      <c r="L73" s="5"/>
      <c r="M73" s="26"/>
      <c r="N73" s="4"/>
      <c r="O73" s="26"/>
    </row>
    <row r="74" spans="1:15" ht="21.75" customHeight="1">
      <c r="A74" s="7" t="s">
        <v>223</v>
      </c>
      <c r="B74" s="2"/>
      <c r="C74" s="2"/>
      <c r="D74" s="2"/>
      <c r="E74" s="2"/>
      <c r="F74" s="2"/>
      <c r="G74" s="3"/>
      <c r="H74" s="3"/>
      <c r="I74" s="26"/>
      <c r="J74" s="4"/>
      <c r="K74" s="26"/>
      <c r="L74" s="5"/>
      <c r="M74" s="26"/>
      <c r="N74" s="4"/>
      <c r="O74" s="26"/>
    </row>
    <row r="75" spans="1:15" ht="21.75" customHeight="1">
      <c r="B75" s="2" t="s">
        <v>63</v>
      </c>
      <c r="C75" s="2"/>
      <c r="D75" s="2"/>
      <c r="E75" s="2"/>
      <c r="F75" s="2"/>
      <c r="G75" s="3"/>
      <c r="H75" s="3"/>
      <c r="I75" s="26">
        <f>I66-I76</f>
        <v>27952</v>
      </c>
      <c r="J75" s="4"/>
      <c r="K75" s="26">
        <v>-1982</v>
      </c>
      <c r="L75" s="5"/>
      <c r="M75" s="26">
        <f>M66-M76</f>
        <v>-45319</v>
      </c>
      <c r="N75" s="4"/>
      <c r="O75" s="26">
        <v>10124</v>
      </c>
    </row>
    <row r="76" spans="1:15" ht="21.75" customHeight="1">
      <c r="B76" s="2" t="s">
        <v>91</v>
      </c>
      <c r="C76" s="2"/>
      <c r="D76" s="2"/>
      <c r="E76" s="2"/>
      <c r="F76" s="2"/>
      <c r="G76" s="3"/>
      <c r="H76" s="3"/>
      <c r="I76" s="34">
        <f>'PL 7-8 (9m)'!I76-'PL 7-8 (6m)'!I76</f>
        <v>3177</v>
      </c>
      <c r="J76" s="4"/>
      <c r="K76" s="34">
        <v>1788</v>
      </c>
      <c r="L76" s="5"/>
      <c r="M76" s="34">
        <v>0</v>
      </c>
      <c r="N76" s="4"/>
      <c r="O76" s="34">
        <v>0</v>
      </c>
    </row>
    <row r="77" spans="1:15" ht="8.15" customHeight="1">
      <c r="A77" s="7"/>
      <c r="B77" s="2"/>
      <c r="C77" s="2"/>
      <c r="D77" s="2"/>
      <c r="E77" s="2"/>
      <c r="F77" s="2"/>
      <c r="G77" s="3"/>
      <c r="H77" s="3"/>
      <c r="I77" s="26"/>
      <c r="J77" s="4"/>
      <c r="K77" s="26"/>
      <c r="L77" s="5"/>
      <c r="M77" s="26"/>
      <c r="N77" s="4"/>
      <c r="O77" s="26"/>
    </row>
    <row r="78" spans="1:15" ht="21.75" customHeight="1" thickBot="1">
      <c r="A78" s="7"/>
      <c r="B78" s="2"/>
      <c r="C78" s="2"/>
      <c r="D78" s="2"/>
      <c r="E78" s="2"/>
      <c r="F78" s="2"/>
      <c r="G78" s="3"/>
      <c r="H78" s="3"/>
      <c r="I78" s="118">
        <f>SUM(I75:I77)</f>
        <v>31129</v>
      </c>
      <c r="J78" s="4"/>
      <c r="K78" s="118">
        <f>SUM(K75:K77)</f>
        <v>-194</v>
      </c>
      <c r="L78" s="5"/>
      <c r="M78" s="118">
        <f>SUM(M75:M76)</f>
        <v>-45319</v>
      </c>
      <c r="N78" s="4"/>
      <c r="O78" s="118">
        <f>SUM(O75:O76)</f>
        <v>10124</v>
      </c>
    </row>
    <row r="79" spans="1:15" ht="15.75" customHeight="1" thickTop="1">
      <c r="A79" s="7"/>
      <c r="B79" s="2"/>
      <c r="C79" s="2"/>
      <c r="D79" s="2"/>
      <c r="E79" s="2"/>
      <c r="F79" s="2"/>
      <c r="G79" s="3"/>
      <c r="H79" s="3"/>
      <c r="I79" s="26"/>
      <c r="J79" s="4"/>
      <c r="K79" s="26"/>
      <c r="L79" s="5"/>
      <c r="M79" s="26"/>
      <c r="N79" s="4"/>
      <c r="O79" s="26"/>
    </row>
    <row r="80" spans="1:15" ht="21.75" customHeight="1">
      <c r="A80" s="7" t="s">
        <v>224</v>
      </c>
      <c r="B80" s="45"/>
      <c r="C80" s="45"/>
      <c r="D80" s="45"/>
      <c r="E80" s="45"/>
      <c r="F80" s="45"/>
      <c r="G80" s="3"/>
      <c r="H80" s="3"/>
      <c r="I80" s="124"/>
      <c r="J80" s="4"/>
      <c r="K80" s="124"/>
      <c r="L80" s="5"/>
      <c r="M80" s="124"/>
      <c r="N80" s="4"/>
      <c r="O80" s="124"/>
    </row>
    <row r="81" spans="1:15" ht="21.75" customHeight="1" thickBot="1">
      <c r="B81" s="2" t="s">
        <v>93</v>
      </c>
      <c r="C81" s="2"/>
      <c r="D81" s="2"/>
      <c r="E81" s="2"/>
      <c r="F81" s="2"/>
      <c r="G81" s="3"/>
      <c r="H81" s="3"/>
      <c r="I81" s="125">
        <f>(I69)/694444</f>
        <v>4.0250905760579686E-2</v>
      </c>
      <c r="J81" s="4"/>
      <c r="K81" s="125">
        <f>(K69)/694444</f>
        <v>7.5152208097413187E-2</v>
      </c>
      <c r="L81" s="5"/>
      <c r="M81" s="125">
        <f>(M69)/694444</f>
        <v>-6.5259401766017133E-2</v>
      </c>
      <c r="N81" s="4"/>
      <c r="O81" s="125">
        <f>(O69)/694444</f>
        <v>9.2220539021144979E-2</v>
      </c>
    </row>
    <row r="82" spans="1:15" ht="21.75" customHeight="1" thickTop="1">
      <c r="A82" s="2"/>
      <c r="B82" s="2"/>
      <c r="C82" s="2"/>
      <c r="D82" s="2"/>
      <c r="E82" s="2"/>
      <c r="F82" s="2"/>
      <c r="G82" s="3"/>
      <c r="H82" s="3"/>
      <c r="I82" s="124"/>
      <c r="J82" s="4"/>
      <c r="K82" s="124"/>
      <c r="L82" s="5"/>
      <c r="M82" s="124"/>
      <c r="N82" s="4"/>
      <c r="O82" s="124"/>
    </row>
    <row r="83" spans="1:15" ht="21.75" customHeight="1">
      <c r="A83" s="2"/>
      <c r="B83" s="2"/>
      <c r="C83" s="2"/>
      <c r="D83" s="2"/>
      <c r="E83" s="2"/>
      <c r="F83" s="2"/>
      <c r="G83" s="3"/>
      <c r="H83" s="3"/>
      <c r="I83" s="124"/>
      <c r="J83" s="4"/>
      <c r="K83" s="124"/>
      <c r="L83" s="5"/>
      <c r="M83" s="124"/>
      <c r="N83" s="4"/>
      <c r="O83" s="124"/>
    </row>
    <row r="84" spans="1:15" ht="21.75" customHeight="1">
      <c r="A84" s="2"/>
      <c r="B84" s="2"/>
      <c r="C84" s="2"/>
      <c r="D84" s="2"/>
      <c r="E84" s="2"/>
      <c r="F84" s="2"/>
      <c r="G84" s="3"/>
      <c r="H84" s="3"/>
      <c r="I84" s="124"/>
      <c r="J84" s="4"/>
      <c r="K84" s="124"/>
      <c r="L84" s="5"/>
      <c r="M84" s="124"/>
      <c r="N84" s="4"/>
      <c r="O84" s="124"/>
    </row>
    <row r="85" spans="1:15" ht="21.75" customHeight="1">
      <c r="A85" s="2"/>
      <c r="B85" s="2"/>
      <c r="C85" s="2"/>
      <c r="D85" s="2"/>
      <c r="E85" s="2"/>
      <c r="F85" s="2"/>
      <c r="G85" s="3"/>
      <c r="H85" s="3"/>
      <c r="I85" s="124"/>
      <c r="J85" s="4"/>
      <c r="K85" s="124"/>
      <c r="L85" s="5"/>
      <c r="M85" s="124"/>
      <c r="N85" s="4"/>
      <c r="O85" s="124"/>
    </row>
    <row r="86" spans="1:15" ht="9.75" customHeight="1">
      <c r="A86" s="2"/>
      <c r="B86" s="2"/>
      <c r="C86" s="2"/>
      <c r="D86" s="2"/>
      <c r="E86" s="2"/>
      <c r="F86" s="2"/>
      <c r="G86" s="3"/>
      <c r="H86" s="3"/>
      <c r="I86" s="124"/>
      <c r="J86" s="4"/>
      <c r="K86" s="124"/>
      <c r="L86" s="5"/>
      <c r="M86" s="124"/>
      <c r="N86" s="4"/>
      <c r="O86" s="124"/>
    </row>
    <row r="87" spans="1:15" ht="22.4" customHeight="1">
      <c r="A87" s="42" t="str">
        <f>+A43</f>
        <v>หมายเหตุประกอบข้อมูลทางการเงินระหว่างกาลเป็นส่วนหนึ่งของข้อมูลทางการเงินนี้</v>
      </c>
      <c r="B87" s="42"/>
      <c r="C87" s="42"/>
      <c r="D87" s="42"/>
      <c r="E87" s="42"/>
      <c r="F87" s="42"/>
      <c r="G87" s="122"/>
      <c r="H87" s="122"/>
      <c r="I87" s="24"/>
      <c r="J87" s="24"/>
      <c r="K87" s="24"/>
      <c r="L87" s="24"/>
      <c r="M87" s="24"/>
      <c r="N87" s="24"/>
      <c r="O87" s="24"/>
    </row>
  </sheetData>
  <mergeCells count="4">
    <mergeCell ref="I5:K5"/>
    <mergeCell ref="M5:O5"/>
    <mergeCell ref="I48:K48"/>
    <mergeCell ref="M48:O48"/>
  </mergeCells>
  <pageMargins left="0.8" right="0.5" top="0.5" bottom="0.6" header="0.49" footer="0.4"/>
  <pageSetup paperSize="9" scale="94" firstPageNumber="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BFF94-EE68-4B41-B6FE-642B85177E76}">
  <sheetPr>
    <tabColor theme="5"/>
  </sheetPr>
  <dimension ref="A1:R87"/>
  <sheetViews>
    <sheetView topLeftCell="A5" zoomScale="85" zoomScaleNormal="85" zoomScaleSheetLayoutView="120" workbookViewId="0"/>
  </sheetViews>
  <sheetFormatPr defaultColWidth="12.33203125" defaultRowHeight="15" customHeight="1"/>
  <cols>
    <col min="1" max="5" width="1.33203125" style="80" customWidth="1"/>
    <col min="6" max="6" width="20.33203125" style="80" customWidth="1"/>
    <col min="7" max="7" width="6.33203125" style="80" customWidth="1"/>
    <col min="8" max="8" width="0.33203125" style="80" customWidth="1"/>
    <col min="9" max="9" width="12.08203125" style="80" customWidth="1"/>
    <col min="10" max="10" width="0.33203125" style="80" customWidth="1"/>
    <col min="11" max="11" width="12.08203125" style="80" customWidth="1"/>
    <col min="12" max="12" width="0.33203125" style="80" customWidth="1"/>
    <col min="13" max="13" width="12.08203125" style="80" customWidth="1"/>
    <col min="14" max="14" width="0.33203125" style="80" customWidth="1"/>
    <col min="15" max="15" width="12.08203125" style="80" customWidth="1"/>
    <col min="16" max="16384" width="12.33203125" style="80"/>
  </cols>
  <sheetData>
    <row r="1" spans="1:18" ht="21.75" customHeight="1">
      <c r="A1" s="76" t="s">
        <v>0</v>
      </c>
      <c r="B1" s="77"/>
      <c r="C1" s="77"/>
      <c r="D1" s="77"/>
      <c r="E1" s="77"/>
      <c r="F1" s="77"/>
      <c r="G1" s="78"/>
      <c r="H1" s="78"/>
      <c r="I1" s="79"/>
      <c r="J1" s="79"/>
      <c r="K1" s="79"/>
      <c r="L1" s="79"/>
      <c r="M1" s="79"/>
      <c r="N1" s="79"/>
      <c r="O1" s="79"/>
    </row>
    <row r="2" spans="1:18" ht="21.75" customHeight="1">
      <c r="A2" s="81" t="s">
        <v>165</v>
      </c>
      <c r="B2" s="81"/>
      <c r="C2" s="81"/>
      <c r="D2" s="81"/>
      <c r="E2" s="81"/>
      <c r="F2" s="81"/>
      <c r="G2" s="82"/>
      <c r="H2" s="82"/>
      <c r="I2" s="83"/>
      <c r="J2" s="83"/>
      <c r="K2" s="83"/>
      <c r="L2" s="84"/>
      <c r="M2" s="83"/>
      <c r="N2" s="83"/>
      <c r="O2" s="83"/>
    </row>
    <row r="3" spans="1:18" ht="21.75" customHeight="1">
      <c r="A3" s="85" t="s">
        <v>213</v>
      </c>
      <c r="B3" s="86"/>
      <c r="C3" s="86"/>
      <c r="D3" s="86"/>
      <c r="E3" s="86"/>
      <c r="F3" s="86"/>
      <c r="G3" s="87"/>
      <c r="H3" s="87"/>
      <c r="I3" s="88"/>
      <c r="J3" s="88"/>
      <c r="K3" s="88"/>
      <c r="L3" s="88"/>
      <c r="M3" s="88"/>
      <c r="N3" s="88"/>
      <c r="O3" s="88"/>
    </row>
    <row r="4" spans="1:18" ht="21.75" customHeight="1">
      <c r="A4" s="77"/>
      <c r="B4" s="77"/>
      <c r="C4" s="77"/>
      <c r="D4" s="77"/>
      <c r="E4" s="77"/>
      <c r="F4" s="77"/>
      <c r="G4" s="78"/>
      <c r="H4" s="78"/>
      <c r="I4" s="79"/>
      <c r="J4" s="79"/>
      <c r="K4" s="79"/>
      <c r="L4" s="79"/>
      <c r="M4" s="79"/>
      <c r="N4" s="79"/>
      <c r="O4" s="79"/>
    </row>
    <row r="5" spans="1:18" ht="21.75" customHeight="1">
      <c r="A5" s="77"/>
      <c r="B5" s="77"/>
      <c r="C5" s="77"/>
      <c r="D5" s="77"/>
      <c r="E5" s="77"/>
      <c r="F5" s="77"/>
      <c r="G5" s="78"/>
      <c r="H5" s="78"/>
      <c r="I5" s="153" t="s">
        <v>2</v>
      </c>
      <c r="J5" s="153"/>
      <c r="K5" s="153"/>
      <c r="L5" s="79"/>
      <c r="M5" s="153" t="s">
        <v>3</v>
      </c>
      <c r="N5" s="153"/>
      <c r="O5" s="153"/>
    </row>
    <row r="6" spans="1:18" ht="21.75" customHeight="1">
      <c r="A6" s="77"/>
      <c r="B6" s="77"/>
      <c r="C6" s="77"/>
      <c r="D6" s="77"/>
      <c r="E6" s="77"/>
      <c r="F6" s="77"/>
      <c r="G6" s="78"/>
      <c r="H6" s="78"/>
      <c r="I6" s="37" t="s">
        <v>4</v>
      </c>
      <c r="J6" s="38"/>
      <c r="K6" s="37" t="s">
        <v>4</v>
      </c>
      <c r="L6" s="39"/>
      <c r="M6" s="37" t="s">
        <v>4</v>
      </c>
      <c r="N6" s="38"/>
      <c r="O6" s="37" t="s">
        <v>4</v>
      </c>
    </row>
    <row r="7" spans="1:18" ht="21.75" customHeight="1">
      <c r="A7" s="77" t="s">
        <v>67</v>
      </c>
      <c r="B7" s="77"/>
      <c r="C7" s="77"/>
      <c r="D7" s="77"/>
      <c r="E7" s="77"/>
      <c r="F7" s="77"/>
      <c r="G7" s="78"/>
      <c r="H7" s="89"/>
      <c r="I7" s="84" t="s">
        <v>166</v>
      </c>
      <c r="J7" s="84"/>
      <c r="K7" s="84" t="s">
        <v>7</v>
      </c>
      <c r="L7" s="84"/>
      <c r="M7" s="84" t="s">
        <v>166</v>
      </c>
      <c r="N7" s="84"/>
      <c r="O7" s="84" t="s">
        <v>7</v>
      </c>
    </row>
    <row r="8" spans="1:18" ht="21.75" customHeight="1">
      <c r="A8" s="77"/>
      <c r="B8" s="77"/>
      <c r="C8" s="77"/>
      <c r="D8" s="77"/>
      <c r="E8" s="77"/>
      <c r="F8" s="77"/>
      <c r="G8" s="90" t="s">
        <v>8</v>
      </c>
      <c r="H8" s="82"/>
      <c r="I8" s="91" t="s">
        <v>9</v>
      </c>
      <c r="J8" s="84"/>
      <c r="K8" s="91" t="s">
        <v>9</v>
      </c>
      <c r="L8" s="82"/>
      <c r="M8" s="91" t="s">
        <v>9</v>
      </c>
      <c r="N8" s="84"/>
      <c r="O8" s="91" t="s">
        <v>9</v>
      </c>
    </row>
    <row r="9" spans="1:18" ht="8.15" customHeight="1">
      <c r="A9" s="77"/>
      <c r="B9" s="77"/>
      <c r="C9" s="77"/>
      <c r="D9" s="77"/>
      <c r="E9" s="77"/>
      <c r="F9" s="77"/>
      <c r="G9" s="89"/>
      <c r="H9" s="82"/>
      <c r="I9" s="84"/>
      <c r="J9" s="84"/>
      <c r="K9" s="84"/>
      <c r="L9" s="84"/>
      <c r="M9" s="84"/>
      <c r="N9" s="84"/>
      <c r="O9" s="84"/>
    </row>
    <row r="10" spans="1:18" ht="21.75" customHeight="1">
      <c r="A10" s="77" t="s">
        <v>180</v>
      </c>
      <c r="B10" s="77"/>
      <c r="C10" s="77"/>
      <c r="D10" s="77"/>
      <c r="E10" s="77"/>
      <c r="F10" s="77"/>
      <c r="G10" s="78">
        <v>5</v>
      </c>
      <c r="H10" s="78"/>
      <c r="I10" s="39">
        <v>7160670</v>
      </c>
      <c r="J10" s="39"/>
      <c r="K10" s="39">
        <v>7434712</v>
      </c>
      <c r="L10" s="39"/>
      <c r="M10" s="64">
        <v>5504223</v>
      </c>
      <c r="N10" s="39"/>
      <c r="O10" s="64">
        <v>5195658</v>
      </c>
      <c r="Q10" s="92"/>
    </row>
    <row r="11" spans="1:18" ht="21.75" customHeight="1">
      <c r="A11" s="77" t="s">
        <v>68</v>
      </c>
      <c r="B11" s="77"/>
      <c r="C11" s="77"/>
      <c r="D11" s="77"/>
      <c r="E11" s="77"/>
      <c r="F11" s="77"/>
      <c r="G11" s="78"/>
      <c r="H11" s="78"/>
      <c r="I11" s="70">
        <v>-6032180</v>
      </c>
      <c r="J11" s="39"/>
      <c r="K11" s="70">
        <v>-6257794</v>
      </c>
      <c r="L11" s="23"/>
      <c r="M11" s="70">
        <v>-5322534</v>
      </c>
      <c r="N11" s="23"/>
      <c r="O11" s="70">
        <v>-5026717</v>
      </c>
    </row>
    <row r="12" spans="1:18" ht="8.15" customHeight="1">
      <c r="A12" s="77"/>
      <c r="B12" s="77"/>
      <c r="C12" s="77"/>
      <c r="D12" s="77"/>
      <c r="E12" s="77"/>
      <c r="F12" s="77"/>
      <c r="G12" s="78"/>
      <c r="H12" s="78"/>
      <c r="I12" s="79"/>
      <c r="J12" s="79"/>
      <c r="K12" s="79"/>
      <c r="L12" s="79"/>
      <c r="M12" s="79"/>
      <c r="N12" s="79"/>
      <c r="O12" s="79"/>
    </row>
    <row r="13" spans="1:18" ht="21.75" customHeight="1">
      <c r="A13" s="81" t="s">
        <v>69</v>
      </c>
      <c r="B13" s="77"/>
      <c r="C13" s="77"/>
      <c r="D13" s="77"/>
      <c r="E13" s="77"/>
      <c r="F13" s="77"/>
      <c r="G13" s="93"/>
      <c r="H13" s="78"/>
      <c r="I13" s="53">
        <f>I10+I11</f>
        <v>1128490</v>
      </c>
      <c r="J13" s="79"/>
      <c r="K13" s="53">
        <f>K10+K11</f>
        <v>1176918</v>
      </c>
      <c r="L13" s="79"/>
      <c r="M13" s="53">
        <f>M10+M11</f>
        <v>181689</v>
      </c>
      <c r="N13" s="79"/>
      <c r="O13" s="53">
        <f>O10+O11</f>
        <v>168941</v>
      </c>
    </row>
    <row r="14" spans="1:18" ht="21.75" customHeight="1">
      <c r="A14" s="77" t="s">
        <v>70</v>
      </c>
      <c r="B14" s="77"/>
      <c r="C14" s="77"/>
      <c r="D14" s="77"/>
      <c r="E14" s="77"/>
      <c r="F14" s="77"/>
      <c r="G14" s="78"/>
      <c r="H14" s="78"/>
      <c r="I14" s="39">
        <v>37</v>
      </c>
      <c r="J14" s="39"/>
      <c r="K14" s="39">
        <v>44</v>
      </c>
      <c r="L14" s="39"/>
      <c r="M14" s="64">
        <v>15890</v>
      </c>
      <c r="N14" s="39"/>
      <c r="O14" s="64">
        <v>21828</v>
      </c>
    </row>
    <row r="15" spans="1:18" ht="21.75" customHeight="1">
      <c r="A15" s="77" t="s">
        <v>71</v>
      </c>
      <c r="B15" s="77"/>
      <c r="C15" s="77"/>
      <c r="D15" s="77"/>
      <c r="E15" s="77"/>
      <c r="F15" s="77"/>
      <c r="G15" s="93"/>
      <c r="H15" s="78"/>
      <c r="I15" s="39">
        <v>10513</v>
      </c>
      <c r="J15" s="39"/>
      <c r="K15" s="39">
        <v>9964</v>
      </c>
      <c r="L15" s="39"/>
      <c r="M15" s="64">
        <v>208104</v>
      </c>
      <c r="N15" s="39"/>
      <c r="O15" s="64">
        <v>184946</v>
      </c>
      <c r="Q15" s="94"/>
      <c r="R15" s="94"/>
    </row>
    <row r="16" spans="1:18" ht="21.75" customHeight="1">
      <c r="A16" s="77" t="s">
        <v>72</v>
      </c>
      <c r="B16" s="77"/>
      <c r="C16" s="77"/>
      <c r="D16" s="77"/>
      <c r="E16" s="77"/>
      <c r="F16" s="77"/>
      <c r="G16" s="78"/>
      <c r="H16" s="78"/>
      <c r="I16" s="71">
        <v>49533</v>
      </c>
      <c r="J16" s="39"/>
      <c r="K16" s="71">
        <v>39870</v>
      </c>
      <c r="L16" s="39"/>
      <c r="M16" s="72">
        <v>364387</v>
      </c>
      <c r="N16" s="39"/>
      <c r="O16" s="72">
        <v>308929</v>
      </c>
      <c r="Q16" s="94"/>
      <c r="R16" s="94"/>
    </row>
    <row r="17" spans="1:18" ht="8.15" customHeight="1">
      <c r="A17" s="77"/>
      <c r="B17" s="77"/>
      <c r="C17" s="77"/>
      <c r="D17" s="77"/>
      <c r="E17" s="77"/>
      <c r="F17" s="77"/>
      <c r="G17" s="78"/>
      <c r="H17" s="78"/>
      <c r="I17" s="79"/>
      <c r="J17" s="79"/>
      <c r="K17" s="79"/>
      <c r="L17" s="79"/>
      <c r="M17" s="79"/>
      <c r="N17" s="79"/>
      <c r="O17" s="79"/>
      <c r="Q17" s="94"/>
      <c r="R17" s="94"/>
    </row>
    <row r="18" spans="1:18" ht="21.75" customHeight="1">
      <c r="A18" s="81" t="s">
        <v>73</v>
      </c>
      <c r="B18" s="81"/>
      <c r="C18" s="77"/>
      <c r="D18" s="77"/>
      <c r="E18" s="77"/>
      <c r="F18" s="77"/>
      <c r="G18" s="78"/>
      <c r="H18" s="78"/>
      <c r="I18" s="79">
        <f>SUM(I13:I16)</f>
        <v>1188573</v>
      </c>
      <c r="J18" s="79"/>
      <c r="K18" s="79">
        <f>SUM(K13:K16)</f>
        <v>1226796</v>
      </c>
      <c r="L18" s="79"/>
      <c r="M18" s="79">
        <f>SUM(M13:M16)</f>
        <v>770070</v>
      </c>
      <c r="N18" s="79"/>
      <c r="O18" s="79">
        <f>SUM(O13:O16)</f>
        <v>684644</v>
      </c>
      <c r="Q18" s="94"/>
      <c r="R18" s="94"/>
    </row>
    <row r="19" spans="1:18" ht="21.75" customHeight="1">
      <c r="A19" s="77" t="s">
        <v>181</v>
      </c>
      <c r="B19" s="77"/>
      <c r="C19" s="77"/>
      <c r="D19" s="77"/>
      <c r="E19" s="77"/>
      <c r="F19" s="77"/>
      <c r="G19" s="78"/>
      <c r="H19" s="78"/>
      <c r="I19" s="39">
        <v>-144926</v>
      </c>
      <c r="J19" s="39"/>
      <c r="K19" s="39">
        <v>-142780</v>
      </c>
      <c r="L19" s="23"/>
      <c r="M19" s="39">
        <v>-96632</v>
      </c>
      <c r="N19" s="23"/>
      <c r="O19" s="39">
        <v>-90586</v>
      </c>
      <c r="Q19" s="94"/>
      <c r="R19" s="94"/>
    </row>
    <row r="20" spans="1:18" ht="21.75" customHeight="1">
      <c r="A20" s="77" t="s">
        <v>74</v>
      </c>
      <c r="B20" s="77"/>
      <c r="C20" s="77"/>
      <c r="D20" s="77"/>
      <c r="E20" s="77"/>
      <c r="F20" s="77"/>
      <c r="G20" s="78"/>
      <c r="H20" s="78"/>
      <c r="I20" s="39">
        <v>-619830</v>
      </c>
      <c r="J20" s="39"/>
      <c r="K20" s="39">
        <v>-685832</v>
      </c>
      <c r="L20" s="23"/>
      <c r="M20" s="39">
        <v>-399083</v>
      </c>
      <c r="N20" s="23"/>
      <c r="O20" s="39">
        <v>-429970</v>
      </c>
      <c r="Q20" s="94"/>
      <c r="R20" s="94"/>
    </row>
    <row r="21" spans="1:18" ht="21.75" customHeight="1">
      <c r="A21" s="77" t="s">
        <v>198</v>
      </c>
      <c r="B21" s="77"/>
      <c r="C21" s="77"/>
      <c r="D21" s="77"/>
      <c r="E21" s="77"/>
      <c r="F21" s="77"/>
      <c r="G21" s="78">
        <v>14</v>
      </c>
      <c r="H21" s="78"/>
      <c r="I21" s="70">
        <v>-45650</v>
      </c>
      <c r="J21" s="39"/>
      <c r="K21" s="70">
        <v>-4802</v>
      </c>
      <c r="L21" s="39"/>
      <c r="M21" s="70">
        <f>-5888+284390</f>
        <v>278502</v>
      </c>
      <c r="N21" s="39"/>
      <c r="O21" s="70">
        <v>18633</v>
      </c>
      <c r="Q21" s="94"/>
      <c r="R21" s="94"/>
    </row>
    <row r="22" spans="1:18" ht="8.15" customHeight="1">
      <c r="A22" s="77"/>
      <c r="B22" s="77"/>
      <c r="C22" s="77"/>
      <c r="D22" s="77"/>
      <c r="E22" s="77"/>
      <c r="F22" s="77"/>
      <c r="G22" s="78"/>
      <c r="H22" s="78"/>
      <c r="I22" s="79"/>
      <c r="J22" s="79"/>
      <c r="K22" s="79"/>
      <c r="L22" s="79"/>
      <c r="M22" s="79"/>
      <c r="N22" s="79"/>
      <c r="O22" s="79"/>
      <c r="Q22" s="94"/>
      <c r="R22" s="94"/>
    </row>
    <row r="23" spans="1:18" ht="21.75" customHeight="1">
      <c r="A23" s="81" t="s">
        <v>75</v>
      </c>
      <c r="B23" s="81"/>
      <c r="C23" s="81"/>
      <c r="D23" s="77"/>
      <c r="E23" s="77"/>
      <c r="F23" s="77"/>
      <c r="G23" s="78"/>
      <c r="H23" s="78"/>
      <c r="I23" s="79"/>
      <c r="J23" s="79"/>
      <c r="K23" s="79"/>
      <c r="L23" s="79"/>
      <c r="M23" s="79"/>
      <c r="N23" s="79"/>
      <c r="O23" s="79"/>
      <c r="Q23" s="94"/>
      <c r="R23" s="94"/>
    </row>
    <row r="24" spans="1:18" s="63" customFormat="1" ht="21.75" customHeight="1">
      <c r="A24" s="54"/>
      <c r="B24" s="54" t="s">
        <v>76</v>
      </c>
      <c r="C24" s="54"/>
      <c r="D24" s="55"/>
      <c r="E24" s="55"/>
      <c r="F24" s="55"/>
      <c r="G24" s="56"/>
      <c r="H24" s="56"/>
      <c r="I24" s="39">
        <v>378167</v>
      </c>
      <c r="J24" s="39"/>
      <c r="K24" s="39">
        <v>393382</v>
      </c>
      <c r="L24" s="39"/>
      <c r="M24" s="39">
        <v>552857</v>
      </c>
      <c r="N24" s="39"/>
      <c r="O24" s="39">
        <v>182721</v>
      </c>
    </row>
    <row r="25" spans="1:18" ht="21.75" customHeight="1">
      <c r="A25" s="77" t="s">
        <v>77</v>
      </c>
      <c r="B25" s="77"/>
      <c r="C25" s="77"/>
      <c r="D25" s="77"/>
      <c r="E25" s="77"/>
      <c r="F25" s="77"/>
      <c r="G25" s="78"/>
      <c r="H25" s="78"/>
      <c r="I25" s="71">
        <v>-153578</v>
      </c>
      <c r="J25" s="39"/>
      <c r="K25" s="71">
        <v>-179112</v>
      </c>
      <c r="L25" s="39"/>
      <c r="M25" s="72">
        <v>-86906</v>
      </c>
      <c r="N25" s="39"/>
      <c r="O25" s="72">
        <v>-106253</v>
      </c>
    </row>
    <row r="26" spans="1:18" ht="8.15" customHeight="1">
      <c r="A26" s="77"/>
      <c r="B26" s="77"/>
      <c r="C26" s="77"/>
      <c r="D26" s="77"/>
      <c r="E26" s="77"/>
      <c r="F26" s="77"/>
      <c r="G26" s="78"/>
      <c r="H26" s="78"/>
      <c r="I26" s="79"/>
      <c r="J26" s="79"/>
      <c r="K26" s="79"/>
      <c r="L26" s="79"/>
      <c r="M26" s="79"/>
      <c r="N26" s="79"/>
      <c r="O26" s="79"/>
    </row>
    <row r="27" spans="1:18" ht="21.75" customHeight="1">
      <c r="A27" s="81" t="s">
        <v>78</v>
      </c>
      <c r="B27" s="81"/>
      <c r="C27" s="81"/>
      <c r="D27" s="77"/>
      <c r="E27" s="77"/>
      <c r="F27" s="77"/>
      <c r="G27" s="78"/>
      <c r="H27" s="78"/>
      <c r="I27" s="79"/>
      <c r="J27" s="79"/>
      <c r="K27" s="79"/>
      <c r="L27" s="79"/>
      <c r="M27" s="79"/>
      <c r="N27" s="79"/>
      <c r="O27" s="79"/>
    </row>
    <row r="28" spans="1:18" ht="21.75" customHeight="1">
      <c r="A28" s="81"/>
      <c r="B28" s="81" t="s">
        <v>79</v>
      </c>
      <c r="C28" s="81"/>
      <c r="G28" s="78"/>
      <c r="H28" s="78"/>
      <c r="I28" s="79">
        <f>SUM(I24:I26)</f>
        <v>224589</v>
      </c>
      <c r="J28" s="79"/>
      <c r="K28" s="79">
        <f>SUM(K24:K26)</f>
        <v>214270</v>
      </c>
      <c r="L28" s="79"/>
      <c r="M28" s="79">
        <f>SUM(M24:M26)</f>
        <v>465951</v>
      </c>
      <c r="N28" s="79"/>
      <c r="O28" s="79">
        <f>SUM(O24:O26)</f>
        <v>76468</v>
      </c>
    </row>
    <row r="29" spans="1:18" ht="21.75" customHeight="1">
      <c r="A29" s="77" t="s">
        <v>80</v>
      </c>
      <c r="B29" s="81"/>
      <c r="C29" s="81"/>
      <c r="D29" s="77"/>
      <c r="E29" s="77"/>
      <c r="F29" s="77"/>
      <c r="G29" s="93">
        <v>9.1999999999999993</v>
      </c>
      <c r="H29" s="78"/>
      <c r="I29" s="71">
        <v>1632</v>
      </c>
      <c r="J29" s="39"/>
      <c r="K29" s="71">
        <v>4049</v>
      </c>
      <c r="L29" s="39"/>
      <c r="M29" s="71">
        <v>0</v>
      </c>
      <c r="N29" s="39"/>
      <c r="O29" s="71">
        <v>0</v>
      </c>
    </row>
    <row r="30" spans="1:18" ht="8.15" customHeight="1">
      <c r="A30" s="77"/>
      <c r="B30" s="77"/>
      <c r="C30" s="77"/>
      <c r="D30" s="77"/>
      <c r="E30" s="77"/>
      <c r="F30" s="77"/>
      <c r="G30" s="78"/>
      <c r="H30" s="78"/>
      <c r="I30" s="79"/>
      <c r="J30" s="79"/>
      <c r="K30" s="79"/>
      <c r="L30" s="79"/>
      <c r="M30" s="79"/>
      <c r="N30" s="79"/>
      <c r="O30" s="79"/>
    </row>
    <row r="31" spans="1:18" ht="21.75" customHeight="1">
      <c r="A31" s="81" t="s">
        <v>81</v>
      </c>
      <c r="B31" s="77"/>
      <c r="C31" s="77"/>
      <c r="D31" s="77"/>
      <c r="E31" s="77"/>
      <c r="F31" s="77"/>
      <c r="G31" s="78"/>
      <c r="H31" s="78"/>
      <c r="I31" s="53">
        <f>SUM(I28:I30)</f>
        <v>226221</v>
      </c>
      <c r="J31" s="79"/>
      <c r="K31" s="53">
        <f>SUM(K28:K30)</f>
        <v>218319</v>
      </c>
      <c r="L31" s="79"/>
      <c r="M31" s="53">
        <f>SUM(M28:M30)</f>
        <v>465951</v>
      </c>
      <c r="N31" s="79"/>
      <c r="O31" s="53">
        <f>SUM(O28:O30)</f>
        <v>76468</v>
      </c>
    </row>
    <row r="32" spans="1:18" ht="21.75" customHeight="1">
      <c r="A32" s="77" t="s">
        <v>171</v>
      </c>
      <c r="B32" s="77"/>
      <c r="C32" s="77"/>
      <c r="D32" s="77"/>
      <c r="E32" s="77"/>
      <c r="F32" s="77"/>
      <c r="G32" s="78"/>
      <c r="H32" s="78"/>
      <c r="I32" s="71">
        <v>-79830</v>
      </c>
      <c r="J32" s="39"/>
      <c r="K32" s="71">
        <v>-38108</v>
      </c>
      <c r="L32" s="39"/>
      <c r="M32" s="71">
        <v>334</v>
      </c>
      <c r="N32" s="39"/>
      <c r="O32" s="71">
        <v>94</v>
      </c>
    </row>
    <row r="33" spans="1:15" ht="8.15" customHeight="1">
      <c r="A33" s="77"/>
      <c r="B33" s="77"/>
      <c r="C33" s="77"/>
      <c r="D33" s="77"/>
      <c r="E33" s="77"/>
      <c r="F33" s="77"/>
      <c r="G33" s="78"/>
      <c r="H33" s="78"/>
      <c r="I33" s="79"/>
      <c r="J33" s="79"/>
      <c r="K33" s="79"/>
      <c r="L33" s="79"/>
      <c r="M33" s="79"/>
      <c r="N33" s="79"/>
      <c r="O33" s="79"/>
    </row>
    <row r="34" spans="1:15" ht="21.75" customHeight="1">
      <c r="A34" s="81" t="s">
        <v>82</v>
      </c>
      <c r="B34" s="77"/>
      <c r="C34" s="77"/>
      <c r="D34" s="77"/>
      <c r="E34" s="77"/>
      <c r="F34" s="77"/>
      <c r="G34" s="78"/>
      <c r="H34" s="78"/>
      <c r="I34" s="61">
        <f>SUM(I31:J33)</f>
        <v>146391</v>
      </c>
      <c r="J34" s="79"/>
      <c r="K34" s="61">
        <f>SUM(K31:L33)</f>
        <v>180211</v>
      </c>
      <c r="L34" s="79"/>
      <c r="M34" s="61">
        <f>SUM(M31:N33)</f>
        <v>466285</v>
      </c>
      <c r="N34" s="79"/>
      <c r="O34" s="61">
        <f>SUM(O31:P33)</f>
        <v>76562</v>
      </c>
    </row>
    <row r="35" spans="1:15" ht="21.75" customHeight="1">
      <c r="A35" s="81"/>
      <c r="B35" s="77"/>
      <c r="C35" s="77"/>
      <c r="D35" s="77"/>
      <c r="E35" s="77"/>
      <c r="F35" s="77"/>
      <c r="G35" s="78"/>
      <c r="H35" s="78"/>
      <c r="I35" s="95"/>
      <c r="J35" s="79"/>
      <c r="K35" s="95"/>
      <c r="L35" s="79"/>
      <c r="M35" s="95"/>
      <c r="N35" s="79"/>
      <c r="O35" s="95"/>
    </row>
    <row r="36" spans="1:15" ht="21.75" customHeight="1">
      <c r="A36" s="81"/>
      <c r="B36" s="77"/>
      <c r="C36" s="77"/>
      <c r="D36" s="77"/>
      <c r="E36" s="77"/>
      <c r="F36" s="77"/>
      <c r="G36" s="78"/>
      <c r="H36" s="78"/>
      <c r="I36" s="96"/>
      <c r="J36" s="79"/>
      <c r="K36" s="95"/>
      <c r="L36" s="79"/>
      <c r="M36" s="95"/>
      <c r="N36" s="79"/>
      <c r="O36" s="95"/>
    </row>
    <row r="37" spans="1:15" ht="21.75" customHeight="1">
      <c r="A37" s="81"/>
      <c r="B37" s="77"/>
      <c r="C37" s="77"/>
      <c r="D37" s="77"/>
      <c r="E37" s="77"/>
      <c r="F37" s="77"/>
      <c r="G37" s="78"/>
      <c r="H37" s="78"/>
      <c r="I37" s="95"/>
      <c r="J37" s="79"/>
      <c r="K37" s="95"/>
      <c r="L37" s="79"/>
      <c r="M37" s="95"/>
      <c r="N37" s="79"/>
      <c r="O37" s="95"/>
    </row>
    <row r="38" spans="1:15" ht="21.75" customHeight="1">
      <c r="A38" s="81"/>
      <c r="B38" s="77"/>
      <c r="C38" s="77"/>
      <c r="D38" s="77"/>
      <c r="E38" s="77"/>
      <c r="F38" s="77"/>
      <c r="G38" s="78"/>
      <c r="H38" s="78"/>
      <c r="I38" s="95"/>
      <c r="J38" s="79"/>
      <c r="K38" s="95"/>
      <c r="L38" s="79"/>
      <c r="M38" s="95"/>
      <c r="N38" s="79"/>
      <c r="O38" s="95"/>
    </row>
    <row r="39" spans="1:15" ht="21.75" customHeight="1">
      <c r="A39" s="81"/>
      <c r="B39" s="77"/>
      <c r="C39" s="77"/>
      <c r="D39" s="77"/>
      <c r="E39" s="77"/>
      <c r="F39" s="77"/>
      <c r="G39" s="78"/>
      <c r="H39" s="78"/>
      <c r="I39" s="79"/>
      <c r="J39" s="79"/>
      <c r="K39" s="79"/>
      <c r="L39" s="79"/>
      <c r="M39" s="79"/>
      <c r="N39" s="79"/>
      <c r="O39" s="79"/>
    </row>
    <row r="40" spans="1:15" ht="21.75" customHeight="1">
      <c r="A40" s="81"/>
      <c r="B40" s="77"/>
      <c r="C40" s="77"/>
      <c r="D40" s="77"/>
      <c r="E40" s="77"/>
      <c r="F40" s="77"/>
      <c r="G40" s="78"/>
      <c r="H40" s="78"/>
      <c r="I40" s="79"/>
      <c r="J40" s="79"/>
      <c r="K40" s="79"/>
      <c r="L40" s="79"/>
      <c r="M40" s="79"/>
      <c r="N40" s="79"/>
      <c r="O40" s="79"/>
    </row>
    <row r="41" spans="1:15" ht="21.75" customHeight="1">
      <c r="A41" s="81"/>
      <c r="B41" s="77"/>
      <c r="C41" s="77"/>
      <c r="D41" s="77"/>
      <c r="E41" s="77"/>
      <c r="F41" s="77"/>
      <c r="G41" s="78"/>
      <c r="H41" s="78"/>
      <c r="I41" s="79"/>
      <c r="J41" s="79"/>
      <c r="K41" s="79"/>
      <c r="L41" s="79"/>
      <c r="M41" s="79"/>
      <c r="N41" s="79"/>
      <c r="O41" s="79"/>
    </row>
    <row r="42" spans="1:15" ht="20.25" customHeight="1">
      <c r="A42" s="81"/>
      <c r="B42" s="77"/>
      <c r="C42" s="77"/>
      <c r="D42" s="77"/>
      <c r="E42" s="77"/>
      <c r="F42" s="77"/>
      <c r="G42" s="78"/>
      <c r="H42" s="78"/>
      <c r="I42" s="79"/>
      <c r="J42" s="79"/>
      <c r="K42" s="79"/>
      <c r="L42" s="79"/>
      <c r="M42" s="79"/>
      <c r="N42" s="79"/>
      <c r="O42" s="79"/>
    </row>
    <row r="43" spans="1:15" ht="22.4" customHeight="1">
      <c r="A43" s="97" t="e">
        <f>#REF!</f>
        <v>#REF!</v>
      </c>
      <c r="B43" s="97"/>
      <c r="C43" s="97"/>
      <c r="D43" s="97"/>
      <c r="E43" s="97"/>
      <c r="F43" s="97"/>
      <c r="G43" s="98"/>
      <c r="H43" s="98"/>
      <c r="I43" s="99"/>
      <c r="J43" s="99"/>
      <c r="K43" s="99"/>
      <c r="L43" s="99"/>
      <c r="M43" s="99"/>
      <c r="N43" s="99"/>
      <c r="O43" s="99"/>
    </row>
    <row r="44" spans="1:15" ht="21.75" customHeight="1">
      <c r="A44" s="76" t="s">
        <v>0</v>
      </c>
      <c r="B44" s="77"/>
      <c r="C44" s="77"/>
      <c r="D44" s="77"/>
      <c r="E44" s="77"/>
      <c r="F44" s="77"/>
      <c r="G44" s="78"/>
      <c r="H44" s="78"/>
      <c r="I44" s="79"/>
      <c r="J44" s="79"/>
      <c r="K44" s="79"/>
      <c r="L44" s="79"/>
      <c r="M44" s="79"/>
      <c r="N44" s="79"/>
      <c r="O44" s="79"/>
    </row>
    <row r="45" spans="1:15" ht="21.75" customHeight="1">
      <c r="A45" s="81" t="s">
        <v>165</v>
      </c>
      <c r="B45" s="81"/>
      <c r="C45" s="81"/>
      <c r="D45" s="81"/>
      <c r="E45" s="81"/>
      <c r="F45" s="81"/>
      <c r="G45" s="82"/>
      <c r="H45" s="82"/>
      <c r="I45" s="84"/>
      <c r="J45" s="84"/>
      <c r="K45" s="84"/>
      <c r="L45" s="84"/>
      <c r="M45" s="84"/>
      <c r="N45" s="84"/>
      <c r="O45" s="84"/>
    </row>
    <row r="46" spans="1:15" ht="21.75" customHeight="1">
      <c r="A46" s="85" t="str">
        <f>+A3</f>
        <v>สำหรับรอบระยะเวลาหกเดือนสิ้นสุดวันที่ 30 มิถุนายน พ.ศ. 2568</v>
      </c>
      <c r="B46" s="86"/>
      <c r="C46" s="86"/>
      <c r="D46" s="86"/>
      <c r="E46" s="86"/>
      <c r="F46" s="86"/>
      <c r="G46" s="87"/>
      <c r="H46" s="87"/>
      <c r="I46" s="88"/>
      <c r="J46" s="88"/>
      <c r="K46" s="88"/>
      <c r="L46" s="88"/>
      <c r="M46" s="88"/>
      <c r="N46" s="88"/>
      <c r="O46" s="88"/>
    </row>
    <row r="47" spans="1:15" ht="21.75" customHeight="1">
      <c r="A47" s="77"/>
      <c r="B47" s="77"/>
      <c r="C47" s="77"/>
      <c r="D47" s="77"/>
      <c r="E47" s="77"/>
      <c r="F47" s="77"/>
      <c r="G47" s="78"/>
      <c r="H47" s="78"/>
      <c r="I47" s="79"/>
      <c r="J47" s="79"/>
      <c r="K47" s="79"/>
      <c r="L47" s="79"/>
      <c r="M47" s="79"/>
      <c r="N47" s="79"/>
      <c r="O47" s="79"/>
    </row>
    <row r="48" spans="1:15" ht="21.75" customHeight="1">
      <c r="A48" s="77"/>
      <c r="B48" s="77"/>
      <c r="C48" s="77"/>
      <c r="D48" s="77"/>
      <c r="E48" s="77"/>
      <c r="F48" s="77"/>
      <c r="G48" s="78"/>
      <c r="H48" s="78"/>
      <c r="I48" s="154" t="s">
        <v>2</v>
      </c>
      <c r="J48" s="155"/>
      <c r="K48" s="155"/>
      <c r="L48" s="100"/>
      <c r="M48" s="154" t="s">
        <v>3</v>
      </c>
      <c r="N48" s="155"/>
      <c r="O48" s="155"/>
    </row>
    <row r="49" spans="1:15" ht="21.75" customHeight="1">
      <c r="A49" s="77"/>
      <c r="B49" s="77"/>
      <c r="C49" s="77"/>
      <c r="D49" s="77"/>
      <c r="E49" s="77"/>
      <c r="F49" s="77"/>
      <c r="G49" s="78"/>
      <c r="H49" s="78"/>
      <c r="I49" s="37" t="s">
        <v>4</v>
      </c>
      <c r="J49" s="38"/>
      <c r="K49" s="37" t="s">
        <v>4</v>
      </c>
      <c r="L49" s="39"/>
      <c r="M49" s="37" t="s">
        <v>4</v>
      </c>
      <c r="N49" s="38"/>
      <c r="O49" s="37" t="s">
        <v>4</v>
      </c>
    </row>
    <row r="50" spans="1:15" ht="21.75" customHeight="1">
      <c r="A50" s="77" t="s">
        <v>67</v>
      </c>
      <c r="B50" s="77"/>
      <c r="C50" s="77"/>
      <c r="D50" s="77"/>
      <c r="E50" s="77"/>
      <c r="F50" s="77"/>
      <c r="G50" s="78"/>
      <c r="H50" s="89"/>
      <c r="I50" s="84" t="s">
        <v>166</v>
      </c>
      <c r="J50" s="84"/>
      <c r="K50" s="84" t="s">
        <v>7</v>
      </c>
      <c r="L50" s="84"/>
      <c r="M50" s="84" t="s">
        <v>166</v>
      </c>
      <c r="N50" s="84"/>
      <c r="O50" s="84" t="s">
        <v>7</v>
      </c>
    </row>
    <row r="51" spans="1:15" ht="21.75" customHeight="1">
      <c r="A51" s="77"/>
      <c r="B51" s="77"/>
      <c r="C51" s="77"/>
      <c r="D51" s="77"/>
      <c r="E51" s="77"/>
      <c r="F51" s="77"/>
      <c r="G51" s="82"/>
      <c r="H51" s="82"/>
      <c r="I51" s="91" t="s">
        <v>9</v>
      </c>
      <c r="J51" s="84"/>
      <c r="K51" s="91" t="s">
        <v>9</v>
      </c>
      <c r="L51" s="101"/>
      <c r="M51" s="91" t="s">
        <v>9</v>
      </c>
      <c r="N51" s="84"/>
      <c r="O51" s="91" t="s">
        <v>9</v>
      </c>
    </row>
    <row r="52" spans="1:15" ht="8.15" customHeight="1">
      <c r="A52" s="77"/>
      <c r="B52" s="77"/>
      <c r="C52" s="77"/>
      <c r="D52" s="77"/>
      <c r="E52" s="77"/>
      <c r="F52" s="77"/>
      <c r="G52" s="89"/>
      <c r="H52" s="82"/>
      <c r="I52" s="84"/>
      <c r="J52" s="84"/>
      <c r="K52" s="84"/>
      <c r="L52" s="84"/>
      <c r="M52" s="84"/>
      <c r="N52" s="84"/>
      <c r="O52" s="84"/>
    </row>
    <row r="53" spans="1:15" ht="21.75" customHeight="1">
      <c r="A53" s="81" t="s">
        <v>82</v>
      </c>
      <c r="B53" s="77"/>
      <c r="C53" s="77"/>
      <c r="D53" s="77"/>
      <c r="E53" s="77"/>
      <c r="F53" s="77"/>
      <c r="G53" s="78"/>
      <c r="H53" s="78"/>
      <c r="I53" s="79">
        <v>146391</v>
      </c>
      <c r="J53" s="79"/>
      <c r="K53" s="79">
        <v>180211</v>
      </c>
      <c r="L53" s="79"/>
      <c r="M53" s="79">
        <v>466285</v>
      </c>
      <c r="N53" s="79"/>
      <c r="O53" s="79">
        <v>76562</v>
      </c>
    </row>
    <row r="54" spans="1:15" ht="8.15" customHeight="1">
      <c r="A54" s="77"/>
      <c r="B54" s="77"/>
      <c r="C54" s="77"/>
      <c r="D54" s="77"/>
      <c r="E54" s="77"/>
      <c r="F54" s="77"/>
      <c r="G54" s="89"/>
      <c r="H54" s="82"/>
      <c r="I54" s="84"/>
      <c r="J54" s="84"/>
      <c r="K54" s="84"/>
      <c r="L54" s="84"/>
      <c r="M54" s="84"/>
      <c r="N54" s="84"/>
      <c r="O54" s="84"/>
    </row>
    <row r="55" spans="1:15" ht="21.75" customHeight="1">
      <c r="A55" s="81" t="s">
        <v>83</v>
      </c>
      <c r="B55" s="77"/>
      <c r="C55" s="77"/>
      <c r="D55" s="77"/>
      <c r="E55" s="77"/>
      <c r="F55" s="77"/>
      <c r="G55" s="78"/>
      <c r="H55" s="78"/>
      <c r="I55" s="79"/>
      <c r="J55" s="79"/>
      <c r="K55" s="79"/>
      <c r="L55" s="79"/>
      <c r="M55" s="79"/>
      <c r="N55" s="79"/>
      <c r="O55" s="79"/>
    </row>
    <row r="56" spans="1:15" ht="21.75" customHeight="1">
      <c r="A56" s="81" t="s">
        <v>190</v>
      </c>
      <c r="B56" s="81"/>
      <c r="C56" s="81"/>
      <c r="D56" s="77"/>
      <c r="E56" s="77"/>
      <c r="F56" s="77"/>
      <c r="G56" s="78"/>
      <c r="H56" s="78"/>
      <c r="I56" s="79"/>
      <c r="J56" s="79"/>
      <c r="K56" s="79"/>
      <c r="L56" s="79"/>
      <c r="M56" s="79"/>
      <c r="N56" s="79"/>
      <c r="O56" s="79"/>
    </row>
    <row r="57" spans="1:15" ht="21.75" customHeight="1">
      <c r="A57" s="102"/>
      <c r="B57" s="81" t="s">
        <v>84</v>
      </c>
      <c r="C57" s="81"/>
      <c r="D57" s="77"/>
      <c r="E57" s="77"/>
      <c r="F57" s="77"/>
      <c r="G57" s="78"/>
      <c r="H57" s="78"/>
      <c r="I57" s="79"/>
      <c r="J57" s="79"/>
      <c r="K57" s="79"/>
      <c r="L57" s="79"/>
      <c r="M57" s="79"/>
      <c r="N57" s="79"/>
      <c r="O57" s="79"/>
    </row>
    <row r="58" spans="1:15" ht="21.75" customHeight="1">
      <c r="A58" s="80" t="s">
        <v>85</v>
      </c>
      <c r="G58" s="78"/>
      <c r="H58" s="78"/>
      <c r="I58" s="79"/>
      <c r="J58" s="79"/>
      <c r="K58" s="79"/>
      <c r="L58" s="79"/>
      <c r="M58" s="79"/>
      <c r="N58" s="79"/>
      <c r="O58" s="79"/>
    </row>
    <row r="59" spans="1:15" ht="21.75" customHeight="1">
      <c r="A59" s="77"/>
      <c r="B59" s="77" t="s">
        <v>86</v>
      </c>
      <c r="C59" s="77"/>
      <c r="D59" s="77"/>
      <c r="E59" s="77"/>
      <c r="F59" s="77"/>
      <c r="G59" s="78"/>
      <c r="H59" s="78"/>
      <c r="I59" s="65">
        <v>-6517</v>
      </c>
      <c r="J59" s="39"/>
      <c r="K59" s="65">
        <v>-35602</v>
      </c>
      <c r="L59" s="39"/>
      <c r="M59" s="65">
        <v>-6517</v>
      </c>
      <c r="N59" s="39"/>
      <c r="O59" s="65">
        <v>-35625</v>
      </c>
    </row>
    <row r="60" spans="1:15" ht="8.15" customHeight="1">
      <c r="A60" s="77"/>
      <c r="B60" s="77"/>
      <c r="C60" s="77"/>
      <c r="D60" s="77"/>
      <c r="E60" s="77"/>
      <c r="F60" s="77"/>
      <c r="G60" s="89"/>
      <c r="H60" s="82"/>
      <c r="I60" s="84"/>
      <c r="J60" s="84"/>
      <c r="K60" s="84"/>
      <c r="L60" s="101"/>
      <c r="M60" s="84"/>
      <c r="N60" s="84"/>
      <c r="O60" s="84"/>
    </row>
    <row r="61" spans="1:15" ht="21.75" customHeight="1">
      <c r="A61" s="81" t="s">
        <v>87</v>
      </c>
      <c r="B61" s="81"/>
      <c r="C61" s="81"/>
      <c r="D61" s="77"/>
      <c r="E61" s="77"/>
      <c r="F61" s="77"/>
      <c r="G61" s="78"/>
      <c r="H61" s="78"/>
      <c r="I61" s="79"/>
      <c r="J61" s="79"/>
      <c r="K61" s="79"/>
      <c r="L61" s="79"/>
      <c r="M61" s="79"/>
      <c r="N61" s="79"/>
      <c r="O61" s="79"/>
    </row>
    <row r="62" spans="1:15" ht="21.75" customHeight="1">
      <c r="A62" s="102"/>
      <c r="B62" s="81" t="s">
        <v>84</v>
      </c>
      <c r="C62" s="81"/>
      <c r="D62" s="77"/>
      <c r="E62" s="77"/>
      <c r="F62" s="77"/>
      <c r="G62" s="78"/>
      <c r="H62" s="78"/>
      <c r="I62" s="103">
        <f>SUM(I59:I61)</f>
        <v>-6517</v>
      </c>
      <c r="J62" s="79"/>
      <c r="K62" s="103">
        <f>SUM(K59:K61)</f>
        <v>-35602</v>
      </c>
      <c r="L62" s="79"/>
      <c r="M62" s="103">
        <f>SUM(M59:M61)</f>
        <v>-6517</v>
      </c>
      <c r="N62" s="79"/>
      <c r="O62" s="103">
        <f>SUM(O59:O61)</f>
        <v>-35625</v>
      </c>
    </row>
    <row r="63" spans="1:15" ht="8.15" customHeight="1">
      <c r="A63" s="77"/>
      <c r="B63" s="77"/>
      <c r="C63" s="77"/>
      <c r="D63" s="77"/>
      <c r="E63" s="77"/>
      <c r="F63" s="77"/>
      <c r="G63" s="89"/>
      <c r="H63" s="82"/>
      <c r="I63" s="84"/>
      <c r="J63" s="84"/>
      <c r="K63" s="84"/>
      <c r="L63" s="101"/>
      <c r="M63" s="84"/>
      <c r="N63" s="84"/>
      <c r="O63" s="84"/>
    </row>
    <row r="64" spans="1:15" ht="21.75" customHeight="1">
      <c r="A64" s="81" t="s">
        <v>88</v>
      </c>
      <c r="B64" s="77"/>
      <c r="C64" s="77"/>
      <c r="D64" s="77"/>
      <c r="E64" s="77"/>
      <c r="F64" s="77"/>
      <c r="G64" s="78"/>
      <c r="H64" s="78"/>
      <c r="I64" s="103">
        <v>-6517</v>
      </c>
      <c r="J64" s="79"/>
      <c r="K64" s="103">
        <v>-35602</v>
      </c>
      <c r="L64" s="79"/>
      <c r="M64" s="103">
        <v>-6517</v>
      </c>
      <c r="N64" s="79"/>
      <c r="O64" s="103">
        <v>-35625</v>
      </c>
    </row>
    <row r="65" spans="1:15" ht="8.15" customHeight="1">
      <c r="A65" s="77"/>
      <c r="B65" s="77"/>
      <c r="C65" s="77"/>
      <c r="D65" s="77"/>
      <c r="E65" s="77"/>
      <c r="F65" s="77"/>
      <c r="G65" s="78"/>
      <c r="H65" s="78"/>
      <c r="I65" s="79"/>
      <c r="J65" s="79"/>
      <c r="K65" s="79"/>
      <c r="L65" s="79"/>
      <c r="M65" s="79"/>
      <c r="N65" s="79"/>
      <c r="O65" s="79"/>
    </row>
    <row r="66" spans="1:15" ht="21.75" customHeight="1" thickBot="1">
      <c r="A66" s="81" t="s">
        <v>89</v>
      </c>
      <c r="B66" s="77"/>
      <c r="C66" s="77"/>
      <c r="D66" s="77"/>
      <c r="E66" s="77"/>
      <c r="F66" s="77"/>
      <c r="G66" s="78"/>
      <c r="H66" s="78"/>
      <c r="I66" s="104">
        <f>SUM(I64,I34)</f>
        <v>139874</v>
      </c>
      <c r="J66" s="79"/>
      <c r="K66" s="104">
        <f>SUM(K64,K34)</f>
        <v>144609</v>
      </c>
      <c r="L66" s="79"/>
      <c r="M66" s="104">
        <f>SUM(M64,M34)</f>
        <v>459768</v>
      </c>
      <c r="N66" s="79"/>
      <c r="O66" s="104">
        <f>SUM(O64,O34)</f>
        <v>40937</v>
      </c>
    </row>
    <row r="67" spans="1:15" ht="15.75" customHeight="1" thickTop="1">
      <c r="A67" s="81"/>
      <c r="B67" s="77"/>
      <c r="C67" s="77"/>
      <c r="D67" s="77"/>
      <c r="E67" s="77"/>
      <c r="F67" s="77"/>
      <c r="G67" s="78"/>
      <c r="H67" s="78"/>
      <c r="I67" s="105"/>
      <c r="J67" s="79"/>
      <c r="K67" s="105"/>
      <c r="L67" s="79"/>
      <c r="M67" s="105"/>
      <c r="N67" s="79"/>
      <c r="O67" s="105"/>
    </row>
    <row r="68" spans="1:15" ht="21.75" customHeight="1">
      <c r="A68" s="81" t="s">
        <v>90</v>
      </c>
      <c r="B68" s="77"/>
      <c r="C68" s="77"/>
      <c r="D68" s="77"/>
      <c r="E68" s="77"/>
      <c r="F68" s="77"/>
      <c r="G68" s="78"/>
      <c r="H68" s="78"/>
      <c r="I68" s="105"/>
      <c r="J68" s="79"/>
      <c r="K68" s="105"/>
      <c r="L68" s="79"/>
      <c r="M68" s="105"/>
      <c r="N68" s="79"/>
      <c r="O68" s="105"/>
    </row>
    <row r="69" spans="1:15" ht="21.75" customHeight="1">
      <c r="B69" s="77" t="s">
        <v>63</v>
      </c>
      <c r="C69" s="77"/>
      <c r="D69" s="77"/>
      <c r="E69" s="77"/>
      <c r="F69" s="77"/>
      <c r="G69" s="78"/>
      <c r="H69" s="78"/>
      <c r="I69" s="64">
        <v>144777</v>
      </c>
      <c r="J69" s="39"/>
      <c r="K69" s="64">
        <v>174404</v>
      </c>
      <c r="L69" s="39"/>
      <c r="M69" s="35">
        <v>466285</v>
      </c>
      <c r="N69" s="75"/>
      <c r="O69" s="35">
        <v>76562</v>
      </c>
    </row>
    <row r="70" spans="1:15" ht="21.75" customHeight="1">
      <c r="B70" s="77" t="s">
        <v>91</v>
      </c>
      <c r="C70" s="77"/>
      <c r="D70" s="77"/>
      <c r="E70" s="77"/>
      <c r="F70" s="77"/>
      <c r="G70" s="78"/>
      <c r="H70" s="78"/>
      <c r="I70" s="72">
        <v>1614</v>
      </c>
      <c r="J70" s="39"/>
      <c r="K70" s="72">
        <v>5807</v>
      </c>
      <c r="L70" s="39"/>
      <c r="M70" s="72">
        <v>0</v>
      </c>
      <c r="N70" s="75"/>
      <c r="O70" s="72">
        <v>0</v>
      </c>
    </row>
    <row r="71" spans="1:15" ht="8.15" customHeight="1">
      <c r="A71" s="81"/>
      <c r="B71" s="77"/>
      <c r="C71" s="77"/>
      <c r="D71" s="77"/>
      <c r="E71" s="77"/>
      <c r="F71" s="77"/>
      <c r="G71" s="78"/>
      <c r="H71" s="78"/>
      <c r="I71" s="105"/>
      <c r="J71" s="79"/>
      <c r="K71" s="105"/>
      <c r="L71" s="106"/>
      <c r="M71" s="105"/>
      <c r="N71" s="79"/>
      <c r="O71" s="105"/>
    </row>
    <row r="72" spans="1:15" ht="21.75" customHeight="1" thickBot="1">
      <c r="A72" s="81"/>
      <c r="B72" s="77"/>
      <c r="C72" s="77"/>
      <c r="D72" s="77"/>
      <c r="E72" s="77"/>
      <c r="F72" s="77"/>
      <c r="G72" s="78"/>
      <c r="H72" s="78"/>
      <c r="I72" s="104">
        <f>SUM(I69:I70)</f>
        <v>146391</v>
      </c>
      <c r="J72" s="79"/>
      <c r="K72" s="104">
        <f>SUM(K69:K70)</f>
        <v>180211</v>
      </c>
      <c r="L72" s="106"/>
      <c r="M72" s="104">
        <f>SUM(M69:M70)</f>
        <v>466285</v>
      </c>
      <c r="N72" s="79"/>
      <c r="O72" s="104">
        <f>SUM(O69:O70)</f>
        <v>76562</v>
      </c>
    </row>
    <row r="73" spans="1:15" ht="15.75" customHeight="1" thickTop="1">
      <c r="A73" s="81"/>
      <c r="B73" s="77"/>
      <c r="C73" s="77"/>
      <c r="D73" s="77"/>
      <c r="E73" s="77"/>
      <c r="F73" s="77"/>
      <c r="G73" s="78"/>
      <c r="H73" s="78"/>
      <c r="I73" s="105"/>
      <c r="J73" s="79"/>
      <c r="K73" s="105"/>
      <c r="L73" s="106"/>
      <c r="M73" s="105"/>
      <c r="N73" s="79"/>
      <c r="O73" s="105"/>
    </row>
    <row r="74" spans="1:15" ht="21.75" customHeight="1">
      <c r="A74" s="81" t="s">
        <v>92</v>
      </c>
      <c r="B74" s="77"/>
      <c r="C74" s="77"/>
      <c r="D74" s="77"/>
      <c r="E74" s="77"/>
      <c r="F74" s="77"/>
      <c r="G74" s="78"/>
      <c r="H74" s="78"/>
      <c r="I74" s="105"/>
      <c r="J74" s="79"/>
      <c r="K74" s="105"/>
      <c r="L74" s="106"/>
      <c r="M74" s="105"/>
      <c r="N74" s="79"/>
      <c r="O74" s="105"/>
    </row>
    <row r="75" spans="1:15" ht="21.75" customHeight="1">
      <c r="B75" s="77" t="s">
        <v>63</v>
      </c>
      <c r="C75" s="77"/>
      <c r="D75" s="77"/>
      <c r="E75" s="77"/>
      <c r="F75" s="77"/>
      <c r="G75" s="78"/>
      <c r="H75" s="78"/>
      <c r="I75" s="64">
        <v>138260</v>
      </c>
      <c r="J75" s="39"/>
      <c r="K75" s="64">
        <v>138033</v>
      </c>
      <c r="L75" s="39"/>
      <c r="M75" s="64">
        <v>459768</v>
      </c>
      <c r="N75" s="75"/>
      <c r="O75" s="64">
        <v>40937</v>
      </c>
    </row>
    <row r="76" spans="1:15" ht="21.75" customHeight="1">
      <c r="B76" s="77" t="s">
        <v>91</v>
      </c>
      <c r="C76" s="77"/>
      <c r="D76" s="77"/>
      <c r="E76" s="77"/>
      <c r="F76" s="77"/>
      <c r="G76" s="78"/>
      <c r="H76" s="78"/>
      <c r="I76" s="65">
        <v>1614</v>
      </c>
      <c r="J76" s="39"/>
      <c r="K76" s="65">
        <v>6576</v>
      </c>
      <c r="L76" s="75"/>
      <c r="M76" s="72">
        <v>0</v>
      </c>
      <c r="N76" s="39"/>
      <c r="O76" s="72">
        <v>0</v>
      </c>
    </row>
    <row r="77" spans="1:15" ht="8.15" customHeight="1">
      <c r="A77" s="81"/>
      <c r="B77" s="77"/>
      <c r="C77" s="77"/>
      <c r="D77" s="77"/>
      <c r="E77" s="77"/>
      <c r="F77" s="77"/>
      <c r="G77" s="78"/>
      <c r="H77" s="78"/>
      <c r="I77" s="105"/>
      <c r="J77" s="79"/>
      <c r="K77" s="105"/>
      <c r="L77" s="106"/>
      <c r="M77" s="105"/>
      <c r="N77" s="79"/>
      <c r="O77" s="105"/>
    </row>
    <row r="78" spans="1:15" ht="21.75" customHeight="1" thickBot="1">
      <c r="A78" s="81"/>
      <c r="B78" s="77"/>
      <c r="C78" s="77"/>
      <c r="D78" s="77"/>
      <c r="E78" s="77"/>
      <c r="F78" s="77"/>
      <c r="G78" s="78"/>
      <c r="H78" s="78"/>
      <c r="I78" s="104">
        <f>SUM(I75:I77)</f>
        <v>139874</v>
      </c>
      <c r="J78" s="79"/>
      <c r="K78" s="104">
        <f>SUM(K75:K77)</f>
        <v>144609</v>
      </c>
      <c r="L78" s="106"/>
      <c r="M78" s="104">
        <f>SUM(M75:M76)</f>
        <v>459768</v>
      </c>
      <c r="N78" s="79"/>
      <c r="O78" s="104">
        <f>SUM(O75:O76)</f>
        <v>40937</v>
      </c>
    </row>
    <row r="79" spans="1:15" ht="15.75" customHeight="1" thickTop="1">
      <c r="A79" s="81"/>
      <c r="B79" s="77"/>
      <c r="C79" s="77"/>
      <c r="D79" s="77"/>
      <c r="E79" s="77"/>
      <c r="F79" s="77"/>
      <c r="G79" s="78"/>
      <c r="H79" s="78"/>
      <c r="I79" s="105"/>
      <c r="J79" s="79"/>
      <c r="K79" s="105"/>
      <c r="L79" s="106"/>
      <c r="M79" s="105"/>
      <c r="N79" s="79"/>
      <c r="O79" s="105"/>
    </row>
    <row r="80" spans="1:15" ht="21.75" customHeight="1">
      <c r="A80" s="81" t="s">
        <v>204</v>
      </c>
      <c r="B80" s="45"/>
      <c r="C80" s="45"/>
      <c r="D80" s="45"/>
      <c r="E80" s="45"/>
      <c r="F80" s="45"/>
      <c r="G80" s="78"/>
      <c r="H80" s="78"/>
      <c r="I80" s="107"/>
      <c r="J80" s="79"/>
      <c r="K80" s="107"/>
      <c r="L80" s="106"/>
      <c r="M80" s="107"/>
      <c r="N80" s="79"/>
      <c r="O80" s="107"/>
    </row>
    <row r="81" spans="1:15" ht="21.75" customHeight="1" thickBot="1">
      <c r="B81" s="77" t="s">
        <v>93</v>
      </c>
      <c r="C81" s="77"/>
      <c r="D81" s="77"/>
      <c r="E81" s="77"/>
      <c r="F81" s="77"/>
      <c r="G81" s="78"/>
      <c r="H81" s="78"/>
      <c r="I81" s="108">
        <f>(I69)/694444</f>
        <v>0.2084790134265686</v>
      </c>
      <c r="J81" s="79"/>
      <c r="K81" s="108">
        <f>(K69)/694444</f>
        <v>0.25114192073082925</v>
      </c>
      <c r="L81" s="106"/>
      <c r="M81" s="108">
        <f>(M69)/694444</f>
        <v>0.67145082972853098</v>
      </c>
      <c r="N81" s="79"/>
      <c r="O81" s="108">
        <f>(O69)/694444</f>
        <v>0.11024935055958436</v>
      </c>
    </row>
    <row r="82" spans="1:15" ht="21.75" customHeight="1" thickTop="1">
      <c r="A82" s="77"/>
      <c r="B82" s="77"/>
      <c r="C82" s="77"/>
      <c r="D82" s="77"/>
      <c r="E82" s="77"/>
      <c r="F82" s="77"/>
      <c r="G82" s="78"/>
      <c r="H82" s="78"/>
      <c r="I82" s="107"/>
      <c r="J82" s="79"/>
      <c r="K82" s="107"/>
      <c r="L82" s="106"/>
      <c r="M82" s="107"/>
      <c r="N82" s="79"/>
      <c r="O82" s="107"/>
    </row>
    <row r="83" spans="1:15" ht="21.75" customHeight="1">
      <c r="A83" s="77"/>
      <c r="B83" s="77"/>
      <c r="C83" s="77"/>
      <c r="D83" s="77"/>
      <c r="E83" s="77"/>
      <c r="F83" s="77"/>
      <c r="G83" s="78"/>
      <c r="H83" s="78"/>
      <c r="I83" s="107"/>
      <c r="J83" s="79"/>
      <c r="K83" s="107"/>
      <c r="L83" s="106"/>
      <c r="M83" s="107"/>
      <c r="N83" s="79"/>
      <c r="O83" s="107"/>
    </row>
    <row r="84" spans="1:15" ht="21.75" customHeight="1">
      <c r="A84" s="77"/>
      <c r="B84" s="77"/>
      <c r="C84" s="77"/>
      <c r="D84" s="77"/>
      <c r="E84" s="77"/>
      <c r="F84" s="77"/>
      <c r="G84" s="78"/>
      <c r="H84" s="78"/>
      <c r="I84" s="107"/>
      <c r="J84" s="79"/>
      <c r="K84" s="107"/>
      <c r="L84" s="106"/>
      <c r="M84" s="107"/>
      <c r="N84" s="79"/>
      <c r="O84" s="107"/>
    </row>
    <row r="85" spans="1:15" ht="21.75" customHeight="1">
      <c r="A85" s="77"/>
      <c r="B85" s="77"/>
      <c r="C85" s="77"/>
      <c r="D85" s="77"/>
      <c r="E85" s="77"/>
      <c r="F85" s="77"/>
      <c r="G85" s="78"/>
      <c r="H85" s="78"/>
      <c r="I85" s="107"/>
      <c r="J85" s="79"/>
      <c r="K85" s="107"/>
      <c r="L85" s="106"/>
      <c r="M85" s="107"/>
      <c r="N85" s="79"/>
      <c r="O85" s="107"/>
    </row>
    <row r="86" spans="1:15" ht="15.75" customHeight="1">
      <c r="A86" s="77"/>
      <c r="B86" s="77"/>
      <c r="C86" s="77"/>
      <c r="D86" s="77"/>
      <c r="E86" s="77"/>
      <c r="F86" s="77"/>
      <c r="G86" s="78"/>
      <c r="H86" s="78"/>
      <c r="I86" s="107"/>
      <c r="J86" s="79"/>
      <c r="K86" s="107"/>
      <c r="L86" s="106"/>
      <c r="M86" s="107"/>
      <c r="N86" s="79"/>
      <c r="O86" s="107"/>
    </row>
    <row r="87" spans="1:15" ht="22.4" customHeight="1">
      <c r="A87" s="97" t="e">
        <f>+A43</f>
        <v>#REF!</v>
      </c>
      <c r="B87" s="97"/>
      <c r="C87" s="97"/>
      <c r="D87" s="97"/>
      <c r="E87" s="97"/>
      <c r="F87" s="97"/>
      <c r="G87" s="98"/>
      <c r="H87" s="98"/>
      <c r="I87" s="99"/>
      <c r="J87" s="99"/>
      <c r="K87" s="99"/>
      <c r="L87" s="99"/>
      <c r="M87" s="99"/>
      <c r="N87" s="99"/>
      <c r="O87" s="99"/>
    </row>
  </sheetData>
  <mergeCells count="4">
    <mergeCell ref="I5:K5"/>
    <mergeCell ref="M5:O5"/>
    <mergeCell ref="I48:K48"/>
    <mergeCell ref="M48:O48"/>
  </mergeCells>
  <pageMargins left="0.8" right="0.5" top="0.5" bottom="0.6" header="0.49" footer="0.4"/>
  <pageSetup paperSize="9" scale="93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329D1-0770-4F35-8201-C1B4115D0755}">
  <dimension ref="A1:R87"/>
  <sheetViews>
    <sheetView zoomScale="98" zoomScaleNormal="98" zoomScaleSheetLayoutView="112" workbookViewId="0"/>
  </sheetViews>
  <sheetFormatPr defaultColWidth="12.33203125" defaultRowHeight="15" customHeight="1"/>
  <cols>
    <col min="1" max="5" width="1.33203125" style="6" customWidth="1"/>
    <col min="6" max="6" width="22" style="6" customWidth="1"/>
    <col min="7" max="7" width="6.33203125" style="6" customWidth="1"/>
    <col min="8" max="8" width="0.33203125" style="6" customWidth="1"/>
    <col min="9" max="9" width="12.08203125" style="15" customWidth="1"/>
    <col min="10" max="10" width="0.33203125" style="15" customWidth="1"/>
    <col min="11" max="11" width="12.08203125" style="15" customWidth="1"/>
    <col min="12" max="12" width="0.33203125" style="15" customWidth="1"/>
    <col min="13" max="13" width="12.08203125" style="15" customWidth="1"/>
    <col min="14" max="14" width="0.33203125" style="15" customWidth="1"/>
    <col min="15" max="15" width="12.08203125" style="15" customWidth="1"/>
    <col min="16" max="16384" width="12.33203125" style="6"/>
  </cols>
  <sheetData>
    <row r="1" spans="1:18" ht="21.75" customHeight="1">
      <c r="A1" s="1" t="s">
        <v>0</v>
      </c>
      <c r="B1" s="2"/>
      <c r="C1" s="2"/>
      <c r="D1" s="2"/>
      <c r="E1" s="2"/>
      <c r="F1" s="2"/>
      <c r="G1" s="3"/>
      <c r="H1" s="3"/>
      <c r="I1" s="148"/>
      <c r="J1" s="4"/>
      <c r="K1" s="4"/>
      <c r="L1" s="4"/>
      <c r="M1" s="4"/>
      <c r="N1" s="4"/>
      <c r="O1" s="4"/>
    </row>
    <row r="2" spans="1:18" ht="21.75" customHeight="1">
      <c r="A2" s="7" t="s">
        <v>165</v>
      </c>
      <c r="B2" s="7"/>
      <c r="C2" s="7"/>
      <c r="D2" s="7"/>
      <c r="E2" s="7"/>
      <c r="F2" s="7"/>
      <c r="G2" s="18"/>
      <c r="H2" s="18"/>
      <c r="I2" s="148"/>
      <c r="J2" s="69"/>
      <c r="K2" s="69"/>
      <c r="L2" s="16"/>
      <c r="M2" s="69"/>
      <c r="N2" s="69"/>
      <c r="O2" s="69"/>
    </row>
    <row r="3" spans="1:18" ht="21.75" customHeight="1">
      <c r="A3" s="8" t="s">
        <v>211</v>
      </c>
      <c r="B3" s="9"/>
      <c r="C3" s="9"/>
      <c r="D3" s="9"/>
      <c r="E3" s="9"/>
      <c r="F3" s="9"/>
      <c r="G3" s="10"/>
      <c r="H3" s="10"/>
      <c r="I3" s="11"/>
      <c r="J3" s="11"/>
      <c r="K3" s="11"/>
      <c r="L3" s="11"/>
      <c r="M3" s="11"/>
      <c r="N3" s="11"/>
      <c r="O3" s="11"/>
    </row>
    <row r="4" spans="1:18" ht="21.75" customHeight="1">
      <c r="A4" s="2"/>
      <c r="B4" s="2"/>
      <c r="C4" s="2"/>
      <c r="D4" s="2"/>
      <c r="E4" s="2"/>
      <c r="F4" s="2"/>
      <c r="G4" s="3"/>
      <c r="H4" s="3"/>
      <c r="I4" s="4"/>
      <c r="J4" s="4"/>
      <c r="K4" s="4"/>
      <c r="L4" s="4"/>
      <c r="M4" s="4"/>
      <c r="N4" s="4"/>
      <c r="O4" s="4"/>
    </row>
    <row r="5" spans="1:18" ht="21.75" customHeight="1">
      <c r="A5" s="2"/>
      <c r="B5" s="2"/>
      <c r="C5" s="2"/>
      <c r="D5" s="2"/>
      <c r="E5" s="2"/>
      <c r="F5" s="2"/>
      <c r="G5" s="3"/>
      <c r="H5" s="3"/>
      <c r="I5" s="152" t="s">
        <v>2</v>
      </c>
      <c r="J5" s="152"/>
      <c r="K5" s="152"/>
      <c r="L5" s="4"/>
      <c r="M5" s="152" t="s">
        <v>3</v>
      </c>
      <c r="N5" s="152"/>
      <c r="O5" s="152"/>
    </row>
    <row r="6" spans="1:18" ht="21.75" customHeight="1">
      <c r="A6" s="2"/>
      <c r="B6" s="2"/>
      <c r="C6" s="2"/>
      <c r="D6" s="2"/>
      <c r="E6" s="2"/>
      <c r="F6" s="2"/>
      <c r="G6" s="3"/>
      <c r="H6" s="3"/>
      <c r="I6" s="37" t="s">
        <v>4</v>
      </c>
      <c r="J6" s="38"/>
      <c r="K6" s="37" t="s">
        <v>4</v>
      </c>
      <c r="L6" s="39"/>
      <c r="M6" s="37" t="s">
        <v>4</v>
      </c>
      <c r="N6" s="38"/>
      <c r="O6" s="37" t="s">
        <v>4</v>
      </c>
    </row>
    <row r="7" spans="1:18" ht="21.75" customHeight="1">
      <c r="A7" s="2" t="s">
        <v>67</v>
      </c>
      <c r="B7" s="2"/>
      <c r="C7" s="2"/>
      <c r="D7" s="2"/>
      <c r="E7" s="2"/>
      <c r="F7" s="2"/>
      <c r="G7" s="3"/>
      <c r="H7" s="40"/>
      <c r="I7" s="16" t="s">
        <v>166</v>
      </c>
      <c r="J7" s="16"/>
      <c r="K7" s="16" t="s">
        <v>7</v>
      </c>
      <c r="L7" s="16"/>
      <c r="M7" s="16" t="s">
        <v>166</v>
      </c>
      <c r="N7" s="16"/>
      <c r="O7" s="16" t="s">
        <v>7</v>
      </c>
    </row>
    <row r="8" spans="1:18" ht="21.75" customHeight="1">
      <c r="A8" s="2"/>
      <c r="B8" s="2"/>
      <c r="C8" s="2"/>
      <c r="D8" s="2"/>
      <c r="E8" s="2"/>
      <c r="F8" s="2"/>
      <c r="G8" s="19" t="s">
        <v>8</v>
      </c>
      <c r="H8" s="18"/>
      <c r="I8" s="20" t="s">
        <v>9</v>
      </c>
      <c r="J8" s="16"/>
      <c r="K8" s="20" t="s">
        <v>9</v>
      </c>
      <c r="L8" s="21"/>
      <c r="M8" s="20" t="s">
        <v>9</v>
      </c>
      <c r="N8" s="16"/>
      <c r="O8" s="20" t="s">
        <v>9</v>
      </c>
    </row>
    <row r="9" spans="1:18" ht="8.15" customHeight="1">
      <c r="A9" s="2"/>
      <c r="B9" s="2"/>
      <c r="C9" s="2"/>
      <c r="D9" s="2"/>
      <c r="E9" s="2"/>
      <c r="F9" s="2"/>
      <c r="G9" s="40"/>
      <c r="H9" s="18"/>
      <c r="I9" s="16"/>
      <c r="J9" s="16"/>
      <c r="K9" s="16"/>
      <c r="L9" s="16"/>
      <c r="M9" s="16"/>
      <c r="N9" s="16"/>
      <c r="O9" s="16"/>
    </row>
    <row r="10" spans="1:18" ht="21.75" customHeight="1">
      <c r="A10" s="2" t="s">
        <v>180</v>
      </c>
      <c r="B10" s="2"/>
      <c r="C10" s="2"/>
      <c r="D10" s="2"/>
      <c r="E10" s="2"/>
      <c r="F10" s="2"/>
      <c r="G10" s="3">
        <v>5</v>
      </c>
      <c r="H10" s="3"/>
      <c r="I10" s="39">
        <v>9963666</v>
      </c>
      <c r="J10" s="39"/>
      <c r="K10" s="39">
        <v>10639716</v>
      </c>
      <c r="L10" s="39"/>
      <c r="M10" s="64">
        <v>7533025</v>
      </c>
      <c r="N10" s="39"/>
      <c r="O10" s="64">
        <v>7604037</v>
      </c>
      <c r="Q10" s="15"/>
    </row>
    <row r="11" spans="1:18" ht="21.75" customHeight="1">
      <c r="A11" s="2" t="s">
        <v>68</v>
      </c>
      <c r="B11" s="2"/>
      <c r="C11" s="2"/>
      <c r="D11" s="2"/>
      <c r="E11" s="2"/>
      <c r="F11" s="2"/>
      <c r="G11" s="3"/>
      <c r="H11" s="3"/>
      <c r="I11" s="70">
        <f>-8421159+7119</f>
        <v>-8414040</v>
      </c>
      <c r="J11" s="39"/>
      <c r="K11" s="70">
        <v>-8954252</v>
      </c>
      <c r="L11" s="23"/>
      <c r="M11" s="70">
        <v>-7274671</v>
      </c>
      <c r="N11" s="23"/>
      <c r="O11" s="70">
        <v>-7355500</v>
      </c>
    </row>
    <row r="12" spans="1:18" ht="8.15" customHeight="1">
      <c r="A12" s="2"/>
      <c r="B12" s="2"/>
      <c r="C12" s="2"/>
      <c r="D12" s="2"/>
      <c r="E12" s="2"/>
      <c r="F12" s="2"/>
      <c r="G12" s="3"/>
      <c r="H12" s="3"/>
      <c r="I12" s="39"/>
      <c r="J12" s="39"/>
      <c r="K12" s="39"/>
      <c r="L12" s="39"/>
      <c r="M12" s="39"/>
      <c r="N12" s="39"/>
      <c r="O12" s="39"/>
    </row>
    <row r="13" spans="1:18" ht="21.75" customHeight="1">
      <c r="A13" s="7" t="s">
        <v>69</v>
      </c>
      <c r="B13" s="2"/>
      <c r="C13" s="2"/>
      <c r="D13" s="2"/>
      <c r="E13" s="2"/>
      <c r="F13" s="2"/>
      <c r="G13" s="116"/>
      <c r="H13" s="3"/>
      <c r="I13" s="53">
        <f>I10+I11</f>
        <v>1549626</v>
      </c>
      <c r="J13" s="39"/>
      <c r="K13" s="53">
        <f>K10+K11</f>
        <v>1685464</v>
      </c>
      <c r="L13" s="39"/>
      <c r="M13" s="53">
        <f>M10+M11</f>
        <v>258354</v>
      </c>
      <c r="N13" s="39"/>
      <c r="O13" s="53">
        <f>O10+O11</f>
        <v>248537</v>
      </c>
    </row>
    <row r="14" spans="1:18" ht="21.75" customHeight="1">
      <c r="A14" s="2" t="s">
        <v>70</v>
      </c>
      <c r="B14" s="2"/>
      <c r="C14" s="2"/>
      <c r="D14" s="2"/>
      <c r="E14" s="2"/>
      <c r="F14" s="2"/>
      <c r="G14" s="3"/>
      <c r="H14" s="3"/>
      <c r="I14" s="39">
        <v>37</v>
      </c>
      <c r="J14" s="39"/>
      <c r="K14" s="39">
        <v>77</v>
      </c>
      <c r="L14" s="39"/>
      <c r="M14" s="64">
        <v>23449</v>
      </c>
      <c r="N14" s="39"/>
      <c r="O14" s="64">
        <v>31729</v>
      </c>
    </row>
    <row r="15" spans="1:18" ht="21.75" customHeight="1">
      <c r="A15" s="2" t="s">
        <v>71</v>
      </c>
      <c r="B15" s="2"/>
      <c r="C15" s="2"/>
      <c r="D15" s="2"/>
      <c r="E15" s="2"/>
      <c r="F15" s="2"/>
      <c r="G15" s="116"/>
      <c r="H15" s="3"/>
      <c r="I15" s="39">
        <v>10513</v>
      </c>
      <c r="J15" s="39"/>
      <c r="K15" s="39">
        <v>9964</v>
      </c>
      <c r="L15" s="39"/>
      <c r="M15" s="64">
        <v>208104</v>
      </c>
      <c r="N15" s="39"/>
      <c r="O15" s="64">
        <v>376271</v>
      </c>
      <c r="Q15" s="58"/>
      <c r="R15" s="58"/>
    </row>
    <row r="16" spans="1:18" ht="21.75" customHeight="1">
      <c r="A16" s="2" t="s">
        <v>72</v>
      </c>
      <c r="B16" s="2"/>
      <c r="C16" s="2"/>
      <c r="D16" s="2"/>
      <c r="E16" s="2"/>
      <c r="F16" s="2"/>
      <c r="G16" s="3"/>
      <c r="H16" s="3"/>
      <c r="I16" s="71">
        <f>68471-1203+1233</f>
        <v>68501</v>
      </c>
      <c r="J16" s="39"/>
      <c r="K16" s="71">
        <v>77467</v>
      </c>
      <c r="L16" s="39"/>
      <c r="M16" s="72">
        <v>536182</v>
      </c>
      <c r="N16" s="39"/>
      <c r="O16" s="72">
        <v>456608</v>
      </c>
      <c r="Q16" s="58"/>
      <c r="R16" s="58"/>
    </row>
    <row r="17" spans="1:18" ht="8.15" customHeight="1">
      <c r="A17" s="2"/>
      <c r="B17" s="2"/>
      <c r="C17" s="2"/>
      <c r="D17" s="2"/>
      <c r="E17" s="2"/>
      <c r="F17" s="2"/>
      <c r="G17" s="3"/>
      <c r="H17" s="3"/>
      <c r="I17" s="39"/>
      <c r="J17" s="39"/>
      <c r="K17" s="39"/>
      <c r="L17" s="39"/>
      <c r="M17" s="39"/>
      <c r="N17" s="39"/>
      <c r="O17" s="39"/>
      <c r="Q17" s="58"/>
      <c r="R17" s="58"/>
    </row>
    <row r="18" spans="1:18" ht="21.75" customHeight="1">
      <c r="A18" s="7" t="s">
        <v>73</v>
      </c>
      <c r="B18" s="7"/>
      <c r="C18" s="2"/>
      <c r="D18" s="2"/>
      <c r="E18" s="2"/>
      <c r="F18" s="2"/>
      <c r="G18" s="3"/>
      <c r="H18" s="3"/>
      <c r="I18" s="39">
        <f>SUM(I13:I16)</f>
        <v>1628677</v>
      </c>
      <c r="J18" s="39"/>
      <c r="K18" s="39">
        <f>SUM(K13:K16)</f>
        <v>1772972</v>
      </c>
      <c r="L18" s="39"/>
      <c r="M18" s="39">
        <f>SUM(M13:M16)</f>
        <v>1026089</v>
      </c>
      <c r="N18" s="39"/>
      <c r="O18" s="39">
        <f>SUM(O13:O16)</f>
        <v>1113145</v>
      </c>
      <c r="Q18" s="58"/>
      <c r="R18" s="58"/>
    </row>
    <row r="19" spans="1:18" ht="21.75" customHeight="1">
      <c r="A19" s="2" t="s">
        <v>181</v>
      </c>
      <c r="B19" s="2"/>
      <c r="C19" s="2"/>
      <c r="D19" s="2"/>
      <c r="E19" s="2"/>
      <c r="F19" s="2"/>
      <c r="G19" s="3"/>
      <c r="H19" s="3"/>
      <c r="I19" s="39">
        <f>-217485-721-4910</f>
        <v>-223116</v>
      </c>
      <c r="J19" s="39"/>
      <c r="K19" s="39">
        <v>-215793</v>
      </c>
      <c r="L19" s="23"/>
      <c r="M19" s="39">
        <f>-141126-721</f>
        <v>-141847</v>
      </c>
      <c r="N19" s="23"/>
      <c r="O19" s="39">
        <v>-143259</v>
      </c>
      <c r="Q19" s="58"/>
      <c r="R19" s="58"/>
    </row>
    <row r="20" spans="1:18" ht="21.75" customHeight="1">
      <c r="A20" s="2" t="s">
        <v>74</v>
      </c>
      <c r="B20" s="2"/>
      <c r="C20" s="2"/>
      <c r="D20" s="2"/>
      <c r="E20" s="2"/>
      <c r="F20" s="2"/>
      <c r="G20" s="3"/>
      <c r="H20" s="3"/>
      <c r="I20" s="39">
        <f>-923782+721-7119-2853+2677</f>
        <v>-930356</v>
      </c>
      <c r="J20" s="39"/>
      <c r="K20" s="39">
        <v>-996919</v>
      </c>
      <c r="L20" s="23"/>
      <c r="M20" s="39">
        <f>-617400+721</f>
        <v>-616679</v>
      </c>
      <c r="N20" s="23"/>
      <c r="O20" s="39">
        <v>-662217</v>
      </c>
      <c r="Q20" s="58"/>
      <c r="R20" s="58"/>
    </row>
    <row r="21" spans="1:18" ht="21.75" customHeight="1">
      <c r="A21" s="2" t="s">
        <v>198</v>
      </c>
      <c r="B21" s="2"/>
      <c r="C21" s="2"/>
      <c r="D21" s="2"/>
      <c r="E21" s="2"/>
      <c r="F21" s="2"/>
      <c r="G21" s="3">
        <v>14</v>
      </c>
      <c r="H21" s="3"/>
      <c r="I21" s="70">
        <f>-18948+1203-1233-2677</f>
        <v>-21655</v>
      </c>
      <c r="J21" s="39"/>
      <c r="K21" s="70">
        <v>-15026</v>
      </c>
      <c r="L21" s="39"/>
      <c r="M21" s="70">
        <v>277022</v>
      </c>
      <c r="N21" s="39"/>
      <c r="O21" s="70">
        <v>-11174</v>
      </c>
      <c r="Q21" s="58"/>
      <c r="R21" s="58"/>
    </row>
    <row r="22" spans="1:18" ht="8.15" customHeight="1">
      <c r="A22" s="2"/>
      <c r="B22" s="2"/>
      <c r="C22" s="2"/>
      <c r="D22" s="2"/>
      <c r="E22" s="2"/>
      <c r="F22" s="2"/>
      <c r="G22" s="3"/>
      <c r="H22" s="3"/>
      <c r="I22" s="39"/>
      <c r="J22" s="39"/>
      <c r="K22" s="39"/>
      <c r="L22" s="39"/>
      <c r="M22" s="39"/>
      <c r="N22" s="39"/>
      <c r="O22" s="39"/>
      <c r="Q22" s="58"/>
      <c r="R22" s="58"/>
    </row>
    <row r="23" spans="1:18" ht="21.75" customHeight="1">
      <c r="A23" s="7" t="s">
        <v>75</v>
      </c>
      <c r="B23" s="7"/>
      <c r="C23" s="7"/>
      <c r="D23" s="2"/>
      <c r="E23" s="2"/>
      <c r="F23" s="2"/>
      <c r="G23" s="3"/>
      <c r="H23" s="3"/>
      <c r="I23" s="39"/>
      <c r="J23" s="39"/>
      <c r="K23" s="39"/>
      <c r="L23" s="39"/>
      <c r="M23" s="39"/>
      <c r="N23" s="39"/>
      <c r="O23" s="39"/>
      <c r="Q23" s="58"/>
      <c r="R23" s="58"/>
    </row>
    <row r="24" spans="1:18" s="121" customFormat="1" ht="21.75" customHeight="1">
      <c r="A24" s="54"/>
      <c r="B24" s="54" t="s">
        <v>76</v>
      </c>
      <c r="C24" s="54"/>
      <c r="D24" s="55"/>
      <c r="E24" s="55"/>
      <c r="F24" s="55"/>
      <c r="G24" s="56"/>
      <c r="H24" s="56"/>
      <c r="I24" s="39">
        <f>SUM(I18:I21)</f>
        <v>453550</v>
      </c>
      <c r="J24" s="39"/>
      <c r="K24" s="39">
        <f>SUM(K18:K21)</f>
        <v>545234</v>
      </c>
      <c r="L24" s="39"/>
      <c r="M24" s="39">
        <f>SUM(M18:M21)</f>
        <v>544585</v>
      </c>
      <c r="N24" s="39"/>
      <c r="O24" s="39">
        <f>SUM(O18:O21)</f>
        <v>296495</v>
      </c>
    </row>
    <row r="25" spans="1:18" ht="21.75" customHeight="1">
      <c r="A25" s="2" t="s">
        <v>77</v>
      </c>
      <c r="B25" s="2"/>
      <c r="C25" s="2"/>
      <c r="D25" s="2"/>
      <c r="E25" s="2"/>
      <c r="F25" s="2"/>
      <c r="G25" s="3"/>
      <c r="H25" s="3"/>
      <c r="I25" s="71">
        <v>-215047</v>
      </c>
      <c r="J25" s="39"/>
      <c r="K25" s="71">
        <v>-269582</v>
      </c>
      <c r="L25" s="39"/>
      <c r="M25" s="72">
        <v>-124095</v>
      </c>
      <c r="N25" s="39"/>
      <c r="O25" s="72">
        <v>-156003</v>
      </c>
    </row>
    <row r="26" spans="1:18" ht="8.15" customHeight="1">
      <c r="A26" s="2"/>
      <c r="B26" s="2"/>
      <c r="C26" s="2"/>
      <c r="D26" s="2"/>
      <c r="E26" s="2"/>
      <c r="F26" s="2"/>
      <c r="G26" s="3"/>
      <c r="H26" s="3"/>
      <c r="I26" s="4"/>
      <c r="J26" s="4"/>
      <c r="K26" s="4"/>
      <c r="L26" s="4"/>
      <c r="M26" s="4"/>
      <c r="N26" s="4"/>
      <c r="O26" s="4"/>
    </row>
    <row r="27" spans="1:18" ht="21.75" customHeight="1">
      <c r="A27" s="7" t="s">
        <v>78</v>
      </c>
      <c r="B27" s="7"/>
      <c r="C27" s="7"/>
      <c r="D27" s="2"/>
      <c r="E27" s="2"/>
      <c r="F27" s="2"/>
      <c r="G27" s="3"/>
      <c r="H27" s="3"/>
      <c r="I27" s="4"/>
      <c r="J27" s="4"/>
      <c r="K27" s="4"/>
      <c r="L27" s="4"/>
      <c r="M27" s="4"/>
      <c r="N27" s="4"/>
      <c r="O27" s="4"/>
    </row>
    <row r="28" spans="1:18" ht="21.75" customHeight="1">
      <c r="A28" s="7"/>
      <c r="B28" s="7" t="s">
        <v>79</v>
      </c>
      <c r="C28" s="7"/>
      <c r="G28" s="3"/>
      <c r="H28" s="3"/>
      <c r="I28" s="4">
        <f>SUM(I24:I26)</f>
        <v>238503</v>
      </c>
      <c r="J28" s="4"/>
      <c r="K28" s="4">
        <f>SUM(K24:K26)</f>
        <v>275652</v>
      </c>
      <c r="L28" s="4"/>
      <c r="M28" s="4">
        <f>SUM(M24:M26)</f>
        <v>420490</v>
      </c>
      <c r="N28" s="4"/>
      <c r="O28" s="4">
        <f>SUM(O24:O26)</f>
        <v>140492</v>
      </c>
    </row>
    <row r="29" spans="1:18" ht="21.75" customHeight="1">
      <c r="A29" s="2" t="s">
        <v>80</v>
      </c>
      <c r="B29" s="7"/>
      <c r="C29" s="7"/>
      <c r="D29" s="2"/>
      <c r="E29" s="2"/>
      <c r="F29" s="2"/>
      <c r="G29" s="116">
        <v>9.1999999999999993</v>
      </c>
      <c r="H29" s="3"/>
      <c r="I29" s="71">
        <f>2337+1</f>
        <v>2338</v>
      </c>
      <c r="J29" s="39"/>
      <c r="K29" s="71">
        <v>5090</v>
      </c>
      <c r="L29" s="39"/>
      <c r="M29" s="71">
        <v>0</v>
      </c>
      <c r="N29" s="39"/>
      <c r="O29" s="71">
        <v>0</v>
      </c>
    </row>
    <row r="30" spans="1:18" ht="8.15" customHeight="1">
      <c r="A30" s="2"/>
      <c r="B30" s="2"/>
      <c r="C30" s="2"/>
      <c r="D30" s="2"/>
      <c r="E30" s="2"/>
      <c r="F30" s="2"/>
      <c r="G30" s="3"/>
      <c r="H30" s="3"/>
      <c r="I30" s="39"/>
      <c r="J30" s="39"/>
      <c r="K30" s="39"/>
      <c r="L30" s="39"/>
      <c r="M30" s="39"/>
      <c r="N30" s="39"/>
      <c r="O30" s="39"/>
    </row>
    <row r="31" spans="1:18" ht="21.75" customHeight="1">
      <c r="A31" s="7" t="s">
        <v>81</v>
      </c>
      <c r="B31" s="2"/>
      <c r="C31" s="2"/>
      <c r="D31" s="2"/>
      <c r="E31" s="2"/>
      <c r="F31" s="2"/>
      <c r="G31" s="3"/>
      <c r="H31" s="3"/>
      <c r="I31" s="53">
        <f>SUM(I28:I30)</f>
        <v>240841</v>
      </c>
      <c r="J31" s="39"/>
      <c r="K31" s="53">
        <f>SUM(K28:K30)</f>
        <v>280742</v>
      </c>
      <c r="L31" s="39"/>
      <c r="M31" s="53">
        <f>SUM(M28:M30)</f>
        <v>420490</v>
      </c>
      <c r="N31" s="39"/>
      <c r="O31" s="53">
        <f>SUM(O28:O30)</f>
        <v>140492</v>
      </c>
    </row>
    <row r="32" spans="1:18" ht="21.75" customHeight="1">
      <c r="A32" s="2" t="s">
        <v>171</v>
      </c>
      <c r="B32" s="2"/>
      <c r="C32" s="2"/>
      <c r="D32" s="2"/>
      <c r="E32" s="2"/>
      <c r="F32" s="2"/>
      <c r="G32" s="3">
        <v>15</v>
      </c>
      <c r="H32" s="3"/>
      <c r="I32" s="71">
        <f>-64864+1543</f>
        <v>-63321</v>
      </c>
      <c r="J32" s="39"/>
      <c r="K32" s="71">
        <v>-46554</v>
      </c>
      <c r="L32" s="39"/>
      <c r="M32" s="71">
        <v>476</v>
      </c>
      <c r="N32" s="39"/>
      <c r="O32" s="71">
        <v>112</v>
      </c>
    </row>
    <row r="33" spans="1:15" ht="8.15" customHeight="1">
      <c r="A33" s="2"/>
      <c r="B33" s="2"/>
      <c r="C33" s="2"/>
      <c r="D33" s="2"/>
      <c r="E33" s="2"/>
      <c r="F33" s="2"/>
      <c r="G33" s="3"/>
      <c r="H33" s="3"/>
      <c r="I33" s="39"/>
      <c r="J33" s="39"/>
      <c r="K33" s="39"/>
      <c r="L33" s="39"/>
      <c r="M33" s="39"/>
      <c r="N33" s="39"/>
      <c r="O33" s="39"/>
    </row>
    <row r="34" spans="1:15" ht="21.75" customHeight="1" thickBot="1">
      <c r="A34" s="7" t="s">
        <v>82</v>
      </c>
      <c r="B34" s="2"/>
      <c r="C34" s="2"/>
      <c r="D34" s="2"/>
      <c r="E34" s="2"/>
      <c r="F34" s="2"/>
      <c r="G34" s="3"/>
      <c r="H34" s="3"/>
      <c r="I34" s="126">
        <f>SUM(I31:J33)</f>
        <v>177520</v>
      </c>
      <c r="J34" s="39"/>
      <c r="K34" s="126">
        <f>SUM(K31:L33)</f>
        <v>234188</v>
      </c>
      <c r="L34" s="39"/>
      <c r="M34" s="126">
        <f>SUM(M31:N33)</f>
        <v>420966</v>
      </c>
      <c r="N34" s="39"/>
      <c r="O34" s="126">
        <f>SUM(O31:P33)</f>
        <v>140604</v>
      </c>
    </row>
    <row r="35" spans="1:15" ht="21.75" customHeight="1" thickTop="1">
      <c r="A35" s="7"/>
      <c r="B35" s="2"/>
      <c r="C35" s="2"/>
      <c r="D35" s="2"/>
      <c r="E35" s="2"/>
      <c r="F35" s="2"/>
      <c r="G35" s="3"/>
      <c r="H35" s="3"/>
      <c r="I35" s="73"/>
      <c r="J35" s="4"/>
      <c r="K35" s="73"/>
      <c r="L35" s="4"/>
      <c r="M35" s="73"/>
      <c r="N35" s="4"/>
      <c r="O35" s="73"/>
    </row>
    <row r="36" spans="1:15" ht="21.75" customHeight="1">
      <c r="A36" s="7"/>
      <c r="B36" s="2"/>
      <c r="C36" s="2"/>
      <c r="D36" s="2"/>
      <c r="E36" s="2"/>
      <c r="F36" s="2"/>
      <c r="G36" s="3"/>
      <c r="H36" s="3"/>
      <c r="I36" s="41"/>
      <c r="J36" s="4"/>
      <c r="K36" s="41"/>
      <c r="L36" s="4"/>
      <c r="M36" s="41"/>
      <c r="N36" s="4"/>
      <c r="O36" s="41"/>
    </row>
    <row r="37" spans="1:15" ht="21.75" customHeight="1">
      <c r="A37" s="7"/>
      <c r="B37" s="2"/>
      <c r="C37" s="2"/>
      <c r="D37" s="2"/>
      <c r="E37" s="2"/>
      <c r="F37" s="2"/>
      <c r="G37" s="3"/>
      <c r="H37" s="3"/>
      <c r="I37" s="41"/>
      <c r="J37" s="4"/>
      <c r="K37" s="41"/>
      <c r="L37" s="4"/>
      <c r="M37" s="41"/>
      <c r="N37" s="4"/>
      <c r="O37" s="41"/>
    </row>
    <row r="38" spans="1:15" ht="21.75" customHeight="1">
      <c r="A38" s="7"/>
      <c r="B38" s="2"/>
      <c r="C38" s="2"/>
      <c r="D38" s="2"/>
      <c r="E38" s="2"/>
      <c r="F38" s="2"/>
      <c r="G38" s="3"/>
      <c r="H38" s="3"/>
      <c r="I38" s="41"/>
      <c r="J38" s="4"/>
      <c r="K38" s="41"/>
      <c r="L38" s="4"/>
      <c r="M38" s="41"/>
      <c r="N38" s="4"/>
      <c r="O38" s="41"/>
    </row>
    <row r="39" spans="1:15" ht="21.75" customHeight="1">
      <c r="A39" s="7"/>
      <c r="B39" s="2"/>
      <c r="C39" s="2"/>
      <c r="D39" s="2"/>
      <c r="E39" s="2"/>
      <c r="F39" s="2"/>
      <c r="G39" s="3"/>
      <c r="H39" s="3"/>
      <c r="I39" s="41"/>
      <c r="J39" s="4"/>
      <c r="K39" s="41"/>
      <c r="L39" s="4"/>
      <c r="M39" s="41"/>
      <c r="N39" s="4"/>
      <c r="O39" s="41"/>
    </row>
    <row r="40" spans="1:15" ht="21.75" customHeight="1">
      <c r="A40" s="7"/>
      <c r="B40" s="2"/>
      <c r="C40" s="2"/>
      <c r="D40" s="2"/>
      <c r="E40" s="2"/>
      <c r="F40" s="2"/>
      <c r="G40" s="3"/>
      <c r="H40" s="3"/>
      <c r="I40" s="41"/>
      <c r="J40" s="4"/>
      <c r="K40" s="41"/>
      <c r="L40" s="4"/>
      <c r="M40" s="41"/>
      <c r="N40" s="4"/>
      <c r="O40" s="41"/>
    </row>
    <row r="41" spans="1:15" ht="21.75" customHeight="1">
      <c r="A41" s="7"/>
      <c r="B41" s="2"/>
      <c r="C41" s="2"/>
      <c r="D41" s="2"/>
      <c r="E41" s="2"/>
      <c r="F41" s="2"/>
      <c r="G41" s="3"/>
      <c r="H41" s="3"/>
      <c r="I41" s="4"/>
      <c r="J41" s="4"/>
      <c r="K41" s="4"/>
      <c r="L41" s="4"/>
      <c r="M41" s="4"/>
      <c r="N41" s="4"/>
      <c r="O41" s="4"/>
    </row>
    <row r="42" spans="1:15" ht="13.5" customHeight="1">
      <c r="A42" s="7"/>
      <c r="B42" s="2"/>
      <c r="C42" s="2"/>
      <c r="D42" s="2"/>
      <c r="E42" s="2"/>
      <c r="F42" s="2"/>
      <c r="G42" s="3"/>
      <c r="H42" s="3"/>
      <c r="I42" s="4"/>
      <c r="J42" s="4"/>
      <c r="K42" s="4"/>
      <c r="L42" s="4"/>
      <c r="M42" s="4"/>
      <c r="N42" s="4"/>
      <c r="O42" s="4"/>
    </row>
    <row r="43" spans="1:15" ht="22.4" customHeight="1">
      <c r="A43" s="42" t="str">
        <f>'BS 2-4'!A45</f>
        <v>หมายเหตุประกอบข้อมูลทางการเงินระหว่างกาลเป็นส่วนหนึ่งของข้อมูลทางการเงินนี้</v>
      </c>
      <c r="B43" s="42"/>
      <c r="C43" s="42"/>
      <c r="D43" s="42"/>
      <c r="E43" s="42"/>
      <c r="F43" s="42"/>
      <c r="G43" s="122"/>
      <c r="H43" s="122"/>
      <c r="I43" s="24"/>
      <c r="J43" s="24"/>
      <c r="K43" s="24"/>
      <c r="L43" s="24"/>
      <c r="M43" s="24"/>
      <c r="N43" s="24"/>
      <c r="O43" s="24"/>
    </row>
    <row r="44" spans="1:15" ht="21.75" customHeight="1">
      <c r="A44" s="1" t="s">
        <v>0</v>
      </c>
      <c r="B44" s="2"/>
      <c r="C44" s="2"/>
      <c r="D44" s="2"/>
      <c r="E44" s="2"/>
      <c r="F44" s="2"/>
      <c r="G44" s="3"/>
      <c r="H44" s="3"/>
      <c r="I44" s="4"/>
      <c r="J44" s="4"/>
      <c r="K44" s="4"/>
      <c r="L44" s="4"/>
      <c r="M44" s="4"/>
      <c r="N44" s="4"/>
      <c r="O44" s="4"/>
    </row>
    <row r="45" spans="1:15" ht="21.75" customHeight="1">
      <c r="A45" s="7" t="s">
        <v>165</v>
      </c>
      <c r="B45" s="7"/>
      <c r="C45" s="7"/>
      <c r="D45" s="7"/>
      <c r="E45" s="7"/>
      <c r="F45" s="7"/>
      <c r="G45" s="18"/>
      <c r="H45" s="18"/>
      <c r="I45" s="16"/>
      <c r="J45" s="16"/>
      <c r="K45" s="16"/>
      <c r="L45" s="16"/>
      <c r="M45" s="16"/>
      <c r="N45" s="16"/>
      <c r="O45" s="16"/>
    </row>
    <row r="46" spans="1:15" ht="21.75" customHeight="1">
      <c r="A46" s="8" t="str">
        <f>+A3</f>
        <v>สำหรับรอบระยะเวลาเก้าเดือนสิ้นสุดวันที่ 30 กันยายน พ.ศ. 2568</v>
      </c>
      <c r="B46" s="9"/>
      <c r="C46" s="9"/>
      <c r="D46" s="9"/>
      <c r="E46" s="9"/>
      <c r="F46" s="9"/>
      <c r="G46" s="10"/>
      <c r="H46" s="10"/>
      <c r="I46" s="11"/>
      <c r="J46" s="11"/>
      <c r="K46" s="11"/>
      <c r="L46" s="11"/>
      <c r="M46" s="11"/>
      <c r="N46" s="11"/>
      <c r="O46" s="11"/>
    </row>
    <row r="47" spans="1:15" ht="21.75" customHeight="1">
      <c r="A47" s="2"/>
      <c r="B47" s="2"/>
      <c r="C47" s="2"/>
      <c r="D47" s="2"/>
      <c r="E47" s="2"/>
      <c r="F47" s="2"/>
      <c r="G47" s="3"/>
      <c r="H47" s="3"/>
      <c r="I47" s="4"/>
      <c r="J47" s="4"/>
      <c r="K47" s="4"/>
      <c r="L47" s="4"/>
      <c r="M47" s="4"/>
      <c r="N47" s="4"/>
      <c r="O47" s="4"/>
    </row>
    <row r="48" spans="1:15" ht="21.75" customHeight="1">
      <c r="A48" s="2"/>
      <c r="B48" s="2"/>
      <c r="C48" s="2"/>
      <c r="D48" s="2"/>
      <c r="E48" s="2"/>
      <c r="F48" s="2"/>
      <c r="G48" s="3"/>
      <c r="H48" s="3"/>
      <c r="I48" s="149" t="s">
        <v>2</v>
      </c>
      <c r="J48" s="151"/>
      <c r="K48" s="151"/>
      <c r="L48" s="43"/>
      <c r="M48" s="149" t="s">
        <v>3</v>
      </c>
      <c r="N48" s="151"/>
      <c r="O48" s="151"/>
    </row>
    <row r="49" spans="1:15" ht="21.75" customHeight="1">
      <c r="A49" s="2"/>
      <c r="B49" s="2"/>
      <c r="C49" s="2"/>
      <c r="D49" s="2"/>
      <c r="E49" s="2"/>
      <c r="F49" s="2"/>
      <c r="G49" s="3"/>
      <c r="H49" s="3"/>
      <c r="I49" s="37" t="s">
        <v>4</v>
      </c>
      <c r="J49" s="38"/>
      <c r="K49" s="37" t="s">
        <v>4</v>
      </c>
      <c r="L49" s="39"/>
      <c r="M49" s="37" t="s">
        <v>4</v>
      </c>
      <c r="N49" s="38"/>
      <c r="O49" s="37" t="s">
        <v>4</v>
      </c>
    </row>
    <row r="50" spans="1:15" ht="21.75" customHeight="1">
      <c r="A50" s="2" t="s">
        <v>67</v>
      </c>
      <c r="B50" s="2"/>
      <c r="C50" s="2"/>
      <c r="D50" s="2"/>
      <c r="E50" s="2"/>
      <c r="F50" s="2"/>
      <c r="G50" s="3"/>
      <c r="H50" s="40"/>
      <c r="I50" s="16" t="s">
        <v>166</v>
      </c>
      <c r="J50" s="16"/>
      <c r="K50" s="16" t="s">
        <v>7</v>
      </c>
      <c r="L50" s="16"/>
      <c r="M50" s="16" t="s">
        <v>166</v>
      </c>
      <c r="N50" s="16"/>
      <c r="O50" s="16" t="s">
        <v>7</v>
      </c>
    </row>
    <row r="51" spans="1:15" ht="21.75" customHeight="1">
      <c r="A51" s="2"/>
      <c r="B51" s="2"/>
      <c r="C51" s="2"/>
      <c r="D51" s="2"/>
      <c r="E51" s="2"/>
      <c r="F51" s="2"/>
      <c r="G51" s="18"/>
      <c r="H51" s="18"/>
      <c r="I51" s="20" t="s">
        <v>9</v>
      </c>
      <c r="J51" s="16"/>
      <c r="K51" s="20" t="s">
        <v>9</v>
      </c>
      <c r="L51" s="21"/>
      <c r="M51" s="20" t="s">
        <v>9</v>
      </c>
      <c r="N51" s="16"/>
      <c r="O51" s="20" t="s">
        <v>9</v>
      </c>
    </row>
    <row r="52" spans="1:15" ht="8.15" customHeight="1">
      <c r="A52" s="2"/>
      <c r="B52" s="2"/>
      <c r="C52" s="2"/>
      <c r="D52" s="2"/>
      <c r="E52" s="2"/>
      <c r="F52" s="2"/>
      <c r="G52" s="40"/>
      <c r="H52" s="18"/>
      <c r="I52" s="16"/>
      <c r="J52" s="16"/>
      <c r="K52" s="16"/>
      <c r="L52" s="16"/>
      <c r="M52" s="16"/>
      <c r="N52" s="16"/>
      <c r="O52" s="16"/>
    </row>
    <row r="53" spans="1:15" ht="21.75" customHeight="1">
      <c r="A53" s="7" t="s">
        <v>82</v>
      </c>
      <c r="B53" s="2"/>
      <c r="C53" s="2"/>
      <c r="D53" s="2"/>
      <c r="E53" s="2"/>
      <c r="F53" s="2"/>
      <c r="G53" s="3"/>
      <c r="H53" s="3"/>
      <c r="I53" s="4">
        <f>I34</f>
        <v>177520</v>
      </c>
      <c r="J53" s="4"/>
      <c r="K53" s="4">
        <f>K34</f>
        <v>234188</v>
      </c>
      <c r="L53" s="4"/>
      <c r="M53" s="4">
        <f>M34</f>
        <v>420966</v>
      </c>
      <c r="N53" s="4"/>
      <c r="O53" s="4">
        <f>O34</f>
        <v>140604</v>
      </c>
    </row>
    <row r="54" spans="1:15" ht="8.15" customHeight="1">
      <c r="A54" s="2"/>
      <c r="B54" s="2"/>
      <c r="C54" s="2"/>
      <c r="D54" s="2"/>
      <c r="E54" s="2"/>
      <c r="F54" s="2"/>
      <c r="G54" s="40"/>
      <c r="H54" s="18"/>
      <c r="I54" s="16"/>
      <c r="J54" s="16"/>
      <c r="K54" s="16"/>
      <c r="L54" s="16"/>
      <c r="M54" s="16"/>
      <c r="N54" s="16"/>
      <c r="O54" s="16"/>
    </row>
    <row r="55" spans="1:15" ht="21.75" customHeight="1">
      <c r="A55" s="7" t="s">
        <v>83</v>
      </c>
      <c r="B55" s="2"/>
      <c r="C55" s="2"/>
      <c r="D55" s="2"/>
      <c r="E55" s="2"/>
      <c r="F55" s="2"/>
      <c r="G55" s="3"/>
      <c r="H55" s="3"/>
      <c r="I55" s="4"/>
      <c r="J55" s="4"/>
      <c r="K55" s="4"/>
      <c r="L55" s="4"/>
      <c r="M55" s="4"/>
      <c r="N55" s="4"/>
      <c r="O55" s="4"/>
    </row>
    <row r="56" spans="1:15" ht="21.75" customHeight="1">
      <c r="A56" s="7" t="s">
        <v>190</v>
      </c>
      <c r="B56" s="7"/>
      <c r="C56" s="7"/>
      <c r="D56" s="2"/>
      <c r="E56" s="2"/>
      <c r="F56" s="2"/>
      <c r="G56" s="3"/>
      <c r="H56" s="3"/>
      <c r="I56" s="4"/>
      <c r="J56" s="4"/>
      <c r="K56" s="4"/>
      <c r="L56" s="4"/>
      <c r="M56" s="4"/>
      <c r="N56" s="4"/>
      <c r="O56" s="4"/>
    </row>
    <row r="57" spans="1:15" ht="21.75" customHeight="1">
      <c r="A57" s="123"/>
      <c r="B57" s="7" t="s">
        <v>84</v>
      </c>
      <c r="C57" s="7"/>
      <c r="D57" s="2"/>
      <c r="E57" s="2"/>
      <c r="F57" s="2"/>
      <c r="G57" s="3"/>
      <c r="H57" s="3"/>
      <c r="I57" s="4"/>
      <c r="J57" s="4"/>
      <c r="K57" s="4"/>
      <c r="L57" s="4"/>
      <c r="M57" s="4"/>
      <c r="N57" s="4"/>
      <c r="O57" s="4"/>
    </row>
    <row r="58" spans="1:15" ht="21.75" customHeight="1">
      <c r="A58" s="6" t="s">
        <v>85</v>
      </c>
      <c r="G58" s="3"/>
      <c r="H58" s="3"/>
      <c r="I58" s="4"/>
      <c r="J58" s="4"/>
      <c r="K58" s="4"/>
      <c r="L58" s="4"/>
      <c r="M58" s="4"/>
      <c r="N58" s="4"/>
      <c r="O58" s="4"/>
    </row>
    <row r="59" spans="1:15" ht="21.75" customHeight="1">
      <c r="A59" s="2"/>
      <c r="B59" s="2" t="s">
        <v>86</v>
      </c>
      <c r="C59" s="2"/>
      <c r="D59" s="2"/>
      <c r="E59" s="2"/>
      <c r="F59" s="2"/>
      <c r="G59" s="3"/>
      <c r="H59" s="3"/>
      <c r="I59" s="65">
        <v>-6517</v>
      </c>
      <c r="J59" s="39"/>
      <c r="K59" s="65">
        <v>-89773</v>
      </c>
      <c r="L59" s="39"/>
      <c r="M59" s="65">
        <v>-6517</v>
      </c>
      <c r="N59" s="39"/>
      <c r="O59" s="65">
        <v>-89543</v>
      </c>
    </row>
    <row r="60" spans="1:15" ht="8.15" customHeight="1">
      <c r="A60" s="2"/>
      <c r="B60" s="2"/>
      <c r="C60" s="2"/>
      <c r="D60" s="2"/>
      <c r="E60" s="2"/>
      <c r="F60" s="2"/>
      <c r="G60" s="40"/>
      <c r="H60" s="18"/>
      <c r="I60" s="16"/>
      <c r="J60" s="16"/>
      <c r="K60" s="16"/>
      <c r="L60" s="21"/>
      <c r="M60" s="16"/>
      <c r="N60" s="16"/>
      <c r="O60" s="16"/>
    </row>
    <row r="61" spans="1:15" ht="21.75" customHeight="1">
      <c r="A61" s="7" t="s">
        <v>87</v>
      </c>
      <c r="B61" s="7"/>
      <c r="C61" s="7"/>
      <c r="D61" s="2"/>
      <c r="E61" s="2"/>
      <c r="F61" s="2"/>
      <c r="G61" s="3"/>
      <c r="H61" s="3"/>
      <c r="I61" s="4"/>
      <c r="J61" s="4"/>
      <c r="K61" s="4"/>
      <c r="L61" s="4"/>
      <c r="M61" s="4"/>
      <c r="N61" s="4"/>
      <c r="O61" s="4"/>
    </row>
    <row r="62" spans="1:15" ht="21.75" customHeight="1">
      <c r="A62" s="123"/>
      <c r="B62" s="7" t="s">
        <v>84</v>
      </c>
      <c r="C62" s="7"/>
      <c r="D62" s="2"/>
      <c r="E62" s="2"/>
      <c r="F62" s="2"/>
      <c r="G62" s="3"/>
      <c r="H62" s="3"/>
      <c r="I62" s="34">
        <f>SUM(I59:I61)</f>
        <v>-6517</v>
      </c>
      <c r="J62" s="4"/>
      <c r="K62" s="34">
        <f>SUM(K59:K61)</f>
        <v>-89773</v>
      </c>
      <c r="L62" s="4"/>
      <c r="M62" s="34">
        <f>SUM(M59:M61)</f>
        <v>-6517</v>
      </c>
      <c r="N62" s="4"/>
      <c r="O62" s="34">
        <f>SUM(O59:O61)</f>
        <v>-89543</v>
      </c>
    </row>
    <row r="63" spans="1:15" ht="8.15" customHeight="1">
      <c r="A63" s="2"/>
      <c r="B63" s="2"/>
      <c r="C63" s="2"/>
      <c r="D63" s="2"/>
      <c r="E63" s="2"/>
      <c r="F63" s="2"/>
      <c r="G63" s="40"/>
      <c r="H63" s="18"/>
      <c r="I63" s="16"/>
      <c r="J63" s="16"/>
      <c r="K63" s="16"/>
      <c r="L63" s="21"/>
      <c r="M63" s="16"/>
      <c r="N63" s="16"/>
      <c r="O63" s="16"/>
    </row>
    <row r="64" spans="1:15" ht="21.75" customHeight="1">
      <c r="A64" s="7" t="s">
        <v>88</v>
      </c>
      <c r="B64" s="2"/>
      <c r="C64" s="2"/>
      <c r="D64" s="2"/>
      <c r="E64" s="2"/>
      <c r="F64" s="2"/>
      <c r="G64" s="3"/>
      <c r="H64" s="3"/>
      <c r="I64" s="72">
        <f>I62</f>
        <v>-6517</v>
      </c>
      <c r="J64" s="39"/>
      <c r="K64" s="72">
        <f>K62</f>
        <v>-89773</v>
      </c>
      <c r="L64" s="39"/>
      <c r="M64" s="72">
        <f>M62</f>
        <v>-6517</v>
      </c>
      <c r="N64" s="39"/>
      <c r="O64" s="72">
        <f>O62</f>
        <v>-89543</v>
      </c>
    </row>
    <row r="65" spans="1:15" ht="8.15" customHeight="1">
      <c r="A65" s="2"/>
      <c r="B65" s="2"/>
      <c r="C65" s="2"/>
      <c r="D65" s="2"/>
      <c r="E65" s="2"/>
      <c r="F65" s="2"/>
      <c r="G65" s="3"/>
      <c r="H65" s="3"/>
      <c r="I65" s="39"/>
      <c r="J65" s="39"/>
      <c r="K65" s="39"/>
      <c r="L65" s="39"/>
      <c r="M65" s="39"/>
      <c r="N65" s="39"/>
      <c r="O65" s="39"/>
    </row>
    <row r="66" spans="1:15" ht="21.75" customHeight="1" thickBot="1">
      <c r="A66" s="7" t="s">
        <v>89</v>
      </c>
      <c r="B66" s="2"/>
      <c r="C66" s="2"/>
      <c r="D66" s="2"/>
      <c r="E66" s="2"/>
      <c r="F66" s="2"/>
      <c r="G66" s="3"/>
      <c r="H66" s="3"/>
      <c r="I66" s="127">
        <f>SUM(I64,I34)</f>
        <v>171003</v>
      </c>
      <c r="J66" s="39"/>
      <c r="K66" s="127">
        <f>SUM(K64,K34)</f>
        <v>144415</v>
      </c>
      <c r="L66" s="39"/>
      <c r="M66" s="127">
        <f>SUM(M64,M34)</f>
        <v>414449</v>
      </c>
      <c r="N66" s="39"/>
      <c r="O66" s="127">
        <f>SUM(O64,O34)</f>
        <v>51061</v>
      </c>
    </row>
    <row r="67" spans="1:15" ht="15.75" customHeight="1" thickTop="1">
      <c r="A67" s="7"/>
      <c r="B67" s="2"/>
      <c r="C67" s="2"/>
      <c r="D67" s="2"/>
      <c r="E67" s="2"/>
      <c r="F67" s="2"/>
      <c r="G67" s="3"/>
      <c r="H67" s="3"/>
      <c r="I67" s="26"/>
      <c r="J67" s="4"/>
      <c r="K67" s="26"/>
      <c r="L67" s="4"/>
      <c r="M67" s="26"/>
      <c r="N67" s="4"/>
      <c r="O67" s="26"/>
    </row>
    <row r="68" spans="1:15" ht="21.75" customHeight="1">
      <c r="A68" s="7" t="s">
        <v>90</v>
      </c>
      <c r="B68" s="2"/>
      <c r="C68" s="2"/>
      <c r="D68" s="2"/>
      <c r="E68" s="2"/>
      <c r="F68" s="2"/>
      <c r="G68" s="3"/>
      <c r="H68" s="3"/>
      <c r="I68" s="26"/>
      <c r="J68" s="4"/>
      <c r="K68" s="26"/>
      <c r="L68" s="4"/>
      <c r="M68" s="26"/>
      <c r="N68" s="4"/>
      <c r="O68" s="26"/>
    </row>
    <row r="69" spans="1:15" ht="21.75" customHeight="1">
      <c r="B69" s="2" t="s">
        <v>63</v>
      </c>
      <c r="C69" s="2"/>
      <c r="D69" s="2"/>
      <c r="E69" s="2"/>
      <c r="F69" s="2"/>
      <c r="G69" s="3"/>
      <c r="H69" s="3"/>
      <c r="I69" s="64">
        <f>I53-I70</f>
        <v>172729</v>
      </c>
      <c r="J69" s="39"/>
      <c r="K69" s="64">
        <v>226593</v>
      </c>
      <c r="L69" s="39"/>
      <c r="M69" s="35">
        <f>M53-M70</f>
        <v>420966</v>
      </c>
      <c r="N69" s="75"/>
      <c r="O69" s="35">
        <v>140604</v>
      </c>
    </row>
    <row r="70" spans="1:15" ht="21.75" customHeight="1">
      <c r="B70" s="2" t="s">
        <v>91</v>
      </c>
      <c r="C70" s="2"/>
      <c r="D70" s="2"/>
      <c r="E70" s="2"/>
      <c r="F70" s="2"/>
      <c r="G70" s="3"/>
      <c r="H70" s="3"/>
      <c r="I70" s="72">
        <v>4791</v>
      </c>
      <c r="J70" s="39"/>
      <c r="K70" s="72">
        <v>7595</v>
      </c>
      <c r="L70" s="39"/>
      <c r="M70" s="72">
        <v>0</v>
      </c>
      <c r="N70" s="75"/>
      <c r="O70" s="72">
        <v>0</v>
      </c>
    </row>
    <row r="71" spans="1:15" ht="8.15" customHeight="1">
      <c r="A71" s="7"/>
      <c r="B71" s="2"/>
      <c r="C71" s="2"/>
      <c r="D71" s="2"/>
      <c r="E71" s="2"/>
      <c r="F71" s="2"/>
      <c r="G71" s="3"/>
      <c r="H71" s="3"/>
      <c r="I71" s="26"/>
      <c r="J71" s="4"/>
      <c r="K71" s="26"/>
      <c r="L71" s="5"/>
      <c r="M71" s="26"/>
      <c r="N71" s="4"/>
      <c r="O71" s="26"/>
    </row>
    <row r="72" spans="1:15" ht="21.75" customHeight="1" thickBot="1">
      <c r="A72" s="7"/>
      <c r="B72" s="2"/>
      <c r="C72" s="2"/>
      <c r="D72" s="2"/>
      <c r="E72" s="2"/>
      <c r="F72" s="2"/>
      <c r="G72" s="3"/>
      <c r="H72" s="3"/>
      <c r="I72" s="118">
        <f>SUM(I69:I70)</f>
        <v>177520</v>
      </c>
      <c r="J72" s="4"/>
      <c r="K72" s="118">
        <f>SUM(K69:K70)</f>
        <v>234188</v>
      </c>
      <c r="L72" s="5"/>
      <c r="M72" s="118">
        <f>SUM(M69:M70)</f>
        <v>420966</v>
      </c>
      <c r="N72" s="4"/>
      <c r="O72" s="118">
        <f>SUM(O69:O70)</f>
        <v>140604</v>
      </c>
    </row>
    <row r="73" spans="1:15" ht="15.75" customHeight="1" thickTop="1">
      <c r="A73" s="7"/>
      <c r="B73" s="2"/>
      <c r="C73" s="2"/>
      <c r="D73" s="2"/>
      <c r="E73" s="2"/>
      <c r="F73" s="2"/>
      <c r="G73" s="3"/>
      <c r="H73" s="3"/>
      <c r="I73" s="26"/>
      <c r="J73" s="4"/>
      <c r="K73" s="26"/>
      <c r="L73" s="5"/>
      <c r="M73" s="26"/>
      <c r="N73" s="4"/>
      <c r="O73" s="26"/>
    </row>
    <row r="74" spans="1:15" ht="21.75" customHeight="1">
      <c r="A74" s="7" t="s">
        <v>92</v>
      </c>
      <c r="B74" s="2"/>
      <c r="C74" s="2"/>
      <c r="D74" s="2"/>
      <c r="E74" s="2"/>
      <c r="F74" s="2"/>
      <c r="G74" s="3"/>
      <c r="H74" s="3"/>
      <c r="I74" s="26"/>
      <c r="J74" s="4"/>
      <c r="K74" s="26"/>
      <c r="L74" s="5"/>
      <c r="M74" s="26"/>
      <c r="N74" s="4"/>
      <c r="O74" s="26"/>
    </row>
    <row r="75" spans="1:15" ht="21.75" customHeight="1">
      <c r="B75" s="2" t="s">
        <v>63</v>
      </c>
      <c r="C75" s="2"/>
      <c r="D75" s="2"/>
      <c r="E75" s="2"/>
      <c r="F75" s="2"/>
      <c r="G75" s="3"/>
      <c r="H75" s="3"/>
      <c r="I75" s="64">
        <f>I66-I76</f>
        <v>166212</v>
      </c>
      <c r="J75" s="39"/>
      <c r="K75" s="64">
        <v>136051</v>
      </c>
      <c r="L75" s="39"/>
      <c r="M75" s="64">
        <f>M66-M76</f>
        <v>414449</v>
      </c>
      <c r="N75" s="75"/>
      <c r="O75" s="64">
        <v>51061</v>
      </c>
    </row>
    <row r="76" spans="1:15" ht="21.75" customHeight="1">
      <c r="B76" s="2" t="s">
        <v>91</v>
      </c>
      <c r="C76" s="2"/>
      <c r="D76" s="2"/>
      <c r="E76" s="2"/>
      <c r="F76" s="2"/>
      <c r="G76" s="3"/>
      <c r="H76" s="3"/>
      <c r="I76" s="65">
        <f>I70</f>
        <v>4791</v>
      </c>
      <c r="J76" s="39"/>
      <c r="K76" s="65">
        <v>8364</v>
      </c>
      <c r="L76" s="75"/>
      <c r="M76" s="72">
        <v>0</v>
      </c>
      <c r="N76" s="39"/>
      <c r="O76" s="72">
        <v>0</v>
      </c>
    </row>
    <row r="77" spans="1:15" ht="8.15" customHeight="1">
      <c r="A77" s="7"/>
      <c r="B77" s="2"/>
      <c r="C77" s="2"/>
      <c r="D77" s="2"/>
      <c r="E77" s="2"/>
      <c r="F77" s="2"/>
      <c r="G77" s="3"/>
      <c r="H77" s="3"/>
      <c r="I77" s="26"/>
      <c r="J77" s="4"/>
      <c r="K77" s="26"/>
      <c r="L77" s="5"/>
      <c r="M77" s="26"/>
      <c r="N77" s="4"/>
      <c r="O77" s="26"/>
    </row>
    <row r="78" spans="1:15" ht="21.75" customHeight="1" thickBot="1">
      <c r="A78" s="7"/>
      <c r="B78" s="2"/>
      <c r="C78" s="2"/>
      <c r="D78" s="2"/>
      <c r="E78" s="2"/>
      <c r="F78" s="2"/>
      <c r="G78" s="3"/>
      <c r="H78" s="3"/>
      <c r="I78" s="118">
        <f>SUM(I75:I77)</f>
        <v>171003</v>
      </c>
      <c r="J78" s="4"/>
      <c r="K78" s="118">
        <f>SUM(K75:K77)</f>
        <v>144415</v>
      </c>
      <c r="L78" s="5"/>
      <c r="M78" s="118">
        <f>SUM(M75:M76)</f>
        <v>414449</v>
      </c>
      <c r="N78" s="4"/>
      <c r="O78" s="118">
        <f>SUM(O75:O76)</f>
        <v>51061</v>
      </c>
    </row>
    <row r="79" spans="1:15" ht="15.75" customHeight="1" thickTop="1">
      <c r="A79" s="7"/>
      <c r="B79" s="2"/>
      <c r="C79" s="2"/>
      <c r="D79" s="2"/>
      <c r="E79" s="2"/>
      <c r="F79" s="2"/>
      <c r="G79" s="3"/>
      <c r="H79" s="3"/>
      <c r="I79" s="26"/>
      <c r="J79" s="4"/>
      <c r="K79" s="26"/>
      <c r="L79" s="5"/>
      <c r="M79" s="26"/>
      <c r="N79" s="4"/>
      <c r="O79" s="26"/>
    </row>
    <row r="80" spans="1:15" ht="21.75" customHeight="1">
      <c r="A80" s="7" t="s">
        <v>204</v>
      </c>
      <c r="B80" s="45"/>
      <c r="C80" s="45"/>
      <c r="D80" s="45"/>
      <c r="E80" s="45"/>
      <c r="F80" s="45"/>
      <c r="G80" s="3"/>
      <c r="H80" s="3"/>
      <c r="I80" s="4"/>
      <c r="J80" s="4"/>
      <c r="K80" s="4"/>
      <c r="L80" s="5"/>
      <c r="M80" s="4"/>
      <c r="N80" s="4"/>
      <c r="O80" s="4"/>
    </row>
    <row r="81" spans="1:15" ht="21.75" customHeight="1" thickBot="1">
      <c r="B81" s="2" t="s">
        <v>93</v>
      </c>
      <c r="C81" s="2"/>
      <c r="D81" s="2"/>
      <c r="E81" s="2"/>
      <c r="F81" s="2"/>
      <c r="G81" s="3"/>
      <c r="H81" s="3"/>
      <c r="I81" s="125">
        <f>(I69)/694444</f>
        <v>0.24872991918714829</v>
      </c>
      <c r="J81" s="124"/>
      <c r="K81" s="125">
        <f>(K69)/694444</f>
        <v>0.32629412882824244</v>
      </c>
      <c r="L81" s="128"/>
      <c r="M81" s="125">
        <f>(M69)/694444</f>
        <v>0.60619142796251391</v>
      </c>
      <c r="N81" s="124"/>
      <c r="O81" s="125">
        <f>(O69)/694444</f>
        <v>0.20246988958072934</v>
      </c>
    </row>
    <row r="82" spans="1:15" ht="21.75" customHeight="1" thickTop="1">
      <c r="A82" s="2"/>
      <c r="B82" s="2"/>
      <c r="C82" s="2"/>
      <c r="D82" s="2"/>
      <c r="E82" s="2"/>
      <c r="G82" s="3"/>
      <c r="H82" s="3"/>
      <c r="I82" s="4"/>
      <c r="J82" s="4"/>
      <c r="K82" s="4"/>
      <c r="L82" s="5"/>
      <c r="M82" s="4"/>
      <c r="N82" s="4"/>
      <c r="O82" s="4"/>
    </row>
    <row r="83" spans="1:15" ht="21.75" customHeight="1">
      <c r="A83" s="2"/>
      <c r="B83" s="2"/>
      <c r="C83" s="2"/>
      <c r="D83" s="2"/>
      <c r="E83" s="2"/>
      <c r="F83" s="2"/>
      <c r="G83" s="3"/>
      <c r="H83" s="3"/>
      <c r="I83" s="4"/>
      <c r="J83" s="4"/>
      <c r="K83" s="4"/>
      <c r="L83" s="5"/>
      <c r="M83" s="4"/>
      <c r="N83" s="4"/>
      <c r="O83" s="4"/>
    </row>
    <row r="84" spans="1:15" ht="21.75" customHeight="1">
      <c r="A84" s="2"/>
      <c r="B84" s="2"/>
      <c r="C84" s="2"/>
      <c r="D84" s="2"/>
      <c r="E84" s="2"/>
      <c r="F84" s="2"/>
      <c r="G84" s="3"/>
      <c r="H84" s="3"/>
      <c r="I84" s="4"/>
      <c r="J84" s="4"/>
      <c r="K84" s="4"/>
      <c r="L84" s="5"/>
      <c r="M84" s="4"/>
      <c r="N84" s="4"/>
      <c r="O84" s="4"/>
    </row>
    <row r="85" spans="1:15" ht="21.75" customHeight="1">
      <c r="A85" s="2"/>
      <c r="B85" s="2"/>
      <c r="C85" s="2"/>
      <c r="D85" s="2"/>
      <c r="E85" s="2"/>
      <c r="F85" s="2"/>
      <c r="G85" s="3"/>
      <c r="H85" s="3"/>
      <c r="I85" s="4"/>
      <c r="J85" s="4"/>
      <c r="K85" s="4"/>
      <c r="L85" s="5"/>
      <c r="M85" s="4"/>
      <c r="N85" s="4"/>
      <c r="O85" s="4"/>
    </row>
    <row r="86" spans="1:15" ht="9.75" customHeight="1">
      <c r="A86" s="2"/>
      <c r="B86" s="2"/>
      <c r="C86" s="2"/>
      <c r="D86" s="2"/>
      <c r="E86" s="2"/>
      <c r="F86" s="2"/>
      <c r="G86" s="3"/>
      <c r="H86" s="3"/>
      <c r="I86" s="4"/>
      <c r="J86" s="4"/>
      <c r="K86" s="4"/>
      <c r="L86" s="5"/>
      <c r="M86" s="4"/>
      <c r="N86" s="4"/>
      <c r="O86" s="4"/>
    </row>
    <row r="87" spans="1:15" ht="22.4" customHeight="1">
      <c r="A87" s="42" t="str">
        <f>+A43</f>
        <v>หมายเหตุประกอบข้อมูลทางการเงินระหว่างกาลเป็นส่วนหนึ่งของข้อมูลทางการเงินนี้</v>
      </c>
      <c r="B87" s="42"/>
      <c r="C87" s="42"/>
      <c r="D87" s="42"/>
      <c r="E87" s="42"/>
      <c r="F87" s="42"/>
      <c r="G87" s="122"/>
      <c r="H87" s="122"/>
      <c r="I87" s="24"/>
      <c r="J87" s="24"/>
      <c r="K87" s="24"/>
      <c r="L87" s="24"/>
      <c r="M87" s="24"/>
      <c r="N87" s="24"/>
      <c r="O87" s="24"/>
    </row>
  </sheetData>
  <mergeCells count="4">
    <mergeCell ref="I5:K5"/>
    <mergeCell ref="M5:O5"/>
    <mergeCell ref="I48:K48"/>
    <mergeCell ref="M48:O48"/>
  </mergeCells>
  <pageMargins left="0.8" right="0.5" top="0.5" bottom="0.6" header="0.49" footer="0.4"/>
  <pageSetup paperSize="9" scale="94" firstPageNumber="7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AC38"/>
  <sheetViews>
    <sheetView zoomScaleNormal="100" zoomScaleSheetLayoutView="100" zoomScalePageLayoutView="76" workbookViewId="0"/>
  </sheetViews>
  <sheetFormatPr defaultColWidth="12.33203125" defaultRowHeight="21.75" customHeight="1"/>
  <cols>
    <col min="1" max="2" width="1.08203125" style="6" customWidth="1"/>
    <col min="3" max="3" width="29.58203125" style="6" customWidth="1"/>
    <col min="4" max="4" width="7.25" style="47" customWidth="1"/>
    <col min="5" max="5" width="0.83203125" style="6" customWidth="1"/>
    <col min="6" max="6" width="10.25" style="15" customWidth="1"/>
    <col min="7" max="7" width="0.83203125" style="15" customWidth="1"/>
    <col min="8" max="8" width="8.33203125" style="15" customWidth="1"/>
    <col min="9" max="9" width="0.83203125" style="15" customWidth="1"/>
    <col min="10" max="10" width="9.58203125" style="15" customWidth="1"/>
    <col min="11" max="11" width="0.83203125" style="15" customWidth="1"/>
    <col min="12" max="12" width="9" style="15" bestFit="1" customWidth="1"/>
    <col min="13" max="13" width="0.83203125" style="15" customWidth="1"/>
    <col min="14" max="14" width="10.33203125" style="15" bestFit="1" customWidth="1"/>
    <col min="15" max="15" width="0.83203125" style="15" customWidth="1"/>
    <col min="16" max="16" width="10.33203125" style="15" bestFit="1" customWidth="1"/>
    <col min="17" max="17" width="0.83203125" style="15" customWidth="1"/>
    <col min="18" max="18" width="15.25" style="15" bestFit="1" customWidth="1"/>
    <col min="19" max="19" width="0.83203125" style="15" customWidth="1"/>
    <col min="20" max="20" width="14.33203125" style="15" bestFit="1" customWidth="1"/>
    <col min="21" max="21" width="0.83203125" style="15" customWidth="1"/>
    <col min="22" max="22" width="14.33203125" style="15" bestFit="1" customWidth="1"/>
    <col min="23" max="23" width="0.83203125" style="15" customWidth="1"/>
    <col min="24" max="24" width="10.33203125" style="15" bestFit="1" customWidth="1"/>
    <col min="25" max="25" width="0.83203125" style="15" customWidth="1"/>
    <col min="26" max="26" width="9.25" style="15" bestFit="1" customWidth="1"/>
    <col min="27" max="27" width="0.83203125" style="15" customWidth="1"/>
    <col min="28" max="28" width="11.33203125" style="15" bestFit="1" customWidth="1"/>
    <col min="29" max="16384" width="12.33203125" style="6"/>
  </cols>
  <sheetData>
    <row r="1" spans="1:28" ht="21.75" customHeight="1">
      <c r="A1" s="1" t="s">
        <v>0</v>
      </c>
      <c r="B1" s="2"/>
      <c r="C1" s="2"/>
      <c r="D1" s="3"/>
      <c r="E1" s="2"/>
      <c r="F1" s="26"/>
      <c r="G1" s="26"/>
      <c r="H1" s="26"/>
      <c r="I1" s="5"/>
      <c r="J1" s="5"/>
      <c r="K1" s="4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21.75" customHeight="1">
      <c r="A2" s="7" t="s">
        <v>95</v>
      </c>
      <c r="B2" s="7"/>
      <c r="C2" s="7"/>
      <c r="D2" s="18"/>
      <c r="E2" s="7"/>
      <c r="F2" s="43"/>
      <c r="G2" s="43"/>
      <c r="H2" s="43"/>
      <c r="I2" s="21"/>
      <c r="J2" s="21"/>
      <c r="K2" s="16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</row>
    <row r="3" spans="1:28" ht="21.75" customHeight="1">
      <c r="A3" s="8" t="str">
        <f>'PL 7-8 (9m)'!A46</f>
        <v>สำหรับรอบระยะเวลาเก้าเดือนสิ้นสุดวันที่ 30 กันยายน พ.ศ. 2568</v>
      </c>
      <c r="B3" s="9"/>
      <c r="C3" s="9"/>
      <c r="D3" s="10"/>
      <c r="E3" s="9"/>
      <c r="F3" s="34"/>
      <c r="G3" s="34"/>
      <c r="H3" s="34"/>
      <c r="I3" s="13"/>
      <c r="J3" s="13"/>
      <c r="K3" s="11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</row>
    <row r="4" spans="1:28" ht="21.75" customHeight="1">
      <c r="A4" s="2"/>
      <c r="B4" s="2"/>
      <c r="C4" s="2"/>
      <c r="D4" s="3"/>
      <c r="E4" s="2"/>
      <c r="F4" s="5"/>
      <c r="G4" s="5"/>
      <c r="H4" s="5"/>
      <c r="I4" s="5"/>
      <c r="J4" s="4"/>
      <c r="K4" s="26"/>
      <c r="L4" s="4"/>
      <c r="M4" s="26"/>
      <c r="N4" s="4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21.75" customHeight="1">
      <c r="A5" s="7"/>
      <c r="B5" s="7"/>
      <c r="C5" s="7"/>
      <c r="D5" s="18"/>
      <c r="E5" s="7"/>
      <c r="F5" s="149" t="s">
        <v>96</v>
      </c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</row>
    <row r="6" spans="1:28" ht="21.75" customHeight="1">
      <c r="A6" s="7"/>
      <c r="B6" s="7"/>
      <c r="C6" s="7"/>
      <c r="D6" s="18"/>
      <c r="E6" s="7"/>
      <c r="F6" s="156" t="s">
        <v>63</v>
      </c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</row>
    <row r="7" spans="1:28" ht="21.75" customHeight="1">
      <c r="A7" s="7"/>
      <c r="B7" s="7"/>
      <c r="C7" s="7"/>
      <c r="D7" s="18"/>
      <c r="E7" s="7"/>
      <c r="F7" s="149" t="s">
        <v>97</v>
      </c>
      <c r="G7" s="149"/>
      <c r="H7" s="149"/>
      <c r="I7" s="16"/>
      <c r="J7" s="149" t="s">
        <v>58</v>
      </c>
      <c r="K7" s="149"/>
      <c r="L7" s="149"/>
      <c r="M7" s="149"/>
      <c r="N7" s="149"/>
      <c r="O7" s="16"/>
      <c r="P7" s="157" t="s">
        <v>62</v>
      </c>
      <c r="Q7" s="157"/>
      <c r="R7" s="157"/>
      <c r="S7" s="157"/>
      <c r="T7" s="157"/>
      <c r="U7" s="157"/>
      <c r="V7" s="157"/>
      <c r="W7" s="43"/>
      <c r="X7" s="43"/>
      <c r="Y7" s="43"/>
      <c r="Z7" s="43"/>
      <c r="AA7" s="43"/>
      <c r="AB7" s="43"/>
    </row>
    <row r="8" spans="1:28" ht="21.75" customHeight="1">
      <c r="A8" s="7"/>
      <c r="B8" s="7"/>
      <c r="C8" s="7"/>
      <c r="D8" s="18"/>
      <c r="E8" s="7"/>
      <c r="F8" s="57"/>
      <c r="G8" s="57"/>
      <c r="H8" s="57"/>
      <c r="I8" s="16"/>
      <c r="J8" s="57"/>
      <c r="K8" s="57"/>
      <c r="L8" s="57"/>
      <c r="M8" s="57"/>
      <c r="N8" s="57"/>
      <c r="O8" s="16"/>
      <c r="P8" s="67"/>
      <c r="Q8" s="67"/>
      <c r="R8" s="67"/>
      <c r="S8" s="67"/>
      <c r="T8" s="16" t="s">
        <v>101</v>
      </c>
      <c r="U8" s="67"/>
      <c r="V8" s="67"/>
      <c r="W8" s="43"/>
      <c r="X8" s="43"/>
      <c r="Y8" s="43"/>
      <c r="Z8" s="43"/>
      <c r="AA8" s="43"/>
      <c r="AB8" s="43"/>
    </row>
    <row r="9" spans="1:28" ht="21.75" customHeight="1">
      <c r="A9" s="40"/>
      <c r="B9" s="40"/>
      <c r="C9" s="40"/>
      <c r="D9" s="18"/>
      <c r="E9" s="40"/>
      <c r="F9" s="16"/>
      <c r="G9" s="16"/>
      <c r="H9" s="16"/>
      <c r="I9" s="16"/>
      <c r="J9" s="16" t="s">
        <v>98</v>
      </c>
      <c r="K9" s="16"/>
      <c r="L9" s="16"/>
      <c r="M9" s="21"/>
      <c r="N9" s="21"/>
      <c r="O9" s="16"/>
      <c r="P9" s="16" t="s">
        <v>99</v>
      </c>
      <c r="Q9" s="16"/>
      <c r="R9" s="16" t="s">
        <v>100</v>
      </c>
      <c r="S9" s="16"/>
      <c r="T9" s="68" t="s">
        <v>183</v>
      </c>
      <c r="U9" s="16"/>
      <c r="V9" s="16" t="s">
        <v>102</v>
      </c>
      <c r="W9" s="16"/>
      <c r="X9" s="16" t="s">
        <v>103</v>
      </c>
      <c r="Y9" s="16"/>
      <c r="Z9" s="16" t="s">
        <v>104</v>
      </c>
      <c r="AA9" s="16"/>
      <c r="AB9" s="16"/>
    </row>
    <row r="10" spans="1:28" ht="21.75" customHeight="1">
      <c r="A10" s="40"/>
      <c r="B10" s="40"/>
      <c r="C10" s="40"/>
      <c r="D10" s="18"/>
      <c r="E10" s="40"/>
      <c r="F10" s="16" t="s">
        <v>105</v>
      </c>
      <c r="G10" s="16"/>
      <c r="H10" s="16" t="s">
        <v>106</v>
      </c>
      <c r="I10" s="16"/>
      <c r="J10" s="16" t="s">
        <v>107</v>
      </c>
      <c r="K10" s="16"/>
      <c r="L10" s="16" t="s">
        <v>98</v>
      </c>
      <c r="M10" s="16"/>
      <c r="N10" s="16"/>
      <c r="O10" s="16"/>
      <c r="P10" s="16" t="s">
        <v>108</v>
      </c>
      <c r="Q10" s="16"/>
      <c r="R10" s="16" t="s">
        <v>109</v>
      </c>
      <c r="S10" s="16"/>
      <c r="T10" s="16" t="s">
        <v>184</v>
      </c>
      <c r="U10" s="16"/>
      <c r="V10" s="16" t="s">
        <v>110</v>
      </c>
      <c r="W10" s="16"/>
      <c r="X10" s="16" t="s">
        <v>111</v>
      </c>
      <c r="Y10" s="16"/>
      <c r="Z10" s="16" t="s">
        <v>112</v>
      </c>
      <c r="AA10" s="16"/>
      <c r="AB10" s="16" t="s">
        <v>102</v>
      </c>
    </row>
    <row r="11" spans="1:28" ht="21.75" customHeight="1">
      <c r="A11" s="40"/>
      <c r="B11" s="40"/>
      <c r="C11" s="40"/>
      <c r="D11" s="18"/>
      <c r="E11" s="40"/>
      <c r="F11" s="16" t="s">
        <v>113</v>
      </c>
      <c r="G11" s="16"/>
      <c r="H11" s="16" t="s">
        <v>114</v>
      </c>
      <c r="I11" s="16"/>
      <c r="J11" s="16" t="s">
        <v>115</v>
      </c>
      <c r="K11" s="16"/>
      <c r="L11" s="16" t="s">
        <v>116</v>
      </c>
      <c r="M11" s="16"/>
      <c r="N11" s="16" t="s">
        <v>61</v>
      </c>
      <c r="O11" s="16"/>
      <c r="P11" s="16" t="s">
        <v>117</v>
      </c>
      <c r="Q11" s="16"/>
      <c r="R11" s="16" t="s">
        <v>118</v>
      </c>
      <c r="S11" s="16"/>
      <c r="T11" s="16" t="s">
        <v>185</v>
      </c>
      <c r="U11" s="16"/>
      <c r="V11" s="16" t="s">
        <v>119</v>
      </c>
      <c r="W11" s="16"/>
      <c r="X11" s="17" t="s">
        <v>120</v>
      </c>
      <c r="Y11" s="16"/>
      <c r="Z11" s="17" t="s">
        <v>121</v>
      </c>
      <c r="AA11" s="16"/>
      <c r="AB11" s="16" t="s">
        <v>52</v>
      </c>
    </row>
    <row r="12" spans="1:28" ht="21.75" customHeight="1">
      <c r="A12" s="40"/>
      <c r="B12" s="40"/>
      <c r="C12" s="40"/>
      <c r="D12" s="19" t="s">
        <v>8</v>
      </c>
      <c r="E12" s="40"/>
      <c r="F12" s="20" t="s">
        <v>9</v>
      </c>
      <c r="G12" s="16"/>
      <c r="H12" s="20" t="s">
        <v>9</v>
      </c>
      <c r="I12" s="16"/>
      <c r="J12" s="20" t="s">
        <v>9</v>
      </c>
      <c r="K12" s="16"/>
      <c r="L12" s="20" t="s">
        <v>9</v>
      </c>
      <c r="M12" s="16"/>
      <c r="N12" s="20" t="s">
        <v>9</v>
      </c>
      <c r="O12" s="16"/>
      <c r="P12" s="20" t="s">
        <v>9</v>
      </c>
      <c r="Q12" s="16"/>
      <c r="R12" s="20" t="s">
        <v>9</v>
      </c>
      <c r="S12" s="16"/>
      <c r="T12" s="20" t="s">
        <v>9</v>
      </c>
      <c r="U12" s="16"/>
      <c r="V12" s="20" t="s">
        <v>9</v>
      </c>
      <c r="W12" s="16"/>
      <c r="X12" s="20" t="s">
        <v>9</v>
      </c>
      <c r="Y12" s="16"/>
      <c r="Z12" s="20" t="s">
        <v>9</v>
      </c>
      <c r="AA12" s="16"/>
      <c r="AB12" s="20" t="s">
        <v>9</v>
      </c>
    </row>
    <row r="13" spans="1:28" ht="21.75" customHeight="1">
      <c r="A13" s="2"/>
      <c r="B13" s="2"/>
      <c r="C13" s="2"/>
      <c r="D13" s="3"/>
      <c r="E13" s="2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</row>
    <row r="14" spans="1:28" ht="21.75" customHeight="1">
      <c r="A14" s="7" t="s">
        <v>124</v>
      </c>
      <c r="B14" s="2"/>
      <c r="C14" s="2"/>
      <c r="D14" s="3"/>
      <c r="E14" s="2"/>
      <c r="F14" s="22">
        <v>3472220</v>
      </c>
      <c r="H14" s="22">
        <v>979406</v>
      </c>
      <c r="J14" s="22">
        <v>357063</v>
      </c>
      <c r="L14" s="22">
        <v>2453</v>
      </c>
      <c r="N14" s="22">
        <v>787549</v>
      </c>
      <c r="P14" s="22">
        <v>357393</v>
      </c>
      <c r="R14" s="22">
        <v>-59813</v>
      </c>
      <c r="T14" s="22">
        <v>-1077590</v>
      </c>
      <c r="V14" s="22">
        <f>SUM(T14,R14,P14)</f>
        <v>-780010</v>
      </c>
      <c r="X14" s="22">
        <f>SUM(F14:N14,V14)</f>
        <v>4818681</v>
      </c>
      <c r="Z14" s="22">
        <v>389883</v>
      </c>
      <c r="AA14" s="4"/>
      <c r="AB14" s="22">
        <f>SUM(X14:Z14)</f>
        <v>5208564</v>
      </c>
    </row>
    <row r="15" spans="1:28" ht="6" customHeight="1">
      <c r="A15" s="7"/>
      <c r="B15" s="2"/>
      <c r="C15" s="2"/>
      <c r="D15" s="3"/>
      <c r="E15" s="2"/>
      <c r="F15" s="22"/>
      <c r="H15" s="22"/>
      <c r="J15" s="22"/>
      <c r="L15" s="22"/>
      <c r="N15" s="22"/>
      <c r="P15" s="22"/>
      <c r="R15" s="22"/>
      <c r="T15" s="22"/>
      <c r="V15" s="22"/>
      <c r="X15" s="22"/>
      <c r="Z15" s="22"/>
      <c r="AA15" s="4"/>
      <c r="AB15" s="22"/>
    </row>
    <row r="16" spans="1:28" ht="21.75" customHeight="1">
      <c r="A16" s="7" t="s">
        <v>169</v>
      </c>
      <c r="B16" s="2"/>
      <c r="C16" s="2"/>
      <c r="D16" s="3"/>
      <c r="E16" s="2"/>
      <c r="F16" s="22"/>
      <c r="H16" s="22"/>
      <c r="J16" s="22"/>
      <c r="L16" s="22"/>
      <c r="N16" s="22"/>
      <c r="P16" s="22"/>
      <c r="R16" s="22"/>
      <c r="T16" s="22"/>
      <c r="V16" s="22"/>
      <c r="X16" s="22"/>
      <c r="Z16" s="22"/>
      <c r="AA16" s="4"/>
      <c r="AB16" s="22"/>
    </row>
    <row r="17" spans="1:29" ht="21.75" customHeight="1">
      <c r="A17" s="7"/>
      <c r="B17" s="7" t="s">
        <v>170</v>
      </c>
      <c r="C17" s="2"/>
      <c r="D17" s="3"/>
      <c r="E17" s="2"/>
      <c r="F17" s="22"/>
      <c r="H17" s="22"/>
      <c r="J17" s="22"/>
      <c r="L17" s="22"/>
      <c r="N17" s="22"/>
      <c r="P17" s="22"/>
      <c r="R17" s="22"/>
      <c r="T17" s="22"/>
      <c r="V17" s="22"/>
      <c r="X17" s="22"/>
      <c r="Z17" s="22"/>
      <c r="AA17" s="4"/>
      <c r="AB17" s="22"/>
    </row>
    <row r="18" spans="1:29" ht="21.75" customHeight="1">
      <c r="A18" s="2" t="s">
        <v>82</v>
      </c>
      <c r="B18" s="2"/>
      <c r="C18" s="2"/>
      <c r="D18" s="3"/>
      <c r="E18" s="2"/>
      <c r="F18" s="22">
        <v>0</v>
      </c>
      <c r="H18" s="22">
        <v>0</v>
      </c>
      <c r="J18" s="22">
        <v>0</v>
      </c>
      <c r="L18" s="22">
        <v>0</v>
      </c>
      <c r="N18" s="22">
        <v>226593</v>
      </c>
      <c r="P18" s="22">
        <v>0</v>
      </c>
      <c r="R18" s="22">
        <v>0</v>
      </c>
      <c r="T18" s="22">
        <v>0</v>
      </c>
      <c r="V18" s="22">
        <v>0</v>
      </c>
      <c r="X18" s="22">
        <v>226593</v>
      </c>
      <c r="Z18" s="22">
        <v>7595</v>
      </c>
      <c r="AA18" s="4"/>
      <c r="AB18" s="22">
        <f>SUM(X18:Z18)</f>
        <v>234188</v>
      </c>
    </row>
    <row r="19" spans="1:29" ht="21.75" customHeight="1">
      <c r="A19" s="2" t="s">
        <v>94</v>
      </c>
      <c r="B19" s="2"/>
      <c r="C19" s="2"/>
      <c r="D19" s="3"/>
      <c r="E19" s="2"/>
      <c r="F19" s="22">
        <v>0</v>
      </c>
      <c r="H19" s="22">
        <v>0</v>
      </c>
      <c r="J19" s="22">
        <v>0</v>
      </c>
      <c r="L19" s="22">
        <v>0</v>
      </c>
      <c r="N19" s="22">
        <v>-769</v>
      </c>
      <c r="P19" s="22">
        <v>0</v>
      </c>
      <c r="R19" s="22">
        <v>-89773</v>
      </c>
      <c r="T19" s="22">
        <v>0</v>
      </c>
      <c r="V19" s="22">
        <v>-89773</v>
      </c>
      <c r="X19" s="22">
        <v>-90542</v>
      </c>
      <c r="Z19" s="22">
        <v>769</v>
      </c>
      <c r="AA19" s="4"/>
      <c r="AB19" s="22">
        <f>SUM(X19:Z19)</f>
        <v>-89773</v>
      </c>
    </row>
    <row r="20" spans="1:29" ht="21.75" customHeight="1">
      <c r="A20" s="2" t="s">
        <v>177</v>
      </c>
      <c r="B20" s="2"/>
      <c r="C20" s="2"/>
      <c r="D20" s="3"/>
      <c r="E20" s="2"/>
      <c r="F20" s="22">
        <v>0</v>
      </c>
      <c r="H20" s="22">
        <v>0</v>
      </c>
      <c r="J20" s="22">
        <v>0</v>
      </c>
      <c r="L20" s="22">
        <v>0</v>
      </c>
      <c r="N20" s="22">
        <v>-138889</v>
      </c>
      <c r="P20" s="22">
        <v>0</v>
      </c>
      <c r="R20" s="22">
        <v>0</v>
      </c>
      <c r="T20" s="22">
        <v>0</v>
      </c>
      <c r="V20" s="22">
        <v>0</v>
      </c>
      <c r="X20" s="22">
        <v>-138889</v>
      </c>
      <c r="Z20" s="22">
        <v>-19698</v>
      </c>
      <c r="AA20" s="4"/>
      <c r="AB20" s="22">
        <f>SUM(X20:Z20)</f>
        <v>-158587</v>
      </c>
    </row>
    <row r="21" spans="1:29" s="33" customFormat="1" ht="21.75" customHeight="1">
      <c r="A21" s="31" t="s">
        <v>123</v>
      </c>
      <c r="B21" s="46"/>
      <c r="C21" s="31"/>
      <c r="D21" s="32"/>
      <c r="E21" s="31"/>
      <c r="F21" s="24">
        <v>0</v>
      </c>
      <c r="G21" s="15"/>
      <c r="H21" s="24">
        <v>0</v>
      </c>
      <c r="I21" s="15"/>
      <c r="J21" s="24">
        <v>23089</v>
      </c>
      <c r="K21" s="15"/>
      <c r="L21" s="24">
        <v>0</v>
      </c>
      <c r="M21" s="15"/>
      <c r="N21" s="24">
        <v>-23089</v>
      </c>
      <c r="O21" s="15"/>
      <c r="P21" s="24">
        <v>0</v>
      </c>
      <c r="Q21" s="15"/>
      <c r="R21" s="24">
        <v>0</v>
      </c>
      <c r="S21" s="15"/>
      <c r="T21" s="24">
        <v>0</v>
      </c>
      <c r="U21" s="15"/>
      <c r="V21" s="24">
        <v>0</v>
      </c>
      <c r="W21" s="15"/>
      <c r="X21" s="24">
        <v>0</v>
      </c>
      <c r="Y21" s="15"/>
      <c r="Z21" s="24">
        <v>0</v>
      </c>
      <c r="AA21" s="4"/>
      <c r="AB21" s="24">
        <f>SUM(X21:Z21)</f>
        <v>0</v>
      </c>
    </row>
    <row r="22" spans="1:29" ht="6" customHeight="1">
      <c r="A22" s="7"/>
      <c r="B22" s="2"/>
      <c r="C22" s="2"/>
      <c r="D22" s="3"/>
      <c r="E22" s="2"/>
      <c r="F22" s="22"/>
      <c r="H22" s="22"/>
      <c r="J22" s="22"/>
      <c r="L22" s="22"/>
      <c r="N22" s="22"/>
      <c r="P22" s="22"/>
      <c r="R22" s="22"/>
      <c r="T22" s="22"/>
      <c r="V22" s="22"/>
      <c r="X22" s="22"/>
      <c r="Z22" s="22"/>
      <c r="AA22" s="4"/>
      <c r="AB22" s="22"/>
    </row>
    <row r="23" spans="1:29" ht="21.75" customHeight="1" thickBot="1">
      <c r="A23" s="7" t="s">
        <v>208</v>
      </c>
      <c r="B23" s="2"/>
      <c r="C23" s="2"/>
      <c r="D23" s="3"/>
      <c r="E23" s="2"/>
      <c r="F23" s="25">
        <f>SUM(F14:F22)</f>
        <v>3472220</v>
      </c>
      <c r="H23" s="25">
        <f>SUM(H14:H22)</f>
        <v>979406</v>
      </c>
      <c r="J23" s="25">
        <f>SUM(J14:J22)</f>
        <v>380152</v>
      </c>
      <c r="L23" s="25">
        <f>SUM(L14:L22)</f>
        <v>2453</v>
      </c>
      <c r="N23" s="25">
        <f>SUM(N14:N22)</f>
        <v>851395</v>
      </c>
      <c r="P23" s="25">
        <f>SUM(P14:P22)</f>
        <v>357393</v>
      </c>
      <c r="R23" s="25">
        <f>SUM(R14:R22)</f>
        <v>-149586</v>
      </c>
      <c r="T23" s="25">
        <f>SUM(T14:T22)</f>
        <v>-1077590</v>
      </c>
      <c r="V23" s="25">
        <f>SUM(V14:V22)</f>
        <v>-869783</v>
      </c>
      <c r="X23" s="25">
        <f>SUM(X14:X22)</f>
        <v>4815843</v>
      </c>
      <c r="Z23" s="25">
        <f>SUM(Z14:Z22)</f>
        <v>378549</v>
      </c>
      <c r="AA23" s="4"/>
      <c r="AB23" s="25">
        <f>SUM(AB14:AB22)</f>
        <v>5194392</v>
      </c>
    </row>
    <row r="24" spans="1:29" ht="21.75" customHeight="1" thickTop="1">
      <c r="A24" s="7"/>
      <c r="B24" s="2"/>
      <c r="C24" s="2"/>
      <c r="D24" s="3"/>
      <c r="E24" s="2"/>
      <c r="F24" s="22"/>
      <c r="H24" s="22"/>
      <c r="J24" s="22"/>
      <c r="L24" s="22"/>
      <c r="N24" s="22"/>
      <c r="R24" s="22"/>
      <c r="T24" s="22"/>
      <c r="V24" s="22"/>
      <c r="X24" s="22"/>
      <c r="Z24" s="22"/>
      <c r="AA24" s="4"/>
      <c r="AB24" s="22"/>
    </row>
    <row r="25" spans="1:29" ht="21.75" customHeight="1">
      <c r="A25" s="7" t="s">
        <v>167</v>
      </c>
      <c r="B25" s="2"/>
      <c r="C25" s="2"/>
      <c r="D25" s="3"/>
      <c r="E25" s="2"/>
      <c r="F25" s="22">
        <v>3472220</v>
      </c>
      <c r="H25" s="22">
        <v>979406</v>
      </c>
      <c r="J25" s="22">
        <v>397497</v>
      </c>
      <c r="L25" s="22">
        <v>2453</v>
      </c>
      <c r="N25" s="22">
        <v>848967</v>
      </c>
      <c r="P25" s="22">
        <v>357393</v>
      </c>
      <c r="R25" s="22">
        <v>-135994</v>
      </c>
      <c r="T25" s="22">
        <v>-1077590</v>
      </c>
      <c r="V25" s="22">
        <f>SUM(T25,R25,P25)</f>
        <v>-856191</v>
      </c>
      <c r="X25" s="22">
        <f>SUM(F25:N25,V25)</f>
        <v>4844352</v>
      </c>
      <c r="Z25" s="22">
        <v>375113</v>
      </c>
      <c r="AA25" s="4"/>
      <c r="AB25" s="22">
        <f>SUM(X25:Z25)</f>
        <v>5219465</v>
      </c>
    </row>
    <row r="26" spans="1:29" ht="6" customHeight="1">
      <c r="A26" s="7"/>
      <c r="B26" s="2"/>
      <c r="C26" s="2"/>
      <c r="D26" s="3"/>
      <c r="E26" s="2"/>
      <c r="F26" s="22"/>
      <c r="H26" s="22"/>
      <c r="J26" s="22"/>
      <c r="L26" s="22"/>
      <c r="N26" s="22"/>
      <c r="P26" s="22"/>
      <c r="R26" s="22"/>
      <c r="T26" s="22"/>
      <c r="V26" s="22"/>
      <c r="X26" s="22"/>
      <c r="Z26" s="22"/>
      <c r="AA26" s="4"/>
      <c r="AB26" s="22"/>
    </row>
    <row r="27" spans="1:29" ht="21.75" customHeight="1">
      <c r="A27" s="7" t="s">
        <v>169</v>
      </c>
      <c r="B27" s="2"/>
      <c r="C27" s="2"/>
      <c r="D27" s="3"/>
      <c r="E27" s="2"/>
      <c r="F27" s="22"/>
      <c r="H27" s="22"/>
      <c r="J27" s="22"/>
      <c r="L27" s="22"/>
      <c r="N27" s="22"/>
      <c r="P27" s="22"/>
      <c r="R27" s="22"/>
      <c r="T27" s="22"/>
      <c r="V27" s="22"/>
      <c r="X27" s="22"/>
      <c r="Z27" s="22"/>
      <c r="AA27" s="4"/>
      <c r="AB27" s="22"/>
    </row>
    <row r="28" spans="1:29" ht="21.75" customHeight="1">
      <c r="A28" s="7"/>
      <c r="B28" s="7" t="s">
        <v>170</v>
      </c>
      <c r="C28" s="2"/>
      <c r="D28" s="3"/>
      <c r="E28" s="2"/>
      <c r="F28" s="22"/>
      <c r="H28" s="22"/>
      <c r="J28" s="22"/>
      <c r="L28" s="22"/>
      <c r="N28" s="22"/>
      <c r="P28" s="22"/>
      <c r="R28" s="22"/>
      <c r="T28" s="22"/>
      <c r="V28" s="22"/>
      <c r="X28" s="22"/>
      <c r="Z28" s="22"/>
      <c r="AA28" s="4"/>
      <c r="AB28" s="22"/>
    </row>
    <row r="29" spans="1:29" ht="21.75" customHeight="1">
      <c r="A29" s="2" t="s">
        <v>82</v>
      </c>
      <c r="B29" s="2"/>
      <c r="C29" s="2"/>
      <c r="D29" s="3"/>
      <c r="E29" s="2"/>
      <c r="F29" s="22">
        <v>0</v>
      </c>
      <c r="H29" s="22">
        <v>0</v>
      </c>
      <c r="J29" s="22">
        <v>0</v>
      </c>
      <c r="L29" s="22">
        <v>0</v>
      </c>
      <c r="N29" s="22">
        <f>'PL 7-8 (9m)'!I69</f>
        <v>172729</v>
      </c>
      <c r="P29" s="22">
        <v>0</v>
      </c>
      <c r="R29" s="22">
        <v>0</v>
      </c>
      <c r="T29" s="22">
        <v>0</v>
      </c>
      <c r="V29" s="22">
        <f>SUM(T29,R29)</f>
        <v>0</v>
      </c>
      <c r="X29" s="22">
        <f>SUM(F29:N29,V29)</f>
        <v>172729</v>
      </c>
      <c r="Z29" s="22">
        <f>'PL 7-8 (9m)'!I70</f>
        <v>4791</v>
      </c>
      <c r="AA29" s="4"/>
      <c r="AB29" s="22">
        <f t="shared" ref="AB29:AB32" si="0">SUM(X29:Z29)</f>
        <v>177520</v>
      </c>
      <c r="AC29" s="15"/>
    </row>
    <row r="30" spans="1:29" ht="21.75" customHeight="1">
      <c r="A30" s="2" t="s">
        <v>94</v>
      </c>
      <c r="B30" s="2"/>
      <c r="C30" s="2"/>
      <c r="D30" s="3"/>
      <c r="E30" s="2"/>
      <c r="F30" s="22">
        <v>0</v>
      </c>
      <c r="H30" s="22">
        <v>0</v>
      </c>
      <c r="J30" s="22">
        <v>0</v>
      </c>
      <c r="L30" s="22">
        <v>0</v>
      </c>
      <c r="N30" s="22">
        <v>0</v>
      </c>
      <c r="P30" s="22">
        <v>0</v>
      </c>
      <c r="R30" s="22">
        <f>'PL 7-8 (9m)'!I59</f>
        <v>-6517</v>
      </c>
      <c r="T30" s="22">
        <v>0</v>
      </c>
      <c r="V30" s="22">
        <f>SUM(T30,R30)</f>
        <v>-6517</v>
      </c>
      <c r="X30" s="22">
        <f>SUM(F30:N30,V30)</f>
        <v>-6517</v>
      </c>
      <c r="Z30" s="22">
        <v>0</v>
      </c>
      <c r="AA30" s="4"/>
      <c r="AB30" s="22">
        <f t="shared" si="0"/>
        <v>-6517</v>
      </c>
      <c r="AC30" s="15"/>
    </row>
    <row r="31" spans="1:29" ht="21.75" customHeight="1">
      <c r="A31" s="2" t="s">
        <v>177</v>
      </c>
      <c r="B31" s="2"/>
      <c r="C31" s="2"/>
      <c r="D31" s="3">
        <v>16</v>
      </c>
      <c r="E31" s="2"/>
      <c r="F31" s="22">
        <v>0</v>
      </c>
      <c r="H31" s="22">
        <v>0</v>
      </c>
      <c r="J31" s="22">
        <v>0</v>
      </c>
      <c r="L31" s="22">
        <v>0</v>
      </c>
      <c r="N31" s="22">
        <v>-93750</v>
      </c>
      <c r="P31" s="22">
        <v>0</v>
      </c>
      <c r="R31" s="22">
        <v>0</v>
      </c>
      <c r="T31" s="22">
        <v>0</v>
      </c>
      <c r="V31" s="22">
        <f>SUM(T31,R31)</f>
        <v>0</v>
      </c>
      <c r="X31" s="22">
        <f>SUM(F31:N31,V31)</f>
        <v>-93750</v>
      </c>
      <c r="Z31" s="22">
        <v>-12260</v>
      </c>
      <c r="AA31" s="4"/>
      <c r="AB31" s="22">
        <f t="shared" si="0"/>
        <v>-106010</v>
      </c>
    </row>
    <row r="32" spans="1:29" ht="21.75" customHeight="1">
      <c r="A32" s="2" t="s">
        <v>186</v>
      </c>
      <c r="B32" s="2"/>
      <c r="C32" s="2"/>
      <c r="D32" s="3"/>
      <c r="E32" s="2"/>
      <c r="F32" s="22">
        <v>0</v>
      </c>
      <c r="H32" s="22">
        <v>0</v>
      </c>
      <c r="J32" s="22">
        <v>40645</v>
      </c>
      <c r="L32" s="22">
        <v>0</v>
      </c>
      <c r="N32" s="22">
        <v>-40645</v>
      </c>
      <c r="P32" s="22">
        <v>0</v>
      </c>
      <c r="R32" s="22">
        <v>0</v>
      </c>
      <c r="T32" s="22">
        <v>0</v>
      </c>
      <c r="V32" s="22">
        <f>SUM(T32,R32)</f>
        <v>0</v>
      </c>
      <c r="X32" s="22">
        <f>SUM(F32:N32,V32)</f>
        <v>0</v>
      </c>
      <c r="Z32" s="22">
        <v>0</v>
      </c>
      <c r="AA32" s="4"/>
      <c r="AB32" s="22">
        <f t="shared" si="0"/>
        <v>0</v>
      </c>
    </row>
    <row r="33" spans="1:28" ht="21.75" customHeight="1">
      <c r="A33" s="2" t="s">
        <v>182</v>
      </c>
      <c r="B33" s="7"/>
      <c r="C33" s="2"/>
      <c r="D33" s="3"/>
      <c r="E33" s="2"/>
      <c r="F33" s="24">
        <v>0</v>
      </c>
      <c r="H33" s="24">
        <v>0</v>
      </c>
      <c r="J33" s="24">
        <v>0</v>
      </c>
      <c r="L33" s="24">
        <v>0</v>
      </c>
      <c r="N33" s="24">
        <v>0</v>
      </c>
      <c r="P33" s="24">
        <v>0</v>
      </c>
      <c r="R33" s="24">
        <v>0</v>
      </c>
      <c r="T33" s="24">
        <v>507683</v>
      </c>
      <c r="V33" s="24">
        <f>SUM(T33,R33)</f>
        <v>507683</v>
      </c>
      <c r="X33" s="24">
        <f>SUM(F33:N33,V33)</f>
        <v>507683</v>
      </c>
      <c r="Z33" s="24">
        <v>36707</v>
      </c>
      <c r="AA33" s="4"/>
      <c r="AB33" s="24">
        <f>SUM(X33:Z33)</f>
        <v>544390</v>
      </c>
    </row>
    <row r="34" spans="1:28" ht="6" customHeight="1">
      <c r="A34" s="7"/>
      <c r="B34" s="2"/>
      <c r="C34" s="2"/>
      <c r="D34" s="3"/>
      <c r="E34" s="2"/>
      <c r="F34" s="22"/>
      <c r="H34" s="22"/>
      <c r="J34" s="22"/>
      <c r="L34" s="22"/>
      <c r="N34" s="22"/>
      <c r="P34" s="22"/>
      <c r="R34" s="22"/>
      <c r="T34" s="22"/>
      <c r="V34" s="22"/>
      <c r="X34" s="22"/>
      <c r="Z34" s="22"/>
      <c r="AA34" s="4"/>
      <c r="AB34" s="22"/>
    </row>
    <row r="35" spans="1:28" ht="21.75" customHeight="1" thickBot="1">
      <c r="A35" s="7" t="s">
        <v>209</v>
      </c>
      <c r="B35" s="2"/>
      <c r="C35" s="2"/>
      <c r="D35" s="3"/>
      <c r="E35" s="2"/>
      <c r="F35" s="25">
        <f>SUM(F25:F34)</f>
        <v>3472220</v>
      </c>
      <c r="H35" s="25">
        <f>SUM(H25:H34)</f>
        <v>979406</v>
      </c>
      <c r="J35" s="25">
        <f>SUM(J25:J34)</f>
        <v>438142</v>
      </c>
      <c r="L35" s="25">
        <f>SUM(L25:L34)</f>
        <v>2453</v>
      </c>
      <c r="N35" s="25">
        <f>SUM(N25:N34)</f>
        <v>887301</v>
      </c>
      <c r="P35" s="25">
        <f>SUM(P25:P34)</f>
        <v>357393</v>
      </c>
      <c r="R35" s="25">
        <f>SUM(R25:R34)</f>
        <v>-142511</v>
      </c>
      <c r="T35" s="25">
        <f>SUM(T25:T34)</f>
        <v>-569907</v>
      </c>
      <c r="V35" s="25">
        <f>SUM(V25:V34)</f>
        <v>-355025</v>
      </c>
      <c r="X35" s="25">
        <f>SUM(X25:X34)</f>
        <v>5424497</v>
      </c>
      <c r="Z35" s="25">
        <f>SUM(Z25:Z34)</f>
        <v>404351</v>
      </c>
      <c r="AA35" s="4"/>
      <c r="AB35" s="25">
        <f>SUM(AB25:AB34)</f>
        <v>5828848</v>
      </c>
    </row>
    <row r="36" spans="1:28" ht="21.75" customHeight="1" thickTop="1">
      <c r="A36" s="7"/>
      <c r="B36" s="2"/>
      <c r="C36" s="2"/>
      <c r="D36" s="3"/>
      <c r="E36" s="2"/>
      <c r="F36" s="4"/>
      <c r="H36" s="4"/>
      <c r="J36" s="4"/>
      <c r="L36" s="4"/>
      <c r="N36" s="4"/>
      <c r="R36" s="4"/>
      <c r="T36" s="4"/>
      <c r="V36" s="4"/>
      <c r="X36" s="4"/>
      <c r="Z36" s="4"/>
      <c r="AA36" s="4"/>
      <c r="AB36" s="4"/>
    </row>
    <row r="37" spans="1:28" ht="28.5" customHeight="1">
      <c r="A37" s="7"/>
      <c r="B37" s="2"/>
      <c r="C37" s="2"/>
      <c r="D37" s="3"/>
      <c r="E37" s="2"/>
      <c r="F37" s="4"/>
      <c r="H37" s="4"/>
      <c r="J37" s="4"/>
      <c r="L37" s="4"/>
      <c r="N37" s="4"/>
      <c r="R37" s="4"/>
      <c r="T37" s="4"/>
      <c r="V37" s="4"/>
      <c r="X37" s="4"/>
      <c r="Z37" s="4"/>
      <c r="AA37" s="4"/>
      <c r="AB37" s="4"/>
    </row>
    <row r="38" spans="1:28" ht="22.4" customHeight="1">
      <c r="A38" s="42" t="str">
        <f>+'BS 2-4'!A135</f>
        <v>หมายเหตุประกอบข้อมูลทางการเงินระหว่างกาลเป็นส่วนหนึ่งของข้อมูลทางการเงินนี้</v>
      </c>
      <c r="B38" s="12"/>
      <c r="C38" s="12"/>
      <c r="D38" s="12"/>
      <c r="E38" s="1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44"/>
      <c r="X38" s="44"/>
      <c r="Y38" s="44"/>
      <c r="Z38" s="44"/>
      <c r="AA38" s="44"/>
      <c r="AB38" s="44"/>
    </row>
  </sheetData>
  <mergeCells count="5">
    <mergeCell ref="F5:AB5"/>
    <mergeCell ref="F6:AB6"/>
    <mergeCell ref="F7:H7"/>
    <mergeCell ref="J7:N7"/>
    <mergeCell ref="P7:V7"/>
  </mergeCells>
  <conditionalFormatting sqref="N36:N37 V36:V37 X36:X37 Z36:Z37 AB36:AB37">
    <cfRule type="cellIs" dxfId="4" priority="1" operator="notEqual">
      <formula>0</formula>
    </cfRule>
  </conditionalFormatting>
  <pageMargins left="0.4" right="0.4" top="0.5" bottom="0.6" header="0.49" footer="0.4"/>
  <pageSetup paperSize="9" scale="67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Q32"/>
  <sheetViews>
    <sheetView zoomScaleNormal="100" zoomScaleSheetLayoutView="79" workbookViewId="0"/>
  </sheetViews>
  <sheetFormatPr defaultColWidth="12.33203125" defaultRowHeight="21.75" customHeight="1"/>
  <cols>
    <col min="1" max="2" width="1.33203125" style="6" customWidth="1"/>
    <col min="3" max="3" width="42.33203125" style="15" customWidth="1"/>
    <col min="4" max="4" width="7.33203125" style="15" customWidth="1"/>
    <col min="5" max="5" width="0.83203125" style="15" customWidth="1"/>
    <col min="6" max="6" width="10.33203125" style="15" customWidth="1"/>
    <col min="7" max="7" width="0.83203125" style="15" customWidth="1"/>
    <col min="8" max="8" width="10.33203125" style="15" customWidth="1"/>
    <col min="9" max="9" width="0.83203125" style="15" customWidth="1"/>
    <col min="10" max="10" width="14.83203125" style="15" customWidth="1"/>
    <col min="11" max="11" width="0.83203125" style="15" customWidth="1"/>
    <col min="12" max="12" width="11.33203125" style="15" customWidth="1"/>
    <col min="13" max="13" width="0.83203125" style="15" customWidth="1"/>
    <col min="14" max="14" width="25.08203125" style="15" customWidth="1"/>
    <col min="15" max="15" width="0.83203125" style="15" customWidth="1"/>
    <col min="16" max="16" width="12.25" style="15" customWidth="1"/>
    <col min="17" max="17" width="12.33203125" style="15"/>
    <col min="18" max="16384" width="12.33203125" style="6"/>
  </cols>
  <sheetData>
    <row r="1" spans="1:16" ht="21.75" customHeight="1">
      <c r="A1" s="1" t="s">
        <v>0</v>
      </c>
      <c r="B1" s="2"/>
      <c r="C1" s="26"/>
      <c r="D1" s="26"/>
      <c r="E1" s="26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21.75" customHeight="1">
      <c r="A2" s="7" t="s">
        <v>125</v>
      </c>
      <c r="B2" s="7"/>
      <c r="C2" s="43"/>
      <c r="D2" s="43"/>
      <c r="E2" s="43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</row>
    <row r="3" spans="1:16" ht="21.75" customHeight="1">
      <c r="A3" s="8" t="str">
        <f>'PL 7-8 (9m)'!A46</f>
        <v>สำหรับรอบระยะเวลาเก้าเดือนสิ้นสุดวันที่ 30 กันยายน พ.ศ. 2568</v>
      </c>
      <c r="B3" s="9"/>
      <c r="C3" s="34"/>
      <c r="D3" s="34"/>
      <c r="E3" s="44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</row>
    <row r="4" spans="1:16" ht="21.75" customHeight="1">
      <c r="A4" s="2"/>
      <c r="B4" s="2"/>
      <c r="C4" s="26"/>
      <c r="D4" s="26"/>
      <c r="E4" s="28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</row>
    <row r="5" spans="1:16" ht="21.75" customHeight="1">
      <c r="A5" s="2"/>
      <c r="B5" s="2"/>
      <c r="C5" s="26"/>
      <c r="D5" s="26"/>
      <c r="E5" s="28"/>
      <c r="F5" s="149" t="s">
        <v>126</v>
      </c>
      <c r="G5" s="151"/>
      <c r="H5" s="151"/>
      <c r="I5" s="151"/>
      <c r="J5" s="151"/>
      <c r="K5" s="151"/>
      <c r="L5" s="151"/>
      <c r="M5" s="151"/>
      <c r="N5" s="151"/>
      <c r="O5" s="151"/>
      <c r="P5" s="151"/>
    </row>
    <row r="6" spans="1:16" ht="21.75" customHeight="1">
      <c r="A6" s="2"/>
      <c r="B6" s="2"/>
      <c r="C6" s="26"/>
      <c r="D6" s="26"/>
      <c r="E6" s="28"/>
      <c r="F6" s="149" t="s">
        <v>97</v>
      </c>
      <c r="G6" s="151"/>
      <c r="H6" s="151"/>
      <c r="I6" s="21"/>
      <c r="J6" s="149" t="s">
        <v>58</v>
      </c>
      <c r="K6" s="151"/>
      <c r="L6" s="151"/>
      <c r="M6" s="21"/>
      <c r="N6" s="48" t="s">
        <v>62</v>
      </c>
      <c r="O6" s="21"/>
      <c r="P6" s="21"/>
    </row>
    <row r="7" spans="1:16" ht="21.75" customHeight="1">
      <c r="A7" s="2"/>
      <c r="B7" s="2"/>
      <c r="C7" s="26"/>
      <c r="D7" s="26"/>
      <c r="E7" s="28"/>
      <c r="F7" s="16" t="s">
        <v>105</v>
      </c>
      <c r="G7" s="16"/>
      <c r="H7" s="16" t="s">
        <v>106</v>
      </c>
      <c r="I7" s="16"/>
      <c r="J7" s="16" t="s">
        <v>98</v>
      </c>
      <c r="K7" s="16"/>
      <c r="L7" s="16"/>
      <c r="M7" s="16"/>
      <c r="N7" s="37" t="s">
        <v>127</v>
      </c>
      <c r="O7" s="16"/>
      <c r="P7" s="16" t="s">
        <v>102</v>
      </c>
    </row>
    <row r="8" spans="1:16" ht="21.75" customHeight="1">
      <c r="A8" s="2"/>
      <c r="B8" s="2"/>
      <c r="C8" s="26"/>
      <c r="D8" s="26"/>
      <c r="E8" s="28"/>
      <c r="F8" s="16" t="s">
        <v>113</v>
      </c>
      <c r="G8" s="16"/>
      <c r="H8" s="16" t="s">
        <v>114</v>
      </c>
      <c r="I8" s="16"/>
      <c r="J8" s="16" t="s">
        <v>123</v>
      </c>
      <c r="K8" s="16"/>
      <c r="L8" s="16" t="s">
        <v>61</v>
      </c>
      <c r="M8" s="16"/>
      <c r="N8" s="49" t="s">
        <v>128</v>
      </c>
      <c r="O8" s="16"/>
      <c r="P8" s="16" t="s">
        <v>52</v>
      </c>
    </row>
    <row r="9" spans="1:16" ht="21.75" customHeight="1">
      <c r="A9" s="2"/>
      <c r="B9" s="2"/>
      <c r="C9" s="26"/>
      <c r="D9" s="66" t="s">
        <v>8</v>
      </c>
      <c r="E9" s="38"/>
      <c r="F9" s="20" t="s">
        <v>9</v>
      </c>
      <c r="G9" s="16"/>
      <c r="H9" s="20" t="s">
        <v>9</v>
      </c>
      <c r="I9" s="16"/>
      <c r="J9" s="20" t="s">
        <v>9</v>
      </c>
      <c r="K9" s="16"/>
      <c r="L9" s="20" t="s">
        <v>9</v>
      </c>
      <c r="M9" s="16"/>
      <c r="N9" s="20" t="s">
        <v>9</v>
      </c>
      <c r="O9" s="16"/>
      <c r="P9" s="20" t="s">
        <v>9</v>
      </c>
    </row>
    <row r="10" spans="1:16" ht="6" customHeight="1">
      <c r="A10" s="2"/>
      <c r="B10" s="2"/>
      <c r="C10" s="26"/>
      <c r="D10" s="28"/>
      <c r="E10" s="28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spans="1:16" ht="21.75" customHeight="1">
      <c r="A11" s="7" t="s">
        <v>124</v>
      </c>
      <c r="B11" s="2"/>
      <c r="C11" s="26"/>
      <c r="D11" s="51"/>
      <c r="E11" s="51"/>
      <c r="F11" s="22">
        <v>3472220</v>
      </c>
      <c r="H11" s="22">
        <v>979406</v>
      </c>
      <c r="J11" s="22">
        <v>159961</v>
      </c>
      <c r="L11" s="22">
        <v>691797</v>
      </c>
      <c r="M11" s="22"/>
      <c r="N11" s="22">
        <v>-56598</v>
      </c>
      <c r="O11" s="22"/>
      <c r="P11" s="22">
        <f>SUM(F11:N11)</f>
        <v>5246786</v>
      </c>
    </row>
    <row r="12" spans="1:16" ht="6" customHeight="1">
      <c r="A12" s="7"/>
      <c r="B12" s="2"/>
      <c r="C12" s="26"/>
      <c r="D12" s="5"/>
      <c r="E12" s="51"/>
      <c r="F12" s="22"/>
      <c r="H12" s="22"/>
      <c r="I12" s="22"/>
      <c r="J12" s="22"/>
      <c r="L12" s="22"/>
      <c r="M12" s="22"/>
      <c r="N12" s="22"/>
      <c r="O12" s="22"/>
      <c r="P12" s="22"/>
    </row>
    <row r="13" spans="1:16" ht="21.75" customHeight="1">
      <c r="A13" s="7" t="s">
        <v>122</v>
      </c>
      <c r="B13" s="2"/>
      <c r="C13" s="26"/>
      <c r="D13" s="5"/>
      <c r="E13" s="51"/>
      <c r="F13" s="22"/>
      <c r="H13" s="22"/>
      <c r="I13" s="22"/>
      <c r="J13" s="22"/>
      <c r="L13" s="22"/>
      <c r="M13" s="22"/>
      <c r="N13" s="22"/>
      <c r="O13" s="22"/>
      <c r="P13" s="22"/>
    </row>
    <row r="14" spans="1:16" ht="21.75" customHeight="1">
      <c r="A14" s="2" t="s">
        <v>82</v>
      </c>
      <c r="B14" s="2"/>
      <c r="C14" s="26"/>
      <c r="D14" s="5"/>
      <c r="E14" s="51"/>
      <c r="F14" s="22">
        <v>0</v>
      </c>
      <c r="H14" s="22">
        <v>0</v>
      </c>
      <c r="I14" s="22"/>
      <c r="J14" s="22">
        <v>0</v>
      </c>
      <c r="L14" s="22">
        <v>140604</v>
      </c>
      <c r="M14" s="22"/>
      <c r="N14" s="22">
        <v>0</v>
      </c>
      <c r="O14" s="22"/>
      <c r="P14" s="22">
        <f>SUM(F14:N14)</f>
        <v>140604</v>
      </c>
    </row>
    <row r="15" spans="1:16" ht="21.75" customHeight="1">
      <c r="A15" s="2" t="s">
        <v>88</v>
      </c>
      <c r="B15" s="2"/>
      <c r="C15" s="26"/>
      <c r="D15" s="5"/>
      <c r="E15" s="51"/>
      <c r="F15" s="22">
        <v>0</v>
      </c>
      <c r="H15" s="22">
        <v>0</v>
      </c>
      <c r="I15" s="22"/>
      <c r="J15" s="22">
        <v>0</v>
      </c>
      <c r="L15" s="22">
        <v>0</v>
      </c>
      <c r="M15" s="22"/>
      <c r="N15" s="22">
        <v>-89543</v>
      </c>
      <c r="O15" s="22"/>
      <c r="P15" s="22">
        <f>SUM(F15:N15)</f>
        <v>-89543</v>
      </c>
    </row>
    <row r="16" spans="1:16" ht="21.75" customHeight="1">
      <c r="A16" s="2" t="s">
        <v>177</v>
      </c>
      <c r="B16" s="2"/>
      <c r="C16" s="26"/>
      <c r="D16" s="5"/>
      <c r="E16" s="51"/>
      <c r="F16" s="22">
        <v>0</v>
      </c>
      <c r="G16" s="22"/>
      <c r="H16" s="22">
        <v>0</v>
      </c>
      <c r="I16" s="22"/>
      <c r="J16" s="22">
        <v>0</v>
      </c>
      <c r="K16" s="22"/>
      <c r="L16" s="22">
        <v>-138889</v>
      </c>
      <c r="M16" s="22"/>
      <c r="N16" s="22">
        <v>0</v>
      </c>
      <c r="O16" s="22"/>
      <c r="P16" s="22">
        <f>SUM(F16:N16)</f>
        <v>-138889</v>
      </c>
    </row>
    <row r="17" spans="1:16" ht="21.75" customHeight="1">
      <c r="A17" s="2" t="s">
        <v>123</v>
      </c>
      <c r="B17" s="2"/>
      <c r="C17" s="26"/>
      <c r="D17" s="5"/>
      <c r="E17" s="51"/>
      <c r="F17" s="24">
        <v>0</v>
      </c>
      <c r="G17" s="22"/>
      <c r="H17" s="24">
        <v>0</v>
      </c>
      <c r="I17" s="22"/>
      <c r="J17" s="24">
        <v>5777</v>
      </c>
      <c r="K17" s="22"/>
      <c r="L17" s="24">
        <v>-5777</v>
      </c>
      <c r="M17" s="22"/>
      <c r="N17" s="24">
        <v>0</v>
      </c>
      <c r="O17" s="22"/>
      <c r="P17" s="24">
        <f>SUM(F17:N17)</f>
        <v>0</v>
      </c>
    </row>
    <row r="18" spans="1:16" ht="6" customHeight="1">
      <c r="A18" s="2"/>
      <c r="B18" s="2"/>
      <c r="C18" s="26"/>
      <c r="D18" s="5"/>
      <c r="E18" s="5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16" ht="21.75" customHeight="1" thickBot="1">
      <c r="A19" s="7" t="s">
        <v>208</v>
      </c>
      <c r="B19" s="7"/>
      <c r="C19" s="26"/>
      <c r="D19" s="5"/>
      <c r="E19" s="51"/>
      <c r="F19" s="25">
        <f>SUM(F11:F17)</f>
        <v>3472220</v>
      </c>
      <c r="G19" s="22"/>
      <c r="H19" s="25">
        <f>SUM(H11:H17)</f>
        <v>979406</v>
      </c>
      <c r="I19" s="22"/>
      <c r="J19" s="25">
        <f>SUM(J11:J17)</f>
        <v>165738</v>
      </c>
      <c r="K19" s="4"/>
      <c r="L19" s="25">
        <f>SUM(L11:L17)</f>
        <v>687735</v>
      </c>
      <c r="M19" s="22"/>
      <c r="N19" s="25">
        <f>SUM(N11:N17)</f>
        <v>-146141</v>
      </c>
      <c r="O19" s="22"/>
      <c r="P19" s="25">
        <f>SUM(P11:P17)</f>
        <v>5158958</v>
      </c>
    </row>
    <row r="20" spans="1:16" ht="16.5" customHeight="1" thickTop="1">
      <c r="A20" s="7"/>
      <c r="B20" s="7"/>
      <c r="C20" s="26"/>
      <c r="D20" s="5"/>
      <c r="E20" s="51"/>
      <c r="F20" s="22"/>
      <c r="G20" s="22"/>
      <c r="H20" s="22"/>
      <c r="I20" s="22"/>
      <c r="J20" s="22"/>
      <c r="K20" s="4"/>
      <c r="L20" s="22"/>
      <c r="M20" s="22"/>
      <c r="N20" s="22"/>
      <c r="O20" s="22"/>
      <c r="P20" s="22"/>
    </row>
    <row r="21" spans="1:16" ht="21.75" customHeight="1">
      <c r="A21" s="7" t="s">
        <v>167</v>
      </c>
      <c r="B21" s="2"/>
      <c r="C21" s="26"/>
      <c r="D21" s="5"/>
      <c r="E21" s="51"/>
      <c r="F21" s="22"/>
      <c r="H21" s="22"/>
      <c r="J21" s="22"/>
      <c r="L21" s="22"/>
      <c r="M21" s="22"/>
      <c r="N21" s="22"/>
      <c r="O21" s="22"/>
      <c r="P21" s="22"/>
    </row>
    <row r="22" spans="1:16" ht="6" customHeight="1">
      <c r="A22" s="7"/>
      <c r="B22" s="2"/>
      <c r="C22" s="26"/>
      <c r="D22" s="5"/>
      <c r="E22" s="51"/>
      <c r="F22" s="22"/>
      <c r="H22" s="22"/>
      <c r="I22" s="22"/>
      <c r="J22" s="22"/>
      <c r="L22" s="22"/>
      <c r="M22" s="22"/>
      <c r="N22" s="22"/>
      <c r="O22" s="22"/>
      <c r="P22" s="22"/>
    </row>
    <row r="23" spans="1:16" ht="21.75" customHeight="1">
      <c r="A23" s="7" t="s">
        <v>122</v>
      </c>
      <c r="B23" s="2"/>
      <c r="C23" s="26"/>
      <c r="D23" s="5"/>
      <c r="E23" s="51"/>
      <c r="F23" s="22">
        <v>3472220</v>
      </c>
      <c r="H23" s="22">
        <v>979405.93896000006</v>
      </c>
      <c r="I23" s="22"/>
      <c r="J23" s="22">
        <v>172937</v>
      </c>
      <c r="L23" s="22">
        <v>754245</v>
      </c>
      <c r="M23" s="22"/>
      <c r="N23" s="22">
        <v>-136949</v>
      </c>
      <c r="O23" s="22"/>
      <c r="P23" s="22">
        <f>SUM(F23:N23)</f>
        <v>5241858.9389599999</v>
      </c>
    </row>
    <row r="24" spans="1:16" ht="21.75" customHeight="1">
      <c r="A24" s="2" t="s">
        <v>82</v>
      </c>
      <c r="B24" s="2"/>
      <c r="C24" s="26"/>
      <c r="D24" s="5"/>
      <c r="E24" s="51"/>
      <c r="F24" s="22">
        <v>0</v>
      </c>
      <c r="H24" s="22">
        <v>0</v>
      </c>
      <c r="I24" s="22"/>
      <c r="J24" s="22">
        <v>0</v>
      </c>
      <c r="L24" s="22">
        <f>'PL 7-8 (9m)'!M34</f>
        <v>420966</v>
      </c>
      <c r="M24" s="22"/>
      <c r="N24" s="22">
        <v>0</v>
      </c>
      <c r="O24" s="22"/>
      <c r="P24" s="22">
        <f>SUM(F24:N24)</f>
        <v>420966</v>
      </c>
    </row>
    <row r="25" spans="1:16" ht="21.75" customHeight="1">
      <c r="A25" s="2" t="s">
        <v>88</v>
      </c>
      <c r="B25" s="2"/>
      <c r="C25" s="26"/>
      <c r="D25" s="5"/>
      <c r="E25" s="51"/>
      <c r="F25" s="22">
        <v>0</v>
      </c>
      <c r="H25" s="22">
        <v>0</v>
      </c>
      <c r="I25" s="22"/>
      <c r="J25" s="22">
        <v>0</v>
      </c>
      <c r="L25" s="22">
        <v>0</v>
      </c>
      <c r="M25" s="22"/>
      <c r="N25" s="22">
        <f>'PL 7-8 (9m)'!M64</f>
        <v>-6517</v>
      </c>
      <c r="O25" s="22"/>
      <c r="P25" s="22">
        <f>SUM(F25:N25)</f>
        <v>-6517</v>
      </c>
    </row>
    <row r="26" spans="1:16" ht="21.75" customHeight="1">
      <c r="A26" s="2" t="s">
        <v>177</v>
      </c>
      <c r="B26" s="2"/>
      <c r="C26" s="26"/>
      <c r="D26" s="5">
        <v>16</v>
      </c>
      <c r="E26" s="51"/>
      <c r="F26" s="22">
        <v>0</v>
      </c>
      <c r="H26" s="22">
        <v>0</v>
      </c>
      <c r="I26" s="22"/>
      <c r="J26" s="22">
        <v>0</v>
      </c>
      <c r="L26" s="22">
        <v>-93750</v>
      </c>
      <c r="M26" s="22"/>
      <c r="N26" s="22">
        <v>0</v>
      </c>
      <c r="O26" s="22"/>
      <c r="P26" s="22">
        <f>SUM(F26:N26)</f>
        <v>-93750</v>
      </c>
    </row>
    <row r="27" spans="1:16" ht="21.75" customHeight="1">
      <c r="A27" s="2" t="s">
        <v>123</v>
      </c>
      <c r="B27" s="2"/>
      <c r="C27" s="26"/>
      <c r="D27" s="5">
        <v>16</v>
      </c>
      <c r="E27" s="51"/>
      <c r="F27" s="24">
        <v>0</v>
      </c>
      <c r="G27" s="4"/>
      <c r="H27" s="24">
        <v>0</v>
      </c>
      <c r="I27" s="22"/>
      <c r="J27" s="24">
        <v>30514</v>
      </c>
      <c r="K27" s="4"/>
      <c r="L27" s="24">
        <v>-30514</v>
      </c>
      <c r="M27" s="22"/>
      <c r="N27" s="24">
        <v>0</v>
      </c>
      <c r="O27" s="22"/>
      <c r="P27" s="24">
        <f>SUM(F27:N27)</f>
        <v>0</v>
      </c>
    </row>
    <row r="28" spans="1:16" ht="6" customHeight="1">
      <c r="A28" s="2"/>
      <c r="B28" s="2"/>
      <c r="C28" s="26"/>
      <c r="D28" s="26"/>
      <c r="E28" s="28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</row>
    <row r="29" spans="1:16" ht="21.75" customHeight="1" thickBot="1">
      <c r="A29" s="7" t="s">
        <v>209</v>
      </c>
      <c r="B29" s="7"/>
      <c r="C29" s="26"/>
      <c r="D29" s="26"/>
      <c r="E29" s="28"/>
      <c r="F29" s="25">
        <f>SUM(F21:F27)</f>
        <v>3472220</v>
      </c>
      <c r="G29" s="22"/>
      <c r="H29" s="25">
        <f>SUM(H21:H27)</f>
        <v>979405.93896000006</v>
      </c>
      <c r="I29" s="22"/>
      <c r="J29" s="25">
        <f>SUM(J21:J27)</f>
        <v>203451</v>
      </c>
      <c r="K29" s="4"/>
      <c r="L29" s="25">
        <f>SUM(L21:L27)</f>
        <v>1050947</v>
      </c>
      <c r="M29" s="22"/>
      <c r="N29" s="25">
        <f>SUM(N21:N27)</f>
        <v>-143466</v>
      </c>
      <c r="O29" s="22"/>
      <c r="P29" s="25">
        <f>SUM(P21:P27)</f>
        <v>5562557.9389599999</v>
      </c>
    </row>
    <row r="30" spans="1:16" ht="15.75" customHeight="1" thickTop="1">
      <c r="A30" s="7"/>
      <c r="B30" s="7"/>
      <c r="C30" s="26"/>
      <c r="D30" s="26"/>
      <c r="E30" s="28"/>
      <c r="F30" s="22"/>
      <c r="G30" s="22"/>
      <c r="H30" s="22"/>
      <c r="I30" s="22"/>
      <c r="J30" s="22"/>
      <c r="K30" s="4"/>
      <c r="L30" s="22"/>
      <c r="M30" s="22"/>
      <c r="N30" s="22"/>
      <c r="O30" s="22"/>
      <c r="P30" s="22"/>
    </row>
    <row r="31" spans="1:16" ht="14.25" customHeight="1">
      <c r="A31" s="7"/>
      <c r="B31" s="7"/>
      <c r="C31" s="26"/>
      <c r="D31" s="26"/>
      <c r="E31" s="28"/>
      <c r="F31" s="22"/>
      <c r="G31" s="22"/>
      <c r="H31" s="22"/>
      <c r="I31" s="22"/>
      <c r="J31" s="22"/>
      <c r="K31" s="4"/>
      <c r="L31" s="22"/>
      <c r="M31" s="22"/>
      <c r="N31" s="22"/>
      <c r="O31" s="22"/>
      <c r="P31" s="22"/>
    </row>
    <row r="32" spans="1:16" ht="22.4" customHeight="1">
      <c r="A32" s="9" t="str">
        <f>'BS 2-4'!A45</f>
        <v>หมายเหตุประกอบข้อมูลทางการเงินระหว่างกาลเป็นส่วนหนึ่งของข้อมูลทางการเงินนี้</v>
      </c>
      <c r="B32" s="14"/>
      <c r="C32" s="50"/>
      <c r="D32" s="50"/>
      <c r="E32" s="50"/>
      <c r="F32" s="50"/>
      <c r="G32" s="50"/>
      <c r="H32" s="62"/>
      <c r="I32" s="50"/>
      <c r="J32" s="50"/>
      <c r="K32" s="50"/>
      <c r="L32" s="50"/>
      <c r="M32" s="50"/>
      <c r="N32" s="50"/>
      <c r="O32" s="50"/>
      <c r="P32" s="52"/>
    </row>
  </sheetData>
  <mergeCells count="3">
    <mergeCell ref="F5:P5"/>
    <mergeCell ref="F6:H6"/>
    <mergeCell ref="J6:L6"/>
  </mergeCells>
  <pageMargins left="0.4" right="0.4" top="0.5" bottom="0.6" header="0.49" footer="0.4"/>
  <pageSetup paperSize="9" scale="88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6891E-402D-403D-BD8E-6A0AA1DD5E9D}">
  <dimension ref="A1:L101"/>
  <sheetViews>
    <sheetView zoomScale="92" zoomScaleNormal="92" zoomScaleSheetLayoutView="100" workbookViewId="0"/>
  </sheetViews>
  <sheetFormatPr defaultColWidth="12.33203125" defaultRowHeight="21.75" customHeight="1"/>
  <cols>
    <col min="1" max="2" width="1.33203125" style="6" customWidth="1"/>
    <col min="3" max="3" width="42.83203125" style="6" customWidth="1"/>
    <col min="4" max="4" width="7" style="6" customWidth="1"/>
    <col min="5" max="5" width="0.58203125" style="6" customWidth="1"/>
    <col min="6" max="6" width="11.33203125" style="6" customWidth="1"/>
    <col min="7" max="7" width="0.58203125" style="6" customWidth="1"/>
    <col min="8" max="8" width="11.33203125" style="6" customWidth="1"/>
    <col min="9" max="9" width="0.58203125" style="6" customWidth="1"/>
    <col min="10" max="10" width="11.33203125" style="6" customWidth="1"/>
    <col min="11" max="11" width="0.58203125" style="6" customWidth="1"/>
    <col min="12" max="12" width="11.33203125" style="6" customWidth="1"/>
    <col min="13" max="16384" width="12.33203125" style="6"/>
  </cols>
  <sheetData>
    <row r="1" spans="1:12" ht="21.75" customHeight="1">
      <c r="A1" s="1" t="s">
        <v>0</v>
      </c>
      <c r="B1" s="1"/>
      <c r="C1" s="1"/>
      <c r="D1" s="129"/>
      <c r="E1" s="1"/>
      <c r="F1" s="43"/>
      <c r="G1" s="43"/>
      <c r="H1" s="43"/>
      <c r="I1" s="43"/>
      <c r="J1" s="43"/>
      <c r="K1" s="43"/>
      <c r="L1" s="43"/>
    </row>
    <row r="2" spans="1:12" ht="21.75" customHeight="1">
      <c r="A2" s="1" t="s">
        <v>164</v>
      </c>
      <c r="B2" s="1"/>
      <c r="C2" s="1"/>
      <c r="D2" s="129"/>
      <c r="E2" s="1"/>
      <c r="F2" s="43"/>
      <c r="G2" s="43"/>
      <c r="H2" s="43"/>
      <c r="I2" s="43"/>
      <c r="J2" s="43"/>
      <c r="K2" s="43"/>
      <c r="L2" s="43"/>
    </row>
    <row r="3" spans="1:12" ht="21.75" customHeight="1">
      <c r="A3" s="8" t="str">
        <f>'PL 7-8 (9m)'!A46</f>
        <v>สำหรับรอบระยะเวลาเก้าเดือนสิ้นสุดวันที่ 30 กันยายน พ.ศ. 2568</v>
      </c>
      <c r="B3" s="130"/>
      <c r="C3" s="130"/>
      <c r="D3" s="131"/>
      <c r="E3" s="130"/>
      <c r="F3" s="132"/>
      <c r="G3" s="132"/>
      <c r="H3" s="132"/>
      <c r="I3" s="132"/>
      <c r="J3" s="132"/>
      <c r="K3" s="132"/>
      <c r="L3" s="132"/>
    </row>
    <row r="4" spans="1:12" ht="21.75" customHeight="1">
      <c r="A4" s="133"/>
      <c r="B4" s="133"/>
      <c r="C4" s="133"/>
      <c r="D4" s="113"/>
      <c r="E4" s="133"/>
      <c r="F4" s="4"/>
      <c r="G4" s="4"/>
      <c r="H4" s="4"/>
      <c r="I4" s="4"/>
      <c r="J4" s="4"/>
      <c r="K4" s="4"/>
      <c r="L4" s="4"/>
    </row>
    <row r="5" spans="1:12" ht="21.75" customHeight="1">
      <c r="A5" s="133"/>
      <c r="B5" s="133"/>
      <c r="C5" s="133"/>
      <c r="D5" s="113"/>
      <c r="E5" s="133"/>
      <c r="F5" s="149" t="s">
        <v>2</v>
      </c>
      <c r="G5" s="149"/>
      <c r="H5" s="149"/>
      <c r="I5" s="5"/>
      <c r="J5" s="149" t="s">
        <v>3</v>
      </c>
      <c r="K5" s="149"/>
      <c r="L5" s="149"/>
    </row>
    <row r="6" spans="1:12" ht="21.75" customHeight="1">
      <c r="A6" s="133"/>
      <c r="B6" s="133"/>
      <c r="C6" s="133"/>
      <c r="D6" s="113"/>
      <c r="E6" s="113"/>
      <c r="F6" s="16" t="s">
        <v>166</v>
      </c>
      <c r="G6" s="16"/>
      <c r="H6" s="16" t="s">
        <v>7</v>
      </c>
      <c r="I6" s="16"/>
      <c r="J6" s="16" t="s">
        <v>166</v>
      </c>
      <c r="K6" s="16"/>
      <c r="L6" s="16" t="s">
        <v>7</v>
      </c>
    </row>
    <row r="7" spans="1:12" ht="21.75" customHeight="1">
      <c r="A7" s="133"/>
      <c r="B7" s="133"/>
      <c r="C7" s="133"/>
      <c r="D7" s="134" t="s">
        <v>8</v>
      </c>
      <c r="E7" s="135"/>
      <c r="F7" s="20" t="s">
        <v>9</v>
      </c>
      <c r="G7" s="16"/>
      <c r="H7" s="20" t="s">
        <v>9</v>
      </c>
      <c r="I7" s="21"/>
      <c r="J7" s="20" t="s">
        <v>9</v>
      </c>
      <c r="K7" s="16"/>
      <c r="L7" s="20" t="s">
        <v>9</v>
      </c>
    </row>
    <row r="8" spans="1:12" ht="21.75" customHeight="1">
      <c r="A8" s="133"/>
      <c r="B8" s="133"/>
      <c r="C8" s="133"/>
      <c r="D8" s="136"/>
      <c r="E8" s="135"/>
      <c r="F8" s="16"/>
      <c r="G8" s="16"/>
      <c r="H8" s="16"/>
      <c r="I8" s="5"/>
      <c r="J8" s="16"/>
      <c r="K8" s="5"/>
      <c r="L8" s="16"/>
    </row>
    <row r="9" spans="1:12" ht="21.75" customHeight="1">
      <c r="A9" s="1" t="s">
        <v>129</v>
      </c>
      <c r="B9" s="133"/>
      <c r="C9" s="133"/>
      <c r="D9" s="113"/>
      <c r="E9" s="133"/>
      <c r="F9" s="26"/>
      <c r="G9" s="4"/>
      <c r="H9" s="26"/>
      <c r="I9" s="4"/>
      <c r="J9" s="26"/>
      <c r="K9" s="4"/>
      <c r="L9" s="26"/>
    </row>
    <row r="10" spans="1:12" ht="21.75" customHeight="1">
      <c r="A10" s="137" t="s">
        <v>81</v>
      </c>
      <c r="B10" s="137"/>
      <c r="C10" s="137"/>
      <c r="D10" s="113"/>
      <c r="E10" s="133"/>
      <c r="F10" s="28">
        <f>'PL 7-8 (9m)'!I31</f>
        <v>240841</v>
      </c>
      <c r="G10" s="4"/>
      <c r="H10" s="28">
        <v>280742</v>
      </c>
      <c r="I10" s="4"/>
      <c r="J10" s="28">
        <f>'PL 7-8 (9m)'!M31</f>
        <v>420490</v>
      </c>
      <c r="K10" s="4"/>
      <c r="L10" s="28">
        <v>140492</v>
      </c>
    </row>
    <row r="11" spans="1:12" ht="6" customHeight="1">
      <c r="A11" s="137"/>
      <c r="B11" s="137"/>
      <c r="C11" s="137"/>
      <c r="D11" s="113"/>
      <c r="E11" s="133"/>
      <c r="F11" s="26"/>
      <c r="G11" s="4"/>
      <c r="H11" s="26"/>
      <c r="I11" s="4"/>
      <c r="J11" s="26"/>
      <c r="K11" s="4"/>
      <c r="L11" s="26"/>
    </row>
    <row r="12" spans="1:12" ht="21.75" customHeight="1">
      <c r="B12" s="1" t="s">
        <v>130</v>
      </c>
      <c r="C12" s="133"/>
      <c r="D12" s="113"/>
      <c r="E12" s="133"/>
      <c r="F12" s="26"/>
      <c r="G12" s="26"/>
      <c r="H12" s="26"/>
      <c r="I12" s="26"/>
      <c r="J12" s="26"/>
      <c r="K12" s="26"/>
      <c r="L12" s="26"/>
    </row>
    <row r="13" spans="1:12" ht="21.75" customHeight="1">
      <c r="C13" s="133" t="s">
        <v>131</v>
      </c>
      <c r="D13" s="113"/>
      <c r="E13" s="133"/>
      <c r="F13" s="26">
        <v>1251919</v>
      </c>
      <c r="G13" s="4"/>
      <c r="H13" s="26">
        <v>1299844</v>
      </c>
      <c r="I13" s="4"/>
      <c r="J13" s="28">
        <v>115016</v>
      </c>
      <c r="K13" s="4"/>
      <c r="L13" s="28">
        <v>112399</v>
      </c>
    </row>
    <row r="14" spans="1:12" ht="21.75" customHeight="1">
      <c r="C14" s="133" t="s">
        <v>200</v>
      </c>
      <c r="D14" s="113"/>
      <c r="E14" s="133"/>
      <c r="F14" s="26">
        <v>-189</v>
      </c>
      <c r="G14" s="4"/>
      <c r="H14" s="26">
        <v>-197</v>
      </c>
      <c r="I14" s="4"/>
      <c r="J14" s="28">
        <v>-100</v>
      </c>
      <c r="K14" s="4"/>
      <c r="L14" s="28">
        <v>0</v>
      </c>
    </row>
    <row r="15" spans="1:12" ht="21.75" customHeight="1">
      <c r="B15" s="133"/>
      <c r="C15" s="133" t="s">
        <v>199</v>
      </c>
      <c r="D15" s="113"/>
      <c r="E15" s="133"/>
      <c r="F15" s="26">
        <v>26746</v>
      </c>
      <c r="G15" s="22"/>
      <c r="H15" s="22">
        <v>104690</v>
      </c>
      <c r="I15" s="22"/>
      <c r="J15" s="22">
        <v>-7034</v>
      </c>
      <c r="K15" s="22"/>
      <c r="L15" s="22">
        <v>3208</v>
      </c>
    </row>
    <row r="16" spans="1:12" ht="21.75" customHeight="1">
      <c r="C16" s="133" t="s">
        <v>192</v>
      </c>
      <c r="F16" s="22"/>
      <c r="G16" s="22"/>
      <c r="H16" s="22"/>
      <c r="I16" s="22"/>
      <c r="J16" s="28"/>
      <c r="K16" s="22"/>
      <c r="L16" s="28"/>
    </row>
    <row r="17" spans="1:12" ht="21.75" customHeight="1">
      <c r="C17" s="133" t="s">
        <v>193</v>
      </c>
      <c r="D17" s="113">
        <v>14</v>
      </c>
      <c r="E17" s="133"/>
      <c r="F17" s="4">
        <v>-5473</v>
      </c>
      <c r="G17" s="4"/>
      <c r="H17" s="4">
        <v>2965</v>
      </c>
      <c r="I17" s="4"/>
      <c r="J17" s="26">
        <v>-2143</v>
      </c>
      <c r="K17" s="4"/>
      <c r="L17" s="26">
        <v>-18</v>
      </c>
    </row>
    <row r="18" spans="1:12" ht="21.75" customHeight="1">
      <c r="C18" s="2" t="s">
        <v>172</v>
      </c>
      <c r="D18" s="113" t="s">
        <v>132</v>
      </c>
      <c r="E18" s="133"/>
      <c r="F18" s="26">
        <v>20428</v>
      </c>
      <c r="G18" s="4"/>
      <c r="H18" s="26">
        <v>7404</v>
      </c>
      <c r="I18" s="4"/>
      <c r="J18" s="26">
        <v>0</v>
      </c>
      <c r="K18" s="4"/>
      <c r="L18" s="26">
        <v>0</v>
      </c>
    </row>
    <row r="19" spans="1:12" ht="21.75" customHeight="1">
      <c r="C19" s="133" t="s">
        <v>80</v>
      </c>
      <c r="D19" s="113">
        <v>9.1999999999999993</v>
      </c>
      <c r="E19" s="133"/>
      <c r="F19" s="26">
        <v>-2338</v>
      </c>
      <c r="G19" s="4"/>
      <c r="H19" s="26">
        <v>-5090</v>
      </c>
      <c r="I19" s="4"/>
      <c r="J19" s="26">
        <v>0</v>
      </c>
      <c r="K19" s="4"/>
      <c r="L19" s="26">
        <v>0</v>
      </c>
    </row>
    <row r="20" spans="1:12" ht="21.75" customHeight="1">
      <c r="C20" s="133" t="s">
        <v>202</v>
      </c>
      <c r="D20" s="113"/>
      <c r="E20" s="133"/>
      <c r="F20" s="26">
        <v>63676</v>
      </c>
      <c r="G20" s="4"/>
      <c r="H20" s="26">
        <v>53509</v>
      </c>
      <c r="I20" s="4"/>
      <c r="J20" s="28">
        <v>24030</v>
      </c>
      <c r="K20" s="4"/>
      <c r="L20" s="28">
        <v>22721</v>
      </c>
    </row>
    <row r="21" spans="1:12" ht="21.75" customHeight="1">
      <c r="C21" s="133" t="s">
        <v>71</v>
      </c>
      <c r="D21" s="113"/>
      <c r="E21" s="133"/>
      <c r="F21" s="26">
        <v>-10513</v>
      </c>
      <c r="G21" s="4"/>
      <c r="H21" s="26">
        <v>-9964</v>
      </c>
      <c r="I21" s="4"/>
      <c r="J21" s="28">
        <v>-208104</v>
      </c>
      <c r="K21" s="4"/>
      <c r="L21" s="28">
        <v>-376271</v>
      </c>
    </row>
    <row r="22" spans="1:12" ht="21.75" customHeight="1">
      <c r="C22" s="133" t="s">
        <v>70</v>
      </c>
      <c r="D22" s="113"/>
      <c r="E22" s="138"/>
      <c r="F22" s="26">
        <v>-37</v>
      </c>
      <c r="G22" s="4"/>
      <c r="H22" s="26">
        <v>-77</v>
      </c>
      <c r="I22" s="4"/>
      <c r="J22" s="28">
        <v>-23449</v>
      </c>
      <c r="K22" s="4"/>
      <c r="L22" s="28">
        <v>-31729</v>
      </c>
    </row>
    <row r="23" spans="1:12" ht="21.75" customHeight="1">
      <c r="C23" s="133" t="s">
        <v>214</v>
      </c>
      <c r="D23" s="113"/>
      <c r="E23" s="138"/>
      <c r="F23" s="26">
        <v>5710</v>
      </c>
      <c r="G23" s="4"/>
      <c r="H23" s="26">
        <v>10866</v>
      </c>
      <c r="I23" s="4"/>
      <c r="J23" s="28">
        <v>2065</v>
      </c>
      <c r="K23" s="4"/>
      <c r="L23" s="28">
        <v>10501</v>
      </c>
    </row>
    <row r="24" spans="1:12" ht="21.75" customHeight="1">
      <c r="C24" s="133" t="s">
        <v>201</v>
      </c>
      <c r="D24" s="113">
        <v>14</v>
      </c>
      <c r="E24" s="138"/>
      <c r="F24" s="144">
        <v>2677</v>
      </c>
      <c r="G24" s="15"/>
      <c r="H24" s="144">
        <v>0</v>
      </c>
      <c r="I24" s="15"/>
      <c r="J24" s="26">
        <v>0</v>
      </c>
      <c r="K24" s="15"/>
      <c r="L24" s="26">
        <v>0</v>
      </c>
    </row>
    <row r="25" spans="1:12" ht="21.75" customHeight="1">
      <c r="C25" s="133" t="s">
        <v>189</v>
      </c>
      <c r="D25" s="113" t="s">
        <v>203</v>
      </c>
      <c r="E25" s="138"/>
      <c r="F25" s="144">
        <v>0</v>
      </c>
      <c r="G25" s="15"/>
      <c r="H25" s="144">
        <v>0</v>
      </c>
      <c r="I25" s="15"/>
      <c r="J25" s="26">
        <v>-284390</v>
      </c>
      <c r="K25" s="15"/>
      <c r="L25" s="26">
        <v>0</v>
      </c>
    </row>
    <row r="26" spans="1:12" ht="21.75" customHeight="1">
      <c r="C26" s="133" t="s">
        <v>77</v>
      </c>
      <c r="D26" s="113"/>
      <c r="E26" s="138"/>
      <c r="F26" s="44">
        <v>211434</v>
      </c>
      <c r="G26" s="4"/>
      <c r="H26" s="44">
        <v>267821</v>
      </c>
      <c r="I26" s="4"/>
      <c r="J26" s="44">
        <v>123594</v>
      </c>
      <c r="K26" s="4"/>
      <c r="L26" s="44">
        <v>155368</v>
      </c>
    </row>
    <row r="27" spans="1:12" ht="6" customHeight="1">
      <c r="A27" s="133"/>
      <c r="B27" s="133"/>
      <c r="C27" s="133"/>
      <c r="D27" s="133"/>
      <c r="E27" s="133"/>
      <c r="F27" s="26"/>
      <c r="G27" s="26"/>
      <c r="H27" s="26"/>
      <c r="I27" s="26"/>
      <c r="J27" s="26"/>
      <c r="K27" s="26"/>
      <c r="L27" s="26"/>
    </row>
    <row r="28" spans="1:12" ht="21.75" customHeight="1">
      <c r="A28" s="133"/>
      <c r="B28" s="133"/>
      <c r="C28" s="133"/>
      <c r="D28" s="113"/>
      <c r="E28" s="133"/>
      <c r="F28" s="26">
        <f>SUM(F10:F26)</f>
        <v>1804881</v>
      </c>
      <c r="G28" s="4"/>
      <c r="H28" s="26">
        <f>SUM(H10:H26)</f>
        <v>2012513</v>
      </c>
      <c r="I28" s="4"/>
      <c r="J28" s="26">
        <f>SUM(J10:J26)</f>
        <v>159975</v>
      </c>
      <c r="K28" s="4"/>
      <c r="L28" s="26">
        <f>SUM(L10:L26)</f>
        <v>36671</v>
      </c>
    </row>
    <row r="29" spans="1:12" ht="21.75" customHeight="1">
      <c r="A29" s="133"/>
      <c r="B29" s="1" t="s">
        <v>133</v>
      </c>
      <c r="C29" s="133"/>
      <c r="D29" s="113"/>
      <c r="E29" s="133"/>
      <c r="F29" s="4"/>
      <c r="G29" s="4"/>
      <c r="H29" s="4"/>
      <c r="I29" s="4"/>
      <c r="J29" s="4"/>
      <c r="K29" s="4"/>
      <c r="L29" s="4"/>
    </row>
    <row r="30" spans="1:12" ht="21.75" customHeight="1">
      <c r="A30" s="133" t="s">
        <v>67</v>
      </c>
      <c r="B30" s="133"/>
      <c r="C30" s="133" t="s">
        <v>173</v>
      </c>
      <c r="D30" s="113"/>
      <c r="E30" s="133"/>
      <c r="F30" s="4">
        <v>341963</v>
      </c>
      <c r="G30" s="4"/>
      <c r="H30" s="4">
        <v>581408</v>
      </c>
      <c r="I30" s="4"/>
      <c r="J30" s="22">
        <v>360710</v>
      </c>
      <c r="K30" s="4"/>
      <c r="L30" s="22">
        <v>-310459</v>
      </c>
    </row>
    <row r="31" spans="1:12" ht="21.75" customHeight="1">
      <c r="B31" s="133"/>
      <c r="C31" s="133" t="s">
        <v>134</v>
      </c>
      <c r="D31" s="113"/>
      <c r="E31" s="133"/>
      <c r="F31" s="4">
        <v>-180731</v>
      </c>
      <c r="G31" s="4"/>
      <c r="H31" s="4">
        <v>-971119</v>
      </c>
      <c r="I31" s="4"/>
      <c r="J31" s="22">
        <v>9576</v>
      </c>
      <c r="K31" s="4"/>
      <c r="L31" s="22">
        <v>2142</v>
      </c>
    </row>
    <row r="32" spans="1:12" ht="21.75" customHeight="1">
      <c r="A32" s="133"/>
      <c r="B32" s="133"/>
      <c r="C32" s="133" t="s">
        <v>174</v>
      </c>
      <c r="D32" s="113"/>
      <c r="E32" s="133"/>
      <c r="F32" s="4">
        <v>-20499</v>
      </c>
      <c r="G32" s="4"/>
      <c r="H32" s="4">
        <v>119242</v>
      </c>
      <c r="I32" s="4"/>
      <c r="J32" s="22">
        <v>-9323</v>
      </c>
      <c r="K32" s="4"/>
      <c r="L32" s="22">
        <v>92667</v>
      </c>
    </row>
    <row r="33" spans="1:12" ht="21.75" customHeight="1">
      <c r="A33" s="133"/>
      <c r="B33" s="133"/>
      <c r="C33" s="133" t="s">
        <v>135</v>
      </c>
      <c r="D33" s="113"/>
      <c r="E33" s="133"/>
      <c r="F33" s="26">
        <v>4780</v>
      </c>
      <c r="G33" s="4"/>
      <c r="H33" s="26">
        <v>-531</v>
      </c>
      <c r="I33" s="4"/>
      <c r="J33" s="22">
        <v>-1663</v>
      </c>
      <c r="K33" s="4"/>
      <c r="L33" s="22">
        <v>671</v>
      </c>
    </row>
    <row r="34" spans="1:12" ht="21.75" customHeight="1">
      <c r="A34" s="133"/>
      <c r="B34" s="133"/>
      <c r="C34" s="133" t="s">
        <v>136</v>
      </c>
      <c r="D34" s="113"/>
      <c r="E34" s="133"/>
      <c r="F34" s="4">
        <v>-127137</v>
      </c>
      <c r="G34" s="4"/>
      <c r="H34" s="4">
        <v>-101421</v>
      </c>
      <c r="I34" s="4"/>
      <c r="J34" s="22">
        <v>319039</v>
      </c>
      <c r="K34" s="4"/>
      <c r="L34" s="22">
        <v>1262210</v>
      </c>
    </row>
    <row r="35" spans="1:12" ht="21.75" customHeight="1">
      <c r="A35" s="133"/>
      <c r="B35" s="133"/>
      <c r="C35" s="133" t="s">
        <v>175</v>
      </c>
      <c r="D35" s="113"/>
      <c r="E35" s="133"/>
      <c r="F35" s="22">
        <v>-20343</v>
      </c>
      <c r="G35" s="22"/>
      <c r="H35" s="22">
        <v>-9016</v>
      </c>
      <c r="I35" s="22"/>
      <c r="J35" s="22">
        <v>-4737</v>
      </c>
      <c r="K35" s="22"/>
      <c r="L35" s="22">
        <v>-5819</v>
      </c>
    </row>
    <row r="36" spans="1:12" ht="21.75" customHeight="1">
      <c r="A36" s="133"/>
      <c r="B36" s="133"/>
      <c r="C36" s="133" t="s">
        <v>137</v>
      </c>
      <c r="D36" s="113"/>
      <c r="E36" s="133"/>
      <c r="F36" s="24">
        <v>-96420</v>
      </c>
      <c r="G36" s="4"/>
      <c r="H36" s="24">
        <v>-52281</v>
      </c>
      <c r="I36" s="4"/>
      <c r="J36" s="24">
        <v>-20207</v>
      </c>
      <c r="K36" s="4"/>
      <c r="L36" s="24">
        <v>-11164</v>
      </c>
    </row>
    <row r="37" spans="1:12" ht="6" customHeight="1">
      <c r="A37" s="133"/>
      <c r="B37" s="133"/>
      <c r="C37" s="133"/>
      <c r="D37" s="113"/>
      <c r="E37" s="133"/>
      <c r="F37" s="4"/>
      <c r="G37" s="4"/>
      <c r="H37" s="4"/>
      <c r="I37" s="4"/>
      <c r="J37" s="4"/>
      <c r="K37" s="4"/>
      <c r="L37" s="4"/>
    </row>
    <row r="38" spans="1:12" ht="21.75" customHeight="1">
      <c r="B38" s="1" t="s">
        <v>215</v>
      </c>
      <c r="C38" s="133"/>
      <c r="D38" s="113"/>
      <c r="E38" s="133"/>
      <c r="F38" s="28">
        <f>SUM(F28:F36)</f>
        <v>1706494</v>
      </c>
      <c r="G38" s="22"/>
      <c r="H38" s="28">
        <f>SUM(H28:H36)</f>
        <v>1578795</v>
      </c>
      <c r="I38" s="22"/>
      <c r="J38" s="28">
        <f>SUM(J28:J36)</f>
        <v>813370</v>
      </c>
      <c r="K38" s="22"/>
      <c r="L38" s="28">
        <f>SUM(L28:L36)</f>
        <v>1066919</v>
      </c>
    </row>
    <row r="39" spans="1:12" ht="6" customHeight="1">
      <c r="A39" s="133"/>
      <c r="B39" s="133"/>
      <c r="C39" s="133"/>
      <c r="D39" s="113"/>
      <c r="E39" s="133"/>
      <c r="F39" s="4"/>
      <c r="G39" s="4"/>
      <c r="H39" s="4"/>
      <c r="I39" s="4"/>
      <c r="J39" s="4"/>
      <c r="K39" s="4"/>
      <c r="L39" s="4"/>
    </row>
    <row r="40" spans="1:12" ht="21.75" customHeight="1">
      <c r="A40" s="133"/>
      <c r="B40" s="133"/>
      <c r="C40" s="133" t="s">
        <v>138</v>
      </c>
      <c r="D40" s="113"/>
      <c r="E40" s="133"/>
      <c r="F40" s="26">
        <v>-216623</v>
      </c>
      <c r="G40" s="4"/>
      <c r="H40" s="26">
        <v>-267457</v>
      </c>
      <c r="I40" s="4"/>
      <c r="J40" s="28">
        <v>-125109</v>
      </c>
      <c r="K40" s="4"/>
      <c r="L40" s="28">
        <v>-158717</v>
      </c>
    </row>
    <row r="41" spans="1:12" ht="21.75" customHeight="1">
      <c r="A41" s="133"/>
      <c r="B41" s="133"/>
      <c r="C41" s="133" t="s">
        <v>216</v>
      </c>
      <c r="D41" s="113"/>
      <c r="E41" s="133"/>
      <c r="F41" s="34">
        <v>-86946</v>
      </c>
      <c r="G41" s="4"/>
      <c r="H41" s="34">
        <v>-46075</v>
      </c>
      <c r="I41" s="4"/>
      <c r="J41" s="34">
        <v>-20252</v>
      </c>
      <c r="K41" s="4"/>
      <c r="L41" s="34">
        <v>2165</v>
      </c>
    </row>
    <row r="42" spans="1:12" ht="6" customHeight="1">
      <c r="A42" s="133"/>
      <c r="B42" s="1"/>
      <c r="C42" s="1"/>
      <c r="D42" s="113"/>
      <c r="E42" s="133"/>
      <c r="F42" s="139"/>
      <c r="G42" s="4"/>
      <c r="H42" s="139"/>
      <c r="I42" s="4"/>
      <c r="J42" s="139"/>
      <c r="K42" s="4"/>
      <c r="L42" s="139"/>
    </row>
    <row r="43" spans="1:12" ht="21.75" customHeight="1">
      <c r="A43" s="1" t="s">
        <v>197</v>
      </c>
      <c r="B43" s="133"/>
      <c r="C43" s="1"/>
      <c r="D43" s="113"/>
      <c r="E43" s="133"/>
      <c r="F43" s="11">
        <f>SUM(F38:F41)</f>
        <v>1402925</v>
      </c>
      <c r="G43" s="4"/>
      <c r="H43" s="11">
        <f>SUM(H38:H41)</f>
        <v>1265263</v>
      </c>
      <c r="I43" s="4"/>
      <c r="J43" s="11">
        <f>SUM(J38:J41)</f>
        <v>668009</v>
      </c>
      <c r="K43" s="4"/>
      <c r="L43" s="11">
        <f>SUM(L38:L41)</f>
        <v>910367</v>
      </c>
    </row>
    <row r="44" spans="1:12" ht="21.75" customHeight="1">
      <c r="A44" s="1"/>
      <c r="B44" s="133"/>
      <c r="C44" s="1"/>
      <c r="D44" s="113"/>
      <c r="E44" s="133"/>
      <c r="F44" s="4"/>
      <c r="G44" s="4"/>
      <c r="H44" s="4"/>
      <c r="I44" s="4"/>
      <c r="J44" s="4"/>
      <c r="K44" s="4"/>
      <c r="L44" s="4"/>
    </row>
    <row r="45" spans="1:12" ht="21.75" customHeight="1">
      <c r="A45" s="1"/>
      <c r="B45" s="133"/>
      <c r="C45" s="1"/>
      <c r="D45" s="113"/>
      <c r="E45" s="133"/>
      <c r="F45" s="4"/>
      <c r="G45" s="4"/>
      <c r="H45" s="4"/>
      <c r="I45" s="4"/>
      <c r="J45" s="4"/>
      <c r="K45" s="4"/>
      <c r="L45" s="4"/>
    </row>
    <row r="46" spans="1:12" ht="21.75" customHeight="1">
      <c r="A46" s="1"/>
      <c r="B46" s="133"/>
      <c r="C46" s="1"/>
      <c r="D46" s="113"/>
      <c r="E46" s="133"/>
      <c r="F46" s="4"/>
      <c r="G46" s="4"/>
      <c r="H46" s="4"/>
      <c r="I46" s="4"/>
      <c r="J46" s="4"/>
      <c r="K46" s="4"/>
      <c r="L46" s="4"/>
    </row>
    <row r="47" spans="1:12" ht="21.75" customHeight="1">
      <c r="A47" s="1"/>
      <c r="B47" s="133"/>
      <c r="C47" s="1"/>
      <c r="D47" s="113"/>
      <c r="E47" s="133"/>
      <c r="F47" s="4"/>
      <c r="G47" s="4"/>
      <c r="H47" s="4"/>
      <c r="I47" s="4"/>
      <c r="J47" s="4"/>
      <c r="K47" s="4"/>
      <c r="L47" s="4"/>
    </row>
    <row r="48" spans="1:12" ht="16.5" customHeight="1">
      <c r="A48" s="1"/>
      <c r="B48" s="133"/>
      <c r="C48" s="1"/>
      <c r="D48" s="113"/>
      <c r="E48" s="133"/>
      <c r="F48" s="4"/>
      <c r="G48" s="4"/>
      <c r="H48" s="4"/>
      <c r="I48" s="4"/>
      <c r="J48" s="4"/>
      <c r="K48" s="4"/>
      <c r="L48" s="4"/>
    </row>
    <row r="49" spans="1:12" ht="15.75" customHeight="1">
      <c r="A49" s="1"/>
      <c r="B49" s="133"/>
      <c r="C49" s="1"/>
      <c r="D49" s="113"/>
      <c r="E49" s="133"/>
      <c r="F49" s="4"/>
      <c r="G49" s="4"/>
      <c r="H49" s="4"/>
      <c r="I49" s="4"/>
      <c r="J49" s="4"/>
      <c r="K49" s="4"/>
      <c r="L49" s="4"/>
    </row>
    <row r="50" spans="1:12" ht="22" customHeight="1">
      <c r="A50" s="140" t="str">
        <f>'BS 2-4'!A45</f>
        <v>หมายเหตุประกอบข้อมูลทางการเงินระหว่างกาลเป็นส่วนหนึ่งของข้อมูลทางการเงินนี้</v>
      </c>
      <c r="B50" s="140"/>
      <c r="C50" s="140"/>
      <c r="D50" s="140"/>
      <c r="E50" s="140"/>
      <c r="F50" s="34"/>
      <c r="G50" s="34"/>
      <c r="H50" s="34"/>
      <c r="I50" s="34"/>
      <c r="J50" s="34"/>
      <c r="K50" s="34"/>
      <c r="L50" s="34"/>
    </row>
    <row r="51" spans="1:12" ht="21.75" customHeight="1">
      <c r="A51" s="1" t="s">
        <v>0</v>
      </c>
      <c r="B51" s="1"/>
      <c r="C51" s="1"/>
      <c r="D51" s="129"/>
      <c r="E51" s="1"/>
      <c r="F51" s="43"/>
      <c r="G51" s="43"/>
      <c r="H51" s="43"/>
      <c r="I51" s="43"/>
      <c r="J51" s="43"/>
      <c r="K51" s="43"/>
      <c r="L51" s="43"/>
    </row>
    <row r="52" spans="1:12" ht="21.75" customHeight="1">
      <c r="A52" s="1" t="s">
        <v>164</v>
      </c>
      <c r="B52" s="1"/>
      <c r="C52" s="1"/>
      <c r="D52" s="129"/>
      <c r="E52" s="1"/>
      <c r="F52" s="43"/>
      <c r="G52" s="43"/>
      <c r="H52" s="43"/>
      <c r="I52" s="43"/>
      <c r="J52" s="43"/>
      <c r="K52" s="43"/>
      <c r="L52" s="43"/>
    </row>
    <row r="53" spans="1:12" ht="21.75" customHeight="1">
      <c r="A53" s="8" t="str">
        <f>+$A$3</f>
        <v>สำหรับรอบระยะเวลาเก้าเดือนสิ้นสุดวันที่ 30 กันยายน พ.ศ. 2568</v>
      </c>
      <c r="B53" s="130"/>
      <c r="C53" s="130"/>
      <c r="D53" s="131"/>
      <c r="E53" s="130"/>
      <c r="F53" s="132"/>
      <c r="G53" s="132"/>
      <c r="H53" s="132"/>
      <c r="I53" s="132"/>
      <c r="J53" s="132"/>
      <c r="K53" s="132"/>
      <c r="L53" s="132"/>
    </row>
    <row r="54" spans="1:12" ht="21.75" customHeight="1">
      <c r="A54" s="133"/>
      <c r="B54" s="133"/>
      <c r="C54" s="133"/>
      <c r="D54" s="113"/>
      <c r="E54" s="133"/>
      <c r="F54" s="4"/>
      <c r="G54" s="4"/>
      <c r="H54" s="4"/>
      <c r="I54" s="4"/>
      <c r="J54" s="4"/>
      <c r="K54" s="4"/>
      <c r="L54" s="4"/>
    </row>
    <row r="55" spans="1:12" ht="21" customHeight="1">
      <c r="A55" s="133"/>
      <c r="B55" s="133"/>
      <c r="C55" s="133"/>
      <c r="D55" s="113"/>
      <c r="E55" s="133"/>
      <c r="F55" s="149" t="s">
        <v>2</v>
      </c>
      <c r="G55" s="149"/>
      <c r="H55" s="149"/>
      <c r="I55" s="5"/>
      <c r="J55" s="149" t="s">
        <v>3</v>
      </c>
      <c r="K55" s="149"/>
      <c r="L55" s="149"/>
    </row>
    <row r="56" spans="1:12" ht="21" customHeight="1">
      <c r="A56" s="133"/>
      <c r="B56" s="133"/>
      <c r="C56" s="133"/>
      <c r="D56" s="113"/>
      <c r="E56" s="113"/>
      <c r="F56" s="16" t="s">
        <v>166</v>
      </c>
      <c r="G56" s="16"/>
      <c r="H56" s="16" t="s">
        <v>7</v>
      </c>
      <c r="I56" s="16"/>
      <c r="J56" s="16" t="s">
        <v>166</v>
      </c>
      <c r="K56" s="16"/>
      <c r="L56" s="16" t="s">
        <v>7</v>
      </c>
    </row>
    <row r="57" spans="1:12" ht="21" customHeight="1">
      <c r="A57" s="133"/>
      <c r="B57" s="133"/>
      <c r="C57" s="133"/>
      <c r="D57" s="134" t="s">
        <v>8</v>
      </c>
      <c r="E57" s="135"/>
      <c r="F57" s="20" t="s">
        <v>9</v>
      </c>
      <c r="G57" s="16"/>
      <c r="H57" s="20" t="s">
        <v>9</v>
      </c>
      <c r="I57" s="21"/>
      <c r="J57" s="20" t="s">
        <v>9</v>
      </c>
      <c r="K57" s="16"/>
      <c r="L57" s="20" t="s">
        <v>9</v>
      </c>
    </row>
    <row r="58" spans="1:12" ht="15" customHeight="1">
      <c r="A58" s="133"/>
      <c r="B58" s="133"/>
      <c r="C58" s="133"/>
      <c r="D58" s="136"/>
      <c r="E58" s="135"/>
      <c r="F58" s="16"/>
      <c r="G58" s="16"/>
      <c r="H58" s="16"/>
      <c r="I58" s="21"/>
      <c r="J58" s="16"/>
      <c r="K58" s="16"/>
      <c r="L58" s="16"/>
    </row>
    <row r="59" spans="1:12" ht="21" customHeight="1">
      <c r="A59" s="1" t="s">
        <v>139</v>
      </c>
      <c r="B59" s="1"/>
      <c r="C59" s="1"/>
      <c r="D59" s="113"/>
      <c r="E59" s="133"/>
      <c r="F59" s="26"/>
      <c r="G59" s="4"/>
      <c r="H59" s="26"/>
      <c r="I59" s="4"/>
      <c r="J59" s="26"/>
      <c r="K59" s="4"/>
      <c r="L59" s="26"/>
    </row>
    <row r="60" spans="1:12" ht="21" customHeight="1">
      <c r="A60" s="1"/>
      <c r="B60" s="133" t="s">
        <v>188</v>
      </c>
      <c r="D60" s="113">
        <v>9.1</v>
      </c>
      <c r="E60" s="133"/>
      <c r="F60" s="26">
        <v>0</v>
      </c>
      <c r="G60" s="4"/>
      <c r="H60" s="26">
        <v>0</v>
      </c>
      <c r="I60" s="4"/>
      <c r="J60" s="26">
        <v>544390</v>
      </c>
      <c r="K60" s="4"/>
      <c r="L60" s="26">
        <v>0</v>
      </c>
    </row>
    <row r="61" spans="1:12" ht="21" customHeight="1">
      <c r="A61" s="133"/>
      <c r="B61" s="133" t="s">
        <v>140</v>
      </c>
      <c r="C61" s="133"/>
      <c r="D61" s="113">
        <v>9.1</v>
      </c>
      <c r="E61" s="133"/>
      <c r="F61" s="28">
        <v>-85740</v>
      </c>
      <c r="G61" s="22"/>
      <c r="H61" s="28">
        <v>0</v>
      </c>
      <c r="I61" s="22"/>
      <c r="J61" s="22">
        <v>-150000</v>
      </c>
      <c r="K61" s="22"/>
      <c r="L61" s="22">
        <v>0</v>
      </c>
    </row>
    <row r="62" spans="1:12" ht="21" customHeight="1">
      <c r="A62" s="133"/>
      <c r="B62" s="133" t="s">
        <v>141</v>
      </c>
      <c r="C62" s="133"/>
      <c r="D62" s="113"/>
      <c r="E62" s="133"/>
      <c r="F62" s="28">
        <v>0</v>
      </c>
      <c r="G62" s="22"/>
      <c r="H62" s="28">
        <v>-99489</v>
      </c>
      <c r="I62" s="22"/>
      <c r="J62" s="28">
        <v>0</v>
      </c>
      <c r="K62" s="22"/>
      <c r="L62" s="28">
        <v>-99489</v>
      </c>
    </row>
    <row r="63" spans="1:12" ht="21" customHeight="1">
      <c r="A63" s="133"/>
      <c r="B63" s="133" t="s">
        <v>142</v>
      </c>
      <c r="C63" s="133"/>
      <c r="D63" s="113"/>
      <c r="E63" s="133"/>
      <c r="F63" s="28">
        <f>-631805-1975+7763</f>
        <v>-626017</v>
      </c>
      <c r="G63" s="22"/>
      <c r="H63" s="28">
        <v>-916507</v>
      </c>
      <c r="I63" s="22"/>
      <c r="J63" s="28">
        <v>-86897</v>
      </c>
      <c r="K63" s="22"/>
      <c r="L63" s="28">
        <v>-55961</v>
      </c>
    </row>
    <row r="64" spans="1:12" ht="21" customHeight="1">
      <c r="A64" s="133"/>
      <c r="B64" s="133" t="s">
        <v>143</v>
      </c>
      <c r="C64" s="133"/>
      <c r="D64" s="113"/>
      <c r="E64" s="133"/>
      <c r="F64" s="28">
        <f>-6701+1975</f>
        <v>-4726</v>
      </c>
      <c r="G64" s="22"/>
      <c r="H64" s="28">
        <v>-5872</v>
      </c>
      <c r="I64" s="22"/>
      <c r="J64" s="28">
        <v>-3151</v>
      </c>
      <c r="K64" s="22"/>
      <c r="L64" s="28">
        <v>-1660</v>
      </c>
    </row>
    <row r="65" spans="1:12" ht="21" customHeight="1">
      <c r="A65" s="133"/>
      <c r="B65" s="133" t="s">
        <v>144</v>
      </c>
      <c r="C65" s="133"/>
      <c r="D65" s="113"/>
      <c r="E65" s="133"/>
      <c r="F65" s="28">
        <v>-2111</v>
      </c>
      <c r="G65" s="22"/>
      <c r="H65" s="28">
        <v>-170212</v>
      </c>
      <c r="I65" s="22"/>
      <c r="J65" s="28">
        <v>0</v>
      </c>
      <c r="K65" s="22"/>
      <c r="L65" s="28">
        <v>0</v>
      </c>
    </row>
    <row r="66" spans="1:12" ht="21" customHeight="1">
      <c r="A66" s="133"/>
      <c r="B66" s="133" t="s">
        <v>145</v>
      </c>
      <c r="C66" s="133"/>
      <c r="D66" s="113"/>
      <c r="E66" s="133"/>
      <c r="F66" s="28">
        <v>34708</v>
      </c>
      <c r="G66" s="22"/>
      <c r="H66" s="28">
        <v>2449</v>
      </c>
      <c r="I66" s="22"/>
      <c r="J66" s="28">
        <v>3390</v>
      </c>
      <c r="K66" s="22"/>
      <c r="L66" s="28">
        <v>18</v>
      </c>
    </row>
    <row r="67" spans="1:12" ht="21" customHeight="1">
      <c r="A67" s="133"/>
      <c r="B67" s="133" t="s">
        <v>187</v>
      </c>
      <c r="C67" s="133"/>
      <c r="D67" s="113"/>
      <c r="E67" s="133"/>
      <c r="F67" s="26">
        <v>118</v>
      </c>
      <c r="G67" s="4"/>
      <c r="H67" s="26">
        <v>0</v>
      </c>
      <c r="I67" s="4"/>
      <c r="J67" s="26">
        <v>0</v>
      </c>
      <c r="K67" s="4"/>
      <c r="L67" s="26">
        <v>0</v>
      </c>
    </row>
    <row r="68" spans="1:12" ht="21" customHeight="1">
      <c r="A68" s="133"/>
      <c r="B68" s="133" t="s">
        <v>146</v>
      </c>
      <c r="C68" s="133"/>
      <c r="D68" s="113">
        <v>17.5</v>
      </c>
      <c r="E68" s="133"/>
      <c r="F68" s="28">
        <v>0</v>
      </c>
      <c r="G68" s="28"/>
      <c r="H68" s="28">
        <v>0</v>
      </c>
      <c r="I68" s="28"/>
      <c r="J68" s="28">
        <v>-1555000</v>
      </c>
      <c r="K68" s="28"/>
      <c r="L68" s="28">
        <v>-1660000</v>
      </c>
    </row>
    <row r="69" spans="1:12" ht="21" customHeight="1">
      <c r="A69" s="133"/>
      <c r="B69" s="133" t="s">
        <v>147</v>
      </c>
      <c r="C69" s="133"/>
      <c r="D69" s="113">
        <v>17.5</v>
      </c>
      <c r="E69" s="133"/>
      <c r="F69" s="28">
        <v>0</v>
      </c>
      <c r="G69" s="28"/>
      <c r="H69" s="28">
        <v>0</v>
      </c>
      <c r="I69" s="28"/>
      <c r="J69" s="28">
        <v>1554500</v>
      </c>
      <c r="K69" s="28"/>
      <c r="L69" s="28">
        <v>1609500</v>
      </c>
    </row>
    <row r="70" spans="1:12" ht="21" customHeight="1">
      <c r="A70" s="133" t="s">
        <v>148</v>
      </c>
      <c r="B70" s="133" t="s">
        <v>149</v>
      </c>
      <c r="C70" s="133"/>
      <c r="D70" s="113"/>
      <c r="E70" s="133"/>
      <c r="F70" s="26">
        <v>17</v>
      </c>
      <c r="G70" s="4"/>
      <c r="H70" s="26">
        <v>213</v>
      </c>
      <c r="I70" s="4"/>
      <c r="J70" s="26">
        <v>30986</v>
      </c>
      <c r="K70" s="4"/>
      <c r="L70" s="26">
        <v>12117</v>
      </c>
    </row>
    <row r="71" spans="1:12" ht="21" customHeight="1">
      <c r="A71" s="133"/>
      <c r="B71" s="133" t="s">
        <v>150</v>
      </c>
      <c r="C71" s="133"/>
      <c r="D71" s="113"/>
      <c r="E71" s="133"/>
      <c r="F71" s="11">
        <v>15344</v>
      </c>
      <c r="G71" s="145"/>
      <c r="H71" s="11">
        <v>14054</v>
      </c>
      <c r="I71" s="145"/>
      <c r="J71" s="11">
        <v>208104</v>
      </c>
      <c r="K71" s="145"/>
      <c r="L71" s="11">
        <v>376271</v>
      </c>
    </row>
    <row r="72" spans="1:12" ht="6" customHeight="1">
      <c r="A72" s="133"/>
      <c r="B72" s="1"/>
      <c r="C72" s="1"/>
      <c r="D72" s="113"/>
      <c r="E72" s="133"/>
      <c r="F72" s="139"/>
      <c r="G72" s="4"/>
      <c r="H72" s="139"/>
      <c r="I72" s="4"/>
      <c r="J72" s="139"/>
      <c r="K72" s="4"/>
      <c r="L72" s="139"/>
    </row>
    <row r="73" spans="1:12" ht="21" customHeight="1">
      <c r="A73" s="1" t="s">
        <v>226</v>
      </c>
      <c r="B73" s="133"/>
      <c r="C73" s="133"/>
      <c r="D73" s="113"/>
      <c r="E73" s="133"/>
      <c r="F73" s="11">
        <f>SUM(F60:F71)</f>
        <v>-668407</v>
      </c>
      <c r="G73" s="145"/>
      <c r="H73" s="11">
        <f>SUM(H60:H71)</f>
        <v>-1175364</v>
      </c>
      <c r="I73" s="145"/>
      <c r="J73" s="11">
        <f>SUM(J60:J71)</f>
        <v>546322</v>
      </c>
      <c r="K73" s="145"/>
      <c r="L73" s="11">
        <f>SUM(L60:L71)</f>
        <v>180796</v>
      </c>
    </row>
    <row r="74" spans="1:12" ht="15" customHeight="1">
      <c r="A74" s="1"/>
      <c r="B74" s="133"/>
      <c r="C74" s="133"/>
      <c r="D74" s="113"/>
      <c r="E74" s="133"/>
      <c r="F74" s="26"/>
      <c r="G74" s="26"/>
      <c r="H74" s="26"/>
      <c r="I74" s="26"/>
      <c r="J74" s="26"/>
      <c r="K74" s="26"/>
      <c r="L74" s="26"/>
    </row>
    <row r="75" spans="1:12" ht="21" customHeight="1">
      <c r="A75" s="1" t="s">
        <v>151</v>
      </c>
      <c r="B75" s="133"/>
      <c r="C75" s="133"/>
      <c r="D75" s="113"/>
      <c r="E75" s="133"/>
      <c r="F75" s="26"/>
      <c r="G75" s="26"/>
      <c r="H75" s="26"/>
      <c r="I75" s="26"/>
      <c r="J75" s="26"/>
      <c r="K75" s="26"/>
      <c r="L75" s="26"/>
    </row>
    <row r="76" spans="1:12" ht="21" customHeight="1">
      <c r="A76" s="1"/>
      <c r="B76" s="133" t="s">
        <v>188</v>
      </c>
      <c r="C76" s="133"/>
      <c r="D76" s="113">
        <v>9.1</v>
      </c>
      <c r="E76" s="133"/>
      <c r="F76" s="26">
        <v>544390</v>
      </c>
      <c r="G76" s="26"/>
      <c r="H76" s="26">
        <v>0</v>
      </c>
      <c r="I76" s="26"/>
      <c r="J76" s="26">
        <v>0</v>
      </c>
      <c r="K76" s="26"/>
      <c r="L76" s="26">
        <v>0</v>
      </c>
    </row>
    <row r="77" spans="1:12" ht="21" customHeight="1">
      <c r="A77" s="133"/>
      <c r="B77" s="133" t="s">
        <v>176</v>
      </c>
      <c r="C77" s="133"/>
      <c r="D77" s="113"/>
      <c r="E77" s="133"/>
      <c r="F77" s="28">
        <v>-459000</v>
      </c>
      <c r="G77" s="22"/>
      <c r="H77" s="28">
        <v>503000</v>
      </c>
      <c r="I77" s="22"/>
      <c r="J77" s="28">
        <v>-1053000</v>
      </c>
      <c r="K77" s="22"/>
      <c r="L77" s="28">
        <v>299000</v>
      </c>
    </row>
    <row r="78" spans="1:12" ht="21" customHeight="1">
      <c r="A78" s="133"/>
      <c r="B78" s="133" t="s">
        <v>195</v>
      </c>
      <c r="C78" s="133"/>
      <c r="D78" s="113"/>
      <c r="E78" s="133"/>
      <c r="F78" s="26">
        <v>552223</v>
      </c>
      <c r="G78" s="4"/>
      <c r="H78" s="26">
        <v>0</v>
      </c>
      <c r="I78" s="4"/>
      <c r="J78" s="26">
        <v>0</v>
      </c>
      <c r="K78" s="4"/>
      <c r="L78" s="26">
        <v>0</v>
      </c>
    </row>
    <row r="79" spans="1:12" ht="21" customHeight="1">
      <c r="A79" s="133"/>
      <c r="B79" s="133" t="s">
        <v>196</v>
      </c>
      <c r="C79" s="133"/>
      <c r="D79" s="113"/>
      <c r="E79" s="133"/>
      <c r="F79" s="26">
        <v>-513192</v>
      </c>
      <c r="G79" s="4"/>
      <c r="H79" s="26">
        <v>0</v>
      </c>
      <c r="I79" s="4"/>
      <c r="J79" s="26">
        <v>0</v>
      </c>
      <c r="K79" s="4"/>
      <c r="L79" s="26">
        <v>0</v>
      </c>
    </row>
    <row r="80" spans="1:12" ht="21" customHeight="1">
      <c r="A80" s="133"/>
      <c r="B80" s="133" t="s">
        <v>152</v>
      </c>
      <c r="C80" s="133"/>
      <c r="D80" s="113">
        <v>17.600000000000001</v>
      </c>
      <c r="E80" s="133"/>
      <c r="F80" s="28">
        <v>0</v>
      </c>
      <c r="G80" s="28"/>
      <c r="H80" s="28">
        <v>0</v>
      </c>
      <c r="I80" s="28"/>
      <c r="J80" s="28">
        <v>99000</v>
      </c>
      <c r="K80" s="28"/>
      <c r="L80" s="28">
        <v>621000</v>
      </c>
    </row>
    <row r="81" spans="1:12" ht="21" customHeight="1">
      <c r="A81" s="133"/>
      <c r="B81" s="133" t="s">
        <v>153</v>
      </c>
      <c r="C81" s="133"/>
      <c r="D81" s="113"/>
      <c r="E81" s="133"/>
      <c r="F81" s="28">
        <v>0</v>
      </c>
      <c r="G81" s="28"/>
      <c r="H81" s="28">
        <v>0</v>
      </c>
      <c r="I81" s="28"/>
      <c r="J81" s="28">
        <v>0</v>
      </c>
      <c r="K81" s="28"/>
      <c r="L81" s="28">
        <v>-1289000</v>
      </c>
    </row>
    <row r="82" spans="1:12" s="33" customFormat="1" ht="20.9" customHeight="1">
      <c r="A82" s="141"/>
      <c r="B82" s="133" t="s">
        <v>154</v>
      </c>
      <c r="C82" s="141"/>
      <c r="D82" s="142">
        <v>12</v>
      </c>
      <c r="E82" s="141"/>
      <c r="F82" s="28">
        <v>1500000</v>
      </c>
      <c r="G82" s="28"/>
      <c r="H82" s="28">
        <v>572500</v>
      </c>
      <c r="I82" s="28"/>
      <c r="J82" s="28">
        <v>1500000</v>
      </c>
      <c r="K82" s="28"/>
      <c r="L82" s="28">
        <v>0</v>
      </c>
    </row>
    <row r="83" spans="1:12" ht="21" customHeight="1">
      <c r="A83" s="133"/>
      <c r="B83" s="133" t="s">
        <v>155</v>
      </c>
      <c r="C83" s="133"/>
      <c r="D83" s="142">
        <v>12</v>
      </c>
      <c r="E83" s="141"/>
      <c r="F83" s="28">
        <v>-950500</v>
      </c>
      <c r="G83" s="22"/>
      <c r="H83" s="28">
        <v>-885250</v>
      </c>
      <c r="I83" s="22"/>
      <c r="J83" s="28">
        <v>-375000</v>
      </c>
      <c r="K83" s="22"/>
      <c r="L83" s="28">
        <v>-495000</v>
      </c>
    </row>
    <row r="84" spans="1:12" ht="21" customHeight="1">
      <c r="A84" s="133"/>
      <c r="B84" s="133" t="s">
        <v>212</v>
      </c>
      <c r="C84" s="133"/>
      <c r="D84" s="142">
        <v>13</v>
      </c>
      <c r="E84" s="141"/>
      <c r="F84" s="28">
        <v>-1000000</v>
      </c>
      <c r="G84" s="22"/>
      <c r="H84" s="28">
        <v>0</v>
      </c>
      <c r="I84" s="22"/>
      <c r="J84" s="28">
        <v>-1000000</v>
      </c>
      <c r="K84" s="22"/>
      <c r="L84" s="28">
        <v>0</v>
      </c>
    </row>
    <row r="85" spans="1:12" ht="21" customHeight="1">
      <c r="A85" s="133"/>
      <c r="B85" s="133" t="s">
        <v>156</v>
      </c>
      <c r="C85" s="133"/>
      <c r="D85" s="113"/>
      <c r="E85" s="133"/>
      <c r="F85" s="28">
        <v>-114420</v>
      </c>
      <c r="G85" s="26"/>
      <c r="H85" s="28">
        <v>-113249</v>
      </c>
      <c r="I85" s="26"/>
      <c r="J85" s="28">
        <v>-59438</v>
      </c>
      <c r="K85" s="26"/>
      <c r="L85" s="28">
        <v>-61384</v>
      </c>
    </row>
    <row r="86" spans="1:12" ht="21" customHeight="1">
      <c r="A86" s="133"/>
      <c r="B86" s="133" t="s">
        <v>178</v>
      </c>
      <c r="C86" s="133"/>
      <c r="D86" s="113">
        <v>16</v>
      </c>
      <c r="E86" s="133"/>
      <c r="F86" s="28">
        <v>-93750</v>
      </c>
      <c r="G86" s="22"/>
      <c r="H86" s="28">
        <v>-138889</v>
      </c>
      <c r="I86" s="22"/>
      <c r="J86" s="28">
        <v>-93750</v>
      </c>
      <c r="K86" s="22"/>
      <c r="L86" s="28">
        <v>-138889</v>
      </c>
    </row>
    <row r="87" spans="1:12" ht="21" customHeight="1">
      <c r="A87" s="133"/>
      <c r="B87" s="133" t="s">
        <v>179</v>
      </c>
      <c r="C87" s="133"/>
      <c r="D87" s="113"/>
      <c r="E87" s="133"/>
      <c r="F87" s="34">
        <v>-12260</v>
      </c>
      <c r="G87" s="28"/>
      <c r="H87" s="34">
        <v>-19698</v>
      </c>
      <c r="I87" s="28"/>
      <c r="J87" s="34">
        <v>0</v>
      </c>
      <c r="K87" s="28"/>
      <c r="L87" s="34">
        <v>0</v>
      </c>
    </row>
    <row r="88" spans="1:12" ht="6" customHeight="1">
      <c r="A88" s="133"/>
      <c r="B88" s="1"/>
      <c r="C88" s="1"/>
      <c r="D88" s="113"/>
      <c r="E88" s="133"/>
      <c r="F88" s="139"/>
      <c r="G88" s="4"/>
      <c r="H88" s="139"/>
      <c r="I88" s="4"/>
      <c r="J88" s="139"/>
      <c r="K88" s="4"/>
      <c r="L88" s="139"/>
    </row>
    <row r="89" spans="1:12" ht="21" customHeight="1">
      <c r="A89" s="1" t="s">
        <v>217</v>
      </c>
      <c r="B89" s="133"/>
      <c r="C89" s="133"/>
      <c r="D89" s="113"/>
      <c r="E89" s="133"/>
      <c r="F89" s="34">
        <f>SUM(F76:F87)</f>
        <v>-546509</v>
      </c>
      <c r="G89" s="26"/>
      <c r="H89" s="34">
        <f>SUM(H76:H87)</f>
        <v>-81586</v>
      </c>
      <c r="I89" s="26"/>
      <c r="J89" s="34">
        <f>SUM(J76:J87)</f>
        <v>-982188</v>
      </c>
      <c r="K89" s="26"/>
      <c r="L89" s="34">
        <f>SUM(L76:L87)</f>
        <v>-1064273</v>
      </c>
    </row>
    <row r="90" spans="1:12" ht="15" customHeight="1">
      <c r="A90" s="1"/>
      <c r="B90" s="133"/>
      <c r="C90" s="133"/>
      <c r="D90" s="113"/>
      <c r="E90" s="133"/>
      <c r="F90" s="26"/>
      <c r="G90" s="4"/>
      <c r="H90" s="26"/>
      <c r="I90" s="4"/>
      <c r="J90" s="26"/>
      <c r="K90" s="26"/>
      <c r="L90" s="26"/>
    </row>
    <row r="91" spans="1:12" ht="21" customHeight="1">
      <c r="A91" s="1" t="s">
        <v>225</v>
      </c>
      <c r="B91" s="133"/>
      <c r="C91" s="133"/>
      <c r="D91" s="113"/>
      <c r="E91" s="133"/>
      <c r="F91" s="28">
        <f>SUM(F43+F73+F89)</f>
        <v>188009</v>
      </c>
      <c r="G91" s="26"/>
      <c r="H91" s="28">
        <f>SUM(H43+H73+H89)</f>
        <v>8313</v>
      </c>
      <c r="I91" s="26"/>
      <c r="J91" s="28">
        <f>SUM(J43+J73+J89)</f>
        <v>232143</v>
      </c>
      <c r="K91" s="26"/>
      <c r="L91" s="28">
        <f>SUM(L43+L73+L89)</f>
        <v>26890</v>
      </c>
    </row>
    <row r="92" spans="1:12" ht="21" customHeight="1">
      <c r="A92" s="133"/>
      <c r="B92" s="133" t="s">
        <v>157</v>
      </c>
      <c r="C92" s="133"/>
      <c r="D92" s="113"/>
      <c r="E92" s="133"/>
      <c r="F92" s="26">
        <v>122309</v>
      </c>
      <c r="G92" s="4"/>
      <c r="H92" s="26">
        <v>127279</v>
      </c>
      <c r="I92" s="4"/>
      <c r="J92" s="28">
        <v>35057</v>
      </c>
      <c r="K92" s="4"/>
      <c r="L92" s="28">
        <v>22570</v>
      </c>
    </row>
    <row r="93" spans="1:12" ht="21" customHeight="1">
      <c r="A93" s="133"/>
      <c r="B93" s="133" t="s">
        <v>158</v>
      </c>
      <c r="C93" s="133"/>
      <c r="D93" s="113"/>
      <c r="E93" s="133"/>
      <c r="F93" s="34">
        <v>12</v>
      </c>
      <c r="G93" s="26"/>
      <c r="H93" s="34">
        <v>-162</v>
      </c>
      <c r="I93" s="26"/>
      <c r="J93" s="34">
        <v>12</v>
      </c>
      <c r="K93" s="26"/>
      <c r="L93" s="34">
        <v>-160</v>
      </c>
    </row>
    <row r="94" spans="1:12" ht="6" customHeight="1">
      <c r="A94" s="1"/>
      <c r="B94" s="133"/>
      <c r="C94" s="133"/>
      <c r="D94" s="113"/>
      <c r="E94" s="133"/>
      <c r="F94" s="26"/>
      <c r="G94" s="26"/>
      <c r="H94" s="26"/>
      <c r="I94" s="26"/>
      <c r="J94" s="26"/>
      <c r="K94" s="26"/>
      <c r="L94" s="26"/>
    </row>
    <row r="95" spans="1:12" ht="21" customHeight="1" thickBot="1">
      <c r="A95" s="1" t="s">
        <v>159</v>
      </c>
      <c r="B95" s="133"/>
      <c r="C95" s="133"/>
      <c r="D95" s="113"/>
      <c r="E95" s="133"/>
      <c r="F95" s="118">
        <f>SUM(F91:F93)</f>
        <v>310330</v>
      </c>
      <c r="G95" s="26"/>
      <c r="H95" s="118">
        <f>SUM(H91:H93)</f>
        <v>135430</v>
      </c>
      <c r="I95" s="26"/>
      <c r="J95" s="118">
        <f>SUM(J91:J93)</f>
        <v>267212</v>
      </c>
      <c r="K95" s="26"/>
      <c r="L95" s="118">
        <f>SUM(L91:L93)</f>
        <v>49300</v>
      </c>
    </row>
    <row r="96" spans="1:12" ht="15" customHeight="1" thickTop="1">
      <c r="A96" s="1"/>
      <c r="B96" s="133"/>
      <c r="C96" s="133"/>
      <c r="D96" s="113"/>
      <c r="E96" s="133"/>
      <c r="F96" s="4"/>
      <c r="G96" s="26"/>
      <c r="H96" s="4"/>
      <c r="I96" s="26"/>
      <c r="J96" s="4"/>
      <c r="K96" s="146"/>
      <c r="L96" s="4"/>
    </row>
    <row r="97" spans="1:12" ht="21" customHeight="1">
      <c r="A97" s="1" t="s">
        <v>210</v>
      </c>
      <c r="B97" s="133"/>
      <c r="C97" s="133"/>
      <c r="D97" s="113"/>
      <c r="E97" s="133"/>
      <c r="F97" s="146"/>
      <c r="G97" s="26"/>
      <c r="H97" s="146"/>
      <c r="I97" s="26"/>
      <c r="J97" s="26"/>
      <c r="K97" s="26"/>
      <c r="L97" s="26"/>
    </row>
    <row r="98" spans="1:12" ht="21" customHeight="1">
      <c r="A98" s="1"/>
      <c r="B98" s="133" t="s">
        <v>160</v>
      </c>
      <c r="C98" s="133"/>
      <c r="D98" s="113">
        <v>11</v>
      </c>
      <c r="E98" s="133"/>
      <c r="F98" s="147">
        <v>62879</v>
      </c>
      <c r="G98" s="26"/>
      <c r="H98" s="147">
        <v>90398</v>
      </c>
      <c r="I98" s="26"/>
      <c r="J98" s="28">
        <v>4552</v>
      </c>
      <c r="K98" s="26"/>
      <c r="L98" s="28">
        <v>3291</v>
      </c>
    </row>
    <row r="99" spans="1:12" ht="21" customHeight="1">
      <c r="A99" s="133"/>
      <c r="B99" s="133" t="s">
        <v>162</v>
      </c>
      <c r="C99" s="133"/>
      <c r="D99" s="113"/>
      <c r="E99" s="133"/>
      <c r="F99" s="147">
        <v>182381</v>
      </c>
      <c r="G99" s="26"/>
      <c r="H99" s="147">
        <v>74950</v>
      </c>
      <c r="I99" s="26"/>
      <c r="J99" s="28">
        <v>157063</v>
      </c>
      <c r="K99" s="26"/>
      <c r="L99" s="28">
        <v>33766</v>
      </c>
    </row>
    <row r="100" spans="1:12" ht="15" customHeight="1">
      <c r="A100" s="133"/>
      <c r="B100" s="133"/>
      <c r="C100" s="133"/>
      <c r="D100" s="113"/>
      <c r="E100" s="133"/>
      <c r="F100" s="146"/>
      <c r="G100" s="26"/>
      <c r="H100" s="60"/>
      <c r="I100" s="26"/>
      <c r="J100" s="26"/>
      <c r="K100" s="26"/>
      <c r="L100" s="26"/>
    </row>
    <row r="101" spans="1:12" ht="22" customHeight="1">
      <c r="A101" s="140" t="str">
        <f>'BS 2-4'!A45</f>
        <v>หมายเหตุประกอบข้อมูลทางการเงินระหว่างกาลเป็นส่วนหนึ่งของข้อมูลทางการเงินนี้</v>
      </c>
      <c r="B101" s="140"/>
      <c r="C101" s="140"/>
      <c r="D101" s="143"/>
      <c r="E101" s="140"/>
      <c r="F101" s="34"/>
      <c r="G101" s="34"/>
      <c r="H101" s="34"/>
      <c r="I101" s="34"/>
      <c r="J101" s="34"/>
      <c r="K101" s="34"/>
      <c r="L101" s="34"/>
    </row>
  </sheetData>
  <mergeCells count="4">
    <mergeCell ref="F5:H5"/>
    <mergeCell ref="J5:L5"/>
    <mergeCell ref="F55:H55"/>
    <mergeCell ref="J55:L55"/>
  </mergeCells>
  <conditionalFormatting sqref="F96">
    <cfRule type="cellIs" dxfId="3" priority="8" operator="notEqual">
      <formula>0</formula>
    </cfRule>
  </conditionalFormatting>
  <conditionalFormatting sqref="H96">
    <cfRule type="cellIs" dxfId="2" priority="2" operator="notEqual">
      <formula>0</formula>
    </cfRule>
  </conditionalFormatting>
  <conditionalFormatting sqref="J96">
    <cfRule type="cellIs" dxfId="1" priority="7" operator="notEqual">
      <formula>0</formula>
    </cfRule>
  </conditionalFormatting>
  <conditionalFormatting sqref="L96">
    <cfRule type="cellIs" dxfId="0" priority="1" operator="notEqual">
      <formula>0</formula>
    </cfRule>
  </conditionalFormatting>
  <pageMargins left="0.9" right="0.5" top="0.5" bottom="0.6" header="0.49" footer="0.4"/>
  <pageSetup paperSize="9" scale="78" firstPageNumber="1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  <ignoredErrors>
    <ignoredError sqref="D18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07e4bd1-1424-46cf-bab2-646bc13e2590" xsi:nil="true"/>
    <lcf76f155ced4ddcb4097134ff3c332f xmlns="45892fe7-a0de-46d0-8a97-d062ad240e3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065BC5993ACA4B93EDACA6CF05BC29" ma:contentTypeVersion="11" ma:contentTypeDescription="Create a new document." ma:contentTypeScope="" ma:versionID="c0beb7fb88cd23513587f0784d10d79b">
  <xsd:schema xmlns:xsd="http://www.w3.org/2001/XMLSchema" xmlns:xs="http://www.w3.org/2001/XMLSchema" xmlns:p="http://schemas.microsoft.com/office/2006/metadata/properties" xmlns:ns2="45892fe7-a0de-46d0-8a97-d062ad240e3e" xmlns:ns3="607e4bd1-1424-46cf-bab2-646bc13e2590" targetNamespace="http://schemas.microsoft.com/office/2006/metadata/properties" ma:root="true" ma:fieldsID="9f6c5f10e6cade666f90d55111266738" ns2:_="" ns3:_="">
    <xsd:import namespace="45892fe7-a0de-46d0-8a97-d062ad240e3e"/>
    <xsd:import namespace="607e4bd1-1424-46cf-bab2-646bc13e25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892fe7-a0de-46d0-8a97-d062ad240e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7e4bd1-1424-46cf-bab2-646bc13e25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66c0af8-0208-417d-a72b-9c5369aa2439}" ma:internalName="TaxCatchAll" ma:showField="CatchAllData" ma:web="607e4bd1-1424-46cf-bab2-646bc13e25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F67CE9-5A39-492A-8E1A-32C54C1920D7}">
  <ds:schemaRefs>
    <ds:schemaRef ds:uri="http://purl.org/dc/elements/1.1/"/>
    <ds:schemaRef ds:uri="45892fe7-a0de-46d0-8a97-d062ad240e3e"/>
    <ds:schemaRef ds:uri="http://purl.org/dc/dcmitype/"/>
    <ds:schemaRef ds:uri="http://www.w3.org/XML/1998/namespace"/>
    <ds:schemaRef ds:uri="http://schemas.microsoft.com/office/2006/metadata/properties"/>
    <ds:schemaRef ds:uri="607e4bd1-1424-46cf-bab2-646bc13e25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5E86A120-ED41-41C7-B1B8-C74882EC61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892fe7-a0de-46d0-8a97-d062ad240e3e"/>
    <ds:schemaRef ds:uri="607e4bd1-1424-46cf-bab2-646bc13e25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11B174F-656B-470E-BB6A-FBD1EAFB606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BS 2-4</vt:lpstr>
      <vt:lpstr>PL 5-6 (3m)</vt:lpstr>
      <vt:lpstr>PL 7-8 (6m)</vt:lpstr>
      <vt:lpstr>PL 7-8 (9m)</vt:lpstr>
      <vt:lpstr>EQ Conso 9</vt:lpstr>
      <vt:lpstr>EQ Company 10</vt:lpstr>
      <vt:lpstr>CF 11-12</vt:lpstr>
      <vt:lpstr>'BS 2-4'!Print_Area</vt:lpstr>
      <vt:lpstr>'EQ Conso 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Pitchaya Likitthamwanit (CEO’s office)</cp:lastModifiedBy>
  <cp:revision/>
  <cp:lastPrinted>2025-11-11T08:11:28Z</cp:lastPrinted>
  <dcterms:created xsi:type="dcterms:W3CDTF">2021-06-08T07:55:36Z</dcterms:created>
  <dcterms:modified xsi:type="dcterms:W3CDTF">2025-11-11T10:28:07Z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0x01010052065BC5993ACA4B93EDACA6CF05BC29</vt:lpwstr>
  </property>
  <property fmtid="{D5CDD505-2E9C-101B-9397-08002B2CF9AE}" pid="3" name="MediaServiceImageTags">
    <vt:lpwstr/>
  </property>
</Properties>
</file>