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5" yWindow="-105" windowWidth="19425" windowHeight="11505" firstSheet="2" activeTab="6"/>
  </bookViews>
  <sheets>
    <sheet name="BS-3-4" sheetId="1" r:id="rId1"/>
    <sheet name="PL_5-6" sheetId="2" r:id="rId2"/>
    <sheet name="CH-Consol FS 67" sheetId="3" r:id="rId3"/>
    <sheet name="CH-Consol FS 68" sheetId="7" r:id="rId4"/>
    <sheet name="CH-Separate 67" sheetId="6" r:id="rId5"/>
    <sheet name="CH-Separate 68" sheetId="8" r:id="rId6"/>
    <sheet name="CF 11-13" sheetId="5" r:id="rId7"/>
  </sheets>
  <definedNames>
    <definedName name="_Hlk120336604" localSheetId="6">'CF 11-13'!#REF!</definedName>
    <definedName name="_xlnm.Print_Area" localSheetId="0">'BS-3-4'!$A$1:$J$84</definedName>
    <definedName name="_xlnm.Print_Area" localSheetId="6">'CF 11-13'!$A$1:$J$105</definedName>
    <definedName name="_xlnm.Print_Area" localSheetId="2">'CH-Consol FS 67'!$A$1:$Y$34</definedName>
    <definedName name="_xlnm.Print_Area" localSheetId="3">'CH-Consol FS 68'!$A$1:$Y$32</definedName>
    <definedName name="_xlnm.Print_Area" localSheetId="5">'CH-Separate 68'!$A$1:$S$32</definedName>
    <definedName name="_xlnm.Print_Area" localSheetId="1">'PL_5-6'!$A$1:$J$98</definedName>
    <definedName name="Z_A3B3E038_AAE0_4F24_B01A_BCF5B017EAC3_.wvu.PrintArea" localSheetId="6" hidden="1">'CF 11-13'!$A$1:$J$105</definedName>
    <definedName name="Z_A3B3E038_AAE0_4F24_B01A_BCF5B017EAC3_.wvu.PrintArea" localSheetId="2" hidden="1">'CH-Consol FS 67'!#REF!</definedName>
    <definedName name="Z_A3B3E038_AAE0_4F24_B01A_BCF5B017EAC3_.wvu.PrintArea" localSheetId="1" hidden="1">'PL_5-6'!$A$3:$J$50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2" l="1"/>
  <c r="H33" i="2"/>
  <c r="F33" i="2"/>
  <c r="D33" i="2"/>
  <c r="W25" i="7" l="1"/>
  <c r="D72" i="5" l="1"/>
  <c r="D29" i="5" l="1"/>
  <c r="D13" i="5" l="1"/>
  <c r="D12" i="5"/>
  <c r="D97" i="2" l="1"/>
  <c r="Q26" i="7"/>
  <c r="M25" i="7" l="1"/>
  <c r="O26" i="8" l="1"/>
  <c r="S20" i="8"/>
  <c r="H47" i="2" l="1"/>
  <c r="H100" i="5" l="1"/>
  <c r="D100" i="5"/>
  <c r="J97" i="5"/>
  <c r="F97" i="5"/>
  <c r="J72" i="5"/>
  <c r="F66" i="5"/>
  <c r="F65" i="5"/>
  <c r="F64" i="5"/>
  <c r="F15" i="5"/>
  <c r="F12" i="5"/>
  <c r="S29" i="8"/>
  <c r="M27" i="8"/>
  <c r="I27" i="8"/>
  <c r="G27" i="8"/>
  <c r="E27" i="8"/>
  <c r="C27" i="8"/>
  <c r="Q26" i="8"/>
  <c r="S26" i="8" s="1"/>
  <c r="Q25" i="8"/>
  <c r="Q22" i="8"/>
  <c r="O22" i="8"/>
  <c r="M22" i="8"/>
  <c r="K22" i="8"/>
  <c r="I22" i="8"/>
  <c r="G22" i="8"/>
  <c r="E22" i="8"/>
  <c r="C22" i="8"/>
  <c r="S21" i="8"/>
  <c r="Q16" i="8"/>
  <c r="I24" i="6"/>
  <c r="U29" i="7"/>
  <c r="Y29" i="7" s="1"/>
  <c r="W27" i="7"/>
  <c r="O27" i="7"/>
  <c r="K27" i="7"/>
  <c r="I27" i="7"/>
  <c r="G27" i="7"/>
  <c r="E27" i="7"/>
  <c r="C27" i="7"/>
  <c r="Q27" i="7"/>
  <c r="S25" i="7"/>
  <c r="U25" i="7"/>
  <c r="Y25" i="7" s="1"/>
  <c r="W22" i="7"/>
  <c r="Q22" i="7"/>
  <c r="O22" i="7"/>
  <c r="M22" i="7"/>
  <c r="K22" i="7"/>
  <c r="I22" i="7"/>
  <c r="G22" i="7"/>
  <c r="E22" i="7"/>
  <c r="C22" i="7"/>
  <c r="Y21" i="7"/>
  <c r="S21" i="7"/>
  <c r="S22" i="7" s="1"/>
  <c r="Y20" i="7"/>
  <c r="U19" i="7"/>
  <c r="Y19" i="7" s="1"/>
  <c r="U15" i="7"/>
  <c r="S15" i="7"/>
  <c r="C30" i="8" l="1"/>
  <c r="E30" i="8"/>
  <c r="G30" i="8"/>
  <c r="F72" i="5"/>
  <c r="S22" i="8"/>
  <c r="I30" i="8"/>
  <c r="M30" i="8"/>
  <c r="O27" i="8"/>
  <c r="Q27" i="8" s="1"/>
  <c r="Q30" i="8" s="1"/>
  <c r="S16" i="8"/>
  <c r="Y22" i="7"/>
  <c r="W30" i="7"/>
  <c r="C30" i="7"/>
  <c r="E30" i="7"/>
  <c r="G30" i="7"/>
  <c r="Q30" i="7"/>
  <c r="I30" i="7"/>
  <c r="K30" i="7"/>
  <c r="O30" i="7"/>
  <c r="Y15" i="7"/>
  <c r="S26" i="7"/>
  <c r="U26" i="7" s="1"/>
  <c r="Y26" i="7" s="1"/>
  <c r="U22" i="7"/>
  <c r="M27" i="7"/>
  <c r="M30" i="7" s="1"/>
  <c r="O30" i="8" l="1"/>
  <c r="U27" i="7"/>
  <c r="U30" i="7" s="1"/>
  <c r="S27" i="7"/>
  <c r="S30" i="7" s="1"/>
  <c r="Y27" i="7"/>
  <c r="Y30" i="7" s="1"/>
  <c r="M28" i="3" l="1"/>
  <c r="W30" i="3"/>
  <c r="O30" i="3"/>
  <c r="M30" i="3"/>
  <c r="S29" i="3"/>
  <c r="U29" i="3" s="1"/>
  <c r="Y29" i="3" s="1"/>
  <c r="S28" i="3"/>
  <c r="U28" i="3"/>
  <c r="W25" i="3"/>
  <c r="Y24" i="3"/>
  <c r="Y25" i="3" s="1"/>
  <c r="W21" i="3"/>
  <c r="O21" i="3"/>
  <c r="M21" i="3"/>
  <c r="U20" i="3"/>
  <c r="Y20" i="3" s="1"/>
  <c r="S20" i="3"/>
  <c r="U19" i="3"/>
  <c r="U21" i="3" s="1"/>
  <c r="S19" i="3"/>
  <c r="S21" i="3" s="1"/>
  <c r="S30" i="3" l="1"/>
  <c r="Y28" i="3"/>
  <c r="Y30" i="3" s="1"/>
  <c r="U30" i="3"/>
  <c r="Y19" i="3"/>
  <c r="Y21" i="3" s="1"/>
  <c r="Y15" i="3"/>
  <c r="O33" i="3"/>
  <c r="S33" i="3"/>
  <c r="C33" i="3"/>
  <c r="G33" i="3"/>
  <c r="I33" i="3"/>
  <c r="K33" i="3"/>
  <c r="Y33" i="3" l="1"/>
  <c r="W33" i="3"/>
  <c r="M33" i="3"/>
  <c r="U33" i="3"/>
  <c r="J97" i="2" l="1"/>
  <c r="J95" i="2"/>
  <c r="J90" i="2"/>
  <c r="J83" i="2"/>
  <c r="J84" i="2" s="1"/>
  <c r="J67" i="2"/>
  <c r="J61" i="2"/>
  <c r="J69" i="2" s="1"/>
  <c r="J72" i="2" s="1"/>
  <c r="J74" i="2" s="1"/>
  <c r="F97" i="2"/>
  <c r="F95" i="2"/>
  <c r="F90" i="2"/>
  <c r="F83" i="2"/>
  <c r="F84" i="2" s="1"/>
  <c r="F67" i="2"/>
  <c r="F61" i="2"/>
  <c r="F69" i="2" s="1"/>
  <c r="F72" i="2" s="1"/>
  <c r="F74" i="2" s="1"/>
  <c r="J47" i="2"/>
  <c r="J45" i="2"/>
  <c r="J40" i="2"/>
  <c r="J34" i="2"/>
  <c r="J19" i="2"/>
  <c r="J13" i="2"/>
  <c r="J21" i="2" s="1"/>
  <c r="J24" i="2" s="1"/>
  <c r="J26" i="2" s="1"/>
  <c r="F45" i="2"/>
  <c r="F40" i="2"/>
  <c r="F34" i="2"/>
  <c r="F19" i="2"/>
  <c r="F13" i="2"/>
  <c r="F21" i="2" s="1"/>
  <c r="F24" i="2" s="1"/>
  <c r="F26" i="2" s="1"/>
  <c r="F52" i="1"/>
  <c r="F35" i="2" l="1"/>
  <c r="J35" i="2"/>
  <c r="F85" i="2"/>
  <c r="F10" i="5"/>
  <c r="F31" i="5" s="1"/>
  <c r="F53" i="5" s="1"/>
  <c r="F56" i="5" s="1"/>
  <c r="F99" i="5" s="1"/>
  <c r="F101" i="5" s="1"/>
  <c r="J85" i="2"/>
  <c r="J10" i="5"/>
  <c r="J31" i="5" s="1"/>
  <c r="J53" i="5" s="1"/>
  <c r="J56" i="5" s="1"/>
  <c r="J99" i="5" s="1"/>
  <c r="J101" i="5" s="1"/>
  <c r="H17" i="1"/>
  <c r="D61" i="2" l="1"/>
  <c r="H79" i="1" l="1"/>
  <c r="D97" i="5" l="1"/>
  <c r="D61" i="1" l="1"/>
  <c r="M25" i="6" l="1"/>
  <c r="O25" i="6" s="1"/>
  <c r="O16" i="6"/>
  <c r="M27" i="6"/>
  <c r="O27" i="6" s="1"/>
  <c r="G26" i="6"/>
  <c r="E26" i="6"/>
  <c r="C26" i="6"/>
  <c r="M24" i="6"/>
  <c r="K21" i="6"/>
  <c r="I21" i="6"/>
  <c r="G21" i="6"/>
  <c r="E21" i="6"/>
  <c r="C21" i="6"/>
  <c r="M20" i="6"/>
  <c r="O20" i="6" s="1"/>
  <c r="G28" i="6" l="1"/>
  <c r="C28" i="6"/>
  <c r="E28" i="6"/>
  <c r="M21" i="6"/>
  <c r="O21" i="6" s="1"/>
  <c r="K26" i="6"/>
  <c r="M26" i="6" s="1"/>
  <c r="K28" i="6" l="1"/>
  <c r="M28" i="6" l="1"/>
  <c r="H95" i="2" l="1"/>
  <c r="D90" i="2"/>
  <c r="H83" i="2"/>
  <c r="H84" i="2" s="1"/>
  <c r="D83" i="2"/>
  <c r="D84" i="2" s="1"/>
  <c r="H67" i="2"/>
  <c r="D67" i="2"/>
  <c r="D69" i="2" s="1"/>
  <c r="H61" i="2"/>
  <c r="H45" i="2"/>
  <c r="D45" i="2"/>
  <c r="H40" i="2"/>
  <c r="D40" i="2"/>
  <c r="H34" i="2"/>
  <c r="D34" i="2"/>
  <c r="D72" i="2" l="1"/>
  <c r="D74" i="2" s="1"/>
  <c r="H69" i="2"/>
  <c r="H72" i="2" s="1"/>
  <c r="H74" i="2" s="1"/>
  <c r="H88" i="2" s="1"/>
  <c r="K25" i="8" l="1"/>
  <c r="H97" i="2"/>
  <c r="H90" i="2"/>
  <c r="D85" i="2"/>
  <c r="D95" i="2" s="1"/>
  <c r="D10" i="5"/>
  <c r="H85" i="2"/>
  <c r="H10" i="5"/>
  <c r="K27" i="8" l="1"/>
  <c r="S25" i="8"/>
  <c r="I26" i="6"/>
  <c r="O24" i="6"/>
  <c r="F29" i="1"/>
  <c r="K30" i="8" l="1"/>
  <c r="S27" i="8"/>
  <c r="S30" i="8" s="1"/>
  <c r="I28" i="6"/>
  <c r="O26" i="6"/>
  <c r="J17" i="1"/>
  <c r="F17" i="1"/>
  <c r="D17" i="1"/>
  <c r="H97" i="5"/>
  <c r="H72" i="5"/>
  <c r="O28" i="6" l="1"/>
  <c r="D19" i="2"/>
  <c r="H81" i="1" l="1"/>
  <c r="H19" i="2" l="1"/>
  <c r="H13" i="2"/>
  <c r="D13" i="2"/>
  <c r="J79" i="1"/>
  <c r="J81" i="1" s="1"/>
  <c r="F79" i="1"/>
  <c r="F81" i="1" s="1"/>
  <c r="J61" i="1"/>
  <c r="H61" i="1"/>
  <c r="F61" i="1"/>
  <c r="J52" i="1"/>
  <c r="H52" i="1"/>
  <c r="D52" i="1"/>
  <c r="J29" i="1"/>
  <c r="H29" i="1"/>
  <c r="D29" i="1"/>
  <c r="D31" i="1" s="1"/>
  <c r="D79" i="1" l="1"/>
  <c r="F62" i="1"/>
  <c r="F83" i="1" s="1"/>
  <c r="D21" i="2"/>
  <c r="H62" i="1"/>
  <c r="H83" i="1" s="1"/>
  <c r="J62" i="1"/>
  <c r="J83" i="1" s="1"/>
  <c r="H21" i="2"/>
  <c r="D62" i="1"/>
  <c r="F31" i="1"/>
  <c r="H31" i="1"/>
  <c r="J31" i="1"/>
  <c r="F85" i="1" l="1"/>
  <c r="H85" i="1"/>
  <c r="J85" i="1"/>
  <c r="H24" i="2"/>
  <c r="H26" i="2" s="1"/>
  <c r="H35" i="2" s="1"/>
  <c r="D81" i="1"/>
  <c r="D24" i="2"/>
  <c r="D26" i="2" s="1"/>
  <c r="D35" i="2" s="1"/>
  <c r="H31" i="5" l="1"/>
  <c r="D83" i="1"/>
  <c r="D85" i="1" s="1"/>
  <c r="D31" i="5"/>
  <c r="D53" i="5" s="1"/>
  <c r="H53" i="5" l="1"/>
  <c r="H56" i="5" s="1"/>
  <c r="H99" i="5" s="1"/>
  <c r="H101" i="5" s="1"/>
  <c r="H106" i="5" s="1"/>
  <c r="D56" i="5"/>
  <c r="D99" i="5" s="1"/>
  <c r="D101" i="5" s="1"/>
  <c r="D106" i="5" s="1"/>
</calcChain>
</file>

<file path=xl/sharedStrings.xml><?xml version="1.0" encoding="utf-8"?>
<sst xmlns="http://schemas.openxmlformats.org/spreadsheetml/2006/main" count="513" uniqueCount="239">
  <si>
    <t>บริษัท ทีคิวเอ็ม อัลฟา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</si>
  <si>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</si>
  <si>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</si>
  <si>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</si>
  <si>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</si>
  <si>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</si>
  <si>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</si>
  <si>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</si>
  <si>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</si>
  <si>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</si>
  <si>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</si>
  <si>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</si>
  <si>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เงินให้สินเชื่อส่วนบุคคลและสินเชื่ออื่น</t>
  </si>
  <si>
    <t>รายได้ค่าบริการค้างรับและลูกหนี้หมุนเวียนอื่น</t>
  </si>
  <si>
    <t>เงินปันผลค้างรับ</t>
  </si>
  <si>
    <t>สินทรัพย์ทางการเงินหมุนเวียนอื่น</t>
  </si>
  <si>
    <t>สินทรัพย์ถือไว้เผื่อขาย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</si>
  <si>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</si>
  <si>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</si>
  <si>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</si>
  <si>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</si>
  <si>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</si>
  <si>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</si>
  <si>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</si>
  <si>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</si>
  <si>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</si>
  <si>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</si>
  <si>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</si>
  <si>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</si>
  <si>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</si>
  <si>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</si>
  <si>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งบการเงินเฉพาะกิจการ 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</si>
  <si>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</si>
  <si>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</si>
  <si>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เจ้าหนี้ค่าเบี้ยประกันภัยและเจ้าหนี้หมุนเวียนอื่น</t>
  </si>
  <si>
    <t>ค่าเบี้ยประกันรับล่วงหน้า</t>
  </si>
  <si>
    <t>หนี้สินตามสัญญาเช่าที่ถึงกำหนดชำระภายในหนึ่งปี</t>
  </si>
  <si>
    <t>เงินกู้ยืมระยะสั้นจากบริษัทที่เกี่ยวข้องกัน</t>
  </si>
  <si>
    <t>เงินกู้ยืมระยะสั้นจากสถาบันการเงิน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</si>
  <si>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</si>
  <si>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เงินกู้ยืมระยะยาวจากบริษัทที่เกี่ยวข้องกันที่ถึงกำหนดชำระภายในหนึ่งปี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</si>
  <si>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</si>
  <si>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</si>
  <si>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</si>
  <si>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</si>
  <si>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</si>
  <si>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เงินกู้ยืมระยะยาวจากบริษัทที่เกี่ยวข้องกัน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</si>
  <si>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</si>
  <si>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</si>
  <si>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</si>
  <si>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</si>
  <si>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</si>
  <si>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</si>
  <si>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</si>
  <si>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</si>
  <si>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</si>
  <si>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</si>
  <si>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600,000,000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</si>
  <si>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</si>
  <si>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</si>
  <si>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</si>
  <si>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</si>
  <si>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</si>
  <si>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</si>
  <si>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</si>
  <si>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</si>
  <si>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</si>
  <si>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</si>
  <si>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</si>
  <si>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</si>
  <si>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</si>
  <si>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</si>
  <si>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</si>
  <si>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</si>
  <si>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</si>
  <si>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รายได้จากสัญญาที่ทำกับลูกค้า</t>
  </si>
  <si>
    <t>รายได้เงินปันผล</t>
  </si>
  <si>
    <t>รายได้ทางการเงิน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</si>
  <si>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</si>
  <si>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</si>
  <si>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</si>
  <si>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</si>
  <si>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</si>
  <si>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ขาดทุนจากการด้อยค่าเงินลงทุนในบริษัทร่วม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</si>
  <si>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</si>
  <si>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</si>
  <si>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</si>
  <si>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</si>
  <si>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</si>
  <si>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</si>
  <si>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</si>
  <si>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ผลกำไรจากเงินลงทุนในตราสารทุนที่กำหนดให้วัดมูลค่าด้วยมูลค่า</t>
  </si>
  <si>
    <t xml:space="preserve">   ยุติธรรมผ่านกำไรขาดทุนเบ็ดเสร็จอื่น - สุทธิจากภาษีเงินได้</t>
  </si>
  <si>
    <t xml:space="preserve">  - 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</si>
  <si>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</si>
  <si>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</si>
  <si>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</si>
  <si>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</si>
  <si>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</si>
  <si>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</si>
  <si>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</si>
  <si>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</si>
  <si>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สำหรับงวดเก้าเดือนสิ้นสุดวันที่</t>
  </si>
  <si>
    <t xml:space="preserve">รายได้ 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</si>
  <si>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</si>
  <si>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</si>
  <si>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ผลขาดทุนจากเงินลงทุนในตราสารทุนที่กำหนดให้วัดมูลค่าด้วยมูลค่า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</si>
  <si>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</si>
  <si>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</t>
  </si>
  <si>
    <t>งบการเปลี่ยนแปลงส่วนของผู้ถือหุ้น (ไม่ได้ตรวจสอบ)</t>
  </si>
  <si>
    <t>ผลกำไร (ขาดทุน)</t>
  </si>
  <si>
    <t>จากเงินลงทุนใน</t>
  </si>
  <si>
    <t>ตราสารทุน</t>
  </si>
  <si>
    <t>ที่กำหนดให้</t>
  </si>
  <si>
    <t>รวมองค์</t>
  </si>
  <si>
    <t>ทุน</t>
  </si>
  <si>
    <t>วัดมูลค่าด้วย</t>
  </si>
  <si>
    <t>ประกอบ</t>
  </si>
  <si>
    <t>ส่วนได้เสีย</t>
  </si>
  <si>
    <t>ของผู้ที่ถูกซื้อ</t>
  </si>
  <si>
    <t>ส่วนเกิน</t>
  </si>
  <si>
    <t>ส่วนต่างจาก</t>
  </si>
  <si>
    <t>สำรอง</t>
  </si>
  <si>
    <t>มูลค่ายุติธรรม</t>
  </si>
  <si>
    <t>ผลต่างจาก</t>
  </si>
  <si>
    <t>อื่นของ</t>
  </si>
  <si>
    <t>รวม</t>
  </si>
  <si>
    <t>ที่ไม่มี</t>
  </si>
  <si>
    <t>ที่ออกและ</t>
  </si>
  <si>
    <t>ที่ถือครอง</t>
  </si>
  <si>
    <t>มูลค่าหุ้น</t>
  </si>
  <si>
    <t>การรวมธุรกิจภายใต้</t>
  </si>
  <si>
    <t>ตาม</t>
  </si>
  <si>
    <t>ยังไม่ได้</t>
  </si>
  <si>
    <t>ผ่านกำไรขาดทุน</t>
  </si>
  <si>
    <t>ส่วนของ</t>
  </si>
  <si>
    <t>อำนาจ</t>
  </si>
  <si>
    <t>ชำระแล้ว</t>
  </si>
  <si>
    <t>ก่อนการรวมธุรกิจ</t>
  </si>
  <si>
    <t>สามัญ</t>
  </si>
  <si>
    <t>การควบคุมเดียวกัน</t>
  </si>
  <si>
    <t>กฎหมาย</t>
  </si>
  <si>
    <t>จัดสรร</t>
  </si>
  <si>
    <t>เบ็ดเสร็จอื่น</t>
  </si>
  <si>
    <t>ผู้ถือหุ้น</t>
  </si>
  <si>
    <t>บริษัทใหญ่</t>
  </si>
  <si>
    <t>ควบคุม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</si>
  <si>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</si>
  <si>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</si>
  <si>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</si>
  <si>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</si>
  <si>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</si>
  <si>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เงินปันผลจ่ายส่วนของผู้ถือหุ้นที่ไม่มีอำนาจควบคุมของบริษัทย่อย</t>
  </si>
  <si>
    <t xml:space="preserve">    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</si>
  <si>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</si>
  <si>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 xml:space="preserve">     เพิ่มหุ้นสามัญ</t>
  </si>
  <si>
    <t>รวมรายการเปลี่ยนแปลงในส่วนได้เสียในบริษัทย่อย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</si>
  <si>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</si>
  <si>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</si>
  <si>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</si>
  <si>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</si>
  <si>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โอนไปกำไรสะสม</t>
  </si>
  <si>
    <t>ยอดคงเหลือ ณ วันที่ 30 กันยายน 2567</t>
  </si>
  <si>
    <t>ผลขาดทุน</t>
  </si>
  <si>
    <t>หุ้นทุน</t>
  </si>
  <si>
    <t>ซื้อคืน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</si>
  <si>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</si>
  <si>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</si>
  <si>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 xml:space="preserve">    การซื้อหุ้นทุนซื้อคืน</t>
  </si>
  <si>
    <t>ยอดคงเหลือ ณ วันที่ 30 กันยายน 2568</t>
  </si>
  <si>
    <t xml:space="preserve">     การซื้อหุ้นทุนซื้อคืน</t>
  </si>
  <si>
    <t>งบกระแสเงินสด (ไม่ได้ตรวจสอบ)</t>
  </si>
  <si>
    <t>วันที่ 30 กันยายน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</si>
  <si>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</si>
  <si>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</si>
  <si>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</si>
  <si>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ค่าเสื่อมราคาและค่าตัดจำหน่าย</t>
  </si>
  <si>
    <t>ผลขาดทุนจากการด้อยค่าที่รับรู้ในกำไรหรือขาดทุน</t>
  </si>
  <si>
    <t>ประมาณการหนี้สิน</t>
  </si>
  <si>
    <t xml:space="preserve">  ที่วัดมูลค่าผ่านกำไรขาดทุน</t>
  </si>
  <si>
    <t>ส่วนแบ่งกำไรของบริษัทร่วมที่ใช้วิธีส่วนได้เสีย (สุทธิจากภาษี)</t>
  </si>
  <si>
    <t>ขาดทุนจากการขายสินทรัพย์ทางการเงิน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</si>
  <si>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</si>
  <si>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</si>
  <si>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</si>
  <si>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ค่าเบี้ยประกันภัยรับล่วงหน้า</t>
  </si>
  <si>
    <t>กระแสเงินสดจากกิจกรรมดำเนินงาน (ต่อ)</t>
  </si>
  <si>
    <t>จ่ายผลประโยชน์ระยะยาวของพนักงาน</t>
  </si>
  <si>
    <t xml:space="preserve">กระแสเงินสดสุทธิได้มาจาก (ใช้ไปใน) การดำเนินงาน </t>
  </si>
  <si>
    <t>ภาษีเงินได้รับคืน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</si>
  <si>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</si>
  <si>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</si>
  <si>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</si>
  <si>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</si>
  <si>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</si>
  <si>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เงินสดรับจากการขายตราสารหนี้ของกิจการอื่น</t>
  </si>
  <si>
    <t>เงินสดจ่ายเพื่อซื้อสินทรัพย์ไม่มีตัวตน</t>
  </si>
  <si>
    <r>
      <t>ดอกเบี้ย</t>
    </r>
    <r>
      <rPr>
        <sz val="15"/>
        <rFont val="Angsana New"/>
        <family val="1"/>
      </rPr>
      <t>รับ</t>
    </r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</si>
  <si>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</si>
  <si>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</si>
  <si>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</si>
  <si>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บริษัทย่อยที่ไม่ได้มีผลทำให้เสียการควบคุม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</si>
  <si>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</si>
  <si>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เงินสดรับจากเงินกู้ยืมระยะยาวจากบริษัทที่เกี่ยวข้องกัน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</si>
  <si>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</si>
  <si>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</si>
  <si>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เงินสดรับจากเงินกู้ยืมระยะสั้นจากบริษัทที่เกี่ยวข้องกัน</t>
  </si>
  <si>
    <t>เงินสดจ่ายเพื่อชำระเงินกู้ยืมระยะสั้นจากบริษัทที่เกี่ยวข้องกัน</t>
  </si>
  <si>
    <t>เงินสดจ่ายชำระหนี้สินตามสัญญาเช่า</t>
  </si>
  <si>
    <t>เงินสดรับจากการจำหน่ายหุ้นกู้</t>
  </si>
  <si>
    <t>ดอกเบี้ยจ่าย</t>
  </si>
  <si>
    <t>เงินปันผลจ่ายให้ผู้ถือหุ้นของกลุ่มบริษัทและบริษัท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</si>
  <si>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</si>
  <si>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</si>
  <si>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</si>
  <si>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</si>
  <si>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เจ้าหนี้จากการซื้อสินทรัพย์ไม่มีตัวตน</t>
  </si>
  <si>
    <t>4, 20</t>
  </si>
  <si>
    <t>6, 20</t>
  </si>
  <si>
    <t>8, 20</t>
  </si>
  <si>
    <t>11, 15</t>
  </si>
  <si>
    <t>3, 15</t>
  </si>
  <si>
    <t>13, 15</t>
  </si>
  <si>
    <t>กำไรจากการปรับมูลค่ายุติธรรมของเงินลงทุนในตราสารหนี้</t>
  </si>
  <si>
    <t>ขาดทุน (กำไร) จากการปรับมูลค่ายุติธรรมของเงินลงทุนในตราสารทุน</t>
  </si>
  <si>
    <t>เงินฝากธนาคารที่มีภาระค้ำประกันลดลง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</si>
  <si>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</si>
  <si>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</si>
  <si>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เงินสดจ่ายเพื่อซื้อตราสารหนี้ของกิจการอื่น</t>
  </si>
  <si>
    <t>เงินสดรับจากการขายอุปกรณ์</t>
  </si>
  <si>
    <t>เงินสดจ่ายเพื่อซื้อส่วนปรับปรุงอาคารและอุปกรณ์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</si>
  <si>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</si>
  <si>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เงินสดที่จ่ายให้กับผู้ถือหุ้นเพื่อซื้อหุ้นของกิจการ</t>
  </si>
  <si>
    <t>เจ้าหนี้จากการซื้ออุปกรณ์</t>
  </si>
  <si>
    <t>ขาดทุนจากอัตราแลกเปลี่ยน</t>
  </si>
  <si>
    <t>เงินสดจ่ายเพื่อการลงทุนในเงินฝากระยะยาวในสถาบันการเงิน</t>
  </si>
  <si>
    <t>กระแสเงินสดสุทธิ (ใช้ไปใน) ได้มาจากกิจกรรมจัดหาเงิน</t>
  </si>
  <si>
    <t>กำไรจากการจำหน่ายอุปกรณ์</t>
  </si>
  <si>
    <t>กำไรจากการปรับปรุงสัญญาเช่าใหม่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</si>
</sst>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  <numFmt numFmtId="191" formatCode="_(* #,##0.0_);_(* \(#,##0.0\);_(* &quot;-&quot;?_);_(@_)"/>
  </numFmts>
  <fonts count="2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i/>
      <sz val="15"/>
      <name val="Angsana New"/>
      <family val="1"/>
    </font>
    <font>
      <sz val="14"/>
      <name val="Arial"/>
      <family val="2"/>
    </font>
    <font>
      <sz val="15"/>
      <color indexed="10"/>
      <name val="Angsana New"/>
      <family val="1"/>
    </font>
    <font>
      <b/>
      <i/>
      <sz val="14"/>
      <color indexed="10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6"/>
      <name val="Angsana New"/>
      <family val="1"/>
    </font>
    <font>
      <i/>
      <sz val="12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1" fillId="0" borderId="0"/>
  </cellStyleXfs>
  <cellXfs count="238">
    <xf numFmtId="0" fontId="0" fillId="0" borderId="0" xfId="0"/>
    <xf numFmtId="189" fontId="5" fillId="0" borderId="0" xfId="1" applyNumberFormat="1" applyFont="1" applyFill="1" applyAlignment="1"/>
    <xf numFmtId="189" fontId="6" fillId="0" borderId="1" xfId="1" applyNumberFormat="1" applyFont="1" applyFill="1" applyBorder="1" applyAlignment="1"/>
    <xf numFmtId="188" fontId="1" fillId="0" borderId="0" xfId="1" applyFont="1" applyFill="1" applyAlignment="1"/>
    <xf numFmtId="189" fontId="7" fillId="0" borderId="0" xfId="1" applyNumberFormat="1" applyFont="1" applyFill="1" applyAlignment="1">
      <alignment horizontal="center"/>
    </xf>
    <xf numFmtId="189" fontId="6" fillId="0" borderId="0" xfId="1" applyNumberFormat="1" applyFont="1" applyFill="1" applyBorder="1" applyAlignment="1"/>
    <xf numFmtId="189" fontId="5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189" fontId="6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6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/>
    <xf numFmtId="189" fontId="0" fillId="0" borderId="0" xfId="1" applyNumberFormat="1" applyFont="1" applyFill="1" applyBorder="1" applyAlignment="1"/>
    <xf numFmtId="188" fontId="0" fillId="0" borderId="0" xfId="1" applyFont="1" applyFill="1" applyAlignment="1"/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>
      <alignment horizontal="right"/>
    </xf>
    <xf numFmtId="188" fontId="5" fillId="0" borderId="0" xfId="1" applyFont="1" applyFill="1"/>
    <xf numFmtId="188" fontId="1" fillId="0" borderId="0" xfId="1" applyFont="1" applyFill="1"/>
    <xf numFmtId="188" fontId="0" fillId="0" borderId="0" xfId="1" applyFont="1" applyFill="1"/>
    <xf numFmtId="188" fontId="3" fillId="0" borderId="0" xfId="1" applyFont="1" applyFill="1"/>
    <xf numFmtId="189" fontId="5" fillId="0" borderId="4" xfId="1" applyNumberFormat="1" applyFont="1" applyFill="1" applyBorder="1" applyAlignment="1">
      <alignment horizontal="right"/>
    </xf>
    <xf numFmtId="189" fontId="5" fillId="0" borderId="0" xfId="1" applyNumberFormat="1" applyFont="1" applyFill="1"/>
    <xf numFmtId="189" fontId="5" fillId="0" borderId="4" xfId="1" applyNumberFormat="1" applyFont="1" applyFill="1" applyBorder="1" applyAlignment="1"/>
    <xf numFmtId="189" fontId="6" fillId="0" borderId="0" xfId="1" applyNumberFormat="1" applyFont="1" applyFill="1" applyAlignment="1">
      <alignment horizontal="right"/>
    </xf>
    <xf numFmtId="189" fontId="0" fillId="0" borderId="0" xfId="1" applyNumberFormat="1" applyFont="1" applyFill="1"/>
    <xf numFmtId="189" fontId="3" fillId="0" borderId="0" xfId="1" applyNumberFormat="1" applyFont="1" applyFill="1"/>
    <xf numFmtId="189" fontId="1" fillId="0" borderId="0" xfId="1" applyNumberFormat="1" applyFont="1" applyFill="1"/>
    <xf numFmtId="189" fontId="5" fillId="0" borderId="0" xfId="1" applyNumberFormat="1" applyFont="1" applyFill="1" applyAlignment="1">
      <alignment horizontal="left"/>
    </xf>
    <xf numFmtId="188" fontId="0" fillId="0" borderId="0" xfId="1" applyFont="1" applyFill="1" applyBorder="1" applyAlignment="1"/>
    <xf numFmtId="188" fontId="5" fillId="0" borderId="0" xfId="1" applyFont="1" applyFill="1" applyAlignment="1">
      <alignment horizontal="right"/>
    </xf>
    <xf numFmtId="188" fontId="3" fillId="0" borderId="0" xfId="1" applyFont="1" applyFill="1" applyAlignment="1">
      <alignment horizontal="right"/>
    </xf>
    <xf numFmtId="189" fontId="6" fillId="0" borderId="0" xfId="1" applyNumberFormat="1" applyFont="1" applyFill="1" applyAlignment="1">
      <alignment vertical="center" wrapText="1"/>
    </xf>
    <xf numFmtId="189" fontId="6" fillId="0" borderId="5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vertical="center"/>
    </xf>
    <xf numFmtId="188" fontId="5" fillId="0" borderId="0" xfId="1" applyFont="1" applyFill="1" applyAlignment="1">
      <alignment horizontal="right" vertical="center"/>
    </xf>
    <xf numFmtId="189" fontId="6" fillId="0" borderId="1" xfId="1" applyNumberFormat="1" applyFont="1" applyFill="1" applyBorder="1" applyAlignment="1">
      <alignment horizontal="right" vertical="center"/>
    </xf>
    <xf numFmtId="189" fontId="5" fillId="0" borderId="3" xfId="1" applyNumberFormat="1" applyFont="1" applyFill="1" applyBorder="1" applyAlignment="1">
      <alignment horizontal="right" vertical="center"/>
    </xf>
    <xf numFmtId="189" fontId="6" fillId="0" borderId="3" xfId="1" applyNumberFormat="1" applyFont="1" applyFill="1" applyBorder="1" applyAlignment="1">
      <alignment horizontal="right" vertical="center"/>
    </xf>
    <xf numFmtId="189" fontId="5" fillId="0" borderId="4" xfId="1" applyNumberFormat="1" applyFont="1" applyFill="1" applyBorder="1" applyAlignment="1">
      <alignment horizontal="right" vertical="center"/>
    </xf>
    <xf numFmtId="189" fontId="6" fillId="0" borderId="4" xfId="1" applyNumberFormat="1" applyFont="1" applyFill="1" applyBorder="1" applyAlignment="1">
      <alignment horizontal="right" vertical="center"/>
    </xf>
    <xf numFmtId="189" fontId="5" fillId="0" borderId="1" xfId="1" applyNumberFormat="1" applyFont="1" applyFill="1" applyBorder="1" applyAlignment="1">
      <alignment horizontal="right" vertical="center"/>
    </xf>
    <xf numFmtId="188" fontId="5" fillId="0" borderId="0" xfId="1" applyFont="1" applyFill="1" applyBorder="1" applyAlignment="1">
      <alignment horizontal="right" vertical="center"/>
    </xf>
    <xf numFmtId="188" fontId="6" fillId="0" borderId="1" xfId="1" applyFont="1" applyFill="1" applyBorder="1" applyAlignment="1">
      <alignment horizontal="right" vertical="center"/>
    </xf>
    <xf numFmtId="188" fontId="5" fillId="0" borderId="4" xfId="1" applyFont="1" applyFill="1" applyBorder="1" applyAlignment="1">
      <alignment horizontal="right" vertical="center"/>
    </xf>
    <xf numFmtId="189" fontId="6" fillId="0" borderId="5" xfId="1" applyNumberFormat="1" applyFont="1" applyFill="1" applyBorder="1" applyAlignment="1">
      <alignment horizontal="right" vertical="center"/>
    </xf>
    <xf numFmtId="189" fontId="6" fillId="0" borderId="1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88" fontId="5" fillId="0" borderId="0" xfId="1" applyFont="1" applyFill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Fill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 wrapText="1"/>
    </xf>
    <xf numFmtId="189" fontId="5" fillId="0" borderId="0" xfId="1" applyNumberFormat="1" applyFont="1" applyFill="1" applyBorder="1" applyAlignment="1">
      <alignment vertical="center" wrapText="1"/>
    </xf>
    <xf numFmtId="189" fontId="5" fillId="0" borderId="0" xfId="1" applyNumberFormat="1" applyFont="1" applyFill="1" applyAlignment="1">
      <alignment vertical="center" wrapText="1"/>
    </xf>
    <xf numFmtId="189" fontId="5" fillId="0" borderId="3" xfId="1" applyNumberFormat="1" applyFont="1" applyFill="1" applyBorder="1" applyAlignment="1">
      <alignment vertical="center" wrapText="1"/>
    </xf>
    <xf numFmtId="188" fontId="5" fillId="0" borderId="2" xfId="1" applyFont="1" applyFill="1" applyBorder="1" applyAlignment="1">
      <alignment vertical="center"/>
    </xf>
    <xf numFmtId="43" fontId="5" fillId="0" borderId="2" xfId="1" applyNumberFormat="1" applyFont="1" applyFill="1" applyBorder="1" applyAlignment="1">
      <alignment vertical="center"/>
    </xf>
    <xf numFmtId="188" fontId="5" fillId="0" borderId="0" xfId="1" applyFont="1" applyFill="1" applyAlignment="1"/>
    <xf numFmtId="189" fontId="5" fillId="0" borderId="0" xfId="1" applyNumberFormat="1" applyFont="1" applyFill="1" applyAlignment="1" applyProtection="1">
      <protection locked="0"/>
    </xf>
    <xf numFmtId="189" fontId="5" fillId="0" borderId="0" xfId="1" applyNumberFormat="1" applyFont="1" applyFill="1" applyAlignment="1" applyProtection="1">
      <alignment vertical="center"/>
      <protection locked="0"/>
    </xf>
    <xf numFmtId="189" fontId="5" fillId="0" borderId="2" xfId="1" applyNumberFormat="1" applyFont="1" applyFill="1" applyBorder="1" applyAlignment="1" applyProtection="1">
      <alignment vertical="center"/>
      <protection locked="0"/>
    </xf>
    <xf numFmtId="188" fontId="5" fillId="0" borderId="0" xfId="1" applyFont="1" applyFill="1" applyAlignment="1" applyProtection="1">
      <alignment vertical="center"/>
      <protection locked="0"/>
    </xf>
    <xf numFmtId="189" fontId="5" fillId="0" borderId="3" xfId="1" applyNumberFormat="1" applyFont="1" applyFill="1" applyBorder="1" applyAlignment="1" applyProtection="1">
      <alignment vertical="center"/>
      <protection locked="0"/>
    </xf>
    <xf numFmtId="188" fontId="3" fillId="0" borderId="0" xfId="1" applyFont="1" applyFill="1" applyAlignment="1" applyProtection="1">
      <alignment horizontal="right"/>
      <protection locked="0"/>
    </xf>
    <xf numFmtId="189" fontId="6" fillId="0" borderId="0" xfId="1" applyNumberFormat="1" applyFont="1" applyFill="1" applyBorder="1" applyAlignment="1" applyProtection="1">
      <alignment horizontal="right"/>
      <protection locked="0"/>
    </xf>
    <xf numFmtId="189" fontId="5" fillId="0" borderId="0" xfId="1" applyNumberFormat="1" applyFont="1" applyFill="1" applyAlignment="1" applyProtection="1">
      <alignment horizontal="right"/>
      <protection locked="0"/>
    </xf>
    <xf numFmtId="189" fontId="6" fillId="0" borderId="0" xfId="1" applyNumberFormat="1" applyFont="1" applyFill="1" applyBorder="1" applyAlignment="1" applyProtection="1">
      <alignment horizontal="right" vertical="center"/>
      <protection locked="0"/>
    </xf>
    <xf numFmtId="188" fontId="6" fillId="0" borderId="0" xfId="1" applyFont="1" applyFill="1" applyAlignment="1" applyProtection="1">
      <alignment horizontal="right" vertical="center"/>
      <protection locked="0"/>
    </xf>
    <xf numFmtId="189" fontId="6" fillId="0" borderId="0" xfId="1" applyNumberFormat="1" applyFont="1" applyFill="1" applyAlignment="1" applyProtection="1">
      <alignment horizontal="right" vertical="center"/>
    </xf>
    <xf numFmtId="189" fontId="5" fillId="0" borderId="0" xfId="1" applyNumberFormat="1" applyFont="1" applyFill="1" applyAlignment="1" applyProtection="1">
      <alignment horizontal="right" vertical="center"/>
      <protection locked="0"/>
    </xf>
    <xf numFmtId="189" fontId="5" fillId="0" borderId="0" xfId="1" applyNumberFormat="1" applyFont="1" applyFill="1" applyBorder="1" applyAlignment="1" applyProtection="1">
      <alignment horizontal="right" vertical="center"/>
      <protection locked="0"/>
    </xf>
    <xf numFmtId="188" fontId="5" fillId="0" borderId="0" xfId="1" applyFont="1" applyFill="1" applyAlignment="1" applyProtection="1">
      <alignment horizontal="right" vertical="center"/>
      <protection locked="0"/>
    </xf>
    <xf numFmtId="189" fontId="5" fillId="0" borderId="0" xfId="1" applyNumberFormat="1" applyFont="1" applyFill="1" applyBorder="1" applyAlignment="1" applyProtection="1">
      <alignment horizontal="right" vertical="center"/>
    </xf>
    <xf numFmtId="189" fontId="5" fillId="0" borderId="0" xfId="1" applyNumberFormat="1" applyFont="1" applyFill="1" applyAlignment="1" applyProtection="1">
      <alignment horizontal="right" vertical="center"/>
    </xf>
    <xf numFmtId="189" fontId="6" fillId="0" borderId="1" xfId="1" applyNumberFormat="1" applyFont="1" applyFill="1" applyBorder="1" applyAlignment="1" applyProtection="1">
      <alignment horizontal="right" vertical="center"/>
    </xf>
    <xf numFmtId="188" fontId="5" fillId="0" borderId="0" xfId="1" applyFont="1" applyFill="1" applyAlignment="1" applyProtection="1">
      <alignment horizontal="right" vertical="center"/>
    </xf>
    <xf numFmtId="189" fontId="5" fillId="0" borderId="3" xfId="1" applyNumberFormat="1" applyFont="1" applyFill="1" applyBorder="1" applyAlignment="1" applyProtection="1">
      <alignment horizontal="right" vertical="center"/>
      <protection locked="0"/>
    </xf>
    <xf numFmtId="189" fontId="5" fillId="0" borderId="3" xfId="1" applyNumberFormat="1" applyFont="1" applyFill="1" applyBorder="1" applyAlignment="1" applyProtection="1">
      <alignment horizontal="right" vertical="center"/>
    </xf>
    <xf numFmtId="189" fontId="6" fillId="0" borderId="4" xfId="1" applyNumberFormat="1" applyFont="1" applyFill="1" applyBorder="1" applyAlignment="1" applyProtection="1">
      <alignment horizontal="right" vertical="center"/>
      <protection locked="0"/>
    </xf>
    <xf numFmtId="188" fontId="5" fillId="0" borderId="0" xfId="1" applyFont="1" applyFill="1" applyBorder="1" applyAlignment="1" applyProtection="1">
      <alignment horizontal="right" vertical="center"/>
      <protection locked="0"/>
    </xf>
    <xf numFmtId="188" fontId="6" fillId="0" borderId="1" xfId="1" applyFont="1" applyFill="1" applyBorder="1" applyAlignment="1" applyProtection="1">
      <alignment vertical="center"/>
    </xf>
    <xf numFmtId="189" fontId="6" fillId="0" borderId="1" xfId="1" applyNumberFormat="1" applyFont="1" applyFill="1" applyBorder="1" applyAlignment="1" applyProtection="1">
      <alignment vertical="center"/>
    </xf>
    <xf numFmtId="188" fontId="5" fillId="0" borderId="3" xfId="1" applyFont="1" applyFill="1" applyBorder="1" applyAlignment="1" applyProtection="1">
      <alignment vertical="center"/>
      <protection locked="0"/>
    </xf>
    <xf numFmtId="188" fontId="6" fillId="0" borderId="1" xfId="1" applyFont="1" applyFill="1" applyBorder="1" applyAlignment="1" applyProtection="1">
      <alignment horizontal="right" vertical="center"/>
    </xf>
    <xf numFmtId="189" fontId="6" fillId="0" borderId="3" xfId="1" applyNumberFormat="1" applyFont="1" applyFill="1" applyBorder="1" applyAlignment="1" applyProtection="1">
      <alignment horizontal="right" vertical="center"/>
    </xf>
    <xf numFmtId="188" fontId="6" fillId="0" borderId="4" xfId="1" applyFont="1" applyFill="1" applyBorder="1" applyAlignment="1" applyProtection="1">
      <alignment horizontal="right" vertical="center"/>
      <protection locked="0"/>
    </xf>
    <xf numFmtId="188" fontId="5" fillId="0" borderId="3" xfId="1" applyFont="1" applyFill="1" applyBorder="1" applyAlignment="1" applyProtection="1">
      <alignment horizontal="right" vertical="center"/>
      <protection locked="0"/>
    </xf>
    <xf numFmtId="189" fontId="5" fillId="0" borderId="0" xfId="1" applyNumberFormat="1" applyFont="1" applyFill="1" applyBorder="1" applyAlignment="1" applyProtection="1">
      <protection locked="0"/>
    </xf>
    <xf numFmtId="189" fontId="6" fillId="0" borderId="0" xfId="1" applyNumberFormat="1" applyFont="1" applyFill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/>
    <xf numFmtId="0" fontId="7" fillId="0" borderId="0" xfId="0" applyFont="1"/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7" fontId="4" fillId="0" borderId="0" xfId="0" applyNumberFormat="1" applyFont="1"/>
    <xf numFmtId="0" fontId="3" fillId="0" borderId="0" xfId="0" applyFont="1"/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2" fontId="5" fillId="0" borderId="0" xfId="0" applyNumberFormat="1" applyFont="1" applyAlignment="1" applyProtection="1">
      <alignment horizontal="center" wrapText="1"/>
      <protection locked="0"/>
    </xf>
    <xf numFmtId="37" fontId="6" fillId="0" borderId="0" xfId="0" applyNumberFormat="1" applyFont="1" applyAlignment="1" applyProtection="1">
      <alignment horizontal="right" vertical="center"/>
      <protection locked="0"/>
    </xf>
    <xf numFmtId="37" fontId="6" fillId="0" borderId="0" xfId="0" applyNumberFormat="1" applyFont="1" applyAlignment="1">
      <alignment horizontal="right" vertical="center"/>
    </xf>
    <xf numFmtId="0" fontId="8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center"/>
      <protection locked="0"/>
    </xf>
    <xf numFmtId="189" fontId="5" fillId="0" borderId="0" xfId="0" applyNumberFormat="1" applyFont="1" applyAlignment="1" applyProtection="1">
      <alignment vertical="center"/>
      <protection locked="0"/>
    </xf>
    <xf numFmtId="189" fontId="5" fillId="0" borderId="0" xfId="0" applyNumberFormat="1" applyFont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37" fontId="6" fillId="0" borderId="5" xfId="0" applyNumberFormat="1" applyFont="1" applyBorder="1" applyAlignment="1">
      <alignment horizontal="right" vertical="center"/>
    </xf>
    <xf numFmtId="189" fontId="6" fillId="0" borderId="5" xfId="0" applyNumberFormat="1" applyFont="1" applyBorder="1" applyAlignment="1">
      <alignment horizontal="right" vertical="center"/>
    </xf>
    <xf numFmtId="190" fontId="6" fillId="0" borderId="5" xfId="0" applyNumberFormat="1" applyFont="1" applyBorder="1" applyAlignment="1">
      <alignment horizontal="right" vertical="center"/>
    </xf>
    <xf numFmtId="190" fontId="6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left"/>
    </xf>
    <xf numFmtId="0" fontId="6" fillId="0" borderId="0" xfId="0" applyFont="1"/>
    <xf numFmtId="2" fontId="5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left" vertical="top"/>
    </xf>
    <xf numFmtId="37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90" fontId="20" fillId="0" borderId="0" xfId="0" applyNumberFormat="1" applyFont="1" applyAlignment="1">
      <alignment horizontal="right" vertical="center"/>
    </xf>
    <xf numFmtId="189" fontId="5" fillId="0" borderId="0" xfId="0" applyNumberFormat="1" applyFont="1"/>
    <xf numFmtId="0" fontId="7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left" vertical="top"/>
      <protection locked="0"/>
    </xf>
    <xf numFmtId="37" fontId="5" fillId="0" borderId="0" xfId="0" applyNumberFormat="1" applyFont="1" applyProtection="1">
      <protection locked="0"/>
    </xf>
    <xf numFmtId="37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quotePrefix="1" applyFont="1" applyAlignment="1">
      <alignment horizontal="left" vertical="top"/>
    </xf>
    <xf numFmtId="190" fontId="6" fillId="0" borderId="0" xfId="0" applyNumberFormat="1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0" fontId="19" fillId="0" borderId="0" xfId="0" applyFont="1" applyAlignment="1">
      <alignment horizontal="left" vertical="center"/>
    </xf>
    <xf numFmtId="37" fontId="1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88" fontId="17" fillId="0" borderId="0" xfId="0" applyNumberFormat="1" applyFont="1" applyAlignment="1">
      <alignment horizontal="right" vertical="center"/>
    </xf>
    <xf numFmtId="188" fontId="5" fillId="0" borderId="0" xfId="0" applyNumberFormat="1" applyFont="1" applyAlignment="1">
      <alignment vertical="center"/>
    </xf>
    <xf numFmtId="191" fontId="6" fillId="0" borderId="0" xfId="0" applyNumberFormat="1" applyFont="1"/>
    <xf numFmtId="0" fontId="0" fillId="0" borderId="0" xfId="0" applyAlignment="1">
      <alignment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89" fontId="6" fillId="0" borderId="4" xfId="0" applyNumberFormat="1" applyFont="1" applyBorder="1" applyAlignment="1">
      <alignment horizontal="right" vertical="center"/>
    </xf>
    <xf numFmtId="190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1" fillId="0" borderId="0" xfId="0" applyNumberFormat="1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8" fillId="0" borderId="0" xfId="0" applyFont="1" applyAlignment="1">
      <alignment horizontal="center"/>
    </xf>
    <xf numFmtId="37" fontId="2" fillId="0" borderId="0" xfId="0" applyNumberFormat="1" applyFont="1"/>
    <xf numFmtId="0" fontId="2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189" fontId="7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0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left" vertical="center"/>
    </xf>
    <xf numFmtId="37" fontId="5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 applyProtection="1">
      <alignment vertical="center"/>
      <protection locked="0"/>
    </xf>
    <xf numFmtId="190" fontId="5" fillId="0" borderId="0" xfId="0" applyNumberFormat="1" applyFont="1" applyAlignment="1">
      <alignment vertical="center"/>
    </xf>
    <xf numFmtId="190" fontId="5" fillId="0" borderId="0" xfId="0" applyNumberFormat="1" applyFont="1" applyAlignment="1" applyProtection="1">
      <alignment vertical="center"/>
      <protection locked="0"/>
    </xf>
    <xf numFmtId="0" fontId="1" fillId="0" borderId="0" xfId="0" quotePrefix="1" applyFont="1"/>
    <xf numFmtId="189" fontId="6" fillId="0" borderId="0" xfId="0" applyNumberFormat="1" applyFont="1" applyAlignment="1">
      <alignment vertical="center"/>
    </xf>
    <xf numFmtId="189" fontId="6" fillId="0" borderId="1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189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0" fontId="13" fillId="0" borderId="0" xfId="0" applyFont="1" applyAlignment="1">
      <alignment horizontal="left"/>
    </xf>
    <xf numFmtId="189" fontId="1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/>
    <xf numFmtId="0" fontId="2" fillId="0" borderId="0" xfId="0" applyFont="1"/>
    <xf numFmtId="0" fontId="0" fillId="0" borderId="0" xfId="0" applyAlignment="1">
      <alignment horizontal="center" wrapText="1"/>
    </xf>
    <xf numFmtId="0" fontId="8" fillId="0" borderId="0" xfId="0" applyFont="1"/>
    <xf numFmtId="37" fontId="0" fillId="0" borderId="0" xfId="0" applyNumberFormat="1"/>
    <xf numFmtId="188" fontId="0" fillId="0" borderId="0" xfId="0" applyNumberFormat="1"/>
    <xf numFmtId="189" fontId="0" fillId="0" borderId="0" xfId="0" applyNumberFormat="1"/>
    <xf numFmtId="0" fontId="10" fillId="0" borderId="0" xfId="0" applyFont="1"/>
    <xf numFmtId="0" fontId="0" fillId="0" borderId="0" xfId="0" applyAlignment="1">
      <alignment horizontal="lef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37" fontId="6" fillId="0" borderId="0" xfId="0" applyNumberFormat="1" applyFont="1"/>
    <xf numFmtId="189" fontId="0" fillId="0" borderId="0" xfId="0" applyNumberForma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/>
      <protection locked="0"/>
    </xf>
  </cellXfs>
  <cellStyles count="5">
    <cellStyle name="Comma" xfId="1" builtinId="3"/>
    <cellStyle name="Comma 2" xfId="3"/>
    <cellStyle name="Normal" xfId="0" builtinId="0"/>
    <cellStyle name="Normal 155" xfId="2"/>
    <cellStyle name="Normal 21" xfId="4"/>
  </cellStyles>
  <dxfs count="0"/>
  <tableStyles count="0" defaultTableStyle="TableStyleMedium2" defaultPivotStyle="PivotStyleLight16"/>
  <colors>
    <mruColors>
      <color rgb="FF00FFFF"/>
      <color rgb="FF66FFCC"/>
      <color rgb="FFECC666"/>
      <color rgb="FFFF99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0"/>
  <sheetViews>
    <sheetView view="pageBreakPreview" topLeftCell="A66" zoomScale="85" zoomScaleNormal="55" zoomScaleSheetLayoutView="85" workbookViewId="0">
      <selection activeCell="L51" sqref="L51"/>
    </sheetView>
  </sheetViews>
  <sheetFormatPr defaultColWidth="9.140625" defaultRowHeight="21.75" x14ac:dyDescent="0.45"/>
  <cols>
    <col min="1" max="1" width="57.140625" style="173" customWidth="1"/>
    <col min="2" max="2" width="8.42578125" style="97" customWidth="1"/>
    <col min="3" max="3" width="1.42578125" style="97" customWidth="1"/>
    <col min="4" max="4" width="13.42578125" style="97" customWidth="1"/>
    <col min="5" max="5" width="1.42578125" style="97" customWidth="1"/>
    <col min="6" max="6" width="13.42578125" style="97" customWidth="1"/>
    <col min="7" max="7" width="1.42578125" style="97" customWidth="1"/>
    <col min="8" max="8" width="13.42578125" style="97" customWidth="1"/>
    <col min="9" max="9" width="1.42578125" style="97" customWidth="1"/>
    <col min="10" max="10" width="13.42578125" style="97" customWidth="1"/>
    <col min="11" max="11" width="12.42578125" style="97" bestFit="1" customWidth="1"/>
    <col min="12" max="12" width="16" style="29" bestFit="1" customWidth="1"/>
    <col min="13" max="13" width="16.42578125" style="20" bestFit="1" customWidth="1"/>
    <col min="14" max="14" width="9.140625" style="97"/>
    <col min="15" max="15" width="13.140625" style="97" bestFit="1" customWidth="1"/>
    <col min="16" max="16384" width="9.140625" style="97"/>
  </cols>
  <sheetData>
    <row r="1" spans="1:13" customFormat="1" ht="21" customHeight="1" x14ac:dyDescent="0.5">
      <c r="A1" s="141" t="s">
        <v>0</v>
      </c>
      <c r="L1" s="27"/>
      <c r="M1" s="21"/>
    </row>
    <row r="2" spans="1:13" s="112" customFormat="1" ht="21" customHeight="1" x14ac:dyDescent="0.5">
      <c r="A2" s="141" t="s">
        <v>1</v>
      </c>
      <c r="L2" s="28"/>
      <c r="M2" s="22"/>
    </row>
    <row r="3" spans="1:13" s="112" customFormat="1" ht="3" customHeight="1" x14ac:dyDescent="0.5">
      <c r="A3" s="141"/>
      <c r="L3" s="28"/>
      <c r="M3" s="22"/>
    </row>
    <row r="4" spans="1:13" ht="23.25" customHeight="1" x14ac:dyDescent="0.45">
      <c r="B4" s="174"/>
      <c r="C4" s="174"/>
      <c r="D4" s="227" t="s">
        <v>2</v>
      </c>
      <c r="E4" s="227"/>
      <c r="F4" s="227"/>
      <c r="G4" s="101"/>
      <c r="H4" s="227" t="s">
        <v>3</v>
      </c>
      <c r="I4" s="227"/>
      <c r="J4" s="227"/>
    </row>
    <row r="5" spans="1:13" s="99" customFormat="1" ht="17.45" customHeight="1" x14ac:dyDescent="0.45">
      <c r="A5" s="108"/>
      <c r="B5" s="100"/>
      <c r="C5" s="100"/>
      <c r="D5" s="100" t="s">
        <v>4</v>
      </c>
      <c r="E5" s="100"/>
      <c r="F5" s="100" t="s">
        <v>5</v>
      </c>
      <c r="G5" s="101"/>
      <c r="H5" s="100" t="s">
        <v>4</v>
      </c>
      <c r="I5" s="100"/>
      <c r="J5" s="100" t="s">
        <v>5</v>
      </c>
      <c r="L5" s="24"/>
      <c r="M5" s="19"/>
    </row>
    <row r="6" spans="1:13" s="99" customFormat="1" ht="22.35" customHeight="1" x14ac:dyDescent="0.5">
      <c r="A6" s="141" t="s">
        <v>6</v>
      </c>
      <c r="B6" s="103" t="s">
        <v>7</v>
      </c>
      <c r="C6" s="103"/>
      <c r="D6" s="100">
        <v>2568</v>
      </c>
      <c r="E6" s="100"/>
      <c r="F6" s="100">
        <v>2567</v>
      </c>
      <c r="G6" s="100"/>
      <c r="H6" s="100">
        <v>2568</v>
      </c>
      <c r="I6" s="100"/>
      <c r="J6" s="100">
        <v>2567</v>
      </c>
      <c r="L6" s="24"/>
      <c r="M6" s="19"/>
    </row>
    <row r="7" spans="1:13" s="99" customFormat="1" ht="17.45" customHeight="1" x14ac:dyDescent="0.5">
      <c r="A7" s="141"/>
      <c r="B7" s="103"/>
      <c r="C7" s="103"/>
      <c r="D7" s="188" t="s">
        <v>8</v>
      </c>
      <c r="F7" s="100"/>
      <c r="G7" s="100"/>
      <c r="H7" s="188" t="s">
        <v>8</v>
      </c>
      <c r="J7" s="100"/>
      <c r="L7" s="24"/>
      <c r="M7" s="19"/>
    </row>
    <row r="8" spans="1:13" s="99" customFormat="1" ht="16.7" customHeight="1" x14ac:dyDescent="0.5">
      <c r="A8" s="141"/>
      <c r="B8" s="103"/>
      <c r="C8" s="103"/>
      <c r="D8" s="228" t="s">
        <v>9</v>
      </c>
      <c r="E8" s="228"/>
      <c r="F8" s="228"/>
      <c r="G8" s="228"/>
      <c r="H8" s="228"/>
      <c r="I8" s="228"/>
      <c r="J8" s="228"/>
      <c r="L8" s="24"/>
      <c r="M8" s="19"/>
    </row>
    <row r="9" spans="1:13" s="99" customFormat="1" ht="21.6" customHeight="1" x14ac:dyDescent="0.45">
      <c r="A9" s="119" t="s">
        <v>10</v>
      </c>
      <c r="B9" s="103"/>
      <c r="C9" s="103"/>
      <c r="L9" s="24"/>
      <c r="M9" s="19"/>
    </row>
    <row r="10" spans="1:13" s="99" customFormat="1" ht="21.6" customHeight="1" x14ac:dyDescent="0.45">
      <c r="A10" s="108" t="s">
        <v>11</v>
      </c>
      <c r="B10" s="103"/>
      <c r="C10" s="103"/>
      <c r="D10" s="39">
        <v>830897</v>
      </c>
      <c r="E10" s="39"/>
      <c r="F10" s="65">
        <v>1014552</v>
      </c>
      <c r="G10" s="39"/>
      <c r="H10" s="39">
        <v>107139</v>
      </c>
      <c r="I10" s="115"/>
      <c r="J10" s="65">
        <v>38028</v>
      </c>
      <c r="K10" s="152"/>
      <c r="L10" s="24"/>
      <c r="M10" s="19"/>
    </row>
    <row r="11" spans="1:13" s="99" customFormat="1" ht="21.6" customHeight="1" x14ac:dyDescent="0.45">
      <c r="A11" s="108" t="s">
        <v>12</v>
      </c>
      <c r="B11" s="103" t="s">
        <v>217</v>
      </c>
      <c r="C11" s="103"/>
      <c r="D11" s="39">
        <v>1039310</v>
      </c>
      <c r="E11" s="39"/>
      <c r="F11" s="65">
        <v>1108435</v>
      </c>
      <c r="G11" s="39"/>
      <c r="H11" s="39">
        <v>0</v>
      </c>
      <c r="I11" s="115"/>
      <c r="J11" s="65">
        <v>0</v>
      </c>
      <c r="L11" s="24"/>
      <c r="M11" s="19"/>
    </row>
    <row r="12" spans="1:13" s="99" customFormat="1" ht="21.6" customHeight="1" x14ac:dyDescent="0.45">
      <c r="A12" s="109" t="s">
        <v>13</v>
      </c>
      <c r="B12" s="189">
        <v>5</v>
      </c>
      <c r="C12" s="103"/>
      <c r="D12" s="39">
        <v>1067220</v>
      </c>
      <c r="E12" s="39"/>
      <c r="F12" s="65">
        <v>1063134</v>
      </c>
      <c r="G12" s="39"/>
      <c r="H12" s="39">
        <v>0</v>
      </c>
      <c r="I12" s="115"/>
      <c r="J12" s="65">
        <v>0</v>
      </c>
      <c r="K12" s="152"/>
      <c r="L12" s="24"/>
      <c r="M12" s="19"/>
    </row>
    <row r="13" spans="1:13" s="99" customFormat="1" ht="21.6" customHeight="1" x14ac:dyDescent="0.45">
      <c r="A13" s="108" t="s">
        <v>14</v>
      </c>
      <c r="B13" s="189">
        <v>3</v>
      </c>
      <c r="C13" s="103"/>
      <c r="D13" s="39">
        <v>0</v>
      </c>
      <c r="E13" s="39"/>
      <c r="F13" s="65">
        <v>0</v>
      </c>
      <c r="G13" s="39"/>
      <c r="H13" s="39">
        <v>0</v>
      </c>
      <c r="I13" s="115"/>
      <c r="J13" s="65">
        <v>400000</v>
      </c>
      <c r="K13" s="152"/>
      <c r="L13" s="24"/>
      <c r="M13" s="19"/>
    </row>
    <row r="14" spans="1:13" s="99" customFormat="1" ht="21.6" customHeight="1" x14ac:dyDescent="0.45">
      <c r="A14" s="108" t="s">
        <v>15</v>
      </c>
      <c r="B14" s="189" t="s">
        <v>218</v>
      </c>
      <c r="C14" s="103"/>
      <c r="D14" s="39">
        <v>314812</v>
      </c>
      <c r="E14" s="39"/>
      <c r="F14" s="65">
        <v>426409</v>
      </c>
      <c r="G14" s="39"/>
      <c r="H14" s="39">
        <v>1</v>
      </c>
      <c r="I14" s="115"/>
      <c r="J14" s="65">
        <v>1</v>
      </c>
      <c r="K14" s="152"/>
      <c r="L14" s="24"/>
      <c r="M14" s="19"/>
    </row>
    <row r="15" spans="1:13" s="99" customFormat="1" ht="21.6" customHeight="1" x14ac:dyDescent="0.45">
      <c r="A15" s="124" t="s">
        <v>16</v>
      </c>
      <c r="B15" s="189"/>
      <c r="C15" s="103"/>
      <c r="D15" s="39">
        <v>0</v>
      </c>
      <c r="E15" s="39"/>
      <c r="F15" s="65">
        <v>105</v>
      </c>
      <c r="G15" s="39"/>
      <c r="H15" s="39">
        <v>0</v>
      </c>
      <c r="I15" s="115"/>
      <c r="J15" s="65">
        <v>0</v>
      </c>
      <c r="K15" s="152"/>
      <c r="L15" s="24"/>
      <c r="M15" s="19"/>
    </row>
    <row r="16" spans="1:13" s="99" customFormat="1" ht="21.6" customHeight="1" x14ac:dyDescent="0.45">
      <c r="A16" s="108" t="s">
        <v>17</v>
      </c>
      <c r="B16" s="103"/>
      <c r="C16" s="103"/>
      <c r="D16" s="39">
        <v>86763</v>
      </c>
      <c r="E16" s="39"/>
      <c r="F16" s="65">
        <v>66864</v>
      </c>
      <c r="G16" s="39"/>
      <c r="H16" s="39">
        <v>5622</v>
      </c>
      <c r="I16" s="115"/>
      <c r="J16" s="65">
        <v>466</v>
      </c>
      <c r="K16" s="152"/>
      <c r="L16" s="24"/>
      <c r="M16" s="19"/>
    </row>
    <row r="17" spans="1:13" s="99" customFormat="1" ht="21.6" customHeight="1" x14ac:dyDescent="0.45">
      <c r="A17" s="113" t="s">
        <v>18</v>
      </c>
      <c r="B17" s="103"/>
      <c r="C17" s="103"/>
      <c r="D17" s="51">
        <f>SUM(D10:D16)</f>
        <v>3339002</v>
      </c>
      <c r="E17" s="177"/>
      <c r="F17" s="51">
        <f>SUM(F10:F16)</f>
        <v>3679499</v>
      </c>
      <c r="G17" s="177"/>
      <c r="H17" s="51">
        <f>SUM(H10:H16)</f>
        <v>112762</v>
      </c>
      <c r="I17" s="177"/>
      <c r="J17" s="51">
        <f>SUM(J10:J16)</f>
        <v>438495</v>
      </c>
      <c r="L17" s="24"/>
      <c r="M17" s="19"/>
    </row>
    <row r="18" spans="1:13" s="99" customFormat="1" ht="19.5" customHeight="1" x14ac:dyDescent="0.45">
      <c r="A18" s="108"/>
      <c r="B18" s="103"/>
      <c r="C18" s="103"/>
      <c r="D18" s="39"/>
      <c r="E18" s="115"/>
      <c r="F18" s="39"/>
      <c r="G18" s="115"/>
      <c r="H18" s="39"/>
      <c r="I18" s="115"/>
      <c r="J18" s="39"/>
      <c r="L18" s="24"/>
      <c r="M18" s="19"/>
    </row>
    <row r="19" spans="1:13" s="99" customFormat="1" ht="21.6" customHeight="1" x14ac:dyDescent="0.45">
      <c r="A19" s="119" t="s">
        <v>19</v>
      </c>
      <c r="B19" s="189"/>
      <c r="C19" s="103"/>
      <c r="D19" s="39"/>
      <c r="E19" s="115"/>
      <c r="F19" s="39"/>
      <c r="G19" s="115"/>
      <c r="H19" s="39"/>
      <c r="I19" s="115"/>
      <c r="J19" s="39"/>
      <c r="L19" s="24"/>
      <c r="M19" s="19"/>
    </row>
    <row r="20" spans="1:13" s="99" customFormat="1" ht="21.6" customHeight="1" x14ac:dyDescent="0.45">
      <c r="A20" s="99" t="s">
        <v>20</v>
      </c>
      <c r="B20" s="189">
        <v>7</v>
      </c>
      <c r="C20" s="103"/>
      <c r="D20" s="39">
        <v>6394</v>
      </c>
      <c r="E20" s="115"/>
      <c r="F20" s="65">
        <v>5726</v>
      </c>
      <c r="G20" s="115"/>
      <c r="H20" s="39">
        <v>0</v>
      </c>
      <c r="I20" s="115"/>
      <c r="J20" s="65">
        <v>0</v>
      </c>
      <c r="K20" s="152"/>
      <c r="L20" s="24"/>
      <c r="M20" s="19"/>
    </row>
    <row r="21" spans="1:13" s="99" customFormat="1" ht="21.6" customHeight="1" x14ac:dyDescent="0.45">
      <c r="A21" s="99" t="s">
        <v>21</v>
      </c>
      <c r="B21" s="189" t="s">
        <v>219</v>
      </c>
      <c r="C21" s="103"/>
      <c r="D21" s="39">
        <v>279425</v>
      </c>
      <c r="E21" s="115"/>
      <c r="F21" s="65">
        <v>333009</v>
      </c>
      <c r="G21" s="115"/>
      <c r="H21" s="39">
        <v>194596</v>
      </c>
      <c r="I21" s="115"/>
      <c r="J21" s="65">
        <v>237964</v>
      </c>
      <c r="K21" s="152"/>
      <c r="L21" s="24"/>
      <c r="M21" s="19"/>
    </row>
    <row r="22" spans="1:13" s="99" customFormat="1" ht="21.6" customHeight="1" x14ac:dyDescent="0.45">
      <c r="A22" s="99" t="s">
        <v>22</v>
      </c>
      <c r="B22" s="189">
        <v>10</v>
      </c>
      <c r="C22" s="103"/>
      <c r="D22" s="39">
        <v>0</v>
      </c>
      <c r="E22" s="53"/>
      <c r="F22" s="65">
        <v>0</v>
      </c>
      <c r="G22" s="115"/>
      <c r="H22" s="39">
        <v>1444197</v>
      </c>
      <c r="I22" s="115"/>
      <c r="J22" s="65">
        <v>1444197</v>
      </c>
      <c r="K22" s="152"/>
      <c r="L22" s="24"/>
      <c r="M22" s="19"/>
    </row>
    <row r="23" spans="1:13" s="99" customFormat="1" ht="21.6" customHeight="1" x14ac:dyDescent="0.45">
      <c r="A23" s="164" t="s">
        <v>23</v>
      </c>
      <c r="B23" s="189">
        <v>9</v>
      </c>
      <c r="C23" s="103"/>
      <c r="D23" s="39">
        <v>675823</v>
      </c>
      <c r="E23" s="115"/>
      <c r="F23" s="65">
        <v>594095</v>
      </c>
      <c r="G23" s="115"/>
      <c r="H23" s="39">
        <v>617089</v>
      </c>
      <c r="I23" s="115"/>
      <c r="J23" s="65">
        <v>547089</v>
      </c>
      <c r="K23" s="152"/>
      <c r="L23" s="24"/>
      <c r="M23" s="19"/>
    </row>
    <row r="24" spans="1:13" customFormat="1" ht="21.6" customHeight="1" x14ac:dyDescent="0.45">
      <c r="A24" s="108" t="s">
        <v>24</v>
      </c>
      <c r="B24" s="189">
        <v>11</v>
      </c>
      <c r="C24" s="104"/>
      <c r="D24" s="39">
        <v>92853</v>
      </c>
      <c r="E24" s="115"/>
      <c r="F24" s="65">
        <v>100273</v>
      </c>
      <c r="G24" s="115"/>
      <c r="H24" s="39">
        <v>3584</v>
      </c>
      <c r="I24" s="115"/>
      <c r="J24" s="65">
        <v>7</v>
      </c>
      <c r="K24" s="152"/>
      <c r="L24" s="27"/>
      <c r="M24" s="21"/>
    </row>
    <row r="25" spans="1:13" customFormat="1" ht="21.6" customHeight="1" x14ac:dyDescent="0.45">
      <c r="A25" s="108" t="s">
        <v>25</v>
      </c>
      <c r="B25" s="189">
        <v>11</v>
      </c>
      <c r="C25" s="104"/>
      <c r="D25" s="39">
        <v>348372</v>
      </c>
      <c r="E25" s="115"/>
      <c r="F25" s="65">
        <v>389514</v>
      </c>
      <c r="G25" s="115"/>
      <c r="H25" s="39">
        <v>0</v>
      </c>
      <c r="I25" s="115"/>
      <c r="J25" s="65">
        <v>0</v>
      </c>
      <c r="K25" s="152"/>
      <c r="L25" s="27"/>
      <c r="M25" s="21"/>
    </row>
    <row r="26" spans="1:13" ht="21.6" customHeight="1" x14ac:dyDescent="0.45">
      <c r="A26" s="108" t="s">
        <v>26</v>
      </c>
      <c r="B26" s="189"/>
      <c r="C26" s="104"/>
      <c r="D26" s="39">
        <v>521187</v>
      </c>
      <c r="E26" s="115"/>
      <c r="F26" s="65">
        <v>565080</v>
      </c>
      <c r="G26" s="115"/>
      <c r="H26" s="39">
        <v>1</v>
      </c>
      <c r="I26" s="115"/>
      <c r="J26" s="65">
        <v>4</v>
      </c>
      <c r="K26" s="152"/>
    </row>
    <row r="27" spans="1:13" s="99" customFormat="1" ht="21.6" customHeight="1" x14ac:dyDescent="0.45">
      <c r="A27" s="108" t="s">
        <v>27</v>
      </c>
      <c r="B27" s="189"/>
      <c r="C27" s="103"/>
      <c r="D27" s="39">
        <v>63305</v>
      </c>
      <c r="E27" s="115"/>
      <c r="F27" s="65">
        <v>34457</v>
      </c>
      <c r="G27" s="115"/>
      <c r="H27" s="39">
        <v>18607</v>
      </c>
      <c r="I27" s="115"/>
      <c r="J27" s="65">
        <v>0</v>
      </c>
      <c r="K27" s="152"/>
      <c r="L27" s="24"/>
      <c r="M27" s="19"/>
    </row>
    <row r="28" spans="1:13" s="99" customFormat="1" ht="21.6" customHeight="1" x14ac:dyDescent="0.45">
      <c r="A28" s="108" t="s">
        <v>28</v>
      </c>
      <c r="B28" s="189"/>
      <c r="C28" s="103"/>
      <c r="D28" s="39">
        <v>57547</v>
      </c>
      <c r="E28" s="115"/>
      <c r="F28" s="65">
        <v>2387</v>
      </c>
      <c r="G28" s="115"/>
      <c r="H28" s="39">
        <v>0</v>
      </c>
      <c r="I28" s="115"/>
      <c r="J28" s="65">
        <v>0</v>
      </c>
      <c r="K28" s="152"/>
      <c r="L28" s="24"/>
      <c r="M28" s="19"/>
    </row>
    <row r="29" spans="1:13" s="99" customFormat="1" ht="21" customHeight="1" x14ac:dyDescent="0.45">
      <c r="A29" s="113" t="s">
        <v>29</v>
      </c>
      <c r="B29" s="189"/>
      <c r="C29" s="103"/>
      <c r="D29" s="51">
        <f>SUM(D20:D28)</f>
        <v>2044906</v>
      </c>
      <c r="E29" s="177"/>
      <c r="F29" s="51">
        <f>SUM(F20:F28)</f>
        <v>2024541</v>
      </c>
      <c r="G29" s="177"/>
      <c r="H29" s="51">
        <f>SUM(H20:H28)</f>
        <v>2278074</v>
      </c>
      <c r="I29" s="177"/>
      <c r="J29" s="51">
        <f>SUM(J20:J28)</f>
        <v>2229261</v>
      </c>
      <c r="L29" s="24"/>
      <c r="M29" s="19"/>
    </row>
    <row r="30" spans="1:13" s="99" customFormat="1" ht="17.45" customHeight="1" x14ac:dyDescent="0.45">
      <c r="A30" s="113"/>
      <c r="B30" s="189"/>
      <c r="C30" s="103"/>
      <c r="D30" s="177"/>
      <c r="E30" s="177"/>
      <c r="F30" s="177"/>
      <c r="G30" s="177"/>
      <c r="H30" s="177"/>
      <c r="I30" s="177"/>
      <c r="J30" s="177"/>
      <c r="L30" s="24"/>
      <c r="M30" s="19"/>
    </row>
    <row r="31" spans="1:13" s="99" customFormat="1" ht="21.6" customHeight="1" thickBot="1" x14ac:dyDescent="0.5">
      <c r="A31" s="113" t="s">
        <v>30</v>
      </c>
      <c r="B31" s="189"/>
      <c r="C31" s="103"/>
      <c r="D31" s="54">
        <f>D29+D17</f>
        <v>5383908</v>
      </c>
      <c r="E31" s="177"/>
      <c r="F31" s="54">
        <f>F29+F17</f>
        <v>5704040</v>
      </c>
      <c r="G31" s="177"/>
      <c r="H31" s="54">
        <f>H29+H17</f>
        <v>2390836</v>
      </c>
      <c r="I31" s="177"/>
      <c r="J31" s="54">
        <f>J29+J17</f>
        <v>2667756</v>
      </c>
      <c r="L31" s="24"/>
      <c r="M31" s="19"/>
    </row>
    <row r="32" spans="1:13" s="99" customFormat="1" ht="17.45" customHeight="1" thickTop="1" x14ac:dyDescent="0.45">
      <c r="A32" s="108"/>
      <c r="L32" s="24"/>
      <c r="M32" s="19"/>
    </row>
    <row r="33" spans="1:13" customFormat="1" ht="21" customHeight="1" x14ac:dyDescent="0.5">
      <c r="A33" s="141" t="s">
        <v>0</v>
      </c>
      <c r="L33" s="27"/>
      <c r="M33" s="21"/>
    </row>
    <row r="34" spans="1:13" customFormat="1" ht="21" customHeight="1" x14ac:dyDescent="0.5">
      <c r="A34" s="141" t="s">
        <v>1</v>
      </c>
      <c r="L34" s="27"/>
      <c r="M34" s="21"/>
    </row>
    <row r="35" spans="1:13" s="112" customFormat="1" ht="3" customHeight="1" x14ac:dyDescent="0.5">
      <c r="A35" s="141"/>
      <c r="L35" s="28"/>
      <c r="M35" s="22"/>
    </row>
    <row r="36" spans="1:13" s="99" customFormat="1" ht="16.350000000000001" customHeight="1" x14ac:dyDescent="0.45">
      <c r="A36" s="190"/>
      <c r="B36" s="100"/>
      <c r="C36" s="100"/>
      <c r="D36" s="227" t="s">
        <v>2</v>
      </c>
      <c r="E36" s="227"/>
      <c r="F36" s="227"/>
      <c r="G36" s="101"/>
      <c r="H36" s="227" t="s">
        <v>31</v>
      </c>
      <c r="I36" s="227"/>
      <c r="J36" s="227"/>
      <c r="L36" s="24"/>
      <c r="M36" s="19"/>
    </row>
    <row r="37" spans="1:13" s="99" customFormat="1" ht="17.45" customHeight="1" x14ac:dyDescent="0.45">
      <c r="A37" s="108"/>
      <c r="B37" s="100"/>
      <c r="C37" s="100"/>
      <c r="D37" s="100" t="s">
        <v>4</v>
      </c>
      <c r="E37" s="100"/>
      <c r="F37" s="100" t="s">
        <v>5</v>
      </c>
      <c r="G37" s="101"/>
      <c r="H37" s="100" t="s">
        <v>4</v>
      </c>
      <c r="I37" s="100"/>
      <c r="J37" s="100" t="s">
        <v>5</v>
      </c>
      <c r="L37" s="24"/>
      <c r="M37" s="19"/>
    </row>
    <row r="38" spans="1:13" s="99" customFormat="1" ht="22.7" customHeight="1" x14ac:dyDescent="0.5">
      <c r="A38" s="141" t="s">
        <v>32</v>
      </c>
      <c r="B38" s="103" t="s">
        <v>7</v>
      </c>
      <c r="C38" s="103"/>
      <c r="D38" s="100">
        <v>2568</v>
      </c>
      <c r="E38" s="100"/>
      <c r="F38" s="100">
        <v>2567</v>
      </c>
      <c r="G38" s="100"/>
      <c r="H38" s="100">
        <v>2568</v>
      </c>
      <c r="I38" s="100"/>
      <c r="J38" s="100">
        <v>2567</v>
      </c>
      <c r="L38" s="24"/>
      <c r="M38" s="19"/>
    </row>
    <row r="39" spans="1:13" s="99" customFormat="1" ht="17.45" customHeight="1" x14ac:dyDescent="0.5">
      <c r="A39" s="141"/>
      <c r="B39" s="103"/>
      <c r="C39" s="103"/>
      <c r="D39" s="188" t="s">
        <v>8</v>
      </c>
      <c r="F39" s="100"/>
      <c r="G39" s="100"/>
      <c r="H39" s="188" t="s">
        <v>8</v>
      </c>
      <c r="J39" s="100"/>
      <c r="L39" s="24"/>
      <c r="M39" s="19"/>
    </row>
    <row r="40" spans="1:13" s="99" customFormat="1" ht="16.7" customHeight="1" x14ac:dyDescent="0.5">
      <c r="A40" s="141"/>
      <c r="B40" s="103"/>
      <c r="C40" s="103"/>
      <c r="D40" s="226" t="s">
        <v>9</v>
      </c>
      <c r="E40" s="226"/>
      <c r="F40" s="226"/>
      <c r="G40" s="226"/>
      <c r="H40" s="226"/>
      <c r="I40" s="226"/>
      <c r="J40" s="226"/>
      <c r="L40" s="24"/>
      <c r="M40" s="19"/>
    </row>
    <row r="41" spans="1:13" s="99" customFormat="1" ht="19.350000000000001" customHeight="1" x14ac:dyDescent="0.45">
      <c r="A41" s="147" t="s">
        <v>33</v>
      </c>
      <c r="B41" s="100"/>
      <c r="C41" s="100"/>
      <c r="D41" s="106"/>
      <c r="E41" s="106"/>
      <c r="F41" s="106"/>
      <c r="G41" s="106"/>
      <c r="H41" s="106"/>
      <c r="I41" s="106"/>
      <c r="J41" s="106"/>
      <c r="L41" s="24"/>
      <c r="M41" s="19"/>
    </row>
    <row r="42" spans="1:13" s="99" customFormat="1" ht="19.350000000000001" customHeight="1" x14ac:dyDescent="0.45">
      <c r="A42" s="191" t="s">
        <v>34</v>
      </c>
      <c r="B42" s="103">
        <v>12</v>
      </c>
      <c r="C42" s="103"/>
      <c r="D42" s="39">
        <v>527957</v>
      </c>
      <c r="E42" s="115"/>
      <c r="F42" s="65">
        <v>389580</v>
      </c>
      <c r="G42" s="116"/>
      <c r="H42" s="66">
        <v>725</v>
      </c>
      <c r="I42" s="116"/>
      <c r="J42" s="65">
        <v>557</v>
      </c>
      <c r="L42" s="30"/>
      <c r="M42" s="19"/>
    </row>
    <row r="43" spans="1:13" s="99" customFormat="1" ht="19.350000000000001" customHeight="1" x14ac:dyDescent="0.45">
      <c r="A43" s="191" t="s">
        <v>35</v>
      </c>
      <c r="B43" s="103"/>
      <c r="C43" s="103"/>
      <c r="D43" s="39">
        <v>127672</v>
      </c>
      <c r="E43" s="115"/>
      <c r="F43" s="65">
        <v>108987</v>
      </c>
      <c r="G43" s="116"/>
      <c r="H43" s="66">
        <v>0</v>
      </c>
      <c r="I43" s="116"/>
      <c r="J43" s="65">
        <v>0</v>
      </c>
      <c r="L43" s="24"/>
      <c r="M43" s="19"/>
    </row>
    <row r="44" spans="1:13" s="99" customFormat="1" ht="19.350000000000001" customHeight="1" x14ac:dyDescent="0.45">
      <c r="A44" s="132" t="s">
        <v>36</v>
      </c>
      <c r="B44" s="103" t="s">
        <v>220</v>
      </c>
      <c r="C44" s="103"/>
      <c r="D44" s="39">
        <v>95453</v>
      </c>
      <c r="E44" s="115"/>
      <c r="F44" s="65">
        <v>81075</v>
      </c>
      <c r="G44" s="116"/>
      <c r="H44" s="66">
        <v>0</v>
      </c>
      <c r="I44" s="116"/>
      <c r="J44" s="65">
        <v>0</v>
      </c>
      <c r="K44" s="152"/>
      <c r="L44" s="24"/>
      <c r="M44" s="19"/>
    </row>
    <row r="45" spans="1:13" s="99" customFormat="1" ht="19.350000000000001" customHeight="1" x14ac:dyDescent="0.45">
      <c r="A45" s="132" t="s">
        <v>37</v>
      </c>
      <c r="B45" s="103" t="s">
        <v>221</v>
      </c>
      <c r="C45" s="103"/>
      <c r="D45" s="39">
        <v>3950</v>
      </c>
      <c r="E45" s="115"/>
      <c r="F45" s="65">
        <v>700</v>
      </c>
      <c r="G45" s="116"/>
      <c r="H45" s="66">
        <v>0</v>
      </c>
      <c r="I45" s="116"/>
      <c r="J45" s="65">
        <v>0</v>
      </c>
      <c r="L45" s="24"/>
      <c r="M45" s="19"/>
    </row>
    <row r="46" spans="1:13" s="99" customFormat="1" ht="19.350000000000001" customHeight="1" x14ac:dyDescent="0.45">
      <c r="A46" s="132" t="s">
        <v>38</v>
      </c>
      <c r="B46" s="103">
        <v>15</v>
      </c>
      <c r="C46" s="103"/>
      <c r="D46" s="39">
        <v>635000</v>
      </c>
      <c r="E46" s="115"/>
      <c r="F46" s="65">
        <v>940000</v>
      </c>
      <c r="G46" s="116"/>
      <c r="H46" s="66">
        <v>0</v>
      </c>
      <c r="I46" s="116"/>
      <c r="J46" s="65">
        <v>0</v>
      </c>
      <c r="L46" s="24"/>
      <c r="M46" s="19"/>
    </row>
    <row r="47" spans="1:13" s="99" customFormat="1" ht="19.350000000000001" customHeight="1" x14ac:dyDescent="0.45">
      <c r="A47" s="118" t="s">
        <v>39</v>
      </c>
      <c r="B47" s="103">
        <v>15</v>
      </c>
      <c r="C47" s="103"/>
      <c r="D47" s="39">
        <v>0</v>
      </c>
      <c r="E47" s="115"/>
      <c r="F47" s="65">
        <v>24000</v>
      </c>
      <c r="G47" s="116"/>
      <c r="H47" s="66">
        <v>0</v>
      </c>
      <c r="I47" s="116"/>
      <c r="J47" s="65">
        <v>24000</v>
      </c>
      <c r="L47" s="24"/>
      <c r="M47" s="19"/>
    </row>
    <row r="48" spans="1:13" s="99" customFormat="1" ht="19.350000000000001" customHeight="1" x14ac:dyDescent="0.45">
      <c r="A48" s="118" t="s">
        <v>40</v>
      </c>
      <c r="B48" s="103" t="s">
        <v>221</v>
      </c>
      <c r="C48" s="103"/>
      <c r="D48" s="39">
        <v>0</v>
      </c>
      <c r="E48" s="115"/>
      <c r="F48" s="65">
        <v>0</v>
      </c>
      <c r="G48" s="116"/>
      <c r="H48" s="66">
        <v>473</v>
      </c>
      <c r="I48" s="116"/>
      <c r="J48" s="65">
        <v>0</v>
      </c>
      <c r="L48" s="24"/>
      <c r="M48" s="19"/>
    </row>
    <row r="49" spans="1:13" s="99" customFormat="1" ht="19.350000000000001" customHeight="1" x14ac:dyDescent="0.45">
      <c r="A49" s="132" t="s">
        <v>41</v>
      </c>
      <c r="B49" s="103"/>
      <c r="C49" s="103"/>
      <c r="D49" s="39">
        <v>8783</v>
      </c>
      <c r="E49" s="115"/>
      <c r="F49" s="65">
        <v>64959</v>
      </c>
      <c r="G49" s="116"/>
      <c r="H49" s="66">
        <v>0</v>
      </c>
      <c r="I49" s="116"/>
      <c r="J49" s="65">
        <v>0</v>
      </c>
      <c r="L49" s="24"/>
      <c r="M49" s="19"/>
    </row>
    <row r="50" spans="1:13" s="99" customFormat="1" ht="19.350000000000001" customHeight="1" x14ac:dyDescent="0.45">
      <c r="A50" s="132" t="s">
        <v>42</v>
      </c>
      <c r="B50" s="103"/>
      <c r="C50" s="103"/>
      <c r="D50" s="39">
        <v>23512</v>
      </c>
      <c r="E50" s="115"/>
      <c r="F50" s="65">
        <v>7303</v>
      </c>
      <c r="G50" s="116"/>
      <c r="H50" s="66">
        <v>0</v>
      </c>
      <c r="I50" s="116"/>
      <c r="J50" s="65">
        <v>0</v>
      </c>
      <c r="L50" s="24"/>
      <c r="M50" s="19"/>
    </row>
    <row r="51" spans="1:13" s="99" customFormat="1" ht="19.350000000000001" customHeight="1" x14ac:dyDescent="0.45">
      <c r="A51" s="132" t="s">
        <v>43</v>
      </c>
      <c r="B51" s="103"/>
      <c r="C51" s="103"/>
      <c r="D51" s="39">
        <v>67616</v>
      </c>
      <c r="E51" s="115"/>
      <c r="F51" s="65">
        <v>44387</v>
      </c>
      <c r="G51" s="116"/>
      <c r="H51" s="66">
        <v>18815</v>
      </c>
      <c r="I51" s="116"/>
      <c r="J51" s="65">
        <v>132</v>
      </c>
      <c r="K51" s="152"/>
      <c r="L51" s="24"/>
      <c r="M51" s="19"/>
    </row>
    <row r="52" spans="1:13" s="99" customFormat="1" ht="19.350000000000001" customHeight="1" x14ac:dyDescent="0.45">
      <c r="A52" s="192" t="s">
        <v>44</v>
      </c>
      <c r="B52" s="103"/>
      <c r="C52" s="103"/>
      <c r="D52" s="51">
        <f>SUM(D42:D51)</f>
        <v>1489943</v>
      </c>
      <c r="E52" s="177"/>
      <c r="F52" s="51">
        <f>SUM(F42:F51)</f>
        <v>1660991</v>
      </c>
      <c r="G52" s="177"/>
      <c r="H52" s="51">
        <f>SUM(H42:H51)</f>
        <v>20013</v>
      </c>
      <c r="I52" s="177"/>
      <c r="J52" s="51">
        <f>SUM(J42:J51)</f>
        <v>24689</v>
      </c>
      <c r="L52" s="24"/>
      <c r="M52" s="19"/>
    </row>
    <row r="53" spans="1:13" s="99" customFormat="1" ht="4.7" customHeight="1" x14ac:dyDescent="0.45">
      <c r="A53" s="148"/>
      <c r="B53" s="103"/>
      <c r="C53" s="103"/>
      <c r="D53" s="39"/>
      <c r="E53" s="115"/>
      <c r="F53" s="39"/>
      <c r="G53" s="115"/>
      <c r="H53" s="39"/>
      <c r="I53" s="115"/>
      <c r="J53" s="39"/>
      <c r="L53" s="24"/>
      <c r="M53" s="19"/>
    </row>
    <row r="54" spans="1:13" s="99" customFormat="1" ht="19.350000000000001" customHeight="1" x14ac:dyDescent="0.45">
      <c r="A54" s="147" t="s">
        <v>45</v>
      </c>
      <c r="B54" s="103"/>
      <c r="C54" s="103"/>
      <c r="D54" s="39"/>
      <c r="E54" s="115"/>
      <c r="F54" s="39"/>
      <c r="G54" s="115"/>
      <c r="H54" s="39"/>
      <c r="I54" s="115"/>
      <c r="J54" s="39"/>
      <c r="L54" s="24"/>
      <c r="M54" s="19"/>
    </row>
    <row r="55" spans="1:13" s="99" customFormat="1" ht="19.350000000000001" customHeight="1" x14ac:dyDescent="0.45">
      <c r="A55" s="118" t="s">
        <v>46</v>
      </c>
      <c r="B55" s="103" t="s">
        <v>221</v>
      </c>
      <c r="C55" s="103"/>
      <c r="D55" s="39">
        <v>0</v>
      </c>
      <c r="E55" s="115"/>
      <c r="F55" s="65">
        <v>0</v>
      </c>
      <c r="G55" s="116"/>
      <c r="H55" s="66">
        <v>2123</v>
      </c>
      <c r="I55" s="116"/>
      <c r="J55" s="65">
        <v>0</v>
      </c>
      <c r="L55" s="24"/>
      <c r="M55" s="19"/>
    </row>
    <row r="56" spans="1:13" s="99" customFormat="1" ht="19.350000000000001" customHeight="1" x14ac:dyDescent="0.45">
      <c r="A56" s="132" t="s">
        <v>47</v>
      </c>
      <c r="B56" s="103" t="s">
        <v>222</v>
      </c>
      <c r="C56" s="103"/>
      <c r="D56" s="39">
        <v>91800</v>
      </c>
      <c r="E56" s="115"/>
      <c r="F56" s="65">
        <v>0</v>
      </c>
      <c r="G56" s="116"/>
      <c r="H56" s="66">
        <v>0</v>
      </c>
      <c r="I56" s="116"/>
      <c r="J56" s="65">
        <v>0</v>
      </c>
      <c r="L56" s="24"/>
      <c r="M56" s="19"/>
    </row>
    <row r="57" spans="1:13" s="99" customFormat="1" ht="19.350000000000001" customHeight="1" x14ac:dyDescent="0.45">
      <c r="A57" s="132" t="s">
        <v>48</v>
      </c>
      <c r="B57" s="103" t="s">
        <v>220</v>
      </c>
      <c r="C57" s="103"/>
      <c r="D57" s="39">
        <v>284308</v>
      </c>
      <c r="E57" s="115"/>
      <c r="F57" s="65">
        <v>338232</v>
      </c>
      <c r="G57" s="116"/>
      <c r="H57" s="66">
        <v>0</v>
      </c>
      <c r="I57" s="116"/>
      <c r="J57" s="65">
        <v>0</v>
      </c>
      <c r="L57" s="24"/>
      <c r="M57" s="19"/>
    </row>
    <row r="58" spans="1:13" s="99" customFormat="1" ht="19.350000000000001" customHeight="1" x14ac:dyDescent="0.45">
      <c r="A58" s="132" t="s">
        <v>49</v>
      </c>
      <c r="B58" s="103"/>
      <c r="C58" s="103"/>
      <c r="D58" s="39">
        <v>89082</v>
      </c>
      <c r="E58" s="115"/>
      <c r="F58" s="65">
        <v>104727</v>
      </c>
      <c r="G58" s="116"/>
      <c r="H58" s="66">
        <v>0</v>
      </c>
      <c r="I58" s="116"/>
      <c r="J58" s="65">
        <v>4385</v>
      </c>
      <c r="L58" s="24"/>
      <c r="M58" s="19"/>
    </row>
    <row r="59" spans="1:13" s="99" customFormat="1" ht="19.350000000000001" customHeight="1" x14ac:dyDescent="0.45">
      <c r="A59" s="132" t="s">
        <v>50</v>
      </c>
      <c r="B59" s="103"/>
      <c r="C59" s="103"/>
      <c r="D59" s="39">
        <v>172635</v>
      </c>
      <c r="E59" s="115"/>
      <c r="F59" s="65">
        <v>143476</v>
      </c>
      <c r="G59" s="116"/>
      <c r="H59" s="66">
        <v>0</v>
      </c>
      <c r="I59" s="116"/>
      <c r="J59" s="65">
        <v>0</v>
      </c>
      <c r="L59" s="24"/>
      <c r="M59" s="19"/>
    </row>
    <row r="60" spans="1:13" s="99" customFormat="1" ht="19.350000000000001" customHeight="1" x14ac:dyDescent="0.45">
      <c r="A60" s="132" t="s">
        <v>51</v>
      </c>
      <c r="B60" s="103"/>
      <c r="C60" s="103"/>
      <c r="D60" s="39">
        <v>1485</v>
      </c>
      <c r="E60" s="115"/>
      <c r="F60" s="65">
        <v>1485</v>
      </c>
      <c r="G60" s="116"/>
      <c r="H60" s="66">
        <v>0</v>
      </c>
      <c r="I60" s="116"/>
      <c r="J60" s="65">
        <v>0</v>
      </c>
      <c r="L60" s="24"/>
      <c r="M60" s="19"/>
    </row>
    <row r="61" spans="1:13" s="99" customFormat="1" ht="19.350000000000001" customHeight="1" x14ac:dyDescent="0.45">
      <c r="A61" s="163" t="s">
        <v>52</v>
      </c>
      <c r="B61" s="103"/>
      <c r="C61" s="103"/>
      <c r="D61" s="51">
        <f>SUM(D55:D60)</f>
        <v>639310</v>
      </c>
      <c r="E61" s="177"/>
      <c r="F61" s="51">
        <f>SUM(F55:F60)</f>
        <v>587920</v>
      </c>
      <c r="G61" s="177"/>
      <c r="H61" s="51">
        <f>SUM(H55:H60)</f>
        <v>2123</v>
      </c>
      <c r="I61" s="177"/>
      <c r="J61" s="51">
        <f>SUM(J55:J60)</f>
        <v>4385</v>
      </c>
      <c r="L61" s="24"/>
      <c r="M61" s="19"/>
    </row>
    <row r="62" spans="1:13" ht="19.350000000000001" customHeight="1" x14ac:dyDescent="0.45">
      <c r="A62" s="193" t="s">
        <v>53</v>
      </c>
      <c r="B62" s="104"/>
      <c r="C62" s="104"/>
      <c r="D62" s="51">
        <f>D61+D52</f>
        <v>2129253</v>
      </c>
      <c r="E62" s="177"/>
      <c r="F62" s="51">
        <f>F61+F52</f>
        <v>2248911</v>
      </c>
      <c r="G62" s="177"/>
      <c r="H62" s="51">
        <f>H61+H52</f>
        <v>22136</v>
      </c>
      <c r="I62" s="177"/>
      <c r="J62" s="51">
        <f>J61+J52</f>
        <v>29074</v>
      </c>
    </row>
    <row r="63" spans="1:13" ht="4.7" customHeight="1" x14ac:dyDescent="0.45">
      <c r="A63" s="193"/>
      <c r="B63" s="104"/>
      <c r="C63" s="104"/>
      <c r="D63" s="194"/>
      <c r="E63" s="194"/>
      <c r="F63" s="194"/>
      <c r="G63" s="194"/>
      <c r="H63" s="194"/>
      <c r="I63" s="194"/>
      <c r="J63" s="194"/>
    </row>
    <row r="64" spans="1:13" ht="16.7" customHeight="1" x14ac:dyDescent="0.45">
      <c r="A64" s="147" t="s">
        <v>54</v>
      </c>
      <c r="B64" s="104"/>
      <c r="C64" s="104"/>
      <c r="D64" s="195"/>
      <c r="E64" s="195"/>
      <c r="F64" s="195"/>
      <c r="G64" s="195"/>
      <c r="H64" s="195"/>
      <c r="I64" s="195"/>
      <c r="J64" s="195"/>
    </row>
    <row r="65" spans="1:11" ht="17.45" customHeight="1" x14ac:dyDescent="0.45">
      <c r="A65" s="148" t="s">
        <v>55</v>
      </c>
      <c r="B65" s="104"/>
      <c r="C65" s="104"/>
      <c r="D65" s="196"/>
      <c r="E65" s="196"/>
      <c r="F65" s="196"/>
      <c r="G65" s="196"/>
      <c r="H65" s="196"/>
      <c r="I65" s="196"/>
      <c r="J65" s="196"/>
    </row>
    <row r="66" spans="1:11" ht="16.350000000000001" customHeight="1" x14ac:dyDescent="0.45">
      <c r="A66" s="148" t="s">
        <v>56</v>
      </c>
      <c r="B66" s="197"/>
      <c r="C66" s="104"/>
      <c r="D66" s="196"/>
      <c r="E66" s="196"/>
      <c r="F66" s="196"/>
      <c r="G66" s="196"/>
      <c r="H66" s="196"/>
      <c r="I66" s="196"/>
      <c r="J66" s="196"/>
    </row>
    <row r="67" spans="1:11" ht="18" customHeight="1" thickBot="1" x14ac:dyDescent="0.5">
      <c r="A67" s="198" t="s">
        <v>57</v>
      </c>
      <c r="B67" s="104"/>
      <c r="C67" s="104"/>
      <c r="D67" s="199">
        <v>300000</v>
      </c>
      <c r="E67" s="115"/>
      <c r="F67" s="200">
        <v>300000</v>
      </c>
      <c r="G67" s="116"/>
      <c r="H67" s="67">
        <v>300000</v>
      </c>
      <c r="I67" s="116"/>
      <c r="J67" s="200">
        <v>300000</v>
      </c>
    </row>
    <row r="68" spans="1:11" ht="17.45" customHeight="1" thickTop="1" x14ac:dyDescent="0.45">
      <c r="A68" s="148" t="s">
        <v>58</v>
      </c>
      <c r="B68" s="104"/>
      <c r="C68" s="104"/>
      <c r="D68" s="115"/>
      <c r="E68" s="115"/>
      <c r="F68" s="116"/>
      <c r="G68" s="116"/>
      <c r="H68" s="116"/>
      <c r="I68" s="116"/>
      <c r="J68" s="116"/>
    </row>
    <row r="69" spans="1:11" ht="18" customHeight="1" x14ac:dyDescent="0.45">
      <c r="A69" s="198" t="s">
        <v>57</v>
      </c>
      <c r="B69" s="103"/>
      <c r="C69" s="103"/>
      <c r="D69" s="115">
        <v>300000</v>
      </c>
      <c r="E69" s="115"/>
      <c r="F69" s="116">
        <v>300000</v>
      </c>
      <c r="G69" s="116"/>
      <c r="H69" s="116">
        <v>300000</v>
      </c>
      <c r="I69" s="116"/>
      <c r="J69" s="116">
        <v>300000</v>
      </c>
    </row>
    <row r="70" spans="1:11" ht="16.7" customHeight="1" x14ac:dyDescent="0.45">
      <c r="A70" s="148" t="s">
        <v>59</v>
      </c>
      <c r="B70" s="103"/>
      <c r="C70" s="103"/>
      <c r="D70" s="115">
        <v>1606754</v>
      </c>
      <c r="E70" s="115"/>
      <c r="F70" s="116">
        <v>1606754</v>
      </c>
      <c r="G70" s="116"/>
      <c r="H70" s="116">
        <v>1606754</v>
      </c>
      <c r="I70" s="116"/>
      <c r="J70" s="116">
        <v>1606754</v>
      </c>
      <c r="K70" s="106"/>
    </row>
    <row r="71" spans="1:11" ht="16.7" customHeight="1" x14ac:dyDescent="0.45">
      <c r="A71" s="148" t="s">
        <v>60</v>
      </c>
      <c r="B71" s="103"/>
      <c r="C71" s="103"/>
      <c r="D71" s="201">
        <v>-247123</v>
      </c>
      <c r="E71" s="115"/>
      <c r="F71" s="202">
        <v>-247123</v>
      </c>
      <c r="G71" s="116"/>
      <c r="H71" s="68">
        <v>0</v>
      </c>
      <c r="I71" s="116"/>
      <c r="J71" s="66">
        <v>0</v>
      </c>
    </row>
    <row r="72" spans="1:11" ht="16.7" customHeight="1" x14ac:dyDescent="0.45">
      <c r="A72" s="148" t="s">
        <v>61</v>
      </c>
      <c r="B72" s="103"/>
      <c r="C72" s="103"/>
      <c r="D72" s="115"/>
      <c r="E72" s="115"/>
      <c r="F72" s="116"/>
      <c r="G72" s="116"/>
      <c r="H72" s="116"/>
      <c r="I72" s="116"/>
      <c r="J72" s="116"/>
    </row>
    <row r="73" spans="1:11" ht="16.7" customHeight="1" x14ac:dyDescent="0.45">
      <c r="A73" s="148" t="s">
        <v>62</v>
      </c>
      <c r="B73" s="103"/>
      <c r="C73" s="103"/>
      <c r="D73" s="115"/>
      <c r="E73" s="115"/>
      <c r="F73" s="116"/>
      <c r="G73" s="116"/>
      <c r="H73" s="116"/>
      <c r="I73" s="116"/>
      <c r="J73" s="116"/>
    </row>
    <row r="74" spans="1:11" ht="16.7" customHeight="1" x14ac:dyDescent="0.45">
      <c r="A74" s="148" t="s">
        <v>63</v>
      </c>
      <c r="B74" s="103"/>
      <c r="C74" s="103"/>
      <c r="D74" s="115">
        <v>30000</v>
      </c>
      <c r="E74" s="115"/>
      <c r="F74" s="116">
        <v>30000</v>
      </c>
      <c r="G74" s="116"/>
      <c r="H74" s="116">
        <v>30000</v>
      </c>
      <c r="I74" s="116"/>
      <c r="J74" s="116">
        <v>30000</v>
      </c>
      <c r="K74" s="203"/>
    </row>
    <row r="75" spans="1:11" ht="16.7" customHeight="1" x14ac:dyDescent="0.45">
      <c r="A75" s="132" t="s">
        <v>64</v>
      </c>
      <c r="B75" s="103">
        <v>14</v>
      </c>
      <c r="C75" s="103"/>
      <c r="D75" s="115">
        <v>93500</v>
      </c>
      <c r="E75" s="115"/>
      <c r="F75" s="66">
        <v>0</v>
      </c>
      <c r="G75" s="66"/>
      <c r="H75" s="66">
        <v>93500</v>
      </c>
      <c r="I75" s="66"/>
      <c r="J75" s="66">
        <v>0</v>
      </c>
      <c r="K75" s="203"/>
    </row>
    <row r="76" spans="1:11" ht="16.7" customHeight="1" x14ac:dyDescent="0.45">
      <c r="A76" s="148" t="s">
        <v>65</v>
      </c>
      <c r="B76" s="103"/>
      <c r="C76" s="103"/>
      <c r="D76" s="39">
        <v>1109526</v>
      </c>
      <c r="E76" s="115"/>
      <c r="F76" s="66">
        <v>1241429</v>
      </c>
      <c r="G76" s="66"/>
      <c r="H76" s="66">
        <v>506375</v>
      </c>
      <c r="I76" s="66"/>
      <c r="J76" s="66">
        <v>750832</v>
      </c>
      <c r="K76" s="203"/>
    </row>
    <row r="77" spans="1:11" ht="16.7" customHeight="1" x14ac:dyDescent="0.45">
      <c r="A77" s="132" t="s">
        <v>66</v>
      </c>
      <c r="B77" s="103">
        <v>14</v>
      </c>
      <c r="C77" s="103"/>
      <c r="D77" s="39">
        <v>-93500</v>
      </c>
      <c r="E77" s="115"/>
      <c r="F77" s="66">
        <v>0</v>
      </c>
      <c r="G77" s="66"/>
      <c r="H77" s="66">
        <v>-93500</v>
      </c>
      <c r="I77" s="66"/>
      <c r="J77" s="66">
        <v>0</v>
      </c>
      <c r="K77" s="203"/>
    </row>
    <row r="78" spans="1:11" ht="16.7" customHeight="1" x14ac:dyDescent="0.45">
      <c r="A78" s="148" t="s">
        <v>67</v>
      </c>
      <c r="B78" s="103"/>
      <c r="C78" s="103"/>
      <c r="D78" s="52">
        <v>-74429</v>
      </c>
      <c r="E78" s="115"/>
      <c r="F78" s="69">
        <v>-48904</v>
      </c>
      <c r="G78" s="116"/>
      <c r="H78" s="69">
        <v>-74429</v>
      </c>
      <c r="I78" s="116"/>
      <c r="J78" s="69">
        <v>-48904</v>
      </c>
      <c r="K78" s="203"/>
    </row>
    <row r="79" spans="1:11" ht="16.7" customHeight="1" x14ac:dyDescent="0.45">
      <c r="A79" s="163" t="s">
        <v>68</v>
      </c>
      <c r="B79" s="103"/>
      <c r="C79" s="103"/>
      <c r="D79" s="204">
        <f>SUM(D69:D78)</f>
        <v>2724728</v>
      </c>
      <c r="E79" s="177"/>
      <c r="F79" s="177">
        <f>SUM(F69:F78)</f>
        <v>2882156</v>
      </c>
      <c r="G79" s="177"/>
      <c r="H79" s="204">
        <f>SUM(H69:H78)</f>
        <v>2368700</v>
      </c>
      <c r="I79" s="177"/>
      <c r="J79" s="177">
        <f>SUM(J69:J78)</f>
        <v>2638682</v>
      </c>
    </row>
    <row r="80" spans="1:11" ht="16.7" customHeight="1" x14ac:dyDescent="0.45">
      <c r="A80" s="148" t="s">
        <v>69</v>
      </c>
      <c r="B80" s="103"/>
      <c r="C80" s="103"/>
      <c r="D80" s="39">
        <v>529927</v>
      </c>
      <c r="E80" s="115"/>
      <c r="F80" s="66">
        <v>572973</v>
      </c>
      <c r="G80" s="116"/>
      <c r="H80" s="66">
        <v>0</v>
      </c>
      <c r="I80" s="116"/>
      <c r="J80" s="66">
        <v>0</v>
      </c>
    </row>
    <row r="81" spans="1:16" ht="16.7" customHeight="1" x14ac:dyDescent="0.45">
      <c r="A81" s="163" t="s">
        <v>70</v>
      </c>
      <c r="B81" s="103"/>
      <c r="C81" s="103"/>
      <c r="D81" s="205">
        <f>SUM(D79:D80)</f>
        <v>3254655</v>
      </c>
      <c r="E81" s="177"/>
      <c r="F81" s="206">
        <f>SUM(F79:F80)</f>
        <v>3455129</v>
      </c>
      <c r="G81" s="177"/>
      <c r="H81" s="205">
        <f>SUM(H79:H80)</f>
        <v>2368700</v>
      </c>
      <c r="I81" s="177"/>
      <c r="J81" s="206">
        <f>SUM(J79:J80)</f>
        <v>2638682</v>
      </c>
    </row>
    <row r="82" spans="1:16" ht="4.7" customHeight="1" x14ac:dyDescent="0.45">
      <c r="A82" s="163"/>
      <c r="B82" s="103"/>
      <c r="C82" s="103"/>
      <c r="D82" s="177"/>
      <c r="E82" s="177"/>
      <c r="F82" s="177"/>
      <c r="G82" s="177"/>
      <c r="H82" s="177"/>
      <c r="I82" s="177"/>
      <c r="J82" s="177"/>
    </row>
    <row r="83" spans="1:16" ht="19.350000000000001" customHeight="1" thickBot="1" x14ac:dyDescent="0.5">
      <c r="A83" s="163" t="s">
        <v>71</v>
      </c>
      <c r="B83" s="103"/>
      <c r="C83" s="103"/>
      <c r="D83" s="207">
        <f>D81+D62</f>
        <v>5383908</v>
      </c>
      <c r="E83" s="177"/>
      <c r="F83" s="208">
        <f>F81+F62</f>
        <v>5704040</v>
      </c>
      <c r="G83" s="177"/>
      <c r="H83" s="207">
        <f>H81+H62</f>
        <v>2390836</v>
      </c>
      <c r="I83" s="177"/>
      <c r="J83" s="208">
        <f>J81+J62</f>
        <v>2667756</v>
      </c>
      <c r="K83" s="3"/>
      <c r="L83" s="7"/>
      <c r="M83" s="3"/>
      <c r="N83" s="3"/>
      <c r="O83" s="3"/>
      <c r="P83" s="3"/>
    </row>
    <row r="84" spans="1:16" ht="18" customHeight="1" thickTop="1" x14ac:dyDescent="0.45">
      <c r="A84" s="209"/>
      <c r="B84" s="104"/>
      <c r="C84" s="104"/>
      <c r="D84" s="210"/>
      <c r="F84" s="210"/>
      <c r="H84" s="210"/>
      <c r="J84" s="210"/>
    </row>
    <row r="85" spans="1:16" ht="21.6" customHeight="1" x14ac:dyDescent="0.45">
      <c r="B85"/>
      <c r="D85" s="3">
        <f>D31-D83</f>
        <v>0</v>
      </c>
      <c r="E85" s="3"/>
      <c r="F85" s="3">
        <f>F31-F83</f>
        <v>0</v>
      </c>
      <c r="H85" s="3">
        <f>H31-H83</f>
        <v>0</v>
      </c>
      <c r="I85" s="3"/>
      <c r="J85" s="3">
        <f>J31-J83</f>
        <v>0</v>
      </c>
    </row>
    <row r="86" spans="1:16" ht="21.6" customHeight="1" x14ac:dyDescent="0.45">
      <c r="F86" s="210"/>
    </row>
    <row r="87" spans="1:16" ht="21.6" customHeight="1" x14ac:dyDescent="0.45">
      <c r="D87" s="3"/>
      <c r="E87" s="3"/>
      <c r="F87" s="3"/>
      <c r="G87" s="3"/>
      <c r="H87" s="3"/>
      <c r="I87" s="3"/>
      <c r="J87" s="3"/>
    </row>
    <row r="88" spans="1:16" ht="21.6" customHeight="1" x14ac:dyDescent="0.45"/>
    <row r="89" spans="1:16" ht="21.6" customHeight="1" x14ac:dyDescent="0.45"/>
    <row r="90" spans="1:16" ht="21.6" customHeight="1" x14ac:dyDescent="0.45"/>
    <row r="91" spans="1:16" ht="21.6" customHeight="1" x14ac:dyDescent="0.45"/>
    <row r="92" spans="1:16" ht="21.6" customHeight="1" x14ac:dyDescent="0.45"/>
    <row r="134" spans="2:16" s="173" customFormat="1" ht="21.6" customHeight="1" x14ac:dyDescent="0.45">
      <c r="B134" s="97"/>
      <c r="C134" s="97"/>
      <c r="D134" s="97"/>
      <c r="E134" s="97"/>
      <c r="F134" s="97"/>
      <c r="G134" s="97"/>
      <c r="H134" s="97"/>
      <c r="I134" s="97"/>
      <c r="J134" s="97"/>
      <c r="K134" s="97"/>
      <c r="L134" s="29"/>
      <c r="M134" s="20"/>
      <c r="N134" s="97"/>
      <c r="O134" s="97"/>
      <c r="P134" s="97"/>
    </row>
    <row r="135" spans="2:16" s="173" customFormat="1" ht="21.6" customHeight="1" x14ac:dyDescent="0.45">
      <c r="B135" s="97"/>
      <c r="C135" s="97"/>
      <c r="D135" s="97"/>
      <c r="E135" s="97"/>
      <c r="F135" s="97"/>
      <c r="G135" s="97"/>
      <c r="H135" s="97"/>
      <c r="I135" s="97"/>
      <c r="J135" s="97"/>
      <c r="K135" s="97"/>
      <c r="L135" s="29"/>
      <c r="M135" s="20"/>
      <c r="N135" s="97"/>
      <c r="O135" s="97"/>
      <c r="P135" s="97"/>
    </row>
    <row r="136" spans="2:16" s="173" customFormat="1" ht="21.6" customHeight="1" x14ac:dyDescent="0.45">
      <c r="B136" s="97"/>
      <c r="C136" s="97"/>
      <c r="D136" s="97"/>
      <c r="E136" s="97"/>
      <c r="F136" s="97"/>
      <c r="G136" s="97"/>
      <c r="H136" s="97"/>
      <c r="I136" s="97"/>
      <c r="J136" s="97"/>
      <c r="K136" s="97"/>
      <c r="L136" s="29"/>
      <c r="M136" s="20"/>
      <c r="N136" s="97"/>
      <c r="O136" s="97"/>
      <c r="P136" s="97"/>
    </row>
    <row r="137" spans="2:16" s="173" customFormat="1" ht="21.6" customHeight="1" x14ac:dyDescent="0.45">
      <c r="B137" s="97"/>
      <c r="C137" s="97"/>
      <c r="D137" s="97"/>
      <c r="E137" s="97"/>
      <c r="F137" s="97"/>
      <c r="G137" s="97"/>
      <c r="H137" s="97"/>
      <c r="I137" s="97"/>
      <c r="J137" s="97"/>
      <c r="K137" s="97"/>
      <c r="L137" s="29"/>
      <c r="M137" s="20"/>
      <c r="N137" s="97"/>
      <c r="O137" s="97"/>
      <c r="P137" s="97"/>
    </row>
    <row r="148" spans="2:16" s="173" customFormat="1" ht="21.6" customHeight="1" x14ac:dyDescent="0.45">
      <c r="B148" s="97"/>
      <c r="C148" s="97"/>
      <c r="D148" s="97"/>
      <c r="E148" s="97"/>
      <c r="F148" s="97"/>
      <c r="G148" s="97"/>
      <c r="H148" s="97"/>
      <c r="I148" s="97"/>
      <c r="J148" s="97"/>
      <c r="K148" s="97"/>
      <c r="L148" s="29"/>
      <c r="M148" s="20"/>
      <c r="N148" s="97"/>
      <c r="O148" s="97"/>
      <c r="P148" s="97"/>
    </row>
    <row r="149" spans="2:16" s="173" customFormat="1" ht="21.6" customHeight="1" x14ac:dyDescent="0.45">
      <c r="B149" s="97"/>
      <c r="C149" s="97"/>
      <c r="D149" s="97"/>
      <c r="E149" s="97"/>
      <c r="F149" s="97"/>
      <c r="G149" s="97"/>
      <c r="H149" s="97"/>
      <c r="I149" s="97"/>
      <c r="J149" s="97"/>
      <c r="K149" s="97"/>
      <c r="L149" s="29"/>
      <c r="M149" s="20"/>
      <c r="N149" s="97"/>
      <c r="O149" s="97"/>
      <c r="P149" s="97"/>
    </row>
    <row r="150" spans="2:16" s="173" customFormat="1" ht="21.6" customHeight="1" x14ac:dyDescent="0.45">
      <c r="B150" s="97"/>
      <c r="C150" s="97"/>
      <c r="D150" s="97"/>
      <c r="E150" s="97"/>
      <c r="F150" s="97"/>
      <c r="G150" s="97"/>
      <c r="H150" s="97"/>
      <c r="I150" s="97"/>
      <c r="J150" s="97"/>
      <c r="K150" s="97"/>
      <c r="L150" s="29"/>
      <c r="M150" s="20"/>
      <c r="N150" s="97"/>
      <c r="O150" s="97"/>
      <c r="P150" s="97"/>
    </row>
    <row r="151" spans="2:16" s="173" customFormat="1" ht="21.6" customHeight="1" x14ac:dyDescent="0.45">
      <c r="B151" s="97"/>
      <c r="C151" s="97"/>
      <c r="D151" s="97"/>
      <c r="E151" s="97"/>
      <c r="F151" s="97"/>
      <c r="G151" s="97"/>
      <c r="H151" s="97"/>
      <c r="I151" s="97"/>
      <c r="J151" s="97"/>
      <c r="K151" s="97"/>
      <c r="L151" s="29"/>
      <c r="M151" s="20"/>
      <c r="N151" s="97"/>
      <c r="O151" s="97"/>
      <c r="P151" s="97"/>
    </row>
    <row r="152" spans="2:16" s="173" customFormat="1" ht="21.6" customHeight="1" x14ac:dyDescent="0.45"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29"/>
      <c r="M152" s="20"/>
      <c r="N152" s="97"/>
      <c r="O152" s="97"/>
      <c r="P152" s="97"/>
    </row>
    <row r="153" spans="2:16" s="173" customFormat="1" ht="21.6" customHeight="1" x14ac:dyDescent="0.45">
      <c r="B153" s="97"/>
      <c r="C153" s="97"/>
      <c r="D153" s="97"/>
      <c r="E153" s="97"/>
      <c r="F153" s="97"/>
      <c r="G153" s="97"/>
      <c r="H153" s="97"/>
      <c r="I153" s="97"/>
      <c r="J153" s="97"/>
      <c r="K153" s="97"/>
      <c r="L153" s="29"/>
      <c r="M153" s="20"/>
      <c r="N153" s="97"/>
      <c r="O153" s="97"/>
      <c r="P153" s="97"/>
    </row>
    <row r="154" spans="2:16" s="173" customFormat="1" ht="21.6" customHeight="1" x14ac:dyDescent="0.45">
      <c r="B154" s="97"/>
      <c r="C154" s="97"/>
      <c r="D154" s="97"/>
      <c r="E154" s="97"/>
      <c r="F154" s="97"/>
      <c r="G154" s="97"/>
      <c r="H154" s="97"/>
      <c r="I154" s="97"/>
      <c r="J154" s="97"/>
      <c r="K154" s="97"/>
      <c r="L154" s="29"/>
      <c r="M154" s="20"/>
      <c r="N154" s="97"/>
      <c r="O154" s="97"/>
      <c r="P154" s="97"/>
    </row>
    <row r="155" spans="2:16" s="173" customFormat="1" ht="21.6" customHeight="1" x14ac:dyDescent="0.45">
      <c r="B155" s="97"/>
      <c r="C155" s="97"/>
      <c r="D155" s="97"/>
      <c r="E155" s="97"/>
      <c r="F155" s="97"/>
      <c r="G155" s="97"/>
      <c r="H155" s="97"/>
      <c r="I155" s="97"/>
      <c r="J155" s="97"/>
      <c r="K155" s="97"/>
      <c r="L155" s="29"/>
      <c r="M155" s="20"/>
      <c r="N155" s="97"/>
      <c r="O155" s="97"/>
      <c r="P155" s="97"/>
    </row>
    <row r="159" spans="2:16" s="173" customFormat="1" ht="21.6" customHeight="1" x14ac:dyDescent="0.45">
      <c r="B159" s="97"/>
      <c r="C159" s="97"/>
      <c r="D159" s="97"/>
      <c r="E159" s="97"/>
      <c r="F159" s="97"/>
      <c r="G159" s="97"/>
      <c r="H159" s="97"/>
      <c r="I159" s="97"/>
      <c r="J159" s="97"/>
      <c r="K159" s="97"/>
      <c r="L159" s="29"/>
      <c r="M159" s="20"/>
      <c r="N159" s="97"/>
      <c r="O159" s="97"/>
      <c r="P159" s="97"/>
    </row>
    <row r="160" spans="2:16" s="173" customFormat="1" ht="21.6" customHeight="1" x14ac:dyDescent="0.45">
      <c r="B160" s="97"/>
      <c r="C160" s="97"/>
      <c r="D160" s="97"/>
      <c r="E160" s="97"/>
      <c r="F160" s="97"/>
      <c r="G160" s="97"/>
      <c r="H160" s="97"/>
      <c r="I160" s="97"/>
      <c r="J160" s="97"/>
      <c r="K160" s="97"/>
      <c r="L160" s="29"/>
      <c r="M160" s="20"/>
      <c r="N160" s="97"/>
      <c r="O160" s="97"/>
      <c r="P160" s="97"/>
    </row>
  </sheetData>
  <mergeCells count="6">
    <mergeCell ref="D40:J40"/>
    <mergeCell ref="D4:F4"/>
    <mergeCell ref="H4:J4"/>
    <mergeCell ref="D8:J8"/>
    <mergeCell ref="D36:F36"/>
    <mergeCell ref="H36:J36"/>
  </mergeCells>
  <pageMargins left="0.7" right="0.7" top="0.48" bottom="0.5" header="0.5" footer="0.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view="pageBreakPreview" topLeftCell="A94" zoomScale="85" zoomScaleNormal="110" zoomScaleSheetLayoutView="85" workbookViewId="0">
      <selection activeCell="O88" sqref="A1:XFD1048576"/>
    </sheetView>
  </sheetViews>
  <sheetFormatPr defaultColWidth="9.140625" defaultRowHeight="23.25" customHeight="1" x14ac:dyDescent="0.45"/>
  <cols>
    <col min="1" max="1" width="54.85546875" style="173" customWidth="1"/>
    <col min="2" max="2" width="9.140625" style="97"/>
    <col min="3" max="3" width="1.42578125" style="97" customWidth="1"/>
    <col min="4" max="4" width="13.5703125" style="97" customWidth="1"/>
    <col min="5" max="5" width="1.42578125" style="97" customWidth="1"/>
    <col min="6" max="6" width="13.5703125" style="97" customWidth="1"/>
    <col min="7" max="7" width="1.42578125" style="97" customWidth="1"/>
    <col min="8" max="8" width="13.5703125" style="97" customWidth="1"/>
    <col min="9" max="9" width="1.42578125" style="97" customWidth="1"/>
    <col min="10" max="10" width="13.5703125" style="97" customWidth="1"/>
    <col min="11" max="11" width="5.85546875" style="97" customWidth="1"/>
    <col min="12" max="12" width="14.5703125" style="29" bestFit="1" customWidth="1"/>
    <col min="13" max="13" width="13.42578125" style="29" bestFit="1" customWidth="1"/>
    <col min="14" max="16384" width="9.140625" style="97"/>
  </cols>
  <sheetData>
    <row r="1" spans="1:13" customFormat="1" ht="22.35" customHeight="1" x14ac:dyDescent="0.5">
      <c r="A1" s="141" t="s">
        <v>0</v>
      </c>
      <c r="B1" s="104"/>
      <c r="C1" s="104"/>
      <c r="D1" s="111"/>
      <c r="E1" s="111"/>
      <c r="F1" s="111"/>
      <c r="G1" s="111"/>
      <c r="H1" s="111"/>
      <c r="I1" s="111"/>
      <c r="J1" s="111"/>
      <c r="L1" s="27"/>
      <c r="M1" s="27"/>
    </row>
    <row r="2" spans="1:13" customFormat="1" ht="22.35" customHeight="1" x14ac:dyDescent="0.5">
      <c r="A2" s="141" t="s">
        <v>72</v>
      </c>
      <c r="B2" s="102"/>
      <c r="C2" s="102"/>
      <c r="D2" s="98"/>
      <c r="E2" s="98"/>
      <c r="F2" s="98"/>
      <c r="G2" s="98"/>
      <c r="H2" s="98"/>
      <c r="I2" s="98"/>
      <c r="J2" s="172"/>
      <c r="L2" s="27"/>
      <c r="M2" s="27"/>
    </row>
    <row r="3" spans="1:13" ht="20.45" customHeight="1" x14ac:dyDescent="0.45">
      <c r="B3" s="174"/>
      <c r="C3" s="174"/>
      <c r="D3" s="227" t="s">
        <v>2</v>
      </c>
      <c r="E3" s="227"/>
      <c r="F3" s="227"/>
      <c r="G3" s="101"/>
      <c r="H3" s="227" t="s">
        <v>3</v>
      </c>
      <c r="I3" s="227"/>
      <c r="J3" s="227"/>
    </row>
    <row r="4" spans="1:13" s="99" customFormat="1" ht="20.45" customHeight="1" x14ac:dyDescent="0.45">
      <c r="A4" s="108"/>
      <c r="B4" s="100"/>
      <c r="C4" s="100"/>
      <c r="D4" s="229" t="s">
        <v>73</v>
      </c>
      <c r="E4" s="230"/>
      <c r="F4" s="230"/>
      <c r="G4" s="101"/>
      <c r="H4" s="229" t="s">
        <v>73</v>
      </c>
      <c r="I4" s="230"/>
      <c r="J4" s="230"/>
      <c r="L4" s="24"/>
      <c r="M4" s="24"/>
    </row>
    <row r="5" spans="1:13" s="99" customFormat="1" ht="20.45" customHeight="1" x14ac:dyDescent="0.45">
      <c r="A5" s="108"/>
      <c r="B5" s="100"/>
      <c r="C5" s="100"/>
      <c r="D5" s="229" t="s">
        <v>4</v>
      </c>
      <c r="E5" s="229"/>
      <c r="F5" s="229"/>
      <c r="G5" s="101"/>
      <c r="H5" s="229" t="s">
        <v>4</v>
      </c>
      <c r="I5" s="229"/>
      <c r="J5" s="229"/>
      <c r="L5" s="24"/>
      <c r="M5" s="24"/>
    </row>
    <row r="6" spans="1:13" s="99" customFormat="1" ht="20.45" customHeight="1" x14ac:dyDescent="0.45">
      <c r="A6" s="108"/>
      <c r="B6" s="103" t="s">
        <v>7</v>
      </c>
      <c r="C6" s="103"/>
      <c r="D6" s="100">
        <v>2568</v>
      </c>
      <c r="E6" s="100"/>
      <c r="F6" s="100">
        <v>2567</v>
      </c>
      <c r="G6" s="100"/>
      <c r="H6" s="100">
        <v>2568</v>
      </c>
      <c r="I6" s="100"/>
      <c r="J6" s="100">
        <v>2567</v>
      </c>
      <c r="L6" s="24"/>
      <c r="M6" s="24"/>
    </row>
    <row r="7" spans="1:13" s="99" customFormat="1" ht="20.45" customHeight="1" x14ac:dyDescent="0.45">
      <c r="A7" s="119"/>
      <c r="B7" s="103"/>
      <c r="C7" s="103"/>
      <c r="D7" s="226" t="s">
        <v>9</v>
      </c>
      <c r="E7" s="226"/>
      <c r="F7" s="226"/>
      <c r="G7" s="226"/>
      <c r="H7" s="226"/>
      <c r="I7" s="226"/>
      <c r="J7" s="226"/>
      <c r="L7" s="24"/>
      <c r="M7" s="24"/>
    </row>
    <row r="8" spans="1:13" s="99" customFormat="1" ht="19.5" customHeight="1" x14ac:dyDescent="0.45">
      <c r="A8" s="119" t="s">
        <v>74</v>
      </c>
      <c r="B8" s="103"/>
      <c r="C8" s="103"/>
      <c r="D8" s="4"/>
      <c r="E8" s="103"/>
      <c r="F8" s="4"/>
      <c r="G8" s="103"/>
      <c r="H8" s="4"/>
      <c r="I8" s="103"/>
      <c r="J8" s="4"/>
      <c r="L8" s="24"/>
      <c r="M8" s="24"/>
    </row>
    <row r="9" spans="1:13" s="99" customFormat="1" ht="19.5" customHeight="1" x14ac:dyDescent="0.45">
      <c r="A9" s="108" t="s">
        <v>75</v>
      </c>
      <c r="B9" s="103"/>
      <c r="C9" s="103"/>
      <c r="D9" s="39">
        <v>867528</v>
      </c>
      <c r="E9" s="167"/>
      <c r="F9" s="39">
        <v>965754</v>
      </c>
      <c r="G9" s="167"/>
      <c r="H9" s="39">
        <v>0</v>
      </c>
      <c r="I9" s="167"/>
      <c r="J9" s="39">
        <v>0</v>
      </c>
      <c r="L9" s="24"/>
      <c r="M9" s="24"/>
    </row>
    <row r="10" spans="1:13" s="99" customFormat="1" ht="19.5" customHeight="1" x14ac:dyDescent="0.45">
      <c r="A10" s="108" t="s">
        <v>76</v>
      </c>
      <c r="B10" s="103"/>
      <c r="C10" s="103"/>
      <c r="D10" s="39">
        <v>9337</v>
      </c>
      <c r="E10" s="167"/>
      <c r="F10" s="39">
        <v>368</v>
      </c>
      <c r="G10" s="39"/>
      <c r="H10" s="39">
        <v>34498</v>
      </c>
      <c r="I10" s="39"/>
      <c r="J10" s="39">
        <v>26453</v>
      </c>
      <c r="L10" s="24"/>
      <c r="M10" s="24"/>
    </row>
    <row r="11" spans="1:13" s="99" customFormat="1" ht="19.5" customHeight="1" x14ac:dyDescent="0.45">
      <c r="A11" s="108" t="s">
        <v>77</v>
      </c>
      <c r="B11" s="103"/>
      <c r="C11" s="103"/>
      <c r="D11" s="39">
        <v>2528</v>
      </c>
      <c r="E11" s="167"/>
      <c r="F11" s="39">
        <v>3718</v>
      </c>
      <c r="G11" s="39"/>
      <c r="H11" s="39">
        <v>0</v>
      </c>
      <c r="I11" s="39"/>
      <c r="J11" s="39">
        <v>0</v>
      </c>
      <c r="L11" s="24"/>
      <c r="M11" s="24"/>
    </row>
    <row r="12" spans="1:13" s="99" customFormat="1" ht="19.5" customHeight="1" x14ac:dyDescent="0.45">
      <c r="A12" s="99" t="s">
        <v>78</v>
      </c>
      <c r="B12" s="103"/>
      <c r="C12" s="103"/>
      <c r="D12" s="39">
        <v>12424</v>
      </c>
      <c r="E12" s="167"/>
      <c r="F12" s="39">
        <v>5174</v>
      </c>
      <c r="G12" s="39"/>
      <c r="H12" s="39">
        <v>0</v>
      </c>
      <c r="I12" s="39"/>
      <c r="J12" s="39">
        <v>0</v>
      </c>
      <c r="L12" s="24"/>
      <c r="M12" s="24"/>
    </row>
    <row r="13" spans="1:13" s="99" customFormat="1" ht="19.5" customHeight="1" x14ac:dyDescent="0.45">
      <c r="A13" s="113" t="s">
        <v>79</v>
      </c>
      <c r="B13" s="103"/>
      <c r="C13" s="103"/>
      <c r="D13" s="51">
        <f>SUM(D9:D12)</f>
        <v>891817</v>
      </c>
      <c r="E13" s="150"/>
      <c r="F13" s="51">
        <f>SUM(F9:F12)</f>
        <v>975014</v>
      </c>
      <c r="G13" s="150"/>
      <c r="H13" s="51">
        <f>SUM(H9:H12)</f>
        <v>34498</v>
      </c>
      <c r="I13" s="150"/>
      <c r="J13" s="51">
        <f>SUM(J9:J12)</f>
        <v>26453</v>
      </c>
      <c r="L13" s="24"/>
      <c r="M13" s="24"/>
    </row>
    <row r="14" spans="1:13" s="99" customFormat="1" ht="10.35" customHeight="1" x14ac:dyDescent="0.45">
      <c r="A14" s="113"/>
      <c r="B14" s="103"/>
      <c r="C14" s="103"/>
      <c r="D14" s="55"/>
      <c r="E14" s="150"/>
      <c r="F14" s="55"/>
      <c r="G14" s="150"/>
      <c r="H14" s="55"/>
      <c r="I14" s="150"/>
      <c r="J14" s="55"/>
      <c r="L14" s="24"/>
      <c r="M14" s="24"/>
    </row>
    <row r="15" spans="1:13" s="99" customFormat="1" ht="19.5" customHeight="1" x14ac:dyDescent="0.45">
      <c r="A15" s="119" t="s">
        <v>80</v>
      </c>
      <c r="B15" s="103"/>
      <c r="C15" s="103"/>
      <c r="D15" s="55"/>
      <c r="E15" s="150"/>
      <c r="F15" s="55"/>
      <c r="G15" s="150"/>
      <c r="H15" s="55"/>
      <c r="I15" s="150"/>
      <c r="J15" s="55"/>
      <c r="L15" s="24"/>
      <c r="M15" s="24"/>
    </row>
    <row r="16" spans="1:13" s="99" customFormat="1" ht="19.5" customHeight="1" x14ac:dyDescent="0.45">
      <c r="A16" s="108" t="s">
        <v>81</v>
      </c>
      <c r="B16" s="103"/>
      <c r="C16" s="103"/>
      <c r="D16" s="39">
        <v>481526</v>
      </c>
      <c r="E16" s="167"/>
      <c r="F16" s="39">
        <v>463934</v>
      </c>
      <c r="G16" s="39"/>
      <c r="H16" s="39">
        <v>0</v>
      </c>
      <c r="I16" s="39"/>
      <c r="J16" s="39">
        <v>0</v>
      </c>
      <c r="L16" s="24"/>
      <c r="M16" s="24"/>
    </row>
    <row r="17" spans="1:13" s="99" customFormat="1" ht="19.5" customHeight="1" x14ac:dyDescent="0.45">
      <c r="A17" s="108" t="s">
        <v>82</v>
      </c>
      <c r="B17" s="103"/>
      <c r="C17" s="103"/>
      <c r="D17" s="39">
        <v>191854</v>
      </c>
      <c r="E17" s="167"/>
      <c r="F17" s="39">
        <v>217741</v>
      </c>
      <c r="G17" s="39"/>
      <c r="H17" s="39">
        <v>2883</v>
      </c>
      <c r="I17" s="39"/>
      <c r="J17" s="39">
        <v>3402</v>
      </c>
      <c r="L17" s="24"/>
      <c r="M17" s="24"/>
    </row>
    <row r="18" spans="1:13" s="99" customFormat="1" ht="19.5" customHeight="1" x14ac:dyDescent="0.45">
      <c r="A18" s="108" t="s">
        <v>83</v>
      </c>
      <c r="B18" s="103"/>
      <c r="C18" s="103"/>
      <c r="D18" s="39">
        <v>0</v>
      </c>
      <c r="E18" s="167"/>
      <c r="F18" s="39">
        <v>0</v>
      </c>
      <c r="G18" s="39"/>
      <c r="H18" s="39">
        <v>0</v>
      </c>
      <c r="I18" s="39"/>
      <c r="J18" s="39">
        <v>924</v>
      </c>
      <c r="L18" s="24"/>
      <c r="M18" s="24"/>
    </row>
    <row r="19" spans="1:13" s="99" customFormat="1" ht="19.5" customHeight="1" x14ac:dyDescent="0.45">
      <c r="A19" s="113" t="s">
        <v>84</v>
      </c>
      <c r="B19" s="103"/>
      <c r="C19" s="103"/>
      <c r="D19" s="51">
        <f>SUM(D16:D18)</f>
        <v>673380</v>
      </c>
      <c r="E19" s="56"/>
      <c r="F19" s="51">
        <f>SUM(F16:F18)</f>
        <v>681675</v>
      </c>
      <c r="G19" s="56"/>
      <c r="H19" s="51">
        <f>SUM(H16:H18)</f>
        <v>2883</v>
      </c>
      <c r="I19" s="56"/>
      <c r="J19" s="51">
        <f>SUM(J16:J18)</f>
        <v>4326</v>
      </c>
      <c r="L19" s="24"/>
      <c r="M19" s="24"/>
    </row>
    <row r="20" spans="1:13" s="99" customFormat="1" ht="10.35" customHeight="1" x14ac:dyDescent="0.45">
      <c r="A20" s="108"/>
      <c r="B20" s="103"/>
      <c r="C20" s="103"/>
      <c r="D20" s="39"/>
      <c r="E20" s="167"/>
      <c r="F20" s="39"/>
      <c r="G20" s="167"/>
      <c r="H20" s="39"/>
      <c r="I20" s="167"/>
      <c r="J20" s="39"/>
      <c r="L20" s="24"/>
      <c r="M20" s="24"/>
    </row>
    <row r="21" spans="1:13" s="99" customFormat="1" ht="19.5" customHeight="1" x14ac:dyDescent="0.45">
      <c r="A21" s="113" t="s">
        <v>85</v>
      </c>
      <c r="B21" s="103"/>
      <c r="C21" s="103"/>
      <c r="D21" s="55">
        <f>D13-D19</f>
        <v>218437</v>
      </c>
      <c r="E21" s="150"/>
      <c r="F21" s="55">
        <f>F13-F19</f>
        <v>293339</v>
      </c>
      <c r="G21" s="150"/>
      <c r="H21" s="55">
        <f>H13-H19</f>
        <v>31615</v>
      </c>
      <c r="I21" s="150"/>
      <c r="J21" s="55">
        <f>J13-J19</f>
        <v>22127</v>
      </c>
      <c r="L21" s="24"/>
      <c r="M21" s="24"/>
    </row>
    <row r="22" spans="1:13" s="99" customFormat="1" ht="19.5" customHeight="1" x14ac:dyDescent="0.45">
      <c r="A22" s="108" t="s">
        <v>86</v>
      </c>
      <c r="B22" s="103"/>
      <c r="C22" s="103"/>
      <c r="D22" s="37">
        <v>-10571</v>
      </c>
      <c r="E22" s="167"/>
      <c r="F22" s="37">
        <v>-17508</v>
      </c>
      <c r="G22" s="39"/>
      <c r="H22" s="39">
        <v>-43</v>
      </c>
      <c r="I22" s="39"/>
      <c r="J22" s="39">
        <v>-1060</v>
      </c>
      <c r="L22" s="24"/>
      <c r="M22" s="24"/>
    </row>
    <row r="23" spans="1:13" ht="19.5" customHeight="1" x14ac:dyDescent="0.45">
      <c r="A23" s="109" t="s">
        <v>104</v>
      </c>
      <c r="B23" s="104">
        <v>9</v>
      </c>
      <c r="C23" s="104"/>
      <c r="D23" s="39">
        <v>6305</v>
      </c>
      <c r="E23" s="167"/>
      <c r="F23" s="39">
        <v>4430</v>
      </c>
      <c r="G23" s="39"/>
      <c r="H23" s="39">
        <v>0</v>
      </c>
      <c r="I23" s="39"/>
      <c r="J23" s="39">
        <v>0</v>
      </c>
    </row>
    <row r="24" spans="1:13" customFormat="1" ht="19.5" customHeight="1" x14ac:dyDescent="0.45">
      <c r="A24" s="113" t="s">
        <v>87</v>
      </c>
      <c r="B24" s="103"/>
      <c r="C24" s="104"/>
      <c r="D24" s="175">
        <f>SUM(D21:D23)</f>
        <v>214171</v>
      </c>
      <c r="E24" s="150"/>
      <c r="F24" s="175">
        <f>SUM(F21:F23)</f>
        <v>280261</v>
      </c>
      <c r="G24" s="150"/>
      <c r="H24" s="175">
        <f>SUM(H21:H23)</f>
        <v>31572</v>
      </c>
      <c r="I24" s="176"/>
      <c r="J24" s="175">
        <f>SUM(J21:J23)</f>
        <v>21067</v>
      </c>
      <c r="L24" s="27"/>
      <c r="M24" s="27"/>
    </row>
    <row r="25" spans="1:13" customFormat="1" ht="19.5" customHeight="1" x14ac:dyDescent="0.45">
      <c r="A25" s="108" t="s">
        <v>105</v>
      </c>
      <c r="B25" s="104">
        <v>17</v>
      </c>
      <c r="C25" s="104"/>
      <c r="D25" s="42">
        <v>-41385</v>
      </c>
      <c r="E25" s="167"/>
      <c r="F25" s="42">
        <v>-55565</v>
      </c>
      <c r="G25" s="39"/>
      <c r="H25" s="39">
        <v>0</v>
      </c>
      <c r="I25" s="39"/>
      <c r="J25" s="39">
        <v>0</v>
      </c>
      <c r="L25" s="27"/>
      <c r="M25" s="27"/>
    </row>
    <row r="26" spans="1:13" ht="19.5" customHeight="1" thickBot="1" x14ac:dyDescent="0.5">
      <c r="A26" s="113" t="s">
        <v>88</v>
      </c>
      <c r="B26" s="104"/>
      <c r="C26" s="104"/>
      <c r="D26" s="35">
        <f>SUM(D24:D25)</f>
        <v>172786</v>
      </c>
      <c r="E26" s="177"/>
      <c r="F26" s="35">
        <f>SUM(F24:F25)</f>
        <v>224696</v>
      </c>
      <c r="G26" s="177"/>
      <c r="H26" s="35">
        <f>SUM(H24:H25)</f>
        <v>31572</v>
      </c>
      <c r="I26" s="176"/>
      <c r="J26" s="35">
        <f>SUM(J24:J25)</f>
        <v>21067</v>
      </c>
      <c r="K26" s="178"/>
    </row>
    <row r="27" spans="1:13" s="99" customFormat="1" ht="10.35" customHeight="1" thickTop="1" x14ac:dyDescent="0.45">
      <c r="A27" s="113"/>
      <c r="B27" s="103"/>
      <c r="C27" s="103"/>
      <c r="D27" s="56"/>
      <c r="E27" s="150"/>
      <c r="F27" s="56"/>
      <c r="G27" s="150"/>
      <c r="H27" s="56"/>
      <c r="I27" s="150"/>
      <c r="J27" s="56"/>
      <c r="L27" s="24"/>
      <c r="M27" s="24"/>
    </row>
    <row r="28" spans="1:13" s="99" customFormat="1" ht="19.5" customHeight="1" x14ac:dyDescent="0.45">
      <c r="A28" s="163" t="s">
        <v>89</v>
      </c>
      <c r="B28" s="104"/>
      <c r="C28" s="104"/>
      <c r="D28" s="56"/>
      <c r="E28" s="150"/>
      <c r="F28" s="56"/>
      <c r="G28" s="150"/>
      <c r="H28" s="56"/>
      <c r="I28" s="150"/>
      <c r="J28" s="56"/>
      <c r="L28" s="24"/>
      <c r="M28" s="24"/>
    </row>
    <row r="29" spans="1:13" s="99" customFormat="1" ht="6.6" customHeight="1" x14ac:dyDescent="0.45">
      <c r="A29" s="96"/>
      <c r="B29" s="104"/>
      <c r="C29" s="104"/>
      <c r="D29" s="56"/>
      <c r="E29" s="150"/>
      <c r="F29" s="56"/>
      <c r="G29" s="150"/>
      <c r="H29" s="56"/>
      <c r="I29" s="150"/>
      <c r="J29" s="56"/>
      <c r="L29" s="24"/>
      <c r="M29" s="24"/>
    </row>
    <row r="30" spans="1:13" s="99" customFormat="1" ht="19.5" customHeight="1" x14ac:dyDescent="0.45">
      <c r="A30" s="146" t="s">
        <v>90</v>
      </c>
      <c r="B30" s="104"/>
      <c r="C30" s="104"/>
      <c r="D30" s="56"/>
      <c r="E30" s="150"/>
      <c r="F30" s="56"/>
      <c r="G30" s="150"/>
      <c r="H30" s="56"/>
      <c r="I30" s="150"/>
      <c r="J30" s="56"/>
      <c r="L30" s="24"/>
      <c r="M30" s="24"/>
    </row>
    <row r="31" spans="1:13" s="99" customFormat="1" ht="19.5" customHeight="1" x14ac:dyDescent="0.45">
      <c r="A31" s="108" t="s">
        <v>91</v>
      </c>
      <c r="B31" s="104"/>
      <c r="C31" s="104"/>
      <c r="D31" s="56"/>
      <c r="E31" s="150"/>
      <c r="F31" s="56"/>
      <c r="G31" s="150"/>
      <c r="H31" s="56"/>
      <c r="I31" s="150"/>
      <c r="J31" s="56"/>
      <c r="L31" s="24"/>
      <c r="M31" s="24"/>
    </row>
    <row r="32" spans="1:13" s="99" customFormat="1" ht="19.5" customHeight="1" x14ac:dyDescent="0.45">
      <c r="A32" s="108" t="s">
        <v>92</v>
      </c>
      <c r="B32" s="104"/>
      <c r="C32" s="104"/>
      <c r="D32" s="39">
        <v>11118</v>
      </c>
      <c r="E32" s="167"/>
      <c r="F32" s="39">
        <v>36467</v>
      </c>
      <c r="G32" s="167"/>
      <c r="H32" s="39">
        <v>11118</v>
      </c>
      <c r="I32" s="167"/>
      <c r="J32" s="39">
        <v>36467</v>
      </c>
      <c r="L32" s="24"/>
      <c r="M32" s="24"/>
    </row>
    <row r="33" spans="1:13" s="99" customFormat="1" ht="19.5" customHeight="1" x14ac:dyDescent="0.45">
      <c r="A33" s="144" t="s">
        <v>94</v>
      </c>
      <c r="B33" s="104"/>
      <c r="C33" s="104"/>
      <c r="D33" s="51">
        <f>D32</f>
        <v>11118</v>
      </c>
      <c r="E33" s="55"/>
      <c r="F33" s="51">
        <f>F32</f>
        <v>36467</v>
      </c>
      <c r="G33" s="55"/>
      <c r="H33" s="51">
        <f>H32</f>
        <v>11118</v>
      </c>
      <c r="I33" s="55"/>
      <c r="J33" s="51">
        <f>J32</f>
        <v>36467</v>
      </c>
      <c r="L33" s="24"/>
      <c r="M33" s="24"/>
    </row>
    <row r="34" spans="1:13" s="99" customFormat="1" ht="19.5" customHeight="1" x14ac:dyDescent="0.45">
      <c r="A34" s="144" t="s">
        <v>95</v>
      </c>
      <c r="B34" s="179"/>
      <c r="C34" s="179"/>
      <c r="D34" s="51">
        <f>D33</f>
        <v>11118</v>
      </c>
      <c r="E34" s="150"/>
      <c r="F34" s="51">
        <f>F33</f>
        <v>36467</v>
      </c>
      <c r="G34" s="150"/>
      <c r="H34" s="51">
        <f>H33</f>
        <v>11118</v>
      </c>
      <c r="I34" s="150"/>
      <c r="J34" s="51">
        <f>J33</f>
        <v>36467</v>
      </c>
      <c r="L34" s="24"/>
      <c r="M34" s="24"/>
    </row>
    <row r="35" spans="1:13" s="99" customFormat="1" ht="19.5" customHeight="1" thickBot="1" x14ac:dyDescent="0.5">
      <c r="A35" s="144" t="s">
        <v>96</v>
      </c>
      <c r="B35" s="103"/>
      <c r="C35" s="103"/>
      <c r="D35" s="35">
        <f>D26+D34</f>
        <v>183904</v>
      </c>
      <c r="E35" s="150"/>
      <c r="F35" s="35">
        <f>F26+F34</f>
        <v>261163</v>
      </c>
      <c r="G35" s="150"/>
      <c r="H35" s="35">
        <f>H26+H34</f>
        <v>42690</v>
      </c>
      <c r="I35" s="150"/>
      <c r="J35" s="35">
        <f>J26+J34</f>
        <v>57534</v>
      </c>
      <c r="L35" s="24"/>
      <c r="M35" s="24"/>
    </row>
    <row r="36" spans="1:13" s="142" customFormat="1" ht="10.35" customHeight="1" thickTop="1" x14ac:dyDescent="0.45">
      <c r="A36" s="113"/>
      <c r="B36" s="103"/>
      <c r="C36" s="103"/>
      <c r="D36" s="58"/>
      <c r="E36" s="180"/>
      <c r="F36" s="58"/>
      <c r="G36" s="180"/>
      <c r="H36" s="58"/>
      <c r="I36" s="180"/>
      <c r="J36" s="58"/>
      <c r="L36" s="95"/>
      <c r="M36" s="95"/>
    </row>
    <row r="37" spans="1:13" s="99" customFormat="1" ht="19.5" customHeight="1" x14ac:dyDescent="0.45">
      <c r="A37" s="113" t="s">
        <v>97</v>
      </c>
      <c r="B37" s="103"/>
      <c r="C37" s="103"/>
      <c r="D37" s="57"/>
      <c r="E37" s="167"/>
      <c r="F37" s="57"/>
      <c r="G37" s="167"/>
      <c r="H37" s="57"/>
      <c r="I37" s="167"/>
      <c r="J37" s="57"/>
      <c r="L37" s="24"/>
      <c r="M37" s="24"/>
    </row>
    <row r="38" spans="1:13" s="99" customFormat="1" ht="19.5" customHeight="1" x14ac:dyDescent="0.45">
      <c r="A38" s="108" t="s">
        <v>98</v>
      </c>
      <c r="B38" s="103"/>
      <c r="C38" s="103"/>
      <c r="D38" s="59">
        <v>160712</v>
      </c>
      <c r="E38" s="181"/>
      <c r="F38" s="59">
        <v>212198</v>
      </c>
      <c r="G38" s="181"/>
      <c r="H38" s="60">
        <v>31572</v>
      </c>
      <c r="I38" s="181"/>
      <c r="J38" s="60">
        <v>21067</v>
      </c>
      <c r="L38" s="24"/>
      <c r="M38" s="24"/>
    </row>
    <row r="39" spans="1:13" s="99" customFormat="1" ht="19.5" customHeight="1" x14ac:dyDescent="0.45">
      <c r="A39" s="108" t="s">
        <v>99</v>
      </c>
      <c r="B39" s="103"/>
      <c r="C39" s="103"/>
      <c r="D39" s="61">
        <v>12074</v>
      </c>
      <c r="E39" s="181"/>
      <c r="F39" s="61">
        <v>12498</v>
      </c>
      <c r="G39" s="181"/>
      <c r="H39" s="39">
        <v>0</v>
      </c>
      <c r="I39" s="61"/>
      <c r="J39" s="39">
        <v>0</v>
      </c>
      <c r="L39" s="24"/>
      <c r="M39" s="24"/>
    </row>
    <row r="40" spans="1:13" s="99" customFormat="1" ht="19.5" customHeight="1" thickBot="1" x14ac:dyDescent="0.5">
      <c r="A40" s="113"/>
      <c r="B40" s="103"/>
      <c r="C40" s="103"/>
      <c r="D40" s="35">
        <f>SUM(D38:D39)</f>
        <v>172786</v>
      </c>
      <c r="E40" s="180"/>
      <c r="F40" s="35">
        <f>SUM(F38:F39)</f>
        <v>224696</v>
      </c>
      <c r="G40" s="180"/>
      <c r="H40" s="35">
        <f>SUM(H38:H39)</f>
        <v>31572</v>
      </c>
      <c r="I40" s="180"/>
      <c r="J40" s="35">
        <f>SUM(J38:J39)</f>
        <v>21067</v>
      </c>
      <c r="L40" s="24"/>
      <c r="M40" s="24"/>
    </row>
    <row r="41" spans="1:13" s="99" customFormat="1" ht="10.35" customHeight="1" thickTop="1" x14ac:dyDescent="0.45">
      <c r="A41" s="113"/>
      <c r="B41" s="103"/>
      <c r="C41" s="103"/>
      <c r="D41" s="58"/>
      <c r="E41" s="180"/>
      <c r="F41" s="58"/>
      <c r="G41" s="180"/>
      <c r="H41" s="58"/>
      <c r="I41" s="180"/>
      <c r="J41" s="58"/>
      <c r="L41" s="24"/>
      <c r="M41" s="24"/>
    </row>
    <row r="42" spans="1:13" s="99" customFormat="1" ht="19.5" customHeight="1" x14ac:dyDescent="0.45">
      <c r="A42" s="113" t="s">
        <v>100</v>
      </c>
      <c r="B42" s="103"/>
      <c r="C42" s="103"/>
      <c r="D42" s="58"/>
      <c r="E42" s="180"/>
      <c r="F42" s="58"/>
      <c r="G42" s="180"/>
      <c r="H42" s="58"/>
      <c r="I42" s="180"/>
      <c r="J42" s="58"/>
      <c r="L42" s="24"/>
      <c r="M42" s="24"/>
    </row>
    <row r="43" spans="1:13" s="99" customFormat="1" ht="19.5" customHeight="1" x14ac:dyDescent="0.45">
      <c r="A43" s="108" t="s">
        <v>98</v>
      </c>
      <c r="B43" s="103"/>
      <c r="C43" s="103"/>
      <c r="D43" s="59">
        <v>171830</v>
      </c>
      <c r="E43" s="181"/>
      <c r="F43" s="59">
        <v>248665</v>
      </c>
      <c r="G43" s="181"/>
      <c r="H43" s="60">
        <v>42690</v>
      </c>
      <c r="I43" s="181"/>
      <c r="J43" s="60">
        <v>57534</v>
      </c>
      <c r="L43" s="24"/>
      <c r="M43" s="24"/>
    </row>
    <row r="44" spans="1:13" s="99" customFormat="1" ht="19.5" customHeight="1" x14ac:dyDescent="0.45">
      <c r="A44" s="108" t="s">
        <v>99</v>
      </c>
      <c r="B44" s="103"/>
      <c r="C44" s="103"/>
      <c r="D44" s="61">
        <v>12074</v>
      </c>
      <c r="E44" s="181"/>
      <c r="F44" s="61">
        <v>12498</v>
      </c>
      <c r="G44" s="181"/>
      <c r="H44" s="39">
        <v>0</v>
      </c>
      <c r="I44" s="61"/>
      <c r="J44" s="39">
        <v>0</v>
      </c>
      <c r="L44" s="24"/>
      <c r="M44" s="24"/>
    </row>
    <row r="45" spans="1:13" s="99" customFormat="1" ht="19.5" customHeight="1" thickBot="1" x14ac:dyDescent="0.5">
      <c r="A45" s="113"/>
      <c r="B45" s="103"/>
      <c r="C45" s="103"/>
      <c r="D45" s="35">
        <f>SUM(D43:D44)</f>
        <v>183904</v>
      </c>
      <c r="E45" s="34"/>
      <c r="F45" s="35">
        <f>SUM(F43:F44)</f>
        <v>261163</v>
      </c>
      <c r="G45" s="34"/>
      <c r="H45" s="35">
        <f>SUM(H43:H44)</f>
        <v>42690</v>
      </c>
      <c r="I45" s="34"/>
      <c r="J45" s="35">
        <f>SUM(J43:J44)</f>
        <v>57534</v>
      </c>
      <c r="L45" s="24"/>
      <c r="M45" s="24"/>
    </row>
    <row r="46" spans="1:13" s="99" customFormat="1" ht="10.35" customHeight="1" thickTop="1" x14ac:dyDescent="0.45">
      <c r="B46" s="103"/>
      <c r="C46" s="103"/>
      <c r="D46" s="58"/>
      <c r="E46" s="180"/>
      <c r="F46" s="58"/>
      <c r="G46" s="180"/>
      <c r="H46" s="58"/>
      <c r="I46" s="180"/>
      <c r="J46" s="58"/>
      <c r="L46" s="24"/>
      <c r="M46" s="24"/>
    </row>
    <row r="47" spans="1:13" s="99" customFormat="1" ht="19.5" customHeight="1" thickBot="1" x14ac:dyDescent="0.5">
      <c r="A47" s="113" t="s">
        <v>101</v>
      </c>
      <c r="B47" s="103">
        <v>19</v>
      </c>
      <c r="C47" s="103"/>
      <c r="D47" s="62">
        <v>0.27</v>
      </c>
      <c r="E47" s="53"/>
      <c r="F47" s="62">
        <v>0.36</v>
      </c>
      <c r="G47" s="53"/>
      <c r="H47" s="63">
        <f>+H38/600000</f>
        <v>5.262E-2</v>
      </c>
      <c r="I47" s="53"/>
      <c r="J47" s="63">
        <f>J38/600000</f>
        <v>3.5111666666666666E-2</v>
      </c>
      <c r="L47" s="24"/>
      <c r="M47" s="24"/>
    </row>
    <row r="48" spans="1:13" s="99" customFormat="1" ht="18" customHeight="1" thickTop="1" x14ac:dyDescent="0.45">
      <c r="A48" s="96"/>
      <c r="B48" s="104"/>
      <c r="C48" s="104"/>
      <c r="D48" s="31"/>
      <c r="E48" s="15"/>
      <c r="F48" s="31"/>
      <c r="G48" s="15"/>
      <c r="H48" s="31"/>
      <c r="I48" s="15"/>
      <c r="J48" s="31"/>
      <c r="L48" s="24"/>
      <c r="M48" s="24"/>
    </row>
    <row r="49" spans="1:13" s="99" customFormat="1" ht="22.35" customHeight="1" x14ac:dyDescent="0.5">
      <c r="A49" s="141" t="s">
        <v>0</v>
      </c>
      <c r="B49" s="182"/>
      <c r="C49" s="182"/>
      <c r="D49" s="183"/>
      <c r="E49" s="183"/>
      <c r="F49" s="183"/>
      <c r="G49" s="183"/>
      <c r="H49" s="183"/>
      <c r="I49" s="183"/>
      <c r="J49" s="183"/>
      <c r="L49" s="24"/>
      <c r="M49" s="24"/>
    </row>
    <row r="50" spans="1:13" s="99" customFormat="1" ht="22.35" customHeight="1" x14ac:dyDescent="0.5">
      <c r="A50" s="141" t="s">
        <v>72</v>
      </c>
      <c r="B50" s="158"/>
      <c r="C50" s="158"/>
      <c r="D50" s="184"/>
      <c r="E50" s="184"/>
      <c r="F50" s="184"/>
      <c r="G50" s="184"/>
      <c r="H50" s="184"/>
      <c r="I50" s="184"/>
      <c r="J50" s="184"/>
      <c r="L50" s="24"/>
      <c r="M50" s="24"/>
    </row>
    <row r="51" spans="1:13" s="99" customFormat="1" ht="20.45" customHeight="1" x14ac:dyDescent="0.45">
      <c r="A51"/>
      <c r="B51" s="102"/>
      <c r="C51" s="102"/>
      <c r="D51" s="227" t="s">
        <v>2</v>
      </c>
      <c r="E51" s="227"/>
      <c r="F51" s="227"/>
      <c r="G51" s="101"/>
      <c r="H51" s="227" t="s">
        <v>3</v>
      </c>
      <c r="I51" s="227"/>
      <c r="J51" s="227"/>
      <c r="L51" s="24"/>
      <c r="M51" s="24"/>
    </row>
    <row r="52" spans="1:13" s="99" customFormat="1" ht="20.45" customHeight="1" x14ac:dyDescent="0.45">
      <c r="A52"/>
      <c r="B52" s="102"/>
      <c r="C52" s="102"/>
      <c r="D52" s="229" t="s">
        <v>102</v>
      </c>
      <c r="E52" s="230"/>
      <c r="F52" s="230"/>
      <c r="G52" s="101"/>
      <c r="H52" s="229" t="s">
        <v>102</v>
      </c>
      <c r="I52" s="230"/>
      <c r="J52" s="230"/>
      <c r="L52" s="24"/>
      <c r="M52" s="24"/>
    </row>
    <row r="53" spans="1:13" s="99" customFormat="1" ht="20.45" customHeight="1" x14ac:dyDescent="0.45">
      <c r="A53"/>
      <c r="B53" s="102"/>
      <c r="C53" s="102"/>
      <c r="D53" s="229" t="s">
        <v>4</v>
      </c>
      <c r="E53" s="229"/>
      <c r="F53" s="229"/>
      <c r="G53" s="101"/>
      <c r="H53" s="229" t="s">
        <v>4</v>
      </c>
      <c r="I53" s="229"/>
      <c r="J53" s="229"/>
      <c r="L53" s="24"/>
      <c r="M53" s="24"/>
    </row>
    <row r="54" spans="1:13" s="99" customFormat="1" ht="20.45" customHeight="1" x14ac:dyDescent="0.45">
      <c r="A54"/>
      <c r="B54" s="104" t="s">
        <v>7</v>
      </c>
      <c r="C54" s="104"/>
      <c r="D54" s="100">
        <v>2568</v>
      </c>
      <c r="E54" s="100"/>
      <c r="F54" s="100">
        <v>2567</v>
      </c>
      <c r="G54" s="100"/>
      <c r="H54" s="100">
        <v>2568</v>
      </c>
      <c r="I54" s="100"/>
      <c r="J54" s="100">
        <v>2567</v>
      </c>
      <c r="L54" s="24"/>
      <c r="M54" s="24"/>
    </row>
    <row r="55" spans="1:13" ht="20.45" customHeight="1" x14ac:dyDescent="0.45">
      <c r="A55" s="185"/>
      <c r="B55" s="104"/>
      <c r="C55" s="104"/>
      <c r="D55" s="231" t="s">
        <v>9</v>
      </c>
      <c r="E55" s="231"/>
      <c r="F55" s="231"/>
      <c r="G55" s="231"/>
      <c r="H55" s="231"/>
      <c r="I55" s="231"/>
      <c r="J55" s="231"/>
    </row>
    <row r="56" spans="1:13" ht="19.5" customHeight="1" x14ac:dyDescent="0.45">
      <c r="A56" s="119" t="s">
        <v>103</v>
      </c>
      <c r="B56" s="103"/>
      <c r="C56" s="103"/>
      <c r="D56" s="4"/>
      <c r="E56" s="103"/>
      <c r="F56" s="4"/>
      <c r="G56" s="103"/>
      <c r="H56" s="4"/>
      <c r="I56" s="103"/>
      <c r="J56" s="4"/>
    </row>
    <row r="57" spans="1:13" ht="19.5" customHeight="1" x14ac:dyDescent="0.45">
      <c r="A57" s="108" t="s">
        <v>75</v>
      </c>
      <c r="B57" s="103"/>
      <c r="C57" s="103"/>
      <c r="D57" s="39">
        <v>2897311</v>
      </c>
      <c r="E57" s="167"/>
      <c r="F57" s="39">
        <v>2984034</v>
      </c>
      <c r="G57" s="167"/>
      <c r="H57" s="39">
        <v>0</v>
      </c>
      <c r="I57" s="167"/>
      <c r="J57" s="39">
        <v>0</v>
      </c>
    </row>
    <row r="58" spans="1:13" ht="19.5" customHeight="1" x14ac:dyDescent="0.45">
      <c r="A58" s="108" t="s">
        <v>76</v>
      </c>
      <c r="B58" s="103"/>
      <c r="C58" s="103"/>
      <c r="D58" s="39">
        <v>14933</v>
      </c>
      <c r="E58" s="167"/>
      <c r="F58" s="39">
        <v>4568</v>
      </c>
      <c r="G58" s="167"/>
      <c r="H58" s="39">
        <v>430752</v>
      </c>
      <c r="I58" s="167"/>
      <c r="J58" s="39">
        <v>370811</v>
      </c>
    </row>
    <row r="59" spans="1:13" ht="19.5" customHeight="1" x14ac:dyDescent="0.45">
      <c r="A59" s="108" t="s">
        <v>77</v>
      </c>
      <c r="B59" s="103"/>
      <c r="C59" s="103"/>
      <c r="D59" s="39">
        <v>16127</v>
      </c>
      <c r="E59" s="167"/>
      <c r="F59" s="39">
        <v>30757</v>
      </c>
      <c r="G59" s="167"/>
      <c r="H59" s="39">
        <v>2053</v>
      </c>
      <c r="I59" s="167"/>
      <c r="J59" s="39">
        <v>10851</v>
      </c>
    </row>
    <row r="60" spans="1:13" ht="19.5" customHeight="1" x14ac:dyDescent="0.45">
      <c r="A60" s="99" t="s">
        <v>78</v>
      </c>
      <c r="B60" s="186"/>
      <c r="C60" s="103"/>
      <c r="D60" s="39">
        <v>40326</v>
      </c>
      <c r="E60" s="167"/>
      <c r="F60" s="39">
        <v>23878</v>
      </c>
      <c r="G60" s="167"/>
      <c r="H60" s="39">
        <v>1643</v>
      </c>
      <c r="I60" s="167"/>
      <c r="J60" s="39">
        <v>1</v>
      </c>
    </row>
    <row r="61" spans="1:13" ht="19.5" customHeight="1" x14ac:dyDescent="0.45">
      <c r="A61" s="113" t="s">
        <v>79</v>
      </c>
      <c r="B61" s="103"/>
      <c r="C61" s="103"/>
      <c r="D61" s="51">
        <f>SUM(D57:D60)</f>
        <v>2968697</v>
      </c>
      <c r="E61" s="150"/>
      <c r="F61" s="51">
        <f>SUM(F57:F60)</f>
        <v>3043237</v>
      </c>
      <c r="G61" s="150"/>
      <c r="H61" s="51">
        <f>SUM(H57:H60)</f>
        <v>434448</v>
      </c>
      <c r="I61" s="150"/>
      <c r="J61" s="51">
        <f>SUM(J57:J60)</f>
        <v>381663</v>
      </c>
    </row>
    <row r="62" spans="1:13" ht="10.7" customHeight="1" x14ac:dyDescent="0.45">
      <c r="A62" s="113"/>
      <c r="B62" s="103"/>
      <c r="C62" s="103"/>
      <c r="D62" s="55"/>
      <c r="E62" s="150"/>
      <c r="F62" s="55"/>
      <c r="G62" s="150"/>
      <c r="H62" s="55"/>
      <c r="I62" s="150"/>
      <c r="J62" s="55"/>
    </row>
    <row r="63" spans="1:13" ht="19.5" customHeight="1" x14ac:dyDescent="0.45">
      <c r="A63" s="119" t="s">
        <v>80</v>
      </c>
      <c r="B63" s="103"/>
      <c r="C63" s="103"/>
      <c r="D63" s="55"/>
      <c r="E63" s="150"/>
      <c r="F63" s="55"/>
      <c r="G63" s="150"/>
      <c r="H63" s="55"/>
      <c r="I63" s="150"/>
      <c r="J63" s="55"/>
    </row>
    <row r="64" spans="1:13" ht="19.5" customHeight="1" x14ac:dyDescent="0.45">
      <c r="A64" s="108" t="s">
        <v>81</v>
      </c>
      <c r="B64" s="103"/>
      <c r="C64" s="103"/>
      <c r="D64" s="39">
        <v>1517800</v>
      </c>
      <c r="E64" s="167"/>
      <c r="F64" s="39">
        <v>1452128</v>
      </c>
      <c r="G64" s="167"/>
      <c r="H64" s="39">
        <v>0</v>
      </c>
      <c r="I64" s="167"/>
      <c r="J64" s="39">
        <v>0</v>
      </c>
    </row>
    <row r="65" spans="1:10" ht="19.5" customHeight="1" x14ac:dyDescent="0.45">
      <c r="A65" s="108" t="s">
        <v>82</v>
      </c>
      <c r="B65" s="103"/>
      <c r="C65" s="103"/>
      <c r="D65" s="39">
        <v>695695</v>
      </c>
      <c r="E65" s="167"/>
      <c r="F65" s="39">
        <v>715307</v>
      </c>
      <c r="G65" s="167"/>
      <c r="H65" s="39">
        <v>8696</v>
      </c>
      <c r="I65" s="167"/>
      <c r="J65" s="39">
        <v>9462</v>
      </c>
    </row>
    <row r="66" spans="1:10" ht="19.5" customHeight="1" x14ac:dyDescent="0.45">
      <c r="A66" s="108" t="s">
        <v>83</v>
      </c>
      <c r="B66" s="103"/>
      <c r="C66" s="103"/>
      <c r="D66" s="39">
        <v>0</v>
      </c>
      <c r="E66" s="167"/>
      <c r="F66" s="39">
        <v>0</v>
      </c>
      <c r="G66" s="167"/>
      <c r="H66" s="39">
        <v>0</v>
      </c>
      <c r="I66" s="167"/>
      <c r="J66" s="39">
        <v>943</v>
      </c>
    </row>
    <row r="67" spans="1:10" ht="19.5" customHeight="1" x14ac:dyDescent="0.45">
      <c r="A67" s="113" t="s">
        <v>84</v>
      </c>
      <c r="B67" s="103"/>
      <c r="C67" s="103"/>
      <c r="D67" s="51">
        <f>SUM(D64:D66)</f>
        <v>2213495</v>
      </c>
      <c r="E67" s="56"/>
      <c r="F67" s="51">
        <f>SUM(F64:F66)</f>
        <v>2167435</v>
      </c>
      <c r="G67" s="56"/>
      <c r="H67" s="51">
        <f>SUM(H64:H66)</f>
        <v>8696</v>
      </c>
      <c r="I67" s="56"/>
      <c r="J67" s="51">
        <f>SUM(J64:J66)</f>
        <v>10405</v>
      </c>
    </row>
    <row r="68" spans="1:10" ht="10.35" customHeight="1" x14ac:dyDescent="0.45">
      <c r="A68" s="99"/>
      <c r="B68" s="103"/>
      <c r="C68" s="103"/>
      <c r="D68" s="39"/>
      <c r="E68" s="167"/>
      <c r="F68" s="39"/>
      <c r="G68" s="167"/>
      <c r="H68" s="39"/>
      <c r="I68" s="167"/>
      <c r="J68" s="39"/>
    </row>
    <row r="69" spans="1:10" ht="19.5" customHeight="1" x14ac:dyDescent="0.45">
      <c r="A69" s="113" t="s">
        <v>85</v>
      </c>
      <c r="B69" s="103"/>
      <c r="C69" s="103"/>
      <c r="D69" s="55">
        <f>D61-D67</f>
        <v>755202</v>
      </c>
      <c r="E69" s="150"/>
      <c r="F69" s="55">
        <f>F61-F67</f>
        <v>875802</v>
      </c>
      <c r="G69" s="150"/>
      <c r="H69" s="55">
        <f>H61-H67</f>
        <v>425752</v>
      </c>
      <c r="I69" s="150"/>
      <c r="J69" s="55">
        <f>J61-J67</f>
        <v>371258</v>
      </c>
    </row>
    <row r="70" spans="1:10" ht="19.5" customHeight="1" x14ac:dyDescent="0.45">
      <c r="A70" s="108" t="s">
        <v>86</v>
      </c>
      <c r="B70" s="103"/>
      <c r="C70" s="103"/>
      <c r="D70" s="37">
        <v>-35520</v>
      </c>
      <c r="E70" s="167"/>
      <c r="F70" s="37">
        <v>-46313</v>
      </c>
      <c r="G70" s="167"/>
      <c r="H70" s="37">
        <v>-179</v>
      </c>
      <c r="I70" s="167"/>
      <c r="J70" s="37">
        <v>-6532</v>
      </c>
    </row>
    <row r="71" spans="1:10" ht="19.5" customHeight="1" x14ac:dyDescent="0.45">
      <c r="A71" s="108" t="s">
        <v>104</v>
      </c>
      <c r="B71" s="103">
        <v>9</v>
      </c>
      <c r="C71" s="103"/>
      <c r="D71" s="39">
        <v>11728</v>
      </c>
      <c r="E71" s="167"/>
      <c r="F71" s="39">
        <v>8641</v>
      </c>
      <c r="G71" s="167"/>
      <c r="H71" s="39">
        <v>0</v>
      </c>
      <c r="I71" s="167"/>
      <c r="J71" s="39">
        <v>0</v>
      </c>
    </row>
    <row r="72" spans="1:10" ht="19.5" customHeight="1" x14ac:dyDescent="0.45">
      <c r="A72" s="113" t="s">
        <v>87</v>
      </c>
      <c r="B72" s="103"/>
      <c r="C72" s="103"/>
      <c r="D72" s="45">
        <f>SUM(D69:D71)</f>
        <v>731410</v>
      </c>
      <c r="E72" s="150"/>
      <c r="F72" s="45">
        <f>SUM(F69:F71)</f>
        <v>838130</v>
      </c>
      <c r="G72" s="150"/>
      <c r="H72" s="45">
        <f>SUM(H69:H71)</f>
        <v>425573</v>
      </c>
      <c r="I72" s="177"/>
      <c r="J72" s="45">
        <f>SUM(J69:J71)</f>
        <v>364726</v>
      </c>
    </row>
    <row r="73" spans="1:10" ht="19.5" customHeight="1" x14ac:dyDescent="0.45">
      <c r="A73" s="108" t="s">
        <v>105</v>
      </c>
      <c r="B73" s="103">
        <v>17</v>
      </c>
      <c r="C73" s="103"/>
      <c r="D73" s="42">
        <v>-144612</v>
      </c>
      <c r="E73" s="167"/>
      <c r="F73" s="42">
        <v>-166149</v>
      </c>
      <c r="G73" s="167"/>
      <c r="H73" s="42">
        <v>0</v>
      </c>
      <c r="I73" s="167"/>
      <c r="J73" s="42">
        <v>-5</v>
      </c>
    </row>
    <row r="74" spans="1:10" ht="19.5" customHeight="1" thickBot="1" x14ac:dyDescent="0.5">
      <c r="A74" s="113" t="s">
        <v>88</v>
      </c>
      <c r="B74" s="103"/>
      <c r="C74" s="103"/>
      <c r="D74" s="35">
        <f>SUM(D72:D73)</f>
        <v>586798</v>
      </c>
      <c r="E74" s="150"/>
      <c r="F74" s="35">
        <f>SUM(F72:F73)</f>
        <v>671981</v>
      </c>
      <c r="G74" s="150"/>
      <c r="H74" s="35">
        <f>SUM(H72:H73)</f>
        <v>425573</v>
      </c>
      <c r="I74" s="150"/>
      <c r="J74" s="35">
        <f>SUM(J72:J73)</f>
        <v>364721</v>
      </c>
    </row>
    <row r="75" spans="1:10" ht="10.35" customHeight="1" thickTop="1" x14ac:dyDescent="0.45">
      <c r="A75" s="113"/>
      <c r="B75" s="103"/>
      <c r="C75" s="103"/>
      <c r="D75" s="56"/>
      <c r="E75" s="150"/>
      <c r="F75" s="56"/>
      <c r="G75" s="150"/>
      <c r="H75" s="56"/>
      <c r="I75" s="150"/>
      <c r="J75" s="56"/>
    </row>
    <row r="76" spans="1:10" ht="21.6" customHeight="1" x14ac:dyDescent="0.45">
      <c r="A76" s="113" t="s">
        <v>89</v>
      </c>
      <c r="B76" s="103"/>
      <c r="C76" s="103"/>
      <c r="D76" s="56"/>
      <c r="E76" s="150"/>
      <c r="F76" s="56"/>
      <c r="G76" s="150"/>
      <c r="H76" s="56"/>
      <c r="I76" s="150"/>
      <c r="J76" s="56"/>
    </row>
    <row r="77" spans="1:10" ht="10.35" customHeight="1" x14ac:dyDescent="0.45">
      <c r="A77" s="113"/>
      <c r="B77" s="103"/>
      <c r="C77" s="103"/>
      <c r="D77" s="56"/>
      <c r="E77" s="150"/>
      <c r="F77" s="56"/>
      <c r="G77" s="150"/>
      <c r="H77" s="56"/>
      <c r="I77" s="150"/>
      <c r="J77" s="56"/>
    </row>
    <row r="78" spans="1:10" ht="19.5" customHeight="1" x14ac:dyDescent="0.45">
      <c r="A78" s="146" t="s">
        <v>90</v>
      </c>
      <c r="B78" s="103"/>
      <c r="C78" s="103"/>
      <c r="D78" s="56"/>
      <c r="E78" s="150"/>
      <c r="F78" s="56"/>
      <c r="G78" s="150"/>
      <c r="H78" s="56"/>
      <c r="I78" s="150"/>
      <c r="J78" s="56"/>
    </row>
    <row r="79" spans="1:10" ht="19.5" customHeight="1" x14ac:dyDescent="0.45">
      <c r="A79" s="108" t="s">
        <v>106</v>
      </c>
      <c r="B79" s="103"/>
      <c r="C79" s="103"/>
      <c r="D79" s="56"/>
      <c r="E79" s="150"/>
      <c r="F79" s="56"/>
      <c r="G79" s="150"/>
      <c r="H79" s="56"/>
      <c r="I79" s="150"/>
      <c r="J79" s="56"/>
    </row>
    <row r="80" spans="1:10" ht="19.5" customHeight="1" x14ac:dyDescent="0.45">
      <c r="A80" s="108" t="s">
        <v>92</v>
      </c>
      <c r="B80" s="103"/>
      <c r="C80" s="103"/>
      <c r="D80" s="39">
        <v>-5443</v>
      </c>
      <c r="E80" s="167"/>
      <c r="F80" s="39">
        <v>-62345</v>
      </c>
      <c r="G80" s="167"/>
      <c r="H80" s="39">
        <v>-5443</v>
      </c>
      <c r="I80" s="167"/>
      <c r="J80" s="39">
        <v>-62345</v>
      </c>
    </row>
    <row r="81" spans="1:10" ht="19.5" customHeight="1" x14ac:dyDescent="0.45">
      <c r="A81" s="108" t="s">
        <v>107</v>
      </c>
      <c r="B81" s="103"/>
      <c r="C81" s="103"/>
      <c r="D81" s="56"/>
      <c r="E81" s="150"/>
      <c r="F81" s="56"/>
      <c r="G81" s="150"/>
      <c r="H81" s="56"/>
      <c r="I81" s="150"/>
      <c r="J81" s="56"/>
    </row>
    <row r="82" spans="1:10" ht="19.5" customHeight="1" x14ac:dyDescent="0.45">
      <c r="A82" s="187" t="s">
        <v>93</v>
      </c>
      <c r="B82" s="103"/>
      <c r="C82" s="103"/>
      <c r="D82" s="57">
        <v>-15773</v>
      </c>
      <c r="E82" s="150"/>
      <c r="F82" s="57">
        <v>4928</v>
      </c>
      <c r="G82" s="150"/>
      <c r="H82" s="57">
        <v>0</v>
      </c>
      <c r="I82" s="150"/>
      <c r="J82" s="57">
        <v>0</v>
      </c>
    </row>
    <row r="83" spans="1:10" ht="19.5" customHeight="1" x14ac:dyDescent="0.45">
      <c r="A83" s="144" t="s">
        <v>94</v>
      </c>
      <c r="B83" s="103"/>
      <c r="C83" s="103"/>
      <c r="D83" s="51">
        <f>SUM(D80:D82)</f>
        <v>-21216</v>
      </c>
      <c r="E83" s="55"/>
      <c r="F83" s="51">
        <f>SUM(F80:F82)</f>
        <v>-57417</v>
      </c>
      <c r="G83" s="55"/>
      <c r="H83" s="51">
        <f>SUM(H80:H82)</f>
        <v>-5443</v>
      </c>
      <c r="I83" s="55"/>
      <c r="J83" s="51">
        <f>SUM(J80:J82)</f>
        <v>-62345</v>
      </c>
    </row>
    <row r="84" spans="1:10" ht="19.5" customHeight="1" x14ac:dyDescent="0.45">
      <c r="A84" s="144" t="s">
        <v>108</v>
      </c>
      <c r="B84" s="179"/>
      <c r="C84" s="179"/>
      <c r="D84" s="51">
        <f>D83</f>
        <v>-21216</v>
      </c>
      <c r="E84" s="150"/>
      <c r="F84" s="51">
        <f>F83</f>
        <v>-57417</v>
      </c>
      <c r="G84" s="150"/>
      <c r="H84" s="51">
        <f>H83</f>
        <v>-5443</v>
      </c>
      <c r="I84" s="150"/>
      <c r="J84" s="51">
        <f>J83</f>
        <v>-62345</v>
      </c>
    </row>
    <row r="85" spans="1:10" ht="19.5" customHeight="1" thickBot="1" x14ac:dyDescent="0.5">
      <c r="A85" s="144" t="s">
        <v>96</v>
      </c>
      <c r="B85" s="103"/>
      <c r="C85" s="103"/>
      <c r="D85" s="35">
        <f>D74+D84</f>
        <v>565582</v>
      </c>
      <c r="E85" s="150"/>
      <c r="F85" s="35">
        <f>F74+F84</f>
        <v>614564</v>
      </c>
      <c r="G85" s="150"/>
      <c r="H85" s="35">
        <f>H74+H84</f>
        <v>420130</v>
      </c>
      <c r="I85" s="150"/>
      <c r="J85" s="35">
        <f>J74+J84</f>
        <v>302376</v>
      </c>
    </row>
    <row r="86" spans="1:10" ht="10.35" customHeight="1" thickTop="1" x14ac:dyDescent="0.45">
      <c r="A86" s="113"/>
      <c r="B86" s="103"/>
      <c r="C86" s="103"/>
      <c r="D86" s="58"/>
      <c r="E86" s="180"/>
      <c r="F86" s="58"/>
      <c r="G86" s="180"/>
      <c r="H86" s="58"/>
      <c r="I86" s="180"/>
      <c r="J86" s="58"/>
    </row>
    <row r="87" spans="1:10" ht="19.5" customHeight="1" x14ac:dyDescent="0.45">
      <c r="A87" s="113" t="s">
        <v>97</v>
      </c>
      <c r="B87" s="103"/>
      <c r="C87" s="103"/>
      <c r="D87" s="57"/>
      <c r="E87" s="167"/>
      <c r="F87" s="57"/>
      <c r="G87" s="167"/>
      <c r="H87" s="57"/>
      <c r="I87" s="167"/>
      <c r="J87" s="57"/>
    </row>
    <row r="88" spans="1:10" ht="19.5" customHeight="1" x14ac:dyDescent="0.45">
      <c r="A88" s="108" t="s">
        <v>98</v>
      </c>
      <c r="B88" s="103"/>
      <c r="C88" s="103"/>
      <c r="D88" s="59">
        <v>553316</v>
      </c>
      <c r="E88" s="181"/>
      <c r="F88" s="59">
        <v>633902</v>
      </c>
      <c r="G88" s="181"/>
      <c r="H88" s="60">
        <f>+H74</f>
        <v>425573</v>
      </c>
      <c r="I88" s="181"/>
      <c r="J88" s="60">
        <v>364721</v>
      </c>
    </row>
    <row r="89" spans="1:10" ht="19.5" customHeight="1" x14ac:dyDescent="0.45">
      <c r="A89" s="108" t="s">
        <v>99</v>
      </c>
      <c r="B89" s="103"/>
      <c r="C89" s="103"/>
      <c r="D89" s="61">
        <v>33482</v>
      </c>
      <c r="E89" s="181"/>
      <c r="F89" s="61">
        <v>38079</v>
      </c>
      <c r="G89" s="181"/>
      <c r="H89" s="39">
        <v>0</v>
      </c>
      <c r="I89" s="167"/>
      <c r="J89" s="39">
        <v>0</v>
      </c>
    </row>
    <row r="90" spans="1:10" ht="19.5" customHeight="1" thickBot="1" x14ac:dyDescent="0.5">
      <c r="A90" s="113"/>
      <c r="B90" s="103"/>
      <c r="C90" s="103"/>
      <c r="D90" s="35">
        <f>SUM(D88:D89)</f>
        <v>586798</v>
      </c>
      <c r="E90" s="180"/>
      <c r="F90" s="35">
        <f>SUM(F88:F89)</f>
        <v>671981</v>
      </c>
      <c r="G90" s="180"/>
      <c r="H90" s="35">
        <f>SUM(H88:H89)</f>
        <v>425573</v>
      </c>
      <c r="I90" s="180"/>
      <c r="J90" s="35">
        <f>SUM(J88:J89)</f>
        <v>364721</v>
      </c>
    </row>
    <row r="91" spans="1:10" ht="10.35" customHeight="1" thickTop="1" x14ac:dyDescent="0.45">
      <c r="A91" s="113"/>
      <c r="B91" s="103"/>
      <c r="C91" s="103"/>
      <c r="D91" s="58"/>
      <c r="E91" s="180"/>
      <c r="F91" s="58"/>
      <c r="G91" s="180"/>
      <c r="H91" s="58"/>
      <c r="I91" s="180"/>
      <c r="J91" s="58"/>
    </row>
    <row r="92" spans="1:10" ht="19.5" customHeight="1" x14ac:dyDescent="0.45">
      <c r="A92" s="113" t="s">
        <v>100</v>
      </c>
      <c r="B92" s="103"/>
      <c r="C92" s="103"/>
      <c r="D92" s="58"/>
      <c r="E92" s="180"/>
      <c r="F92" s="58"/>
      <c r="G92" s="180"/>
      <c r="H92" s="58"/>
      <c r="I92" s="180"/>
      <c r="J92" s="58"/>
    </row>
    <row r="93" spans="1:10" ht="19.5" customHeight="1" x14ac:dyDescent="0.45">
      <c r="A93" s="108" t="s">
        <v>98</v>
      </c>
      <c r="B93" s="103"/>
      <c r="C93" s="103"/>
      <c r="D93" s="59">
        <v>532684</v>
      </c>
      <c r="E93" s="181"/>
      <c r="F93" s="59">
        <v>572531</v>
      </c>
      <c r="G93" s="181"/>
      <c r="H93" s="60">
        <v>420130</v>
      </c>
      <c r="I93" s="181"/>
      <c r="J93" s="60">
        <v>302376</v>
      </c>
    </row>
    <row r="94" spans="1:10" ht="19.5" customHeight="1" x14ac:dyDescent="0.45">
      <c r="A94" s="108" t="s">
        <v>99</v>
      </c>
      <c r="B94" s="103"/>
      <c r="C94" s="103"/>
      <c r="D94" s="61">
        <v>32898</v>
      </c>
      <c r="E94" s="181"/>
      <c r="F94" s="61">
        <v>42033</v>
      </c>
      <c r="G94" s="181"/>
      <c r="H94" s="39">
        <v>0</v>
      </c>
      <c r="I94" s="167"/>
      <c r="J94" s="39">
        <v>0</v>
      </c>
    </row>
    <row r="95" spans="1:10" ht="21.6" customHeight="1" thickBot="1" x14ac:dyDescent="0.5">
      <c r="A95" s="113"/>
      <c r="B95" s="103"/>
      <c r="C95" s="103"/>
      <c r="D95" s="35">
        <f>SUM(D93:D94)</f>
        <v>565582</v>
      </c>
      <c r="E95" s="34"/>
      <c r="F95" s="35">
        <f>SUM(F93:F94)</f>
        <v>614564</v>
      </c>
      <c r="G95" s="34"/>
      <c r="H95" s="35">
        <f>SUM(H93:H94)</f>
        <v>420130</v>
      </c>
      <c r="I95" s="34"/>
      <c r="J95" s="35">
        <f>SUM(J93:J94)</f>
        <v>302376</v>
      </c>
    </row>
    <row r="96" spans="1:10" ht="10.35" customHeight="1" thickTop="1" x14ac:dyDescent="0.45">
      <c r="A96" s="99"/>
      <c r="B96" s="103"/>
      <c r="C96" s="103"/>
      <c r="D96" s="58"/>
      <c r="E96" s="180"/>
      <c r="F96" s="58"/>
      <c r="G96" s="180"/>
      <c r="H96" s="58"/>
      <c r="I96" s="180"/>
      <c r="J96" s="58"/>
    </row>
    <row r="97" spans="1:10" ht="19.5" customHeight="1" thickBot="1" x14ac:dyDescent="0.5">
      <c r="A97" s="113" t="s">
        <v>101</v>
      </c>
      <c r="B97" s="103">
        <v>19</v>
      </c>
      <c r="C97" s="103"/>
      <c r="D97" s="62">
        <f>D88/600000</f>
        <v>0.92219333333333331</v>
      </c>
      <c r="E97" s="53"/>
      <c r="F97" s="62">
        <f>F88/600000</f>
        <v>1.0565033333333333</v>
      </c>
      <c r="G97" s="53"/>
      <c r="H97" s="62">
        <f>H88/600000</f>
        <v>0.7092883333333333</v>
      </c>
      <c r="I97" s="53"/>
      <c r="J97" s="62">
        <f>J88/600000</f>
        <v>0.60786833333333334</v>
      </c>
    </row>
    <row r="98" spans="1:10" ht="13.35" customHeight="1" thickTop="1" x14ac:dyDescent="0.45"/>
  </sheetData>
  <mergeCells count="14">
    <mergeCell ref="D55:J55"/>
    <mergeCell ref="H51:J51"/>
    <mergeCell ref="D52:F52"/>
    <mergeCell ref="H52:J52"/>
    <mergeCell ref="D53:F53"/>
    <mergeCell ref="H53:J53"/>
    <mergeCell ref="D51:F51"/>
    <mergeCell ref="D7:J7"/>
    <mergeCell ref="H3:J3"/>
    <mergeCell ref="D4:F4"/>
    <mergeCell ref="H4:J4"/>
    <mergeCell ref="D5:F5"/>
    <mergeCell ref="H5:J5"/>
    <mergeCell ref="D3:F3"/>
  </mergeCells>
  <pageMargins left="0.70866141732283472" right="0.70866141732283472" top="0.47244094488188981" bottom="0.31496062992125984" header="0.51181102362204722" footer="0.31496062992125984"/>
  <pageSetup paperSize="9" scale="80" firstPageNumber="5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view="pageBreakPreview" zoomScale="70" zoomScaleNormal="85" zoomScaleSheetLayoutView="70" workbookViewId="0">
      <selection activeCell="C41" sqref="A1:XFD1048576"/>
    </sheetView>
  </sheetViews>
  <sheetFormatPr defaultColWidth="9.140625" defaultRowHeight="23.25" customHeight="1" x14ac:dyDescent="0.45"/>
  <cols>
    <col min="1" max="1" width="59.42578125" style="108" customWidth="1"/>
    <col min="2" max="2" width="14.5703125" style="108" customWidth="1"/>
    <col min="3" max="3" width="13.5703125" style="108" customWidth="1"/>
    <col min="4" max="4" width="1" style="108" customWidth="1"/>
    <col min="5" max="5" width="11.42578125" style="99" hidden="1" customWidth="1"/>
    <col min="6" max="6" width="1" style="99" hidden="1" customWidth="1"/>
    <col min="7" max="7" width="13.5703125" style="99" customWidth="1"/>
    <col min="8" max="8" width="1" style="99" customWidth="1"/>
    <col min="9" max="9" width="17.42578125" style="99" customWidth="1"/>
    <col min="10" max="10" width="1" style="99" customWidth="1"/>
    <col min="11" max="11" width="13.42578125" style="99" customWidth="1"/>
    <col min="12" max="12" width="1" style="99" customWidth="1"/>
    <col min="13" max="13" width="13.5703125" style="99" customWidth="1"/>
    <col min="14" max="14" width="1" style="99" customWidth="1"/>
    <col min="15" max="15" width="19" style="99" customWidth="1"/>
    <col min="16" max="16" width="1" style="99" customWidth="1"/>
    <col min="17" max="17" width="12.7109375" style="99" hidden="1" customWidth="1"/>
    <col min="18" max="18" width="1" style="99" hidden="1" customWidth="1"/>
    <col min="19" max="19" width="13.42578125" style="99" customWidth="1"/>
    <col min="20" max="20" width="1" style="99" customWidth="1"/>
    <col min="21" max="21" width="13.140625" style="99" customWidth="1"/>
    <col min="22" max="22" width="1" style="99" customWidth="1"/>
    <col min="23" max="23" width="13.5703125" style="99" customWidth="1"/>
    <col min="24" max="24" width="1.140625" style="99" customWidth="1"/>
    <col min="25" max="25" width="13.140625" style="99" customWidth="1"/>
    <col min="26" max="26" width="1.42578125" style="99" customWidth="1"/>
    <col min="27" max="27" width="9.42578125" style="99" bestFit="1" customWidth="1"/>
    <col min="28" max="28" width="8.5703125" style="99" hidden="1" customWidth="1"/>
    <col min="29" max="16384" width="9.140625" style="99"/>
  </cols>
  <sheetData>
    <row r="1" spans="1:28" ht="23.25" customHeight="1" x14ac:dyDescent="0.5">
      <c r="A1" s="141" t="s">
        <v>0</v>
      </c>
      <c r="B1" s="141"/>
      <c r="C1" s="33"/>
      <c r="D1" s="112"/>
      <c r="E1" s="112"/>
      <c r="F1" s="157"/>
      <c r="G1" s="33"/>
      <c r="H1" s="112"/>
      <c r="I1" s="33"/>
      <c r="J1" s="112"/>
      <c r="K1" s="112"/>
      <c r="L1" s="112"/>
      <c r="M1" s="112"/>
      <c r="N1" s="112"/>
      <c r="O1" s="112"/>
      <c r="P1" s="158"/>
      <c r="Q1" s="158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41"/>
    </row>
    <row r="2" spans="1:28" ht="23.25" customHeight="1" x14ac:dyDescent="0.5">
      <c r="A2" s="141" t="s">
        <v>109</v>
      </c>
      <c r="B2" s="141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58"/>
      <c r="Q2" s="158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41"/>
    </row>
    <row r="3" spans="1:28" ht="22.35" customHeight="1" x14ac:dyDescent="0.5">
      <c r="A3" s="110"/>
      <c r="B3" s="110"/>
      <c r="C3" s="227" t="s">
        <v>2</v>
      </c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AA3"/>
      <c r="AB3" s="141"/>
    </row>
    <row r="4" spans="1:28" ht="22.35" customHeight="1" x14ac:dyDescent="0.5">
      <c r="A4"/>
      <c r="B4"/>
      <c r="C4"/>
      <c r="D4"/>
      <c r="F4" s="101"/>
      <c r="G4" s="100"/>
      <c r="H4" s="100"/>
      <c r="I4"/>
      <c r="J4" s="100"/>
      <c r="K4" s="232" t="s">
        <v>61</v>
      </c>
      <c r="L4" s="232"/>
      <c r="M4" s="232"/>
      <c r="N4"/>
      <c r="O4" s="232" t="s">
        <v>67</v>
      </c>
      <c r="P4" s="232"/>
      <c r="Q4" s="232"/>
      <c r="R4" s="232"/>
      <c r="S4" s="232"/>
      <c r="T4" s="103"/>
      <c r="U4" s="103"/>
      <c r="V4" s="101"/>
      <c r="W4" s="101"/>
      <c r="X4"/>
      <c r="Y4" s="101"/>
      <c r="AA4"/>
      <c r="AB4" s="141"/>
    </row>
    <row r="5" spans="1:28" ht="22.35" customHeight="1" x14ac:dyDescent="0.5">
      <c r="A5"/>
      <c r="B5"/>
      <c r="C5"/>
      <c r="D5" s="100"/>
      <c r="F5" s="101"/>
      <c r="G5" s="100"/>
      <c r="H5" s="100"/>
      <c r="I5"/>
      <c r="J5" s="100"/>
      <c r="K5" s="100"/>
      <c r="L5" s="100"/>
      <c r="M5" s="100"/>
      <c r="N5"/>
      <c r="O5" s="100" t="s">
        <v>110</v>
      </c>
      <c r="P5" s="100"/>
      <c r="Q5" s="100"/>
      <c r="R5" s="100"/>
      <c r="S5" s="100"/>
      <c r="T5" s="103"/>
      <c r="U5" s="103"/>
      <c r="V5" s="101"/>
      <c r="W5" s="101"/>
      <c r="X5"/>
      <c r="Y5" s="101"/>
      <c r="AA5"/>
      <c r="AB5" s="141"/>
    </row>
    <row r="6" spans="1:28" ht="22.35" customHeight="1" x14ac:dyDescent="0.5">
      <c r="A6"/>
      <c r="B6"/>
      <c r="C6"/>
      <c r="D6" s="100"/>
      <c r="F6" s="101"/>
      <c r="G6" s="100"/>
      <c r="H6" s="100"/>
      <c r="I6"/>
      <c r="J6" s="100"/>
      <c r="K6" s="100"/>
      <c r="L6" s="100"/>
      <c r="M6" s="100"/>
      <c r="N6"/>
      <c r="O6" s="100" t="s">
        <v>111</v>
      </c>
      <c r="P6" s="100"/>
      <c r="Q6" s="100"/>
      <c r="R6" s="100"/>
      <c r="S6" s="100"/>
      <c r="T6" s="103"/>
      <c r="U6" s="103"/>
      <c r="V6" s="101"/>
      <c r="W6" s="101"/>
      <c r="X6"/>
      <c r="Y6" s="101"/>
      <c r="AA6"/>
      <c r="AB6" s="141"/>
    </row>
    <row r="7" spans="1:28" ht="22.35" customHeight="1" x14ac:dyDescent="0.5">
      <c r="A7"/>
      <c r="B7"/>
      <c r="C7"/>
      <c r="D7" s="100"/>
      <c r="F7" s="101"/>
      <c r="G7" s="100"/>
      <c r="H7" s="100"/>
      <c r="I7"/>
      <c r="J7" s="100"/>
      <c r="K7" s="100"/>
      <c r="L7" s="100"/>
      <c r="M7" s="100"/>
      <c r="N7"/>
      <c r="O7" s="100" t="s">
        <v>112</v>
      </c>
      <c r="P7" s="100"/>
      <c r="Q7" s="100"/>
      <c r="R7" s="100"/>
      <c r="S7" s="100"/>
      <c r="T7" s="103"/>
      <c r="U7" s="103"/>
      <c r="V7" s="101"/>
      <c r="W7" s="101"/>
      <c r="X7"/>
      <c r="Y7" s="101"/>
      <c r="AA7"/>
      <c r="AB7" s="141"/>
    </row>
    <row r="8" spans="1:28" ht="22.35" customHeight="1" x14ac:dyDescent="0.5">
      <c r="A8"/>
      <c r="B8"/>
      <c r="C8"/>
      <c r="D8" s="99"/>
      <c r="F8" s="101"/>
      <c r="G8" s="100"/>
      <c r="H8" s="100"/>
      <c r="I8"/>
      <c r="J8" s="100"/>
      <c r="K8" s="100"/>
      <c r="L8" s="100"/>
      <c r="M8" s="100"/>
      <c r="N8"/>
      <c r="O8" s="100" t="s">
        <v>113</v>
      </c>
      <c r="P8" s="100"/>
      <c r="Q8" s="100"/>
      <c r="R8" s="100"/>
      <c r="S8" s="100" t="s">
        <v>114</v>
      </c>
      <c r="T8" s="103"/>
      <c r="V8" s="101"/>
      <c r="W8" s="100"/>
      <c r="X8"/>
      <c r="Y8" s="101"/>
      <c r="AA8"/>
      <c r="AB8" s="141"/>
    </row>
    <row r="9" spans="1:28" ht="22.35" customHeight="1" x14ac:dyDescent="0.5">
      <c r="A9"/>
      <c r="B9"/>
      <c r="C9"/>
      <c r="D9" s="103"/>
      <c r="E9" s="99" t="s">
        <v>54</v>
      </c>
      <c r="F9" s="101"/>
      <c r="G9" s="100"/>
      <c r="H9" s="100"/>
      <c r="I9" s="100"/>
      <c r="J9" s="100"/>
      <c r="K9" s="100" t="s">
        <v>115</v>
      </c>
      <c r="L9" s="100"/>
      <c r="M9" s="100"/>
      <c r="N9"/>
      <c r="O9" s="100" t="s">
        <v>116</v>
      </c>
      <c r="P9" s="103"/>
      <c r="Q9" s="103"/>
      <c r="R9" s="100"/>
      <c r="S9" s="100" t="s">
        <v>117</v>
      </c>
      <c r="T9"/>
      <c r="V9" s="100"/>
      <c r="W9" s="100" t="s">
        <v>118</v>
      </c>
      <c r="X9" s="100"/>
      <c r="Y9"/>
      <c r="AA9"/>
      <c r="AB9" s="141"/>
    </row>
    <row r="10" spans="1:28" ht="22.35" customHeight="1" x14ac:dyDescent="0.5">
      <c r="A10"/>
      <c r="B10"/>
      <c r="C10" s="100" t="s">
        <v>115</v>
      </c>
      <c r="D10" s="114"/>
      <c r="E10" s="100" t="s">
        <v>119</v>
      </c>
      <c r="F10"/>
      <c r="G10" s="100" t="s">
        <v>120</v>
      </c>
      <c r="H10" s="100"/>
      <c r="I10" s="100" t="s">
        <v>121</v>
      </c>
      <c r="J10" s="100"/>
      <c r="K10" s="100" t="s">
        <v>122</v>
      </c>
      <c r="L10"/>
      <c r="M10" s="100"/>
      <c r="N10" s="100"/>
      <c r="O10" s="100" t="s">
        <v>123</v>
      </c>
      <c r="P10" s="114"/>
      <c r="Q10" s="100" t="s">
        <v>124</v>
      </c>
      <c r="R10" s="100"/>
      <c r="S10" s="100" t="s">
        <v>125</v>
      </c>
      <c r="T10"/>
      <c r="U10" s="100" t="s">
        <v>126</v>
      </c>
      <c r="V10" s="100"/>
      <c r="W10" s="100" t="s">
        <v>127</v>
      </c>
      <c r="X10" s="100"/>
      <c r="Y10" s="100" t="s">
        <v>126</v>
      </c>
      <c r="AA10"/>
      <c r="AB10" s="141"/>
    </row>
    <row r="11" spans="1:28" ht="22.35" customHeight="1" x14ac:dyDescent="0.5">
      <c r="A11"/>
      <c r="B11"/>
      <c r="C11" s="100" t="s">
        <v>128</v>
      </c>
      <c r="D11" s="8"/>
      <c r="E11" s="100" t="s">
        <v>129</v>
      </c>
      <c r="F11"/>
      <c r="G11" s="100" t="s">
        <v>130</v>
      </c>
      <c r="H11" s="100"/>
      <c r="I11" s="100" t="s">
        <v>131</v>
      </c>
      <c r="J11" s="100"/>
      <c r="K11" s="100" t="s">
        <v>132</v>
      </c>
      <c r="L11" s="100"/>
      <c r="M11" s="100" t="s">
        <v>133</v>
      </c>
      <c r="N11" s="100"/>
      <c r="O11" s="100" t="s">
        <v>134</v>
      </c>
      <c r="P11" s="8"/>
      <c r="Q11" s="100" t="s">
        <v>131</v>
      </c>
      <c r="R11" s="100"/>
      <c r="S11" s="100" t="s">
        <v>135</v>
      </c>
      <c r="T11"/>
      <c r="U11" s="100" t="s">
        <v>135</v>
      </c>
      <c r="V11" s="100"/>
      <c r="W11" s="100" t="s">
        <v>136</v>
      </c>
      <c r="X11" s="100"/>
      <c r="Y11" s="100" t="s">
        <v>135</v>
      </c>
      <c r="AA11"/>
      <c r="AB11" s="141"/>
    </row>
    <row r="12" spans="1:28" ht="22.35" customHeight="1" x14ac:dyDescent="0.5">
      <c r="A12"/>
      <c r="B12" s="103" t="s">
        <v>7</v>
      </c>
      <c r="C12" s="100" t="s">
        <v>137</v>
      </c>
      <c r="D12" s="9"/>
      <c r="E12" s="100" t="s">
        <v>138</v>
      </c>
      <c r="F12"/>
      <c r="G12" s="143" t="s">
        <v>139</v>
      </c>
      <c r="H12" s="100"/>
      <c r="I12" s="143" t="s">
        <v>140</v>
      </c>
      <c r="J12" s="100"/>
      <c r="K12" s="100" t="s">
        <v>141</v>
      </c>
      <c r="L12" s="100"/>
      <c r="M12" s="100" t="s">
        <v>142</v>
      </c>
      <c r="N12" s="100"/>
      <c r="O12" s="100" t="s">
        <v>143</v>
      </c>
      <c r="P12" s="9"/>
      <c r="Q12" s="100" t="s">
        <v>140</v>
      </c>
      <c r="R12" s="100"/>
      <c r="S12" s="100" t="s">
        <v>144</v>
      </c>
      <c r="T12"/>
      <c r="U12" s="100" t="s">
        <v>145</v>
      </c>
      <c r="V12" s="100"/>
      <c r="W12" s="100" t="s">
        <v>146</v>
      </c>
      <c r="X12" s="100"/>
      <c r="Y12" s="100" t="s">
        <v>144</v>
      </c>
      <c r="AA12"/>
      <c r="AB12" s="141"/>
    </row>
    <row r="13" spans="1:28" ht="21.6" customHeight="1" x14ac:dyDescent="0.5">
      <c r="A13" s="99"/>
      <c r="B13" s="99"/>
      <c r="C13" s="228" t="s">
        <v>9</v>
      </c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AA13"/>
      <c r="AB13" s="141"/>
    </row>
    <row r="14" spans="1:28" ht="19.350000000000001" customHeight="1" x14ac:dyDescent="0.5">
      <c r="A14" s="144" t="s">
        <v>147</v>
      </c>
      <c r="B14" s="113"/>
      <c r="C14" s="103"/>
      <c r="D14" s="8"/>
      <c r="E14" s="8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32"/>
      <c r="Q14" s="32"/>
      <c r="R14" s="103"/>
      <c r="S14" s="103"/>
      <c r="T14" s="103"/>
      <c r="U14" s="103"/>
      <c r="V14" s="103"/>
      <c r="W14" s="103"/>
      <c r="X14" s="103"/>
      <c r="Y14" s="103"/>
      <c r="AA14" s="141"/>
      <c r="AB14" s="141"/>
    </row>
    <row r="15" spans="1:28" ht="19.350000000000001" customHeight="1" x14ac:dyDescent="0.5">
      <c r="A15" s="159" t="s">
        <v>148</v>
      </c>
      <c r="B15" s="113"/>
      <c r="C15" s="130">
        <v>300000</v>
      </c>
      <c r="D15" s="36"/>
      <c r="E15" s="36"/>
      <c r="F15" s="130"/>
      <c r="G15" s="130">
        <v>1606754</v>
      </c>
      <c r="H15" s="130"/>
      <c r="I15" s="160">
        <v>-247123</v>
      </c>
      <c r="J15" s="130"/>
      <c r="K15" s="130">
        <v>30000</v>
      </c>
      <c r="L15" s="130"/>
      <c r="M15" s="130">
        <v>924256</v>
      </c>
      <c r="N15" s="130"/>
      <c r="O15" s="130">
        <v>100608</v>
      </c>
      <c r="P15" s="37"/>
      <c r="Q15" s="37"/>
      <c r="R15" s="145"/>
      <c r="S15" s="130">
        <v>100608</v>
      </c>
      <c r="T15" s="161"/>
      <c r="U15" s="130">
        <v>2714495</v>
      </c>
      <c r="V15" s="130"/>
      <c r="W15" s="130">
        <v>559579</v>
      </c>
      <c r="X15" s="130"/>
      <c r="Y15" s="130">
        <f>U15+W15</f>
        <v>3274074</v>
      </c>
      <c r="Z15" s="142"/>
      <c r="AA15" s="141"/>
      <c r="AB15" s="141"/>
    </row>
    <row r="16" spans="1:28" ht="12.6" customHeight="1" x14ac:dyDescent="0.5">
      <c r="A16" s="113"/>
      <c r="B16" s="113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142"/>
      <c r="AA16" s="141"/>
      <c r="AB16" s="141"/>
    </row>
    <row r="17" spans="1:28" ht="19.350000000000001" customHeight="1" x14ac:dyDescent="0.5">
      <c r="A17" s="144" t="s">
        <v>149</v>
      </c>
      <c r="B17" s="113"/>
      <c r="C17" s="38"/>
      <c r="D17" s="38"/>
      <c r="E17" s="38"/>
      <c r="F17" s="37"/>
      <c r="G17" s="38"/>
      <c r="H17" s="37"/>
      <c r="I17" s="38"/>
      <c r="J17" s="37"/>
      <c r="K17" s="38"/>
      <c r="L17" s="37"/>
      <c r="M17" s="38"/>
      <c r="N17" s="37"/>
      <c r="O17" s="38"/>
      <c r="P17" s="36"/>
      <c r="Q17" s="36"/>
      <c r="R17" s="37"/>
      <c r="S17" s="38"/>
      <c r="T17" s="37"/>
      <c r="U17" s="38"/>
      <c r="V17" s="37"/>
      <c r="W17" s="38"/>
      <c r="X17" s="37"/>
      <c r="Y17" s="38"/>
      <c r="AA17" s="141"/>
      <c r="AB17" s="141"/>
    </row>
    <row r="18" spans="1:28" ht="19.350000000000001" customHeight="1" x14ac:dyDescent="0.5">
      <c r="A18" s="147" t="s">
        <v>150</v>
      </c>
      <c r="B18" s="119"/>
      <c r="C18" s="38"/>
      <c r="D18" s="36"/>
      <c r="E18" s="36"/>
      <c r="F18" s="36"/>
      <c r="G18" s="38"/>
      <c r="H18" s="36"/>
      <c r="I18" s="38"/>
      <c r="J18" s="36"/>
      <c r="K18" s="38"/>
      <c r="L18" s="36"/>
      <c r="M18" s="39"/>
      <c r="N18" s="36"/>
      <c r="O18" s="38"/>
      <c r="P18" s="38"/>
      <c r="Q18" s="38"/>
      <c r="R18" s="36"/>
      <c r="S18" s="39"/>
      <c r="T18" s="36"/>
      <c r="U18" s="39"/>
      <c r="V18" s="36"/>
      <c r="W18" s="39"/>
      <c r="X18" s="36"/>
      <c r="Y18" s="39"/>
      <c r="AA18" s="141"/>
      <c r="AB18" s="141"/>
    </row>
    <row r="19" spans="1:28" ht="19.350000000000001" customHeight="1" x14ac:dyDescent="0.5">
      <c r="A19" s="108" t="s">
        <v>151</v>
      </c>
      <c r="B19" s="103">
        <v>18</v>
      </c>
      <c r="C19" s="40">
        <v>0</v>
      </c>
      <c r="D19" s="38"/>
      <c r="E19" s="38"/>
      <c r="F19" s="130"/>
      <c r="G19" s="40">
        <v>0</v>
      </c>
      <c r="H19" s="130"/>
      <c r="I19" s="40">
        <v>0</v>
      </c>
      <c r="J19" s="130"/>
      <c r="K19" s="40">
        <v>0</v>
      </c>
      <c r="L19" s="130"/>
      <c r="M19" s="38">
        <v>-569987</v>
      </c>
      <c r="N19" s="130"/>
      <c r="O19" s="40">
        <v>0</v>
      </c>
      <c r="P19" s="36"/>
      <c r="Q19" s="36"/>
      <c r="R19" s="162"/>
      <c r="S19" s="40">
        <f>O19</f>
        <v>0</v>
      </c>
      <c r="T19" s="130"/>
      <c r="U19" s="38">
        <f>SUM(C19:M19)</f>
        <v>-569987</v>
      </c>
      <c r="V19" s="130"/>
      <c r="W19" s="40">
        <v>0</v>
      </c>
      <c r="X19" s="130"/>
      <c r="Y19" s="38">
        <f>SUM(U19:W19)</f>
        <v>-569987</v>
      </c>
      <c r="AA19" s="141"/>
      <c r="AB19" s="141"/>
    </row>
    <row r="20" spans="1:28" ht="19.350000000000001" customHeight="1" x14ac:dyDescent="0.5">
      <c r="A20" s="108" t="s">
        <v>152</v>
      </c>
      <c r="B20" s="103"/>
      <c r="C20" s="40">
        <v>0</v>
      </c>
      <c r="D20" s="38"/>
      <c r="E20" s="38"/>
      <c r="F20" s="130"/>
      <c r="G20" s="40">
        <v>0</v>
      </c>
      <c r="H20" s="130"/>
      <c r="I20" s="40">
        <v>0</v>
      </c>
      <c r="J20" s="130"/>
      <c r="K20" s="40">
        <v>0</v>
      </c>
      <c r="L20" s="130"/>
      <c r="M20" s="40">
        <v>0</v>
      </c>
      <c r="N20" s="130"/>
      <c r="O20" s="40">
        <v>0</v>
      </c>
      <c r="P20" s="36"/>
      <c r="Q20" s="36"/>
      <c r="R20" s="162"/>
      <c r="S20" s="40">
        <f>O20</f>
        <v>0</v>
      </c>
      <c r="T20" s="130"/>
      <c r="U20" s="38">
        <f t="shared" ref="U20" si="0">SUM(C20:M20)</f>
        <v>0</v>
      </c>
      <c r="V20" s="130"/>
      <c r="W20" s="38">
        <v>-76901</v>
      </c>
      <c r="X20" s="130"/>
      <c r="Y20" s="38">
        <f t="shared" ref="Y20" si="1">SUM(U20:W20)</f>
        <v>-76901</v>
      </c>
      <c r="AA20" s="141"/>
      <c r="AB20" s="141"/>
    </row>
    <row r="21" spans="1:28" ht="19.350000000000001" customHeight="1" x14ac:dyDescent="0.5">
      <c r="A21" s="147" t="s">
        <v>153</v>
      </c>
      <c r="B21" s="119"/>
      <c r="C21" s="41">
        <v>0</v>
      </c>
      <c r="D21" s="38"/>
      <c r="E21" s="41">
        <v>0</v>
      </c>
      <c r="F21" s="36"/>
      <c r="G21" s="41">
        <v>0</v>
      </c>
      <c r="H21" s="36"/>
      <c r="I21" s="46">
        <v>0</v>
      </c>
      <c r="J21" s="36"/>
      <c r="K21" s="41">
        <v>0</v>
      </c>
      <c r="L21" s="36"/>
      <c r="M21" s="41">
        <f>SUM(M18:M20)</f>
        <v>-569987</v>
      </c>
      <c r="N21" s="36"/>
      <c r="O21" s="41">
        <f>SUM(O19:O20)</f>
        <v>0</v>
      </c>
      <c r="P21" s="36"/>
      <c r="Q21" s="41">
        <v>0</v>
      </c>
      <c r="R21" s="41"/>
      <c r="S21" s="41">
        <f>SUM(S19:S20)</f>
        <v>0</v>
      </c>
      <c r="T21" s="36"/>
      <c r="U21" s="41">
        <f>SUM(U18:U20)</f>
        <v>-569987</v>
      </c>
      <c r="V21" s="36"/>
      <c r="W21" s="41">
        <f>SUM(W18:W20)</f>
        <v>-76901</v>
      </c>
      <c r="X21" s="36"/>
      <c r="Y21" s="41">
        <f>SUM(Y18:Y20)</f>
        <v>-646888</v>
      </c>
      <c r="Z21" s="101"/>
      <c r="AA21" s="141"/>
      <c r="AB21" s="141"/>
    </row>
    <row r="22" spans="1:28" ht="12.6" customHeight="1" x14ac:dyDescent="0.5">
      <c r="A22" s="113"/>
      <c r="B22" s="113"/>
      <c r="C22" s="36"/>
      <c r="D22" s="37"/>
      <c r="E22" s="37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7"/>
      <c r="Q22" s="37"/>
      <c r="R22" s="36"/>
      <c r="S22" s="36"/>
      <c r="T22" s="36"/>
      <c r="U22" s="36"/>
      <c r="V22" s="36"/>
      <c r="W22" s="36"/>
      <c r="X22" s="36"/>
      <c r="Y22" s="36"/>
      <c r="Z22" s="101"/>
      <c r="AA22" s="141"/>
      <c r="AB22" s="141"/>
    </row>
    <row r="23" spans="1:28" ht="19.350000000000001" customHeight="1" x14ac:dyDescent="0.5">
      <c r="A23" s="163" t="s">
        <v>154</v>
      </c>
      <c r="B23" s="113"/>
      <c r="C23" s="36"/>
      <c r="D23" s="37"/>
      <c r="E23" s="37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7"/>
      <c r="Q23" s="37"/>
      <c r="R23" s="36"/>
      <c r="S23" s="36"/>
      <c r="T23" s="36"/>
      <c r="U23" s="36"/>
      <c r="V23" s="36"/>
      <c r="W23" s="36"/>
      <c r="X23" s="36"/>
      <c r="Y23" s="36"/>
      <c r="Z23" s="101"/>
      <c r="AA23" s="141"/>
      <c r="AB23" s="141"/>
    </row>
    <row r="24" spans="1:28" ht="19.350000000000001" customHeight="1" x14ac:dyDescent="0.5">
      <c r="A24" s="148" t="s">
        <v>155</v>
      </c>
      <c r="B24" s="103"/>
      <c r="C24" s="40">
        <v>0</v>
      </c>
      <c r="D24" s="38"/>
      <c r="E24" s="38"/>
      <c r="F24" s="130"/>
      <c r="G24" s="40">
        <v>0</v>
      </c>
      <c r="H24" s="130"/>
      <c r="I24" s="40">
        <v>0</v>
      </c>
      <c r="J24" s="130"/>
      <c r="K24" s="40">
        <v>0</v>
      </c>
      <c r="L24" s="130"/>
      <c r="M24" s="38">
        <v>0</v>
      </c>
      <c r="N24" s="130"/>
      <c r="O24" s="40">
        <v>0</v>
      </c>
      <c r="P24" s="36"/>
      <c r="Q24" s="36"/>
      <c r="R24" s="162"/>
      <c r="S24" s="40">
        <v>0</v>
      </c>
      <c r="T24" s="130"/>
      <c r="U24" s="38">
        <v>0</v>
      </c>
      <c r="V24" s="36"/>
      <c r="W24" s="37">
        <v>35300</v>
      </c>
      <c r="X24" s="36"/>
      <c r="Y24" s="38">
        <f t="shared" ref="Y24" si="2">SUM(U24:W24)</f>
        <v>35300</v>
      </c>
      <c r="Z24" s="101"/>
      <c r="AA24" s="141"/>
      <c r="AB24" s="141"/>
    </row>
    <row r="25" spans="1:28" ht="19.350000000000001" customHeight="1" x14ac:dyDescent="0.5">
      <c r="A25" s="163" t="s">
        <v>156</v>
      </c>
      <c r="B25" s="113"/>
      <c r="C25" s="41">
        <v>0</v>
      </c>
      <c r="D25" s="38"/>
      <c r="E25" s="41">
        <v>0</v>
      </c>
      <c r="F25" s="36"/>
      <c r="G25" s="41">
        <v>0</v>
      </c>
      <c r="H25" s="36"/>
      <c r="I25" s="46">
        <v>0</v>
      </c>
      <c r="J25" s="36"/>
      <c r="K25" s="41">
        <v>0</v>
      </c>
      <c r="L25" s="36"/>
      <c r="M25" s="41">
        <v>0</v>
      </c>
      <c r="N25" s="36"/>
      <c r="O25" s="46">
        <v>0</v>
      </c>
      <c r="P25" s="38"/>
      <c r="Q25" s="46">
        <v>0</v>
      </c>
      <c r="R25" s="37"/>
      <c r="S25" s="46">
        <v>0</v>
      </c>
      <c r="T25" s="36"/>
      <c r="U25" s="41">
        <v>0</v>
      </c>
      <c r="V25" s="36"/>
      <c r="W25" s="41">
        <f>W24</f>
        <v>35300</v>
      </c>
      <c r="X25" s="36"/>
      <c r="Y25" s="41">
        <f>Y24</f>
        <v>35300</v>
      </c>
      <c r="Z25" s="101"/>
      <c r="AA25" s="141"/>
      <c r="AB25" s="141"/>
    </row>
    <row r="26" spans="1:28" ht="12.6" customHeight="1" x14ac:dyDescent="0.5">
      <c r="A26" s="164"/>
      <c r="B26" s="164"/>
      <c r="C26" s="38"/>
      <c r="D26" s="165"/>
      <c r="E26" s="165"/>
      <c r="F26" s="37"/>
      <c r="G26" s="38"/>
      <c r="H26" s="37"/>
      <c r="I26" s="38"/>
      <c r="J26" s="37"/>
      <c r="K26" s="38"/>
      <c r="L26" s="37"/>
      <c r="M26" s="38"/>
      <c r="N26" s="37"/>
      <c r="O26" s="38"/>
      <c r="P26" s="166"/>
      <c r="Q26" s="166"/>
      <c r="R26" s="37"/>
      <c r="S26" s="38"/>
      <c r="T26" s="37"/>
      <c r="U26" s="38"/>
      <c r="V26" s="37"/>
      <c r="W26" s="38"/>
      <c r="X26" s="37"/>
      <c r="Y26" s="38"/>
      <c r="AA26" s="141"/>
      <c r="AB26" s="141"/>
    </row>
    <row r="27" spans="1:28" ht="19.350000000000001" customHeight="1" x14ac:dyDescent="0.5">
      <c r="A27" s="113" t="s">
        <v>157</v>
      </c>
      <c r="B27" s="113"/>
      <c r="C27" s="36"/>
      <c r="D27" s="167"/>
      <c r="E27" s="167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168"/>
      <c r="Q27" s="168"/>
      <c r="R27" s="36"/>
      <c r="S27" s="36"/>
      <c r="T27" s="36"/>
      <c r="U27" s="36"/>
      <c r="V27" s="36"/>
      <c r="W27" s="36"/>
      <c r="X27" s="36"/>
      <c r="Y27" s="36"/>
      <c r="Z27" s="142"/>
      <c r="AA27" s="141"/>
      <c r="AB27" s="141"/>
    </row>
    <row r="28" spans="1:28" ht="19.350000000000001" customHeight="1" x14ac:dyDescent="0.5">
      <c r="A28" s="108" t="s">
        <v>158</v>
      </c>
      <c r="C28" s="38">
        <v>0</v>
      </c>
      <c r="D28" s="167"/>
      <c r="E28" s="38"/>
      <c r="F28" s="37"/>
      <c r="G28" s="38">
        <v>0</v>
      </c>
      <c r="H28" s="37"/>
      <c r="I28" s="38">
        <v>0</v>
      </c>
      <c r="J28" s="36"/>
      <c r="K28" s="38">
        <v>0</v>
      </c>
      <c r="L28" s="36"/>
      <c r="M28" s="38">
        <f>'PL_5-6'!F88</f>
        <v>633902</v>
      </c>
      <c r="N28" s="36"/>
      <c r="O28" s="40">
        <v>0</v>
      </c>
      <c r="P28" s="169"/>
      <c r="Q28" s="169"/>
      <c r="R28" s="36"/>
      <c r="S28" s="40">
        <f>O28</f>
        <v>0</v>
      </c>
      <c r="T28" s="36"/>
      <c r="U28" s="38">
        <f t="shared" ref="U28" si="3">SUM(C28:M28)</f>
        <v>633902</v>
      </c>
      <c r="V28" s="36"/>
      <c r="W28" s="38">
        <v>38079</v>
      </c>
      <c r="X28" s="36"/>
      <c r="Y28" s="38">
        <f t="shared" ref="Y28" si="4">SUM(U28:W28)</f>
        <v>671981</v>
      </c>
      <c r="Z28" s="142"/>
      <c r="AA28" s="141"/>
      <c r="AB28" s="141"/>
    </row>
    <row r="29" spans="1:28" ht="19.350000000000001" customHeight="1" x14ac:dyDescent="0.5">
      <c r="A29" s="108" t="s">
        <v>159</v>
      </c>
      <c r="C29" s="38">
        <v>0</v>
      </c>
      <c r="D29" s="167"/>
      <c r="E29" s="167"/>
      <c r="F29" s="36"/>
      <c r="G29" s="38">
        <v>0</v>
      </c>
      <c r="H29" s="36"/>
      <c r="I29" s="38">
        <v>0</v>
      </c>
      <c r="J29" s="36"/>
      <c r="K29" s="38">
        <v>0</v>
      </c>
      <c r="L29" s="36"/>
      <c r="M29" s="42">
        <v>974</v>
      </c>
      <c r="N29" s="36"/>
      <c r="O29" s="42">
        <v>-62345</v>
      </c>
      <c r="P29" s="167"/>
      <c r="Q29" s="38">
        <v>0</v>
      </c>
      <c r="R29" s="37"/>
      <c r="S29" s="42">
        <f>O29</f>
        <v>-62345</v>
      </c>
      <c r="T29" s="36"/>
      <c r="U29" s="38">
        <f>SUM(C29:M29,S29)</f>
        <v>-61371</v>
      </c>
      <c r="V29" s="36"/>
      <c r="W29" s="42">
        <v>3954</v>
      </c>
      <c r="X29" s="36"/>
      <c r="Y29" s="42">
        <f>SUM(U29:W29)</f>
        <v>-57417</v>
      </c>
      <c r="Z29" s="142"/>
      <c r="AA29" s="141"/>
      <c r="AB29" s="141"/>
    </row>
    <row r="30" spans="1:28" ht="19.350000000000001" customHeight="1" x14ac:dyDescent="0.5">
      <c r="A30" s="113" t="s">
        <v>160</v>
      </c>
      <c r="B30" s="113"/>
      <c r="C30" s="46">
        <v>0</v>
      </c>
      <c r="D30" s="167"/>
      <c r="E30" s="46">
        <v>0</v>
      </c>
      <c r="F30" s="36"/>
      <c r="G30" s="46">
        <v>0</v>
      </c>
      <c r="H30" s="36"/>
      <c r="I30" s="46">
        <v>0</v>
      </c>
      <c r="J30" s="36"/>
      <c r="K30" s="46">
        <v>0</v>
      </c>
      <c r="L30" s="36"/>
      <c r="M30" s="41">
        <f>SUM(M28:M29)</f>
        <v>634876</v>
      </c>
      <c r="N30" s="36"/>
      <c r="O30" s="41">
        <f>SUM(O28:O29)</f>
        <v>-62345</v>
      </c>
      <c r="P30" s="36"/>
      <c r="Q30" s="43">
        <v>0</v>
      </c>
      <c r="R30" s="43"/>
      <c r="S30" s="41">
        <f>SUM(S28:S29)</f>
        <v>-62345</v>
      </c>
      <c r="T30" s="36"/>
      <c r="U30" s="41">
        <f>SUM(U28:U29)</f>
        <v>572531</v>
      </c>
      <c r="V30" s="36"/>
      <c r="W30" s="41">
        <f>SUM(W28:W29)</f>
        <v>42033</v>
      </c>
      <c r="X30" s="36"/>
      <c r="Y30" s="41">
        <f>SUM(Y28:Y29)</f>
        <v>614564</v>
      </c>
      <c r="Z30" s="142"/>
      <c r="AA30" s="170"/>
      <c r="AB30" s="141"/>
    </row>
    <row r="31" spans="1:28" ht="12.6" customHeight="1" x14ac:dyDescent="0.5">
      <c r="A31" s="113"/>
      <c r="B31" s="113"/>
      <c r="C31" s="44"/>
      <c r="D31" s="167"/>
      <c r="E31" s="167"/>
      <c r="F31" s="36"/>
      <c r="G31" s="44"/>
      <c r="H31" s="36"/>
      <c r="I31" s="44"/>
      <c r="J31" s="36"/>
      <c r="K31" s="44"/>
      <c r="L31" s="36"/>
      <c r="M31" s="36"/>
      <c r="N31" s="36"/>
      <c r="O31" s="36"/>
      <c r="P31" s="167"/>
      <c r="Q31" s="167"/>
      <c r="R31" s="36"/>
      <c r="S31" s="36"/>
      <c r="T31" s="36"/>
      <c r="U31" s="45"/>
      <c r="V31" s="36"/>
      <c r="W31" s="45"/>
      <c r="X31" s="36"/>
      <c r="Y31" s="45"/>
      <c r="Z31" s="142"/>
      <c r="AA31" s="142"/>
      <c r="AB31" s="141"/>
    </row>
    <row r="32" spans="1:28" ht="19.350000000000001" customHeight="1" x14ac:dyDescent="0.5">
      <c r="A32" s="108" t="s">
        <v>161</v>
      </c>
      <c r="B32" s="103"/>
      <c r="C32" s="37">
        <v>0</v>
      </c>
      <c r="D32" s="167"/>
      <c r="E32" s="167"/>
      <c r="F32" s="37"/>
      <c r="G32" s="37">
        <v>0</v>
      </c>
      <c r="H32" s="37"/>
      <c r="I32" s="37">
        <v>0</v>
      </c>
      <c r="J32" s="37"/>
      <c r="K32" s="37">
        <v>0</v>
      </c>
      <c r="L32" s="37"/>
      <c r="M32" s="42">
        <v>75316</v>
      </c>
      <c r="N32" s="37"/>
      <c r="O32" s="37">
        <v>-75316</v>
      </c>
      <c r="P32" s="167"/>
      <c r="Q32" s="167"/>
      <c r="R32" s="37"/>
      <c r="S32" s="37">
        <v>-75316</v>
      </c>
      <c r="T32" s="37"/>
      <c r="U32" s="37">
        <v>0</v>
      </c>
      <c r="V32" s="37"/>
      <c r="W32" s="37">
        <v>0</v>
      </c>
      <c r="X32" s="37"/>
      <c r="Y32" s="37">
        <v>0</v>
      </c>
      <c r="Z32" s="142"/>
      <c r="AA32" s="142"/>
      <c r="AB32" s="141"/>
    </row>
    <row r="33" spans="1:28" ht="19.350000000000001" customHeight="1" thickBot="1" x14ac:dyDescent="0.55000000000000004">
      <c r="A33" s="113" t="s">
        <v>162</v>
      </c>
      <c r="B33" s="113"/>
      <c r="C33" s="137">
        <f>C15+C21+C25+C30</f>
        <v>300000</v>
      </c>
      <c r="D33" s="171"/>
      <c r="E33" s="137" t="e">
        <v>#REF!</v>
      </c>
      <c r="F33" s="130"/>
      <c r="G33" s="137">
        <f>G15+G21+G25+G30</f>
        <v>1606754</v>
      </c>
      <c r="H33" s="130"/>
      <c r="I33" s="137">
        <f>I15+I21+I25+I30</f>
        <v>-247123</v>
      </c>
      <c r="J33" s="130"/>
      <c r="K33" s="137">
        <f>K15+K21+K25+K30</f>
        <v>30000</v>
      </c>
      <c r="L33" s="130"/>
      <c r="M33" s="137">
        <f>M15+M21+M25+M30+M32</f>
        <v>1064461</v>
      </c>
      <c r="N33" s="130"/>
      <c r="O33" s="137">
        <f>O15+O21+O25+O30+O32</f>
        <v>-37053</v>
      </c>
      <c r="P33" s="171"/>
      <c r="Q33" s="137" t="e">
        <v>#REF!</v>
      </c>
      <c r="R33" s="130"/>
      <c r="S33" s="137">
        <f>S15+S21+S25+S30+S32</f>
        <v>-37053</v>
      </c>
      <c r="T33" s="130"/>
      <c r="U33" s="137">
        <f>U15+U21+U25+U30+U32</f>
        <v>2717039</v>
      </c>
      <c r="V33" s="130"/>
      <c r="W33" s="137">
        <f>W15+W21+W25+W30+W32</f>
        <v>560011</v>
      </c>
      <c r="X33" s="130"/>
      <c r="Y33" s="137">
        <f>Y15+Y21+Y25+Y30+Y32</f>
        <v>3277050</v>
      </c>
      <c r="AA33"/>
      <c r="AB33" s="141"/>
    </row>
    <row r="34" spans="1:28" ht="15" customHeight="1" thickTop="1" x14ac:dyDescent="0.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AA34"/>
      <c r="AB34" s="141"/>
    </row>
    <row r="35" spans="1:28" ht="23.25" customHeight="1" x14ac:dyDescent="0.5"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</row>
    <row r="36" spans="1:28" ht="23.25" customHeight="1" x14ac:dyDescent="0.5"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</row>
    <row r="37" spans="1:28" ht="23.25" customHeight="1" x14ac:dyDescent="0.5"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</row>
  </sheetData>
  <mergeCells count="4">
    <mergeCell ref="C13:Y13"/>
    <mergeCell ref="K4:M4"/>
    <mergeCell ref="O4:S4"/>
    <mergeCell ref="C3:Y3"/>
  </mergeCells>
  <pageMargins left="0.7" right="0.7" top="0.48" bottom="0.5" header="0.5" footer="0.5"/>
  <pageSetup paperSize="9" scale="65" firstPageNumber="7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view="pageBreakPreview" topLeftCell="A22" zoomScale="70" zoomScaleNormal="90" zoomScaleSheetLayoutView="70" workbookViewId="0">
      <selection activeCell="K47" sqref="A1:XFD1048576"/>
    </sheetView>
  </sheetViews>
  <sheetFormatPr defaultColWidth="8.7109375" defaultRowHeight="21" customHeight="1" x14ac:dyDescent="0.45"/>
  <cols>
    <col min="1" max="1" width="54.140625" style="99" customWidth="1"/>
    <col min="2" max="2" width="8.7109375" style="99" customWidth="1"/>
    <col min="3" max="3" width="13" style="99" customWidth="1"/>
    <col min="4" max="4" width="0.7109375" style="99" customWidth="1"/>
    <col min="5" max="5" width="11.28515625" style="99" customWidth="1"/>
    <col min="6" max="6" width="0.7109375" style="99" customWidth="1"/>
    <col min="7" max="7" width="18.42578125" style="99" customWidth="1"/>
    <col min="8" max="8" width="0.7109375" style="99" customWidth="1"/>
    <col min="9" max="9" width="12.28515625" style="99" customWidth="1"/>
    <col min="10" max="10" width="0.7109375" style="99" customWidth="1"/>
    <col min="11" max="11" width="11.85546875" style="99" customWidth="1"/>
    <col min="12" max="12" width="0.7109375" style="99" customWidth="1"/>
    <col min="13" max="13" width="11.85546875" style="99" customWidth="1"/>
    <col min="14" max="14" width="0.7109375" style="99" customWidth="1"/>
    <col min="15" max="15" width="11.28515625" style="99" customWidth="1"/>
    <col min="16" max="16" width="0.7109375" style="99" customWidth="1"/>
    <col min="17" max="17" width="16.85546875" style="99" customWidth="1"/>
    <col min="18" max="18" width="0.7109375" style="99" customWidth="1"/>
    <col min="19" max="19" width="14.7109375" style="99" customWidth="1"/>
    <col min="20" max="20" width="0.7109375" style="99" customWidth="1"/>
    <col min="21" max="21" width="12.140625" style="99" customWidth="1"/>
    <col min="22" max="22" width="0.7109375" style="99" customWidth="1"/>
    <col min="23" max="23" width="12.28515625" style="99" customWidth="1"/>
    <col min="24" max="24" width="0.7109375" style="99" customWidth="1"/>
    <col min="25" max="25" width="12.42578125" style="99" customWidth="1"/>
    <col min="26" max="16384" width="8.7109375" style="99"/>
  </cols>
  <sheetData>
    <row r="1" spans="1:28" s="122" customFormat="1" ht="21" customHeight="1" x14ac:dyDescent="0.5">
      <c r="A1" s="120" t="s">
        <v>0</v>
      </c>
      <c r="B1" s="120"/>
      <c r="C1" s="70"/>
      <c r="E1" s="70"/>
      <c r="G1" s="70"/>
      <c r="Z1" s="120"/>
      <c r="AA1" s="120"/>
      <c r="AB1" s="120"/>
    </row>
    <row r="2" spans="1:28" s="122" customFormat="1" ht="21" customHeight="1" x14ac:dyDescent="0.5">
      <c r="A2" s="120" t="s">
        <v>109</v>
      </c>
      <c r="B2" s="120"/>
      <c r="Z2" s="120"/>
      <c r="AA2" s="120"/>
      <c r="AB2" s="120"/>
    </row>
    <row r="3" spans="1:28" s="117" customFormat="1" ht="21" customHeight="1" x14ac:dyDescent="0.45">
      <c r="A3" s="153"/>
      <c r="B3" s="153"/>
      <c r="C3" s="233" t="s">
        <v>2</v>
      </c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123"/>
      <c r="AA3" s="123"/>
      <c r="AB3" s="123"/>
    </row>
    <row r="4" spans="1:28" s="117" customFormat="1" ht="21" customHeight="1" x14ac:dyDescent="0.45">
      <c r="E4" s="126"/>
      <c r="I4" s="234" t="s">
        <v>61</v>
      </c>
      <c r="J4" s="234"/>
      <c r="K4" s="234"/>
      <c r="L4" s="234"/>
      <c r="M4" s="234"/>
      <c r="Q4" s="234" t="s">
        <v>67</v>
      </c>
      <c r="R4" s="234"/>
      <c r="S4" s="234"/>
      <c r="U4" s="127"/>
      <c r="W4" s="125"/>
      <c r="Y4" s="125"/>
      <c r="Z4" s="123"/>
      <c r="AA4" s="123"/>
      <c r="AB4" s="123"/>
    </row>
    <row r="5" spans="1:28" s="117" customFormat="1" ht="21" customHeight="1" x14ac:dyDescent="0.45">
      <c r="D5" s="126"/>
      <c r="E5" s="126"/>
      <c r="F5" s="126"/>
      <c r="H5" s="126"/>
      <c r="I5" s="126"/>
      <c r="J5" s="126"/>
      <c r="K5" s="126"/>
      <c r="L5" s="126"/>
      <c r="M5" s="126"/>
      <c r="N5" s="126"/>
      <c r="O5" s="126"/>
      <c r="P5" s="126"/>
      <c r="Q5" s="126" t="s">
        <v>163</v>
      </c>
      <c r="R5" s="126"/>
      <c r="S5" s="126"/>
      <c r="T5" s="126"/>
      <c r="U5" s="127"/>
      <c r="V5" s="126"/>
      <c r="W5" s="125"/>
      <c r="X5" s="126"/>
      <c r="Y5" s="125"/>
      <c r="Z5" s="123"/>
      <c r="AA5" s="123"/>
      <c r="AB5" s="123"/>
    </row>
    <row r="6" spans="1:28" s="117" customFormat="1" ht="21" customHeight="1" x14ac:dyDescent="0.45">
      <c r="D6" s="126"/>
      <c r="E6" s="126"/>
      <c r="F6" s="126"/>
      <c r="H6" s="126"/>
      <c r="I6" s="126"/>
      <c r="J6" s="126"/>
      <c r="K6" s="126"/>
      <c r="L6" s="126"/>
      <c r="M6" s="126"/>
      <c r="N6" s="126"/>
      <c r="O6" s="126"/>
      <c r="P6" s="126"/>
      <c r="Q6" s="126" t="s">
        <v>111</v>
      </c>
      <c r="R6" s="126"/>
      <c r="S6" s="126"/>
      <c r="T6" s="126"/>
      <c r="U6" s="127"/>
      <c r="V6" s="126"/>
      <c r="W6" s="125"/>
      <c r="X6" s="126"/>
      <c r="Y6" s="125"/>
      <c r="Z6" s="123"/>
      <c r="AA6" s="123"/>
      <c r="AB6" s="123"/>
    </row>
    <row r="7" spans="1:28" s="117" customFormat="1" ht="21" customHeight="1" x14ac:dyDescent="0.45">
      <c r="D7" s="126"/>
      <c r="E7" s="126"/>
      <c r="F7" s="126"/>
      <c r="H7" s="126"/>
      <c r="I7" s="126"/>
      <c r="J7" s="126"/>
      <c r="K7" s="126"/>
      <c r="L7" s="126"/>
      <c r="M7" s="126"/>
      <c r="N7" s="126"/>
      <c r="O7" s="126"/>
      <c r="P7" s="126"/>
      <c r="Q7" s="126" t="s">
        <v>112</v>
      </c>
      <c r="R7" s="126"/>
      <c r="S7" s="126"/>
      <c r="T7" s="126"/>
      <c r="U7" s="127"/>
      <c r="V7" s="126"/>
      <c r="W7" s="125"/>
      <c r="X7" s="126"/>
      <c r="Y7" s="125"/>
      <c r="Z7" s="123"/>
      <c r="AA7" s="123"/>
      <c r="AB7" s="123"/>
    </row>
    <row r="8" spans="1:28" s="117" customFormat="1" ht="21" customHeight="1" x14ac:dyDescent="0.45">
      <c r="E8" s="126"/>
      <c r="I8" s="126"/>
      <c r="K8" s="126"/>
      <c r="M8" s="126"/>
      <c r="O8" s="126"/>
      <c r="Q8" s="126" t="s">
        <v>113</v>
      </c>
      <c r="S8" s="126" t="s">
        <v>114</v>
      </c>
      <c r="U8" s="126"/>
      <c r="W8" s="126"/>
      <c r="Y8" s="125"/>
      <c r="Z8" s="123"/>
      <c r="AA8" s="123"/>
      <c r="AB8" s="123"/>
    </row>
    <row r="9" spans="1:28" s="117" customFormat="1" ht="21" customHeight="1" x14ac:dyDescent="0.45">
      <c r="D9" s="127"/>
      <c r="E9" s="126"/>
      <c r="F9" s="127"/>
      <c r="G9" s="126"/>
      <c r="H9" s="127"/>
      <c r="I9" s="126" t="s">
        <v>115</v>
      </c>
      <c r="J9" s="127"/>
      <c r="K9" s="126"/>
      <c r="L9" s="127"/>
      <c r="M9" s="126"/>
      <c r="N9" s="127"/>
      <c r="O9" s="126"/>
      <c r="P9" s="127"/>
      <c r="Q9" s="126" t="s">
        <v>116</v>
      </c>
      <c r="R9" s="127"/>
      <c r="S9" s="126" t="s">
        <v>117</v>
      </c>
      <c r="T9" s="127"/>
      <c r="U9" s="126"/>
      <c r="V9" s="127"/>
      <c r="W9" s="126" t="s">
        <v>118</v>
      </c>
      <c r="X9" s="127"/>
      <c r="Z9" s="123"/>
      <c r="AA9" s="123"/>
      <c r="AB9" s="123"/>
    </row>
    <row r="10" spans="1:28" s="117" customFormat="1" ht="21" customHeight="1" x14ac:dyDescent="0.45">
      <c r="C10" s="126" t="s">
        <v>115</v>
      </c>
      <c r="D10" s="154"/>
      <c r="E10" s="126" t="s">
        <v>120</v>
      </c>
      <c r="F10" s="154"/>
      <c r="G10" s="126" t="s">
        <v>121</v>
      </c>
      <c r="H10" s="154"/>
      <c r="I10" s="126" t="s">
        <v>122</v>
      </c>
      <c r="J10" s="154"/>
      <c r="K10" s="126" t="s">
        <v>122</v>
      </c>
      <c r="L10" s="154"/>
      <c r="M10" s="126"/>
      <c r="N10" s="154"/>
      <c r="O10" s="126"/>
      <c r="P10" s="154"/>
      <c r="Q10" s="126" t="s">
        <v>123</v>
      </c>
      <c r="R10" s="154"/>
      <c r="S10" s="126" t="s">
        <v>125</v>
      </c>
      <c r="T10" s="154"/>
      <c r="U10" s="126" t="s">
        <v>126</v>
      </c>
      <c r="V10" s="154"/>
      <c r="W10" s="126" t="s">
        <v>127</v>
      </c>
      <c r="X10" s="154"/>
      <c r="Y10" s="126" t="s">
        <v>126</v>
      </c>
      <c r="Z10" s="123"/>
      <c r="AA10" s="123"/>
      <c r="AB10" s="123"/>
    </row>
    <row r="11" spans="1:28" s="117" customFormat="1" ht="21" customHeight="1" x14ac:dyDescent="0.45">
      <c r="C11" s="126" t="s">
        <v>128</v>
      </c>
      <c r="D11" s="71"/>
      <c r="E11" s="126" t="s">
        <v>130</v>
      </c>
      <c r="F11" s="71"/>
      <c r="G11" s="126" t="s">
        <v>131</v>
      </c>
      <c r="H11" s="71"/>
      <c r="I11" s="126" t="s">
        <v>132</v>
      </c>
      <c r="J11" s="71"/>
      <c r="K11" s="126" t="s">
        <v>164</v>
      </c>
      <c r="L11" s="71"/>
      <c r="M11" s="126" t="s">
        <v>133</v>
      </c>
      <c r="N11" s="71"/>
      <c r="O11" s="126" t="s">
        <v>164</v>
      </c>
      <c r="P11" s="71"/>
      <c r="Q11" s="126" t="s">
        <v>134</v>
      </c>
      <c r="R11" s="71"/>
      <c r="S11" s="126" t="s">
        <v>135</v>
      </c>
      <c r="T11" s="71"/>
      <c r="U11" s="126" t="s">
        <v>135</v>
      </c>
      <c r="V11" s="71"/>
      <c r="W11" s="126" t="s">
        <v>136</v>
      </c>
      <c r="X11" s="71"/>
      <c r="Y11" s="126" t="s">
        <v>135</v>
      </c>
      <c r="Z11" s="123"/>
      <c r="AA11" s="123"/>
      <c r="AB11" s="123"/>
    </row>
    <row r="12" spans="1:28" s="117" customFormat="1" ht="21" customHeight="1" x14ac:dyDescent="0.45">
      <c r="B12" s="127" t="s">
        <v>7</v>
      </c>
      <c r="C12" s="126" t="s">
        <v>137</v>
      </c>
      <c r="D12" s="72"/>
      <c r="E12" s="128" t="s">
        <v>139</v>
      </c>
      <c r="F12" s="72"/>
      <c r="G12" s="128" t="s">
        <v>140</v>
      </c>
      <c r="H12" s="72"/>
      <c r="I12" s="126" t="s">
        <v>141</v>
      </c>
      <c r="J12" s="72"/>
      <c r="K12" s="126" t="s">
        <v>165</v>
      </c>
      <c r="L12" s="72"/>
      <c r="M12" s="126" t="s">
        <v>142</v>
      </c>
      <c r="N12" s="72"/>
      <c r="O12" s="126" t="s">
        <v>165</v>
      </c>
      <c r="P12" s="72"/>
      <c r="Q12" s="126" t="s">
        <v>143</v>
      </c>
      <c r="R12" s="72"/>
      <c r="S12" s="126" t="s">
        <v>144</v>
      </c>
      <c r="T12" s="72"/>
      <c r="U12" s="126" t="s">
        <v>145</v>
      </c>
      <c r="V12" s="72"/>
      <c r="W12" s="126" t="s">
        <v>146</v>
      </c>
      <c r="X12" s="72"/>
      <c r="Y12" s="126" t="s">
        <v>144</v>
      </c>
      <c r="Z12" s="123"/>
      <c r="AA12" s="123"/>
      <c r="AB12" s="123"/>
    </row>
    <row r="13" spans="1:28" s="117" customFormat="1" ht="21" customHeight="1" x14ac:dyDescent="0.45">
      <c r="C13" s="235" t="s">
        <v>9</v>
      </c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123"/>
      <c r="AA13" s="123"/>
      <c r="AB13" s="123"/>
    </row>
    <row r="14" spans="1:28" s="117" customFormat="1" ht="21" customHeight="1" x14ac:dyDescent="0.45">
      <c r="A14" s="123" t="s">
        <v>166</v>
      </c>
      <c r="B14" s="123"/>
      <c r="C14" s="127"/>
      <c r="D14" s="71"/>
      <c r="E14" s="127"/>
      <c r="F14" s="71"/>
      <c r="G14" s="127"/>
      <c r="H14" s="71"/>
      <c r="I14" s="127"/>
      <c r="J14" s="71"/>
      <c r="K14" s="127"/>
      <c r="L14" s="71"/>
      <c r="M14" s="127"/>
      <c r="N14" s="71"/>
      <c r="O14" s="127"/>
      <c r="P14" s="71"/>
      <c r="Q14" s="127"/>
      <c r="R14" s="71"/>
      <c r="S14" s="127"/>
      <c r="T14" s="71"/>
      <c r="U14" s="127"/>
      <c r="V14" s="71"/>
      <c r="W14" s="127"/>
      <c r="X14" s="71"/>
      <c r="Y14" s="127"/>
      <c r="Z14" s="123"/>
      <c r="AA14" s="123"/>
      <c r="AB14" s="123"/>
    </row>
    <row r="15" spans="1:28" s="117" customFormat="1" ht="21" customHeight="1" x14ac:dyDescent="0.45">
      <c r="A15" s="123" t="s">
        <v>167</v>
      </c>
      <c r="B15" s="123"/>
      <c r="C15" s="129">
        <v>300000</v>
      </c>
      <c r="D15" s="73"/>
      <c r="E15" s="129">
        <v>1606754</v>
      </c>
      <c r="F15" s="73"/>
      <c r="G15" s="129">
        <v>-247123</v>
      </c>
      <c r="H15" s="73"/>
      <c r="I15" s="129">
        <v>30000</v>
      </c>
      <c r="J15" s="73"/>
      <c r="K15" s="74">
        <v>0</v>
      </c>
      <c r="L15" s="73"/>
      <c r="M15" s="129">
        <v>1241429</v>
      </c>
      <c r="N15" s="73"/>
      <c r="O15" s="74">
        <v>0</v>
      </c>
      <c r="P15" s="73"/>
      <c r="Q15" s="129">
        <v>-48904</v>
      </c>
      <c r="R15" s="73"/>
      <c r="S15" s="75">
        <f>Q15</f>
        <v>-48904</v>
      </c>
      <c r="T15" s="73"/>
      <c r="U15" s="75">
        <f>SUM(C15:Q15)</f>
        <v>2882156</v>
      </c>
      <c r="V15" s="73"/>
      <c r="W15" s="129">
        <v>572973</v>
      </c>
      <c r="X15" s="73"/>
      <c r="Y15" s="75">
        <f>SUM(U15:W15)</f>
        <v>3455129</v>
      </c>
      <c r="Z15" s="123"/>
      <c r="AA15" s="123"/>
      <c r="AB15" s="123"/>
    </row>
    <row r="16" spans="1:28" s="117" customFormat="1" ht="9" customHeight="1" x14ac:dyDescent="0.45">
      <c r="A16" s="123"/>
      <c r="B16" s="12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123"/>
      <c r="AA16" s="123"/>
      <c r="AB16" s="123"/>
    </row>
    <row r="17" spans="1:29" s="117" customFormat="1" ht="21" customHeight="1" x14ac:dyDescent="0.45">
      <c r="A17" s="123" t="s">
        <v>149</v>
      </c>
      <c r="B17" s="123"/>
      <c r="C17" s="73"/>
      <c r="D17" s="77"/>
      <c r="E17" s="73"/>
      <c r="F17" s="77"/>
      <c r="G17" s="73"/>
      <c r="H17" s="77"/>
      <c r="I17" s="73"/>
      <c r="J17" s="77"/>
      <c r="K17" s="73"/>
      <c r="L17" s="77"/>
      <c r="M17" s="73"/>
      <c r="N17" s="77"/>
      <c r="O17" s="73"/>
      <c r="P17" s="77"/>
      <c r="Q17" s="73"/>
      <c r="R17" s="77"/>
      <c r="S17" s="73"/>
      <c r="T17" s="77"/>
      <c r="U17" s="76"/>
      <c r="V17" s="77"/>
      <c r="W17" s="73"/>
      <c r="X17" s="77"/>
      <c r="Y17" s="76"/>
      <c r="Z17" s="123"/>
      <c r="AA17" s="123"/>
      <c r="AB17" s="123"/>
    </row>
    <row r="18" spans="1:29" s="117" customFormat="1" ht="21" customHeight="1" x14ac:dyDescent="0.45">
      <c r="A18" s="131" t="s">
        <v>150</v>
      </c>
      <c r="B18" s="123"/>
      <c r="C18" s="73"/>
      <c r="D18" s="77"/>
      <c r="E18" s="73"/>
      <c r="F18" s="77"/>
      <c r="G18" s="73"/>
      <c r="H18" s="77"/>
      <c r="I18" s="73"/>
      <c r="J18" s="77"/>
      <c r="K18" s="73"/>
      <c r="L18" s="77"/>
      <c r="M18" s="73"/>
      <c r="N18" s="77"/>
      <c r="O18" s="73"/>
      <c r="P18" s="77"/>
      <c r="Q18" s="73"/>
      <c r="R18" s="77"/>
      <c r="S18" s="73"/>
      <c r="T18" s="77"/>
      <c r="U18" s="76"/>
      <c r="V18" s="77"/>
      <c r="W18" s="73"/>
      <c r="X18" s="77"/>
      <c r="Y18" s="76"/>
      <c r="Z18" s="123"/>
      <c r="AA18" s="123"/>
      <c r="AB18" s="123"/>
    </row>
    <row r="19" spans="1:29" s="117" customFormat="1" ht="21" customHeight="1" x14ac:dyDescent="0.45">
      <c r="A19" s="132" t="s">
        <v>151</v>
      </c>
      <c r="B19" s="123"/>
      <c r="C19" s="77">
        <v>0</v>
      </c>
      <c r="D19" s="77"/>
      <c r="E19" s="77">
        <v>0</v>
      </c>
      <c r="F19" s="77"/>
      <c r="G19" s="77">
        <v>0</v>
      </c>
      <c r="H19" s="77"/>
      <c r="I19" s="77">
        <v>0</v>
      </c>
      <c r="J19" s="77"/>
      <c r="K19" s="77">
        <v>0</v>
      </c>
      <c r="L19" s="77"/>
      <c r="M19" s="133">
        <v>-596612</v>
      </c>
      <c r="N19" s="77"/>
      <c r="O19" s="77">
        <v>0</v>
      </c>
      <c r="P19" s="77"/>
      <c r="Q19" s="77">
        <v>0</v>
      </c>
      <c r="R19" s="77"/>
      <c r="S19" s="77">
        <v>0</v>
      </c>
      <c r="T19" s="77"/>
      <c r="U19" s="76">
        <f>M19</f>
        <v>-596612</v>
      </c>
      <c r="V19" s="77"/>
      <c r="W19" s="77">
        <v>0</v>
      </c>
      <c r="X19" s="77"/>
      <c r="Y19" s="76">
        <f>U19</f>
        <v>-596612</v>
      </c>
      <c r="Z19" s="123"/>
      <c r="AA19" s="123"/>
      <c r="AB19" s="123"/>
    </row>
    <row r="20" spans="1:29" s="117" customFormat="1" ht="21" customHeight="1" x14ac:dyDescent="0.45">
      <c r="A20" s="108" t="s">
        <v>152</v>
      </c>
      <c r="B20" s="123"/>
      <c r="C20" s="77">
        <v>0</v>
      </c>
      <c r="D20" s="77"/>
      <c r="E20" s="77">
        <v>0</v>
      </c>
      <c r="F20" s="77"/>
      <c r="G20" s="77">
        <v>0</v>
      </c>
      <c r="H20" s="77"/>
      <c r="I20" s="77">
        <v>0</v>
      </c>
      <c r="J20" s="77"/>
      <c r="K20" s="77">
        <v>0</v>
      </c>
      <c r="L20" s="77"/>
      <c r="M20" s="133">
        <v>0</v>
      </c>
      <c r="N20" s="77"/>
      <c r="O20" s="77">
        <v>0</v>
      </c>
      <c r="P20" s="77"/>
      <c r="Q20" s="77">
        <v>0</v>
      </c>
      <c r="R20" s="77"/>
      <c r="S20" s="77">
        <v>0</v>
      </c>
      <c r="T20" s="77"/>
      <c r="U20" s="76">
        <v>0</v>
      </c>
      <c r="V20" s="77"/>
      <c r="W20" s="77">
        <v>-75944</v>
      </c>
      <c r="X20" s="77"/>
      <c r="Y20" s="76">
        <f>W20</f>
        <v>-75944</v>
      </c>
      <c r="Z20" s="123"/>
      <c r="AA20" s="123"/>
      <c r="AB20" s="123"/>
    </row>
    <row r="21" spans="1:29" s="117" customFormat="1" ht="21" customHeight="1" x14ac:dyDescent="0.45">
      <c r="A21" s="124" t="s">
        <v>168</v>
      </c>
      <c r="B21" s="127">
        <v>14</v>
      </c>
      <c r="C21" s="77">
        <v>0</v>
      </c>
      <c r="D21" s="118"/>
      <c r="E21" s="77">
        <v>0</v>
      </c>
      <c r="F21" s="118"/>
      <c r="G21" s="77">
        <v>0</v>
      </c>
      <c r="H21" s="118"/>
      <c r="I21" s="77">
        <v>0</v>
      </c>
      <c r="J21" s="118"/>
      <c r="K21" s="66">
        <v>93500</v>
      </c>
      <c r="L21" s="118"/>
      <c r="M21" s="77">
        <v>-93500</v>
      </c>
      <c r="N21" s="118"/>
      <c r="O21" s="66">
        <v>-93500</v>
      </c>
      <c r="P21" s="118"/>
      <c r="Q21" s="77">
        <v>0</v>
      </c>
      <c r="R21" s="118"/>
      <c r="S21" s="79">
        <f>Q21</f>
        <v>0</v>
      </c>
      <c r="T21" s="118"/>
      <c r="U21" s="80">
        <v>-93500</v>
      </c>
      <c r="V21" s="118"/>
      <c r="W21" s="77">
        <v>0</v>
      </c>
      <c r="X21" s="118"/>
      <c r="Y21" s="80">
        <f>SUM(U21:W21)</f>
        <v>-93500</v>
      </c>
      <c r="Z21" s="123"/>
      <c r="AA21" s="123"/>
      <c r="AB21" s="123"/>
    </row>
    <row r="22" spans="1:29" s="117" customFormat="1" ht="21" customHeight="1" x14ac:dyDescent="0.45">
      <c r="A22" s="131" t="s">
        <v>153</v>
      </c>
      <c r="B22" s="123"/>
      <c r="C22" s="81">
        <f>C21</f>
        <v>0</v>
      </c>
      <c r="D22" s="135"/>
      <c r="E22" s="81">
        <f>E21</f>
        <v>0</v>
      </c>
      <c r="F22" s="135"/>
      <c r="G22" s="81">
        <f>G21</f>
        <v>0</v>
      </c>
      <c r="H22" s="135"/>
      <c r="I22" s="81">
        <f>I21</f>
        <v>0</v>
      </c>
      <c r="J22" s="135"/>
      <c r="K22" s="81">
        <f>K21</f>
        <v>93500</v>
      </c>
      <c r="L22" s="135"/>
      <c r="M22" s="81">
        <f>M19+M21</f>
        <v>-690112</v>
      </c>
      <c r="N22" s="135"/>
      <c r="O22" s="81">
        <f>O21</f>
        <v>-93500</v>
      </c>
      <c r="P22" s="135"/>
      <c r="Q22" s="81">
        <f>Q21</f>
        <v>0</v>
      </c>
      <c r="R22" s="135"/>
      <c r="S22" s="81">
        <f>S21</f>
        <v>0</v>
      </c>
      <c r="T22" s="135"/>
      <c r="U22" s="81">
        <f>U19+U21</f>
        <v>-690112</v>
      </c>
      <c r="V22" s="135"/>
      <c r="W22" s="81">
        <f>SUM(W19:W21)</f>
        <v>-75944</v>
      </c>
      <c r="X22" s="135"/>
      <c r="Y22" s="81">
        <f>SUM(Y19:Y21)</f>
        <v>-766056</v>
      </c>
      <c r="Z22" s="123"/>
      <c r="AA22" s="123"/>
      <c r="AB22" s="123"/>
    </row>
    <row r="23" spans="1:29" s="117" customFormat="1" ht="9" customHeight="1" x14ac:dyDescent="0.45">
      <c r="A23" s="123"/>
      <c r="B23" s="12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123"/>
      <c r="AA23" s="123"/>
      <c r="AB23" s="123"/>
    </row>
    <row r="24" spans="1:29" s="117" customFormat="1" ht="21" customHeight="1" x14ac:dyDescent="0.45">
      <c r="A24" s="123" t="s">
        <v>157</v>
      </c>
      <c r="B24" s="123"/>
      <c r="C24" s="73"/>
      <c r="D24" s="118"/>
      <c r="E24" s="73"/>
      <c r="F24" s="118"/>
      <c r="G24" s="73"/>
      <c r="H24" s="118"/>
      <c r="I24" s="73"/>
      <c r="J24" s="118"/>
      <c r="K24" s="73"/>
      <c r="L24" s="118"/>
      <c r="M24" s="73"/>
      <c r="N24" s="118"/>
      <c r="O24" s="73"/>
      <c r="P24" s="118"/>
      <c r="Q24" s="73"/>
      <c r="R24" s="118"/>
      <c r="S24" s="73"/>
      <c r="T24" s="118"/>
      <c r="U24" s="76"/>
      <c r="V24" s="118"/>
      <c r="W24" s="73"/>
      <c r="X24" s="118"/>
      <c r="Y24" s="76"/>
      <c r="Z24" s="123"/>
      <c r="AA24" s="123"/>
      <c r="AB24" s="123"/>
    </row>
    <row r="25" spans="1:29" s="117" customFormat="1" ht="21" customHeight="1" x14ac:dyDescent="0.45">
      <c r="A25" s="124" t="s">
        <v>158</v>
      </c>
      <c r="B25" s="124"/>
      <c r="C25" s="77">
        <v>0</v>
      </c>
      <c r="D25" s="118"/>
      <c r="E25" s="77">
        <v>0</v>
      </c>
      <c r="F25" s="118"/>
      <c r="G25" s="77">
        <v>0</v>
      </c>
      <c r="H25" s="118"/>
      <c r="I25" s="77">
        <v>0</v>
      </c>
      <c r="J25" s="118"/>
      <c r="K25" s="77">
        <v>0</v>
      </c>
      <c r="L25" s="118"/>
      <c r="M25" s="80">
        <f>+'PL_5-6'!D88</f>
        <v>553316</v>
      </c>
      <c r="N25" s="118"/>
      <c r="O25" s="77">
        <v>0</v>
      </c>
      <c r="P25" s="118"/>
      <c r="Q25" s="77">
        <v>0</v>
      </c>
      <c r="R25" s="118"/>
      <c r="S25" s="82">
        <f>Q25</f>
        <v>0</v>
      </c>
      <c r="T25" s="118"/>
      <c r="U25" s="80">
        <f>SUM(C25:M25)</f>
        <v>553316</v>
      </c>
      <c r="V25" s="118"/>
      <c r="W25" s="80">
        <f>'PL_5-6'!D89</f>
        <v>33482</v>
      </c>
      <c r="X25" s="118"/>
      <c r="Y25" s="80">
        <f>SUM(U25:W25)</f>
        <v>586798</v>
      </c>
      <c r="Z25" s="123"/>
      <c r="AA25" s="123"/>
      <c r="AB25" s="123"/>
    </row>
    <row r="26" spans="1:29" s="117" customFormat="1" ht="21" customHeight="1" x14ac:dyDescent="0.45">
      <c r="A26" s="124" t="s">
        <v>159</v>
      </c>
      <c r="B26" s="124"/>
      <c r="C26" s="77">
        <v>0</v>
      </c>
      <c r="D26" s="118"/>
      <c r="E26" s="77">
        <v>0</v>
      </c>
      <c r="F26" s="118"/>
      <c r="G26" s="77">
        <v>0</v>
      </c>
      <c r="H26" s="118"/>
      <c r="I26" s="77">
        <v>0</v>
      </c>
      <c r="J26" s="118"/>
      <c r="K26" s="77">
        <v>0</v>
      </c>
      <c r="L26" s="118"/>
      <c r="M26" s="83">
        <v>-15189</v>
      </c>
      <c r="N26" s="118"/>
      <c r="O26" s="77">
        <v>0</v>
      </c>
      <c r="P26" s="118"/>
      <c r="Q26" s="84">
        <f>'PL_5-6'!D80</f>
        <v>-5443</v>
      </c>
      <c r="R26" s="118"/>
      <c r="S26" s="84">
        <f>Q26</f>
        <v>-5443</v>
      </c>
      <c r="T26" s="118"/>
      <c r="U26" s="80">
        <f>SUM(C26:M26,S26)</f>
        <v>-20632</v>
      </c>
      <c r="V26" s="118"/>
      <c r="W26" s="84">
        <v>-584</v>
      </c>
      <c r="X26" s="118"/>
      <c r="Y26" s="84">
        <f>SUM(U26:W26)</f>
        <v>-21216</v>
      </c>
      <c r="Z26" s="123"/>
      <c r="AA26" s="123"/>
      <c r="AB26" s="123"/>
    </row>
    <row r="27" spans="1:29" s="117" customFormat="1" ht="21" customHeight="1" x14ac:dyDescent="0.45">
      <c r="A27" s="123" t="s">
        <v>160</v>
      </c>
      <c r="B27" s="123"/>
      <c r="C27" s="81">
        <f>SUM(C25:C26)</f>
        <v>0</v>
      </c>
      <c r="D27" s="135"/>
      <c r="E27" s="81">
        <f>SUM(E25:E26)</f>
        <v>0</v>
      </c>
      <c r="F27" s="135"/>
      <c r="G27" s="81">
        <f>SUM(G25:G26)</f>
        <v>0</v>
      </c>
      <c r="H27" s="135"/>
      <c r="I27" s="81">
        <f>SUM(I25:I26)</f>
        <v>0</v>
      </c>
      <c r="J27" s="135"/>
      <c r="K27" s="81">
        <f>SUM(K25:K26)</f>
        <v>0</v>
      </c>
      <c r="L27" s="135"/>
      <c r="M27" s="81">
        <f>SUM(M25:M26)</f>
        <v>538127</v>
      </c>
      <c r="N27" s="135"/>
      <c r="O27" s="81">
        <f>SUM(O25:O26)</f>
        <v>0</v>
      </c>
      <c r="P27" s="135"/>
      <c r="Q27" s="81">
        <f>SUM(Q25:Q26)</f>
        <v>-5443</v>
      </c>
      <c r="R27" s="135"/>
      <c r="S27" s="81">
        <f>SUM(S25:S26)</f>
        <v>-5443</v>
      </c>
      <c r="T27" s="135"/>
      <c r="U27" s="81">
        <f>SUM(U25:U26)</f>
        <v>532684</v>
      </c>
      <c r="V27" s="135"/>
      <c r="W27" s="81">
        <f>SUM(W25:W26)</f>
        <v>32898</v>
      </c>
      <c r="X27" s="135"/>
      <c r="Y27" s="81">
        <f>SUM(Y25:Y26)</f>
        <v>565582</v>
      </c>
      <c r="Z27" s="123"/>
      <c r="AA27" s="123"/>
      <c r="AB27" s="123"/>
    </row>
    <row r="28" spans="1:29" s="117" customFormat="1" ht="9" customHeight="1" x14ac:dyDescent="0.45">
      <c r="A28" s="123"/>
      <c r="B28" s="12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80"/>
      <c r="R28" s="73"/>
      <c r="S28" s="73"/>
      <c r="T28" s="73"/>
      <c r="U28" s="73"/>
      <c r="V28" s="73"/>
      <c r="W28" s="73"/>
      <c r="X28" s="73"/>
      <c r="Y28" s="73"/>
      <c r="Z28" s="123"/>
      <c r="AA28" s="123"/>
      <c r="AB28" s="123"/>
    </row>
    <row r="29" spans="1:29" s="117" customFormat="1" ht="21" customHeight="1" x14ac:dyDescent="0.45">
      <c r="A29" s="124" t="s">
        <v>161</v>
      </c>
      <c r="B29" s="127">
        <v>8</v>
      </c>
      <c r="C29" s="77">
        <v>0</v>
      </c>
      <c r="D29" s="118"/>
      <c r="E29" s="77">
        <v>0</v>
      </c>
      <c r="F29" s="118"/>
      <c r="G29" s="77">
        <v>0</v>
      </c>
      <c r="H29" s="118"/>
      <c r="I29" s="77">
        <v>0</v>
      </c>
      <c r="J29" s="118"/>
      <c r="K29" s="77">
        <v>0</v>
      </c>
      <c r="L29" s="118"/>
      <c r="M29" s="77">
        <v>20082</v>
      </c>
      <c r="N29" s="118"/>
      <c r="O29" s="77">
        <v>0</v>
      </c>
      <c r="P29" s="118"/>
      <c r="Q29" s="80">
        <v>-20082</v>
      </c>
      <c r="R29" s="118"/>
      <c r="S29" s="80">
        <v>-20082</v>
      </c>
      <c r="T29" s="118"/>
      <c r="U29" s="80">
        <f>SUM(C29:M29,S29)</f>
        <v>0</v>
      </c>
      <c r="V29" s="118"/>
      <c r="W29" s="77">
        <v>0</v>
      </c>
      <c r="X29" s="118"/>
      <c r="Y29" s="80">
        <f>SUM(U29:W29)</f>
        <v>0</v>
      </c>
      <c r="Z29" s="123"/>
      <c r="AA29" s="123"/>
      <c r="AB29" s="123"/>
    </row>
    <row r="30" spans="1:29" s="117" customFormat="1" ht="21" customHeight="1" thickBot="1" x14ac:dyDescent="0.5">
      <c r="A30" s="155" t="s">
        <v>169</v>
      </c>
      <c r="B30" s="123"/>
      <c r="C30" s="137">
        <f>C15+C27+C29+C22</f>
        <v>300000</v>
      </c>
      <c r="D30" s="118"/>
      <c r="E30" s="137">
        <f>E15+E27+E29+E22</f>
        <v>1606754</v>
      </c>
      <c r="F30" s="118"/>
      <c r="G30" s="137">
        <f>G15+G27+G29+G22</f>
        <v>-247123</v>
      </c>
      <c r="H30" s="118"/>
      <c r="I30" s="137">
        <f>I15+I27+I29+I22</f>
        <v>30000</v>
      </c>
      <c r="J30" s="118"/>
      <c r="K30" s="138">
        <f>K15+K27+K29+K22</f>
        <v>93500</v>
      </c>
      <c r="L30" s="118"/>
      <c r="M30" s="137">
        <f>M15+M22+M27+M29</f>
        <v>1109526</v>
      </c>
      <c r="N30" s="118"/>
      <c r="O30" s="138">
        <f>O15+O27+O29+O22</f>
        <v>-93500</v>
      </c>
      <c r="P30" s="118"/>
      <c r="Q30" s="137">
        <f>Q15+Q27+Q29+Q22</f>
        <v>-74429</v>
      </c>
      <c r="R30" s="118"/>
      <c r="S30" s="137">
        <f>S15+S27+S29+S22</f>
        <v>-74429</v>
      </c>
      <c r="T30" s="118"/>
      <c r="U30" s="137">
        <f>U15+U27+U29+U22</f>
        <v>2724728</v>
      </c>
      <c r="V30" s="118"/>
      <c r="W30" s="137">
        <f>W15+W27+W29+W22</f>
        <v>529927</v>
      </c>
      <c r="X30" s="118"/>
      <c r="Y30" s="137">
        <f>Y15+Y27+Y29+Y22</f>
        <v>3254655</v>
      </c>
      <c r="Z30" s="123"/>
      <c r="AA30" s="123"/>
      <c r="AB30" s="123"/>
      <c r="AC30" s="156"/>
    </row>
    <row r="31" spans="1:29" ht="21" customHeight="1" thickTop="1" x14ac:dyDescent="0.45">
      <c r="M31" s="24"/>
      <c r="Y31" s="24"/>
    </row>
    <row r="32" spans="1:29" ht="21" customHeight="1" x14ac:dyDescent="0.45">
      <c r="W32" s="152"/>
      <c r="Y32" s="106"/>
    </row>
  </sheetData>
  <mergeCells count="4">
    <mergeCell ref="C3:Y3"/>
    <mergeCell ref="I4:M4"/>
    <mergeCell ref="Q4:S4"/>
    <mergeCell ref="C13:Y13"/>
  </mergeCells>
  <pageMargins left="0.8" right="0.6" top="0.48" bottom="0.5" header="0.5" footer="0.5"/>
  <pageSetup paperSize="9" scale="65" firstPageNumber="8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view="pageBreakPreview" topLeftCell="A20" zoomScale="70" zoomScaleNormal="100" zoomScaleSheetLayoutView="70" workbookViewId="0">
      <selection activeCell="G42" sqref="G42"/>
    </sheetView>
  </sheetViews>
  <sheetFormatPr defaultColWidth="9.140625" defaultRowHeight="21" x14ac:dyDescent="0.45"/>
  <cols>
    <col min="1" max="1" width="60.85546875" style="108" customWidth="1"/>
    <col min="2" max="2" width="14.42578125" style="108" customWidth="1"/>
    <col min="3" max="3" width="21.42578125" style="99" customWidth="1"/>
    <col min="4" max="4" width="1" style="99" customWidth="1"/>
    <col min="5" max="5" width="21.42578125" style="99" customWidth="1"/>
    <col min="6" max="6" width="1" style="99" customWidth="1"/>
    <col min="7" max="7" width="21.42578125" style="99" customWidth="1"/>
    <col min="8" max="8" width="1" style="99" customWidth="1"/>
    <col min="9" max="9" width="21.42578125" style="99" customWidth="1"/>
    <col min="10" max="10" width="1" style="99" customWidth="1"/>
    <col min="11" max="11" width="21.42578125" style="99" customWidth="1"/>
    <col min="12" max="12" width="1" style="99" customWidth="1"/>
    <col min="13" max="13" width="21.42578125" style="99" customWidth="1"/>
    <col min="14" max="14" width="1" style="99" customWidth="1"/>
    <col min="15" max="15" width="21.42578125" style="99" customWidth="1"/>
    <col min="16" max="16" width="1.42578125" style="99" hidden="1" customWidth="1"/>
    <col min="17" max="17" width="10.7109375" style="99" hidden="1" customWidth="1"/>
    <col min="18" max="18" width="1.42578125" style="99" hidden="1" customWidth="1"/>
    <col min="19" max="19" width="8.7109375" style="99" hidden="1" customWidth="1"/>
    <col min="20" max="20" width="1.42578125" style="99" hidden="1" customWidth="1"/>
    <col min="21" max="21" width="10.7109375" style="99" hidden="1" customWidth="1"/>
    <col min="22" max="22" width="1.42578125" style="99" hidden="1" customWidth="1"/>
    <col min="23" max="29" width="0" style="99" hidden="1" customWidth="1"/>
    <col min="30" max="30" width="13.140625" style="99" customWidth="1"/>
    <col min="31" max="31" width="10.5703125" style="99" customWidth="1"/>
    <col min="32" max="32" width="16.140625" style="99" customWidth="1"/>
    <col min="33" max="33" width="16.7109375" style="99" customWidth="1"/>
    <col min="34" max="34" width="31.85546875" style="99" customWidth="1"/>
    <col min="35" max="35" width="19.5703125" style="99" customWidth="1"/>
    <col min="36" max="36" width="24.140625" style="99" customWidth="1"/>
    <col min="37" max="37" width="5.85546875" style="99" customWidth="1"/>
    <col min="38" max="38" width="6.140625" style="99" customWidth="1"/>
    <col min="39" max="39" width="28.42578125" style="99" customWidth="1"/>
    <col min="40" max="40" width="15.42578125" style="99" customWidth="1"/>
    <col min="41" max="41" width="20.85546875" style="99" customWidth="1"/>
    <col min="42" max="42" width="18" style="99" customWidth="1"/>
    <col min="43" max="43" width="22.85546875" style="99" customWidth="1"/>
    <col min="44" max="44" width="9.42578125" style="99" customWidth="1"/>
    <col min="45" max="45" width="23.7109375" style="99" customWidth="1"/>
    <col min="46" max="46" width="16.140625" style="99" customWidth="1"/>
    <col min="47" max="47" width="12.7109375" style="99" customWidth="1"/>
    <col min="48" max="48" width="17.42578125" style="99" customWidth="1"/>
    <col min="49" max="49" width="16.140625" style="99" customWidth="1"/>
    <col min="50" max="50" width="27.140625" style="99" customWidth="1"/>
    <col min="51" max="51" width="14.7109375" style="99" customWidth="1"/>
    <col min="52" max="52" width="13.7109375" style="99" customWidth="1"/>
    <col min="53" max="53" width="12.7109375" style="99" customWidth="1"/>
    <col min="54" max="16384" width="9.140625" style="99"/>
  </cols>
  <sheetData>
    <row r="1" spans="1:23" customFormat="1" ht="23.25" x14ac:dyDescent="0.5">
      <c r="A1" s="141" t="s">
        <v>0</v>
      </c>
      <c r="B1" s="141"/>
    </row>
    <row r="2" spans="1:23" s="112" customFormat="1" ht="23.25" x14ac:dyDescent="0.5">
      <c r="A2" s="141" t="s">
        <v>109</v>
      </c>
      <c r="B2" s="141"/>
    </row>
    <row r="3" spans="1:23" ht="13.35" customHeight="1" x14ac:dyDescent="0.45">
      <c r="A3" s="236"/>
      <c r="B3" s="236"/>
      <c r="C3" s="236"/>
      <c r="D3" s="236"/>
      <c r="E3" s="236"/>
    </row>
    <row r="4" spans="1:23" ht="18" customHeight="1" x14ac:dyDescent="0.45">
      <c r="C4" s="227" t="s">
        <v>3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142"/>
      <c r="Q4" s="142"/>
      <c r="R4" s="142"/>
      <c r="S4" s="142"/>
      <c r="T4" s="142"/>
      <c r="U4" s="142"/>
      <c r="V4" s="142"/>
    </row>
    <row r="5" spans="1:23" ht="18" customHeight="1" x14ac:dyDescent="0.45">
      <c r="D5" s="100"/>
      <c r="E5" s="100"/>
      <c r="F5" s="100"/>
      <c r="G5" s="232" t="s">
        <v>61</v>
      </c>
      <c r="H5" s="232"/>
      <c r="I5" s="232"/>
      <c r="K5" s="232" t="s">
        <v>67</v>
      </c>
      <c r="L5" s="232"/>
      <c r="M5" s="232"/>
      <c r="P5" s="103"/>
      <c r="Q5" s="103"/>
      <c r="R5" s="101"/>
      <c r="S5" s="101"/>
      <c r="U5" s="101"/>
      <c r="V5" s="101"/>
      <c r="W5" s="101"/>
    </row>
    <row r="6" spans="1:23" ht="18" customHeight="1" x14ac:dyDescent="0.45">
      <c r="D6" s="101"/>
      <c r="E6" s="100"/>
      <c r="F6" s="100"/>
      <c r="G6" s="100"/>
      <c r="H6" s="100"/>
      <c r="I6" s="100"/>
      <c r="K6" s="100" t="s">
        <v>110</v>
      </c>
      <c r="L6" s="100"/>
      <c r="M6" s="100"/>
      <c r="P6" s="103"/>
      <c r="Q6" s="103"/>
      <c r="R6" s="101"/>
      <c r="S6" s="101"/>
      <c r="U6" s="101"/>
      <c r="V6" s="101"/>
      <c r="W6" s="101"/>
    </row>
    <row r="7" spans="1:23" ht="18" customHeight="1" x14ac:dyDescent="0.45">
      <c r="D7" s="101"/>
      <c r="E7" s="100"/>
      <c r="F7" s="100"/>
      <c r="G7" s="100"/>
      <c r="H7" s="100"/>
      <c r="I7" s="100"/>
      <c r="K7" s="100" t="s">
        <v>111</v>
      </c>
      <c r="L7" s="100"/>
      <c r="M7" s="100"/>
      <c r="P7" s="103"/>
      <c r="Q7" s="103"/>
      <c r="R7" s="101"/>
      <c r="S7" s="101"/>
      <c r="U7" s="101"/>
      <c r="V7" s="101"/>
      <c r="W7" s="101"/>
    </row>
    <row r="8" spans="1:23" ht="18" customHeight="1" x14ac:dyDescent="0.45">
      <c r="D8" s="101"/>
      <c r="E8" s="100"/>
      <c r="F8" s="100"/>
      <c r="G8" s="100"/>
      <c r="H8" s="100"/>
      <c r="I8" s="100"/>
      <c r="K8" s="100" t="s">
        <v>112</v>
      </c>
      <c r="L8" s="100"/>
      <c r="M8" s="100"/>
      <c r="P8" s="103"/>
      <c r="Q8" s="103"/>
      <c r="R8" s="101"/>
      <c r="S8" s="101"/>
      <c r="U8" s="101"/>
      <c r="V8" s="101"/>
      <c r="W8" s="101"/>
    </row>
    <row r="9" spans="1:23" ht="18" customHeight="1" x14ac:dyDescent="0.45">
      <c r="D9" s="101"/>
      <c r="E9" s="100"/>
      <c r="F9" s="100"/>
      <c r="G9" s="100"/>
      <c r="H9" s="100"/>
      <c r="I9" s="100"/>
      <c r="K9" s="100" t="s">
        <v>113</v>
      </c>
      <c r="L9" s="100"/>
      <c r="M9" s="100" t="s">
        <v>114</v>
      </c>
      <c r="P9" s="103"/>
      <c r="Q9" s="103"/>
      <c r="R9" s="101"/>
      <c r="S9" s="101"/>
      <c r="U9" s="101"/>
      <c r="V9" s="101"/>
      <c r="W9" s="101"/>
    </row>
    <row r="10" spans="1:23" ht="18" customHeight="1" x14ac:dyDescent="0.45">
      <c r="D10" s="101"/>
      <c r="E10" s="100"/>
      <c r="F10" s="100"/>
      <c r="G10" s="100" t="s">
        <v>115</v>
      </c>
      <c r="H10" s="100"/>
      <c r="I10" s="100"/>
      <c r="K10" s="100" t="s">
        <v>116</v>
      </c>
      <c r="L10" s="100"/>
      <c r="M10" s="100" t="s">
        <v>117</v>
      </c>
      <c r="P10" s="103"/>
      <c r="Q10" s="103"/>
      <c r="R10" s="101"/>
      <c r="S10" s="101"/>
      <c r="U10" s="101"/>
      <c r="V10" s="101"/>
      <c r="W10" s="101"/>
    </row>
    <row r="11" spans="1:23" ht="18" customHeight="1" x14ac:dyDescent="0.45">
      <c r="C11" s="100" t="s">
        <v>115</v>
      </c>
      <c r="E11" s="100" t="s">
        <v>120</v>
      </c>
      <c r="F11" s="100"/>
      <c r="G11" s="100" t="s">
        <v>122</v>
      </c>
      <c r="I11" s="100"/>
      <c r="J11" s="100"/>
      <c r="K11" s="100" t="s">
        <v>123</v>
      </c>
      <c r="M11" s="100" t="s">
        <v>125</v>
      </c>
      <c r="N11" s="103"/>
      <c r="O11" s="100" t="s">
        <v>126</v>
      </c>
      <c r="P11" s="101"/>
      <c r="Q11" s="101"/>
      <c r="R11" s="101"/>
    </row>
    <row r="12" spans="1:23" ht="18" customHeight="1" x14ac:dyDescent="0.45">
      <c r="C12" s="100" t="s">
        <v>128</v>
      </c>
      <c r="E12" s="100" t="s">
        <v>130</v>
      </c>
      <c r="F12" s="100"/>
      <c r="G12" s="100" t="s">
        <v>132</v>
      </c>
      <c r="H12" s="100"/>
      <c r="I12" s="100" t="s">
        <v>133</v>
      </c>
      <c r="J12" s="100"/>
      <c r="K12" s="100" t="s">
        <v>134</v>
      </c>
      <c r="L12" s="100"/>
      <c r="M12" s="100" t="s">
        <v>135</v>
      </c>
      <c r="O12" s="100" t="s">
        <v>135</v>
      </c>
      <c r="P12" s="100"/>
      <c r="Q12" s="100"/>
      <c r="R12" s="100"/>
    </row>
    <row r="13" spans="1:23" ht="18" customHeight="1" x14ac:dyDescent="0.45">
      <c r="B13" s="103" t="s">
        <v>7</v>
      </c>
      <c r="C13" s="100" t="s">
        <v>137</v>
      </c>
      <c r="E13" s="143" t="s">
        <v>139</v>
      </c>
      <c r="F13" s="100"/>
      <c r="G13" s="100" t="s">
        <v>141</v>
      </c>
      <c r="H13" s="100"/>
      <c r="I13" s="100" t="s">
        <v>142</v>
      </c>
      <c r="J13" s="100"/>
      <c r="K13" s="100" t="s">
        <v>143</v>
      </c>
      <c r="L13" s="100"/>
      <c r="M13" s="100" t="s">
        <v>144</v>
      </c>
      <c r="O13" s="100" t="s">
        <v>144</v>
      </c>
      <c r="P13" s="100"/>
      <c r="Q13" s="100"/>
      <c r="R13" s="100"/>
    </row>
    <row r="14" spans="1:23" ht="18" customHeight="1" x14ac:dyDescent="0.45">
      <c r="A14" s="99"/>
      <c r="B14" s="99"/>
      <c r="C14" s="228" t="s">
        <v>9</v>
      </c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107"/>
      <c r="Q14" s="107"/>
      <c r="R14" s="107"/>
      <c r="S14" s="107"/>
      <c r="T14" s="107"/>
      <c r="U14" s="100"/>
    </row>
    <row r="15" spans="1:23" ht="19.350000000000001" customHeight="1" x14ac:dyDescent="0.45">
      <c r="A15" s="113" t="s">
        <v>147</v>
      </c>
      <c r="B15" s="11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7"/>
      <c r="Q15" s="107"/>
      <c r="R15" s="107"/>
      <c r="S15" s="107"/>
      <c r="T15" s="107"/>
      <c r="U15" s="100"/>
    </row>
    <row r="16" spans="1:23" s="142" customFormat="1" ht="19.350000000000001" customHeight="1" x14ac:dyDescent="0.45">
      <c r="A16" s="144" t="s">
        <v>148</v>
      </c>
      <c r="B16" s="113"/>
      <c r="C16" s="130">
        <v>300000</v>
      </c>
      <c r="D16" s="130"/>
      <c r="E16" s="130">
        <v>1606754</v>
      </c>
      <c r="F16" s="130"/>
      <c r="G16" s="130">
        <v>30000</v>
      </c>
      <c r="H16" s="130"/>
      <c r="I16" s="130">
        <v>478189</v>
      </c>
      <c r="J16" s="130"/>
      <c r="K16" s="130">
        <v>100608</v>
      </c>
      <c r="L16" s="145"/>
      <c r="M16" s="130">
        <v>100608</v>
      </c>
      <c r="N16" s="145"/>
      <c r="O16" s="130">
        <f>SUM(C16:I16,M16)</f>
        <v>2515551</v>
      </c>
      <c r="P16" s="114"/>
      <c r="Q16" s="114"/>
    </row>
    <row r="17" spans="1:19" s="142" customFormat="1" ht="13.7" customHeight="1" x14ac:dyDescent="0.45">
      <c r="A17" s="113"/>
      <c r="B17" s="113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14"/>
      <c r="Q17" s="114"/>
    </row>
    <row r="18" spans="1:19" ht="19.350000000000001" customHeight="1" x14ac:dyDescent="0.45">
      <c r="A18" s="144" t="s">
        <v>149</v>
      </c>
      <c r="B18" s="113"/>
      <c r="C18" s="145"/>
      <c r="D18" s="145"/>
      <c r="E18" s="145"/>
      <c r="F18" s="145"/>
      <c r="G18" s="40"/>
      <c r="H18" s="145"/>
      <c r="I18" s="40"/>
      <c r="J18" s="47"/>
      <c r="K18" s="40"/>
      <c r="L18" s="40"/>
      <c r="M18" s="40"/>
      <c r="N18" s="47"/>
      <c r="O18" s="145"/>
      <c r="P18" s="105"/>
      <c r="Q18" s="114"/>
    </row>
    <row r="19" spans="1:19" ht="19.350000000000001" customHeight="1" x14ac:dyDescent="0.45">
      <c r="A19" s="146" t="s">
        <v>150</v>
      </c>
      <c r="B19" s="147"/>
      <c r="C19" s="145"/>
      <c r="D19" s="145"/>
      <c r="E19" s="145"/>
      <c r="F19" s="145"/>
      <c r="G19" s="40"/>
      <c r="H19" s="145"/>
      <c r="I19" s="40"/>
      <c r="J19" s="47"/>
      <c r="K19" s="40"/>
      <c r="L19" s="40"/>
      <c r="M19" s="40"/>
      <c r="N19" s="47"/>
      <c r="O19" s="145"/>
      <c r="P19" s="105"/>
      <c r="Q19" s="114"/>
    </row>
    <row r="20" spans="1:19" ht="19.350000000000001" customHeight="1" x14ac:dyDescent="0.45">
      <c r="A20" s="148" t="s">
        <v>151</v>
      </c>
      <c r="B20" s="149">
        <v>18</v>
      </c>
      <c r="C20" s="40">
        <v>0</v>
      </c>
      <c r="D20" s="130"/>
      <c r="E20" s="40">
        <v>0</v>
      </c>
      <c r="F20" s="130"/>
      <c r="G20" s="40">
        <v>0</v>
      </c>
      <c r="H20" s="130"/>
      <c r="I20" s="38">
        <v>-569987</v>
      </c>
      <c r="J20" s="130"/>
      <c r="K20" s="40">
        <v>0</v>
      </c>
      <c r="L20" s="145"/>
      <c r="M20" s="40">
        <f>SUM(K20)</f>
        <v>0</v>
      </c>
      <c r="N20" s="145"/>
      <c r="O20" s="38">
        <f>SUM(C20:I20,M20)</f>
        <v>-569987</v>
      </c>
      <c r="P20" s="105"/>
    </row>
    <row r="21" spans="1:19" ht="19.350000000000001" customHeight="1" x14ac:dyDescent="0.45">
      <c r="A21" s="147" t="s">
        <v>153</v>
      </c>
      <c r="B21" s="147"/>
      <c r="C21" s="41">
        <f>C20</f>
        <v>0</v>
      </c>
      <c r="D21" s="36"/>
      <c r="E21" s="41">
        <f>E20</f>
        <v>0</v>
      </c>
      <c r="F21" s="36"/>
      <c r="G21" s="41">
        <f>G20</f>
        <v>0</v>
      </c>
      <c r="H21" s="36"/>
      <c r="I21" s="41">
        <f>I20</f>
        <v>-569987</v>
      </c>
      <c r="J21" s="130"/>
      <c r="K21" s="48">
        <f>K20</f>
        <v>0</v>
      </c>
      <c r="L21" s="130"/>
      <c r="M21" s="48">
        <f>SUM(K21)</f>
        <v>0</v>
      </c>
      <c r="N21" s="145"/>
      <c r="O21" s="41">
        <f>SUM(C21:I21,M21)</f>
        <v>-569987</v>
      </c>
      <c r="P21" s="114"/>
    </row>
    <row r="22" spans="1:19" s="101" customFormat="1" ht="13.7" customHeight="1" x14ac:dyDescent="0.45">
      <c r="A22" s="113"/>
      <c r="B22" s="113"/>
      <c r="C22" s="130"/>
      <c r="D22" s="130"/>
      <c r="E22" s="130"/>
      <c r="F22" s="130"/>
      <c r="G22" s="130"/>
      <c r="H22" s="130"/>
      <c r="I22" s="47"/>
      <c r="J22" s="130"/>
      <c r="K22" s="47"/>
      <c r="L22" s="47"/>
      <c r="M22" s="47"/>
      <c r="N22" s="145"/>
      <c r="O22" s="130"/>
      <c r="P22" s="114"/>
    </row>
    <row r="23" spans="1:19" s="142" customFormat="1" ht="19.350000000000001" customHeight="1" x14ac:dyDescent="0.45">
      <c r="A23" s="113" t="s">
        <v>157</v>
      </c>
      <c r="B23" s="113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14"/>
      <c r="Q23" s="114"/>
    </row>
    <row r="24" spans="1:19" s="142" customFormat="1" ht="19.350000000000001" customHeight="1" x14ac:dyDescent="0.45">
      <c r="A24" s="108" t="s">
        <v>158</v>
      </c>
      <c r="B24" s="108"/>
      <c r="C24" s="40">
        <v>0</v>
      </c>
      <c r="D24" s="145"/>
      <c r="E24" s="40">
        <v>0</v>
      </c>
      <c r="F24" s="145"/>
      <c r="G24" s="40">
        <v>0</v>
      </c>
      <c r="H24" s="130"/>
      <c r="I24" s="38">
        <f>'PL_5-6'!J88</f>
        <v>364721</v>
      </c>
      <c r="J24" s="130"/>
      <c r="K24" s="40">
        <v>0</v>
      </c>
      <c r="L24" s="130"/>
      <c r="M24" s="40">
        <f>SUM(K24)</f>
        <v>0</v>
      </c>
      <c r="N24" s="130"/>
      <c r="O24" s="38">
        <f>SUM(C24:I24,M24)</f>
        <v>364721</v>
      </c>
      <c r="P24" s="105"/>
      <c r="Q24" s="114"/>
    </row>
    <row r="25" spans="1:19" s="142" customFormat="1" ht="19.350000000000001" customHeight="1" x14ac:dyDescent="0.45">
      <c r="A25" s="108" t="s">
        <v>159</v>
      </c>
      <c r="B25" s="108"/>
      <c r="C25" s="40">
        <v>0</v>
      </c>
      <c r="D25" s="130"/>
      <c r="E25" s="40">
        <v>0</v>
      </c>
      <c r="F25" s="130"/>
      <c r="G25" s="40">
        <v>0</v>
      </c>
      <c r="H25" s="130"/>
      <c r="I25" s="42">
        <v>0</v>
      </c>
      <c r="J25" s="130"/>
      <c r="K25" s="42">
        <v>-62345</v>
      </c>
      <c r="L25" s="145"/>
      <c r="M25" s="42">
        <f>SUM(K25)</f>
        <v>-62345</v>
      </c>
      <c r="N25" s="130"/>
      <c r="O25" s="38">
        <f>SUM(C25:I25,M25)</f>
        <v>-62345</v>
      </c>
      <c r="P25" s="105"/>
      <c r="Q25" s="114"/>
    </row>
    <row r="26" spans="1:19" s="142" customFormat="1" ht="19.350000000000001" customHeight="1" x14ac:dyDescent="0.45">
      <c r="A26" s="113" t="s">
        <v>160</v>
      </c>
      <c r="B26" s="113"/>
      <c r="C26" s="48">
        <f>SUM(C24:C25)</f>
        <v>0</v>
      </c>
      <c r="D26" s="130"/>
      <c r="E26" s="48">
        <f>SUM(E24:E25)</f>
        <v>0</v>
      </c>
      <c r="F26" s="130"/>
      <c r="G26" s="48">
        <f>SUM(G24:G25)</f>
        <v>0</v>
      </c>
      <c r="H26" s="130"/>
      <c r="I26" s="43">
        <f>SUM(I24:I25)</f>
        <v>364721</v>
      </c>
      <c r="J26" s="36"/>
      <c r="K26" s="43">
        <f>SUM(K24:K25)</f>
        <v>-62345</v>
      </c>
      <c r="L26" s="36"/>
      <c r="M26" s="43">
        <f>SUM(K26)</f>
        <v>-62345</v>
      </c>
      <c r="N26" s="130"/>
      <c r="O26" s="41">
        <f>SUM(C26:I26,M26)</f>
        <v>302376</v>
      </c>
      <c r="P26" s="105"/>
      <c r="Q26" s="114"/>
    </row>
    <row r="27" spans="1:19" s="142" customFormat="1" ht="19.350000000000001" customHeight="1" x14ac:dyDescent="0.45">
      <c r="A27" s="108" t="s">
        <v>161</v>
      </c>
      <c r="B27" s="149"/>
      <c r="C27" s="49">
        <v>0</v>
      </c>
      <c r="D27" s="145"/>
      <c r="E27" s="49">
        <v>0</v>
      </c>
      <c r="F27" s="145"/>
      <c r="G27" s="49">
        <v>0</v>
      </c>
      <c r="H27" s="145"/>
      <c r="I27" s="37">
        <v>75316</v>
      </c>
      <c r="J27" s="37"/>
      <c r="K27" s="37">
        <v>-75316</v>
      </c>
      <c r="L27" s="37"/>
      <c r="M27" s="42">
        <f>SUM(K27)</f>
        <v>-75316</v>
      </c>
      <c r="N27" s="145"/>
      <c r="O27" s="46">
        <f>SUM(C27:I27,M27)</f>
        <v>0</v>
      </c>
      <c r="P27" s="105"/>
      <c r="Q27" s="114"/>
    </row>
    <row r="28" spans="1:19" ht="19.350000000000001" customHeight="1" thickBot="1" x14ac:dyDescent="0.5">
      <c r="A28" s="113" t="s">
        <v>162</v>
      </c>
      <c r="B28" s="113"/>
      <c r="C28" s="137">
        <f>C16+C21+C26</f>
        <v>300000</v>
      </c>
      <c r="D28" s="130"/>
      <c r="E28" s="137">
        <f>E16+E21+E26</f>
        <v>1606754</v>
      </c>
      <c r="F28" s="130"/>
      <c r="G28" s="137">
        <f>G16+G21+G26</f>
        <v>30000</v>
      </c>
      <c r="H28" s="130"/>
      <c r="I28" s="137">
        <f>I16+I21+I26+I27</f>
        <v>348239</v>
      </c>
      <c r="J28" s="130"/>
      <c r="K28" s="139">
        <f>K16+K21+K26+K27</f>
        <v>-37053</v>
      </c>
      <c r="L28" s="151"/>
      <c r="M28" s="139">
        <f>SUM(K28)</f>
        <v>-37053</v>
      </c>
      <c r="N28" s="36"/>
      <c r="O28" s="50">
        <f>SUM(C28:I28,M28)</f>
        <v>2247940</v>
      </c>
      <c r="P28" s="105"/>
      <c r="Q28" s="105"/>
      <c r="R28" s="105"/>
      <c r="S28" s="105"/>
    </row>
    <row r="29" spans="1:19" ht="21.75" thickTop="1" x14ac:dyDescent="0.45">
      <c r="I29" s="19"/>
      <c r="K29" s="19"/>
      <c r="O29" s="152"/>
    </row>
    <row r="30" spans="1:19" x14ac:dyDescent="0.45">
      <c r="I30" s="24"/>
      <c r="O30" s="24"/>
    </row>
    <row r="31" spans="1:19" x14ac:dyDescent="0.45">
      <c r="I31" s="19"/>
      <c r="O31" s="152"/>
    </row>
  </sheetData>
  <mergeCells count="5">
    <mergeCell ref="C4:O4"/>
    <mergeCell ref="G5:I5"/>
    <mergeCell ref="K5:M5"/>
    <mergeCell ref="C14:O14"/>
    <mergeCell ref="A3:E3"/>
  </mergeCells>
  <pageMargins left="0.7" right="0.7" top="0.48" bottom="0.5" header="0.5" footer="0.5"/>
  <pageSetup paperSize="9" scale="65" firstPageNumber="9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view="pageBreakPreview" topLeftCell="A27" zoomScale="70" zoomScaleNormal="90" zoomScaleSheetLayoutView="70" workbookViewId="0">
      <selection activeCell="O37" sqref="O37"/>
    </sheetView>
  </sheetViews>
  <sheetFormatPr defaultRowHeight="21" customHeight="1" x14ac:dyDescent="0.45"/>
  <cols>
    <col min="1" max="1" width="56.7109375" customWidth="1"/>
    <col min="2" max="2" width="13.85546875" customWidth="1"/>
    <col min="3" max="3" width="15.140625" customWidth="1"/>
    <col min="4" max="4" width="1.140625" customWidth="1"/>
    <col min="5" max="5" width="12.85546875" customWidth="1"/>
    <col min="6" max="6" width="1.140625" customWidth="1"/>
    <col min="7" max="7" width="11.85546875" customWidth="1"/>
    <col min="8" max="8" width="1.140625" customWidth="1"/>
    <col min="9" max="9" width="13.85546875" customWidth="1"/>
    <col min="10" max="10" width="1.140625" customWidth="1"/>
    <col min="11" max="11" width="13.7109375" customWidth="1"/>
    <col min="12" max="12" width="1.140625" customWidth="1"/>
    <col min="13" max="13" width="15.85546875" customWidth="1"/>
    <col min="14" max="14" width="1.140625" customWidth="1"/>
    <col min="15" max="15" width="21.28515625" customWidth="1"/>
    <col min="16" max="16" width="1.140625" customWidth="1"/>
    <col min="17" max="17" width="15.85546875" customWidth="1"/>
    <col min="18" max="18" width="1.140625" customWidth="1"/>
    <col min="19" max="19" width="16.85546875" customWidth="1"/>
  </cols>
  <sheetData>
    <row r="1" spans="1:19" ht="21" customHeight="1" x14ac:dyDescent="0.5">
      <c r="A1" s="120" t="s">
        <v>0</v>
      </c>
      <c r="B1" s="120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</row>
    <row r="2" spans="1:19" ht="21" customHeight="1" x14ac:dyDescent="0.5">
      <c r="A2" s="120" t="s">
        <v>109</v>
      </c>
      <c r="B2" s="120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</row>
    <row r="3" spans="1:19" ht="21" customHeight="1" x14ac:dyDescent="0.45">
      <c r="A3" s="237"/>
      <c r="B3" s="237"/>
      <c r="C3" s="237"/>
      <c r="D3" s="237"/>
      <c r="E3" s="23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</row>
    <row r="4" spans="1:19" ht="21" customHeight="1" x14ac:dyDescent="0.45">
      <c r="A4" s="124"/>
      <c r="B4" s="124"/>
      <c r="C4" s="233" t="s">
        <v>3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</row>
    <row r="5" spans="1:19" ht="21" customHeight="1" x14ac:dyDescent="0.45">
      <c r="A5" s="124"/>
      <c r="B5" s="124"/>
      <c r="C5" s="117"/>
      <c r="D5" s="126"/>
      <c r="E5" s="126"/>
      <c r="F5" s="126"/>
      <c r="G5" s="234" t="s">
        <v>61</v>
      </c>
      <c r="H5" s="234"/>
      <c r="I5" s="234"/>
      <c r="J5" s="234"/>
      <c r="K5" s="234"/>
      <c r="L5" s="126"/>
      <c r="M5" s="126"/>
      <c r="N5" s="126"/>
      <c r="O5" s="234" t="s">
        <v>67</v>
      </c>
      <c r="P5" s="234"/>
      <c r="Q5" s="234"/>
      <c r="R5" s="126"/>
      <c r="S5" s="117"/>
    </row>
    <row r="6" spans="1:19" ht="21" customHeight="1" x14ac:dyDescent="0.45">
      <c r="A6" s="124"/>
      <c r="B6" s="124"/>
      <c r="C6" s="117"/>
      <c r="D6" s="125"/>
      <c r="E6" s="126"/>
      <c r="F6" s="125"/>
      <c r="G6" s="126"/>
      <c r="H6" s="125"/>
      <c r="I6" s="126"/>
      <c r="J6" s="125"/>
      <c r="K6" s="126"/>
      <c r="L6" s="125"/>
      <c r="M6" s="126"/>
      <c r="N6" s="125"/>
      <c r="O6" s="126" t="s">
        <v>163</v>
      </c>
      <c r="P6" s="125"/>
      <c r="Q6" s="126"/>
      <c r="R6" s="125"/>
      <c r="S6" s="117"/>
    </row>
    <row r="7" spans="1:19" ht="21" customHeight="1" x14ac:dyDescent="0.45">
      <c r="A7" s="124"/>
      <c r="B7" s="124"/>
      <c r="C7" s="117"/>
      <c r="D7" s="125"/>
      <c r="E7" s="126"/>
      <c r="F7" s="125"/>
      <c r="G7" s="126"/>
      <c r="H7" s="125"/>
      <c r="I7" s="126"/>
      <c r="J7" s="125"/>
      <c r="K7" s="126"/>
      <c r="L7" s="125"/>
      <c r="M7" s="126"/>
      <c r="N7" s="125"/>
      <c r="O7" s="126" t="s">
        <v>111</v>
      </c>
      <c r="P7" s="125"/>
      <c r="Q7" s="126"/>
      <c r="R7" s="125"/>
      <c r="S7" s="117"/>
    </row>
    <row r="8" spans="1:19" ht="21" customHeight="1" x14ac:dyDescent="0.45">
      <c r="A8" s="124"/>
      <c r="B8" s="124"/>
      <c r="C8" s="117"/>
      <c r="D8" s="125"/>
      <c r="E8" s="126"/>
      <c r="F8" s="125"/>
      <c r="G8" s="126"/>
      <c r="H8" s="125"/>
      <c r="I8" s="126"/>
      <c r="J8" s="125"/>
      <c r="K8" s="126"/>
      <c r="L8" s="125"/>
      <c r="M8" s="126"/>
      <c r="N8" s="125"/>
      <c r="O8" s="126" t="s">
        <v>112</v>
      </c>
      <c r="P8" s="125"/>
      <c r="Q8" s="126"/>
      <c r="R8" s="125"/>
      <c r="S8" s="117"/>
    </row>
    <row r="9" spans="1:19" ht="21" customHeight="1" x14ac:dyDescent="0.45">
      <c r="A9" s="124"/>
      <c r="B9" s="124"/>
      <c r="C9" s="117"/>
      <c r="D9" s="125"/>
      <c r="E9" s="126"/>
      <c r="F9" s="125"/>
      <c r="G9" s="126"/>
      <c r="H9" s="125"/>
      <c r="I9" s="126"/>
      <c r="J9" s="125"/>
      <c r="K9" s="126"/>
      <c r="L9" s="125"/>
      <c r="M9" s="126"/>
      <c r="N9" s="125"/>
      <c r="O9" s="126" t="s">
        <v>113</v>
      </c>
      <c r="P9" s="125"/>
      <c r="Q9" s="126" t="s">
        <v>114</v>
      </c>
      <c r="R9" s="125"/>
      <c r="S9" s="117"/>
    </row>
    <row r="10" spans="1:19" ht="21" customHeight="1" x14ac:dyDescent="0.45">
      <c r="A10" s="124"/>
      <c r="B10" s="124"/>
      <c r="C10" s="117"/>
      <c r="D10" s="125"/>
      <c r="E10" s="126"/>
      <c r="F10" s="125"/>
      <c r="G10" s="126" t="s">
        <v>115</v>
      </c>
      <c r="H10" s="125"/>
      <c r="I10" s="126"/>
      <c r="J10" s="125"/>
      <c r="K10" s="126"/>
      <c r="L10" s="125"/>
      <c r="M10" s="126"/>
      <c r="N10" s="125"/>
      <c r="O10" s="126" t="s">
        <v>116</v>
      </c>
      <c r="P10" s="125"/>
      <c r="Q10" s="126" t="s">
        <v>117</v>
      </c>
      <c r="R10" s="125"/>
      <c r="S10" s="117"/>
    </row>
    <row r="11" spans="1:19" ht="21" customHeight="1" x14ac:dyDescent="0.45">
      <c r="A11" s="124"/>
      <c r="B11" s="124"/>
      <c r="C11" s="126" t="s">
        <v>115</v>
      </c>
      <c r="D11" s="117"/>
      <c r="E11" s="126" t="s">
        <v>120</v>
      </c>
      <c r="F11" s="117"/>
      <c r="G11" s="126" t="s">
        <v>122</v>
      </c>
      <c r="H11" s="117"/>
      <c r="I11" s="126" t="s">
        <v>122</v>
      </c>
      <c r="J11" s="117"/>
      <c r="K11" s="126"/>
      <c r="L11" s="117"/>
      <c r="M11" s="126"/>
      <c r="N11" s="117"/>
      <c r="O11" s="126" t="s">
        <v>123</v>
      </c>
      <c r="P11" s="117"/>
      <c r="Q11" s="126" t="s">
        <v>125</v>
      </c>
      <c r="R11" s="117"/>
      <c r="S11" s="126" t="s">
        <v>126</v>
      </c>
    </row>
    <row r="12" spans="1:19" ht="21" customHeight="1" x14ac:dyDescent="0.45">
      <c r="A12" s="124"/>
      <c r="B12" s="124"/>
      <c r="C12" s="126" t="s">
        <v>128</v>
      </c>
      <c r="D12" s="117"/>
      <c r="E12" s="126" t="s">
        <v>130</v>
      </c>
      <c r="F12" s="117"/>
      <c r="G12" s="126" t="s">
        <v>132</v>
      </c>
      <c r="H12" s="117"/>
      <c r="I12" s="126" t="s">
        <v>164</v>
      </c>
      <c r="J12" s="117"/>
      <c r="K12" s="126" t="s">
        <v>133</v>
      </c>
      <c r="L12" s="117"/>
      <c r="M12" s="126" t="s">
        <v>164</v>
      </c>
      <c r="N12" s="117"/>
      <c r="O12" s="126" t="s">
        <v>134</v>
      </c>
      <c r="P12" s="117"/>
      <c r="Q12" s="126" t="s">
        <v>135</v>
      </c>
      <c r="R12" s="117"/>
      <c r="S12" s="126" t="s">
        <v>135</v>
      </c>
    </row>
    <row r="13" spans="1:19" ht="21" customHeight="1" x14ac:dyDescent="0.45">
      <c r="A13" s="124"/>
      <c r="B13" s="127" t="s">
        <v>7</v>
      </c>
      <c r="C13" s="126" t="s">
        <v>137</v>
      </c>
      <c r="D13" s="117"/>
      <c r="E13" s="128" t="s">
        <v>139</v>
      </c>
      <c r="F13" s="117"/>
      <c r="G13" s="126" t="s">
        <v>141</v>
      </c>
      <c r="H13" s="117"/>
      <c r="I13" s="126" t="s">
        <v>165</v>
      </c>
      <c r="J13" s="117"/>
      <c r="K13" s="126" t="s">
        <v>142</v>
      </c>
      <c r="L13" s="117"/>
      <c r="M13" s="126" t="s">
        <v>165</v>
      </c>
      <c r="N13" s="117"/>
      <c r="O13" s="126" t="s">
        <v>143</v>
      </c>
      <c r="P13" s="117"/>
      <c r="Q13" s="126" t="s">
        <v>144</v>
      </c>
      <c r="R13" s="117"/>
      <c r="S13" s="126" t="s">
        <v>144</v>
      </c>
    </row>
    <row r="14" spans="1:19" ht="21" customHeight="1" x14ac:dyDescent="0.45">
      <c r="A14" s="117"/>
      <c r="B14" s="117"/>
      <c r="C14" s="235" t="s">
        <v>9</v>
      </c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</row>
    <row r="15" spans="1:19" ht="21" customHeight="1" x14ac:dyDescent="0.45">
      <c r="A15" s="123" t="s">
        <v>166</v>
      </c>
      <c r="B15" s="123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</row>
    <row r="16" spans="1:19" ht="21" customHeight="1" x14ac:dyDescent="0.45">
      <c r="A16" s="123" t="s">
        <v>167</v>
      </c>
      <c r="B16" s="123"/>
      <c r="C16" s="129">
        <v>300000</v>
      </c>
      <c r="D16" s="129"/>
      <c r="E16" s="129">
        <v>1606754</v>
      </c>
      <c r="F16" s="129"/>
      <c r="G16" s="129">
        <v>30000</v>
      </c>
      <c r="H16" s="129"/>
      <c r="I16" s="74">
        <v>0</v>
      </c>
      <c r="J16" s="129"/>
      <c r="K16" s="129">
        <v>750832</v>
      </c>
      <c r="L16" s="129"/>
      <c r="M16" s="74">
        <v>0</v>
      </c>
      <c r="N16" s="129"/>
      <c r="O16" s="129">
        <v>-48904</v>
      </c>
      <c r="P16" s="129"/>
      <c r="Q16" s="75">
        <f>SUM(O16)</f>
        <v>-48904</v>
      </c>
      <c r="R16" s="129"/>
      <c r="S16" s="130">
        <f>SUM(C16:K16,Q16)</f>
        <v>2638682</v>
      </c>
    </row>
    <row r="17" spans="1:19" ht="21" customHeight="1" x14ac:dyDescent="0.45">
      <c r="A17" s="123"/>
      <c r="B17" s="123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</row>
    <row r="18" spans="1:19" ht="21" customHeight="1" x14ac:dyDescent="0.45">
      <c r="A18" s="123" t="s">
        <v>149</v>
      </c>
      <c r="B18" s="123"/>
      <c r="C18" s="73"/>
      <c r="D18" s="77"/>
      <c r="E18" s="77"/>
      <c r="F18" s="77"/>
      <c r="G18" s="73"/>
      <c r="H18" s="77"/>
      <c r="I18" s="73"/>
      <c r="J18" s="77"/>
      <c r="K18" s="73"/>
      <c r="L18" s="77"/>
      <c r="M18" s="73"/>
      <c r="N18" s="77"/>
      <c r="O18" s="73"/>
      <c r="P18" s="77"/>
      <c r="Q18" s="73"/>
      <c r="R18" s="77"/>
      <c r="S18" s="73"/>
    </row>
    <row r="19" spans="1:19" ht="21" customHeight="1" x14ac:dyDescent="0.45">
      <c r="A19" s="131" t="s">
        <v>150</v>
      </c>
      <c r="B19" s="123"/>
      <c r="C19" s="73"/>
      <c r="D19" s="77"/>
      <c r="E19" s="77"/>
      <c r="F19" s="77"/>
      <c r="G19" s="73"/>
      <c r="H19" s="77"/>
      <c r="I19" s="73"/>
      <c r="J19" s="77"/>
      <c r="K19" s="73"/>
      <c r="L19" s="77"/>
      <c r="M19" s="73"/>
      <c r="N19" s="77"/>
      <c r="O19" s="73"/>
      <c r="P19" s="77"/>
      <c r="Q19" s="73"/>
      <c r="R19" s="77"/>
      <c r="S19" s="73"/>
    </row>
    <row r="20" spans="1:19" ht="21" customHeight="1" x14ac:dyDescent="0.45">
      <c r="A20" s="132" t="s">
        <v>151</v>
      </c>
      <c r="B20" s="123"/>
      <c r="C20" s="77">
        <v>0</v>
      </c>
      <c r="D20" s="77"/>
      <c r="E20" s="77">
        <v>0</v>
      </c>
      <c r="F20" s="77"/>
      <c r="G20" s="77">
        <v>0</v>
      </c>
      <c r="H20" s="77"/>
      <c r="I20" s="77">
        <v>0</v>
      </c>
      <c r="J20" s="77"/>
      <c r="K20" s="133">
        <v>-596612</v>
      </c>
      <c r="L20" s="77"/>
      <c r="M20" s="77">
        <v>0</v>
      </c>
      <c r="N20" s="77"/>
      <c r="O20" s="77">
        <v>0</v>
      </c>
      <c r="P20" s="77"/>
      <c r="Q20" s="77">
        <v>0</v>
      </c>
      <c r="R20" s="77"/>
      <c r="S20" s="77">
        <f>K20</f>
        <v>-596612</v>
      </c>
    </row>
    <row r="21" spans="1:19" ht="21" customHeight="1" x14ac:dyDescent="0.45">
      <c r="A21" s="124" t="s">
        <v>170</v>
      </c>
      <c r="B21" s="127">
        <v>14</v>
      </c>
      <c r="C21" s="68">
        <v>0</v>
      </c>
      <c r="D21" s="118"/>
      <c r="E21" s="68">
        <v>0</v>
      </c>
      <c r="F21" s="118"/>
      <c r="G21" s="68">
        <v>0</v>
      </c>
      <c r="H21" s="118"/>
      <c r="I21" s="66">
        <v>93500</v>
      </c>
      <c r="J21" s="118"/>
      <c r="K21" s="133">
        <v>-93500</v>
      </c>
      <c r="L21" s="118"/>
      <c r="M21" s="66">
        <v>-93500</v>
      </c>
      <c r="N21" s="118"/>
      <c r="O21" s="68">
        <v>0</v>
      </c>
      <c r="P21" s="118"/>
      <c r="Q21" s="68">
        <v>0</v>
      </c>
      <c r="R21" s="118"/>
      <c r="S21" s="134">
        <f>M21</f>
        <v>-93500</v>
      </c>
    </row>
    <row r="22" spans="1:19" ht="21" customHeight="1" x14ac:dyDescent="0.45">
      <c r="A22" s="131" t="s">
        <v>153</v>
      </c>
      <c r="B22" s="123"/>
      <c r="C22" s="87">
        <f>C21</f>
        <v>0</v>
      </c>
      <c r="D22" s="135"/>
      <c r="E22" s="87">
        <f>E21</f>
        <v>0</v>
      </c>
      <c r="F22" s="135"/>
      <c r="G22" s="87">
        <f>G21</f>
        <v>0</v>
      </c>
      <c r="H22" s="135"/>
      <c r="I22" s="88">
        <f>I21</f>
        <v>93500</v>
      </c>
      <c r="J22" s="135"/>
      <c r="K22" s="88">
        <f>SUM(K20:K21)</f>
        <v>-690112</v>
      </c>
      <c r="L22" s="135"/>
      <c r="M22" s="88">
        <f>M21</f>
        <v>-93500</v>
      </c>
      <c r="N22" s="135"/>
      <c r="O22" s="87">
        <f>O21</f>
        <v>0</v>
      </c>
      <c r="P22" s="135"/>
      <c r="Q22" s="87">
        <f>Q21</f>
        <v>0</v>
      </c>
      <c r="R22" s="135"/>
      <c r="S22" s="88">
        <f>SUM(S20:S21)</f>
        <v>-690112</v>
      </c>
    </row>
    <row r="23" spans="1:19" ht="21" customHeight="1" x14ac:dyDescent="0.45">
      <c r="A23" s="123"/>
      <c r="B23" s="123"/>
      <c r="C23" s="129"/>
      <c r="D23" s="129"/>
      <c r="E23" s="129"/>
      <c r="F23" s="129"/>
      <c r="G23" s="129"/>
      <c r="H23" s="129"/>
      <c r="I23" s="86"/>
      <c r="J23" s="129"/>
      <c r="K23" s="86"/>
      <c r="L23" s="129"/>
      <c r="M23" s="129"/>
      <c r="N23" s="129"/>
      <c r="O23" s="86"/>
      <c r="P23" s="129"/>
      <c r="Q23" s="86"/>
      <c r="R23" s="129"/>
      <c r="S23" s="129"/>
    </row>
    <row r="24" spans="1:19" ht="21" customHeight="1" x14ac:dyDescent="0.45">
      <c r="A24" s="123" t="s">
        <v>157</v>
      </c>
      <c r="B24" s="123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</row>
    <row r="25" spans="1:19" ht="21" customHeight="1" x14ac:dyDescent="0.45">
      <c r="A25" s="124" t="s">
        <v>158</v>
      </c>
      <c r="B25" s="124"/>
      <c r="C25" s="77">
        <v>0</v>
      </c>
      <c r="D25" s="136"/>
      <c r="E25" s="77">
        <v>0</v>
      </c>
      <c r="F25" s="136"/>
      <c r="G25" s="77">
        <v>0</v>
      </c>
      <c r="H25" s="136"/>
      <c r="I25" s="77">
        <v>0</v>
      </c>
      <c r="J25" s="136"/>
      <c r="K25" s="80">
        <f>+'PL_5-6'!H88</f>
        <v>425573</v>
      </c>
      <c r="L25" s="136"/>
      <c r="M25" s="77">
        <v>0</v>
      </c>
      <c r="N25" s="136"/>
      <c r="O25" s="78">
        <v>0</v>
      </c>
      <c r="P25" s="136"/>
      <c r="Q25" s="82">
        <f>SUM(O25)</f>
        <v>0</v>
      </c>
      <c r="R25" s="136"/>
      <c r="S25" s="80">
        <f>SUM(C25:K25,Q25)</f>
        <v>425573</v>
      </c>
    </row>
    <row r="26" spans="1:19" ht="21" customHeight="1" x14ac:dyDescent="0.45">
      <c r="A26" s="124" t="s">
        <v>159</v>
      </c>
      <c r="B26" s="124"/>
      <c r="C26" s="68">
        <v>0</v>
      </c>
      <c r="D26" s="129"/>
      <c r="E26" s="68">
        <v>0</v>
      </c>
      <c r="F26" s="129"/>
      <c r="G26" s="68">
        <v>0</v>
      </c>
      <c r="H26" s="129"/>
      <c r="I26" s="89">
        <v>0</v>
      </c>
      <c r="J26" s="129"/>
      <c r="K26" s="83">
        <v>0</v>
      </c>
      <c r="L26" s="129"/>
      <c r="M26" s="68">
        <v>0</v>
      </c>
      <c r="N26" s="129"/>
      <c r="O26" s="84">
        <f>'PL_5-6'!H80</f>
        <v>-5443</v>
      </c>
      <c r="P26" s="129"/>
      <c r="Q26" s="84">
        <f>SUM(O26)</f>
        <v>-5443</v>
      </c>
      <c r="R26" s="129"/>
      <c r="S26" s="80">
        <f>SUM(C26:K26,Q26)</f>
        <v>-5443</v>
      </c>
    </row>
    <row r="27" spans="1:19" ht="21" customHeight="1" x14ac:dyDescent="0.45">
      <c r="A27" s="123" t="s">
        <v>160</v>
      </c>
      <c r="B27" s="123"/>
      <c r="C27" s="90">
        <f>SUM(C25:C26)</f>
        <v>0</v>
      </c>
      <c r="D27" s="129"/>
      <c r="E27" s="90">
        <f>SUM(E25:E26)</f>
        <v>0</v>
      </c>
      <c r="F27" s="129"/>
      <c r="G27" s="90">
        <f>SUM(G25:G26)</f>
        <v>0</v>
      </c>
      <c r="H27" s="129"/>
      <c r="I27" s="91">
        <f>SUM(I25:I26)</f>
        <v>0</v>
      </c>
      <c r="J27" s="129"/>
      <c r="K27" s="91">
        <f>SUM(K25:K26)</f>
        <v>425573</v>
      </c>
      <c r="L27" s="129"/>
      <c r="M27" s="81">
        <f>SUM(M25:M26)</f>
        <v>0</v>
      </c>
      <c r="N27" s="129"/>
      <c r="O27" s="91">
        <f>SUM(O25:O26)</f>
        <v>-5443</v>
      </c>
      <c r="P27" s="129"/>
      <c r="Q27" s="91">
        <f>SUM(O27)</f>
        <v>-5443</v>
      </c>
      <c r="R27" s="129"/>
      <c r="S27" s="81">
        <f>SUM(C27:K27,Q27)</f>
        <v>420130</v>
      </c>
    </row>
    <row r="28" spans="1:19" ht="21" customHeight="1" x14ac:dyDescent="0.45">
      <c r="A28" s="123"/>
      <c r="B28" s="123"/>
      <c r="C28" s="92"/>
      <c r="D28" s="129"/>
      <c r="E28" s="92"/>
      <c r="F28" s="129"/>
      <c r="G28" s="92"/>
      <c r="H28" s="129"/>
      <c r="I28" s="73"/>
      <c r="J28" s="129"/>
      <c r="K28" s="73"/>
      <c r="L28" s="129"/>
      <c r="M28" s="85"/>
      <c r="N28" s="129"/>
      <c r="O28" s="73"/>
      <c r="P28" s="129"/>
      <c r="Q28" s="73"/>
      <c r="R28" s="129"/>
      <c r="S28" s="85"/>
    </row>
    <row r="29" spans="1:19" ht="21" customHeight="1" x14ac:dyDescent="0.45">
      <c r="A29" s="124" t="s">
        <v>161</v>
      </c>
      <c r="B29" s="127">
        <v>8</v>
      </c>
      <c r="C29" s="86">
        <v>0</v>
      </c>
      <c r="D29" s="136"/>
      <c r="E29" s="93">
        <v>0</v>
      </c>
      <c r="F29" s="136"/>
      <c r="G29" s="93">
        <v>0</v>
      </c>
      <c r="H29" s="136"/>
      <c r="I29" s="77">
        <v>0</v>
      </c>
      <c r="J29" s="136"/>
      <c r="K29" s="77">
        <v>20082</v>
      </c>
      <c r="L29" s="136"/>
      <c r="M29" s="93"/>
      <c r="N29" s="136"/>
      <c r="O29" s="77">
        <v>-20082</v>
      </c>
      <c r="P29" s="136"/>
      <c r="Q29" s="77">
        <v>-20082</v>
      </c>
      <c r="R29" s="136"/>
      <c r="S29" s="84">
        <f>SUM(C29:K29,Q29)</f>
        <v>0</v>
      </c>
    </row>
    <row r="30" spans="1:19" ht="21" customHeight="1" thickBot="1" x14ac:dyDescent="0.5">
      <c r="A30" s="123" t="s">
        <v>169</v>
      </c>
      <c r="B30" s="123"/>
      <c r="C30" s="137">
        <f>C16+C27+C29+C22</f>
        <v>300000</v>
      </c>
      <c r="D30" s="129"/>
      <c r="E30" s="137">
        <f>E16+E27+E29+E22</f>
        <v>1606754</v>
      </c>
      <c r="F30" s="129"/>
      <c r="G30" s="137">
        <f>G16+G27+G29+G22</f>
        <v>30000</v>
      </c>
      <c r="H30" s="129"/>
      <c r="I30" s="138">
        <f>I16+I27+I29+I22</f>
        <v>93500</v>
      </c>
      <c r="J30" s="129"/>
      <c r="K30" s="137">
        <f>K16+K27+K29+K22</f>
        <v>506375</v>
      </c>
      <c r="L30" s="129"/>
      <c r="M30" s="138">
        <f>M16+M27+M29+M22</f>
        <v>-93500</v>
      </c>
      <c r="N30" s="129"/>
      <c r="O30" s="139">
        <f>O16+O27+O29+O22</f>
        <v>-74429</v>
      </c>
      <c r="P30" s="140"/>
      <c r="Q30" s="139">
        <f>Q16+Q27+Q29+Q22</f>
        <v>-74429</v>
      </c>
      <c r="R30" s="129"/>
      <c r="S30" s="137">
        <f>S16+S27+S29+S22</f>
        <v>2368700</v>
      </c>
    </row>
    <row r="31" spans="1:19" ht="21" customHeight="1" thickTop="1" x14ac:dyDescent="0.45"/>
  </sheetData>
  <mergeCells count="5">
    <mergeCell ref="A3:E3"/>
    <mergeCell ref="C4:S4"/>
    <mergeCell ref="G5:K5"/>
    <mergeCell ref="O5:Q5"/>
    <mergeCell ref="C14:S14"/>
  </mergeCells>
  <pageMargins left="0.7" right="0.5" top="0.48" bottom="0.5" header="0.5" footer="0.5"/>
  <pageSetup paperSize="9" scale="70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tabSelected="1" view="pageBreakPreview" topLeftCell="A19" zoomScale="85" zoomScaleNormal="100" zoomScaleSheetLayoutView="85" workbookViewId="0">
      <selection activeCell="M37" sqref="M37"/>
    </sheetView>
  </sheetViews>
  <sheetFormatPr defaultColWidth="35" defaultRowHeight="23.25" customHeight="1" x14ac:dyDescent="0.45"/>
  <cols>
    <col min="1" max="1" width="62.42578125" customWidth="1"/>
    <col min="2" max="2" width="4.42578125" customWidth="1"/>
    <col min="3" max="3" width="1.42578125" customWidth="1"/>
    <col min="4" max="4" width="12.42578125" style="222" customWidth="1"/>
    <col min="5" max="5" width="1.42578125" customWidth="1"/>
    <col min="6" max="6" width="12.42578125" style="222" customWidth="1"/>
    <col min="7" max="7" width="1.42578125" customWidth="1"/>
    <col min="8" max="8" width="12.7109375" customWidth="1"/>
    <col min="9" max="9" width="1.42578125" customWidth="1"/>
    <col min="10" max="10" width="12.7109375" customWidth="1"/>
    <col min="11" max="11" width="16.42578125" customWidth="1"/>
    <col min="15" max="15" width="35" style="21"/>
  </cols>
  <sheetData>
    <row r="1" spans="1:16" s="97" customFormat="1" ht="22.35" customHeight="1" x14ac:dyDescent="0.45">
      <c r="A1" s="96" t="s">
        <v>0</v>
      </c>
      <c r="D1" s="211"/>
      <c r="F1" s="211"/>
      <c r="O1" s="20"/>
    </row>
    <row r="2" spans="1:16" s="97" customFormat="1" ht="22.35" customHeight="1" x14ac:dyDescent="0.45">
      <c r="A2" s="212" t="s">
        <v>171</v>
      </c>
      <c r="D2" s="211"/>
      <c r="F2" s="211"/>
      <c r="O2" s="20"/>
    </row>
    <row r="3" spans="1:16" s="97" customFormat="1" x14ac:dyDescent="0.5">
      <c r="A3" s="213"/>
      <c r="D3" s="98"/>
      <c r="E3" s="98"/>
      <c r="F3" s="98"/>
      <c r="O3" s="20"/>
    </row>
    <row r="4" spans="1:16" ht="22.35" customHeight="1" x14ac:dyDescent="0.45">
      <c r="A4" s="99"/>
      <c r="B4" s="100"/>
      <c r="C4" s="100"/>
      <c r="D4" s="227" t="s">
        <v>2</v>
      </c>
      <c r="E4" s="227"/>
      <c r="F4" s="227"/>
      <c r="G4" s="101"/>
      <c r="H4" s="227" t="s">
        <v>3</v>
      </c>
      <c r="I4" s="227"/>
      <c r="J4" s="227"/>
      <c r="K4" s="98"/>
    </row>
    <row r="5" spans="1:16" ht="21.75" customHeight="1" x14ac:dyDescent="0.45">
      <c r="A5" s="99"/>
      <c r="B5" s="100"/>
      <c r="C5" s="100"/>
      <c r="D5" s="99" t="s">
        <v>102</v>
      </c>
      <c r="E5" s="99"/>
      <c r="F5" s="99"/>
      <c r="G5" s="101"/>
      <c r="H5" s="229" t="s">
        <v>102</v>
      </c>
      <c r="I5" s="230"/>
      <c r="J5" s="230"/>
      <c r="K5" s="102"/>
    </row>
    <row r="6" spans="1:16" ht="21.6" customHeight="1" x14ac:dyDescent="0.45">
      <c r="A6" s="99"/>
      <c r="B6" s="100"/>
      <c r="C6" s="100"/>
      <c r="D6" s="229" t="s">
        <v>172</v>
      </c>
      <c r="E6" s="229"/>
      <c r="F6" s="229"/>
      <c r="G6" s="101"/>
      <c r="H6" s="229" t="s">
        <v>172</v>
      </c>
      <c r="I6" s="229"/>
      <c r="J6" s="229"/>
      <c r="K6" s="214"/>
    </row>
    <row r="7" spans="1:16" ht="22.35" customHeight="1" x14ac:dyDescent="0.45">
      <c r="A7" s="99"/>
      <c r="B7" s="103"/>
      <c r="C7" s="103"/>
      <c r="D7" s="100">
        <v>2568</v>
      </c>
      <c r="E7" s="100"/>
      <c r="F7" s="100">
        <v>2567</v>
      </c>
      <c r="G7" s="100"/>
      <c r="H7" s="100">
        <v>2568</v>
      </c>
      <c r="I7" s="100"/>
      <c r="J7" s="100">
        <v>2567</v>
      </c>
      <c r="K7" s="102"/>
    </row>
    <row r="8" spans="1:16" ht="22.35" customHeight="1" x14ac:dyDescent="0.45">
      <c r="A8" s="99"/>
      <c r="B8" s="100"/>
      <c r="C8" s="100"/>
      <c r="D8" s="228" t="s">
        <v>9</v>
      </c>
      <c r="E8" s="228"/>
      <c r="F8" s="228"/>
      <c r="G8" s="228"/>
      <c r="H8" s="228"/>
      <c r="I8" s="228"/>
      <c r="J8" s="228"/>
      <c r="K8" s="104"/>
    </row>
    <row r="9" spans="1:16" ht="23.45" customHeight="1" x14ac:dyDescent="0.45">
      <c r="A9" s="215" t="s">
        <v>173</v>
      </c>
      <c r="B9" s="100"/>
      <c r="C9" s="100"/>
      <c r="D9" s="105"/>
      <c r="E9" s="106"/>
      <c r="F9" s="105"/>
      <c r="G9" s="106"/>
      <c r="H9" s="106"/>
      <c r="I9" s="106"/>
      <c r="J9" s="106"/>
      <c r="K9" s="216"/>
      <c r="P9" s="217"/>
    </row>
    <row r="10" spans="1:16" ht="23.45" customHeight="1" x14ac:dyDescent="0.45">
      <c r="A10" s="99" t="s">
        <v>88</v>
      </c>
      <c r="B10" s="103"/>
      <c r="C10" s="100"/>
      <c r="D10" s="9">
        <f>'PL_5-6'!D74</f>
        <v>586798</v>
      </c>
      <c r="E10" s="106"/>
      <c r="F10" s="9">
        <f>'PL_5-6'!F74</f>
        <v>671981</v>
      </c>
      <c r="G10" s="106"/>
      <c r="H10" s="9">
        <f>'PL_5-6'!H74</f>
        <v>425573</v>
      </c>
      <c r="I10" s="9"/>
      <c r="J10" s="9">
        <f>'PL_5-6'!J74</f>
        <v>364721</v>
      </c>
      <c r="K10" s="12"/>
      <c r="P10" s="217"/>
    </row>
    <row r="11" spans="1:16" ht="23.45" customHeight="1" x14ac:dyDescent="0.45">
      <c r="A11" s="107" t="s">
        <v>174</v>
      </c>
      <c r="B11" s="100"/>
      <c r="C11" s="100"/>
      <c r="D11" s="9"/>
      <c r="E11" s="106"/>
      <c r="F11" s="9"/>
      <c r="G11" s="106"/>
      <c r="H11" s="9"/>
      <c r="I11" s="106"/>
      <c r="J11" s="9"/>
      <c r="K11" s="12"/>
      <c r="P11" s="217"/>
    </row>
    <row r="12" spans="1:16" ht="23.45" customHeight="1" x14ac:dyDescent="0.45">
      <c r="A12" s="99" t="s">
        <v>175</v>
      </c>
      <c r="B12" s="103"/>
      <c r="C12" s="100"/>
      <c r="D12" s="9">
        <f>-'PL_5-6'!D73</f>
        <v>144612</v>
      </c>
      <c r="E12" s="106"/>
      <c r="F12" s="9">
        <f>-'PL_5-6'!F73</f>
        <v>166149</v>
      </c>
      <c r="G12" s="106"/>
      <c r="H12" s="9">
        <v>0</v>
      </c>
      <c r="I12" s="106"/>
      <c r="J12" s="9">
        <v>5</v>
      </c>
      <c r="K12" s="12"/>
      <c r="P12" s="217"/>
    </row>
    <row r="13" spans="1:16" ht="23.45" customHeight="1" x14ac:dyDescent="0.45">
      <c r="A13" s="108" t="s">
        <v>86</v>
      </c>
      <c r="B13" s="103"/>
      <c r="C13" s="100"/>
      <c r="D13" s="9">
        <f>-'PL_5-6'!D70</f>
        <v>35520</v>
      </c>
      <c r="E13" s="106"/>
      <c r="F13" s="9">
        <v>46313</v>
      </c>
      <c r="G13" s="106"/>
      <c r="H13" s="9">
        <v>179</v>
      </c>
      <c r="I13" s="106"/>
      <c r="J13" s="9">
        <v>6532</v>
      </c>
      <c r="K13" s="12"/>
      <c r="M13" s="218"/>
      <c r="P13" s="217"/>
    </row>
    <row r="14" spans="1:16" ht="23.45" customHeight="1" x14ac:dyDescent="0.45">
      <c r="A14" s="99" t="s">
        <v>176</v>
      </c>
      <c r="B14" s="103"/>
      <c r="C14" s="100"/>
      <c r="D14" s="9">
        <v>164424</v>
      </c>
      <c r="E14" s="106"/>
      <c r="F14" s="9">
        <v>167935</v>
      </c>
      <c r="G14" s="106"/>
      <c r="H14" s="9">
        <v>456</v>
      </c>
      <c r="I14" s="106"/>
      <c r="J14" s="9">
        <v>15</v>
      </c>
      <c r="K14" s="12"/>
      <c r="M14" s="218"/>
      <c r="P14" s="217"/>
    </row>
    <row r="15" spans="1:16" ht="23.45" customHeight="1" x14ac:dyDescent="0.45">
      <c r="A15" s="219" t="s">
        <v>177</v>
      </c>
      <c r="B15" s="103"/>
      <c r="C15" s="100"/>
      <c r="D15" s="9">
        <v>10227</v>
      </c>
      <c r="E15" s="106"/>
      <c r="F15" s="9">
        <f>1276-21</f>
        <v>1255</v>
      </c>
      <c r="G15" s="106"/>
      <c r="H15" s="9">
        <v>0</v>
      </c>
      <c r="I15" s="106"/>
      <c r="J15" s="9">
        <v>0</v>
      </c>
      <c r="K15" s="12"/>
      <c r="M15" s="218"/>
      <c r="P15" s="217"/>
    </row>
    <row r="16" spans="1:16" ht="23.45" customHeight="1" x14ac:dyDescent="0.45">
      <c r="A16" s="109" t="s">
        <v>50</v>
      </c>
      <c r="B16" s="103"/>
      <c r="C16" s="100"/>
      <c r="D16" s="9">
        <v>14654</v>
      </c>
      <c r="E16" s="106"/>
      <c r="F16" s="9">
        <v>14020</v>
      </c>
      <c r="G16" s="106"/>
      <c r="H16" s="9">
        <v>0</v>
      </c>
      <c r="I16" s="106"/>
      <c r="J16" s="9">
        <v>0</v>
      </c>
      <c r="K16" s="12"/>
      <c r="M16" s="218"/>
      <c r="P16" s="217"/>
    </row>
    <row r="17" spans="1:16" ht="23.45" customHeight="1" x14ac:dyDescent="0.45">
      <c r="A17" s="99" t="s">
        <v>178</v>
      </c>
      <c r="B17" s="103"/>
      <c r="C17" s="100"/>
      <c r="D17" s="9">
        <v>16209</v>
      </c>
      <c r="E17" s="106"/>
      <c r="F17" s="9">
        <v>8167</v>
      </c>
      <c r="G17" s="106"/>
      <c r="H17" s="9">
        <v>0</v>
      </c>
      <c r="I17" s="106"/>
      <c r="J17" s="9">
        <v>0</v>
      </c>
      <c r="K17" s="12"/>
      <c r="P17" s="217"/>
    </row>
    <row r="18" spans="1:16" ht="23.45" customHeight="1" x14ac:dyDescent="0.45">
      <c r="A18" s="99" t="s">
        <v>223</v>
      </c>
      <c r="B18" s="100"/>
      <c r="C18" s="100"/>
      <c r="D18" s="9"/>
      <c r="E18" s="106"/>
      <c r="F18" s="9"/>
      <c r="G18" s="106"/>
      <c r="H18" s="9"/>
      <c r="I18" s="106"/>
      <c r="J18" s="9"/>
      <c r="K18" s="12"/>
      <c r="P18" s="217"/>
    </row>
    <row r="19" spans="1:16" ht="23.45" customHeight="1" x14ac:dyDescent="0.45">
      <c r="A19" s="99" t="s">
        <v>179</v>
      </c>
      <c r="B19" s="100"/>
      <c r="C19" s="100"/>
      <c r="D19" s="9">
        <v>-1477</v>
      </c>
      <c r="E19" s="106"/>
      <c r="F19" s="9">
        <v>-2233</v>
      </c>
      <c r="G19" s="106"/>
      <c r="H19" s="9">
        <v>0</v>
      </c>
      <c r="I19" s="106"/>
      <c r="J19" s="9">
        <v>-23</v>
      </c>
      <c r="K19" s="12"/>
      <c r="P19" s="217"/>
    </row>
    <row r="20" spans="1:16" ht="23.45" customHeight="1" x14ac:dyDescent="0.45">
      <c r="A20" s="99" t="s">
        <v>224</v>
      </c>
      <c r="B20" s="100"/>
      <c r="C20" s="100"/>
      <c r="D20" s="9"/>
      <c r="E20" s="106"/>
      <c r="F20" s="9"/>
      <c r="G20" s="106"/>
      <c r="H20" s="9"/>
      <c r="I20" s="106"/>
      <c r="J20" s="9"/>
      <c r="K20" s="12"/>
      <c r="P20" s="217"/>
    </row>
    <row r="21" spans="1:16" ht="23.45" customHeight="1" x14ac:dyDescent="0.45">
      <c r="A21" s="99" t="s">
        <v>179</v>
      </c>
      <c r="B21" s="100"/>
      <c r="C21" s="100"/>
      <c r="D21" s="9">
        <v>2032</v>
      </c>
      <c r="E21" s="106"/>
      <c r="F21" s="9">
        <v>-1924</v>
      </c>
      <c r="G21" s="106"/>
      <c r="H21" s="9">
        <v>0</v>
      </c>
      <c r="I21" s="106"/>
      <c r="J21" s="9">
        <v>0</v>
      </c>
      <c r="K21" s="12"/>
      <c r="P21" s="217"/>
    </row>
    <row r="22" spans="1:16" ht="23.45" customHeight="1" x14ac:dyDescent="0.45">
      <c r="A22" s="108" t="s">
        <v>180</v>
      </c>
      <c r="B22" s="100"/>
      <c r="C22" s="100"/>
      <c r="D22" s="9">
        <v>-11728</v>
      </c>
      <c r="E22" s="106"/>
      <c r="F22" s="9">
        <v>-8641</v>
      </c>
      <c r="G22" s="106"/>
      <c r="H22" s="9">
        <v>0</v>
      </c>
      <c r="I22" s="106"/>
      <c r="J22" s="9">
        <v>0</v>
      </c>
      <c r="K22" s="12"/>
      <c r="P22" s="217"/>
    </row>
    <row r="23" spans="1:16" ht="23.45" customHeight="1" x14ac:dyDescent="0.45">
      <c r="A23" s="108" t="s">
        <v>83</v>
      </c>
      <c r="B23" s="100"/>
      <c r="C23" s="100"/>
      <c r="D23" s="9">
        <v>0</v>
      </c>
      <c r="E23" s="106"/>
      <c r="F23" s="9">
        <v>0</v>
      </c>
      <c r="G23" s="106"/>
      <c r="H23" s="9">
        <v>0</v>
      </c>
      <c r="I23" s="106"/>
      <c r="J23" s="9">
        <v>943</v>
      </c>
      <c r="K23" s="12"/>
      <c r="P23" s="217"/>
    </row>
    <row r="24" spans="1:16" ht="23.45" customHeight="1" x14ac:dyDescent="0.45">
      <c r="A24" s="108" t="s">
        <v>237</v>
      </c>
      <c r="B24" s="100"/>
      <c r="C24" s="100"/>
      <c r="D24" s="9">
        <v>-1371</v>
      </c>
      <c r="E24" s="106"/>
      <c r="F24" s="9">
        <v>-123</v>
      </c>
      <c r="G24" s="106"/>
      <c r="H24" s="9">
        <v>0</v>
      </c>
      <c r="I24" s="106"/>
      <c r="J24" s="9">
        <v>0</v>
      </c>
      <c r="K24" s="12"/>
      <c r="P24" s="217"/>
    </row>
    <row r="25" spans="1:16" ht="23.45" customHeight="1" x14ac:dyDescent="0.45">
      <c r="A25" s="108" t="s">
        <v>181</v>
      </c>
      <c r="B25" s="100"/>
      <c r="C25" s="100"/>
      <c r="D25" s="9">
        <v>0</v>
      </c>
      <c r="E25" s="106"/>
      <c r="F25" s="9">
        <v>589</v>
      </c>
      <c r="G25" s="106"/>
      <c r="H25" s="9">
        <v>0</v>
      </c>
      <c r="I25" s="106"/>
      <c r="J25" s="9">
        <v>0</v>
      </c>
      <c r="K25" s="12"/>
      <c r="P25" s="217"/>
    </row>
    <row r="26" spans="1:16" ht="23.45" customHeight="1" x14ac:dyDescent="0.45">
      <c r="A26" s="108" t="s">
        <v>238</v>
      </c>
      <c r="B26" s="100"/>
      <c r="C26" s="100"/>
      <c r="D26" s="9">
        <v>0</v>
      </c>
      <c r="E26" s="106"/>
      <c r="F26" s="9">
        <v>-18</v>
      </c>
      <c r="G26" s="106"/>
      <c r="H26" s="9">
        <v>0</v>
      </c>
      <c r="I26" s="106"/>
      <c r="J26" s="9">
        <v>0</v>
      </c>
      <c r="K26" s="12"/>
      <c r="P26" s="217"/>
    </row>
    <row r="27" spans="1:16" ht="23.45" customHeight="1" x14ac:dyDescent="0.45">
      <c r="A27" s="108" t="s">
        <v>234</v>
      </c>
      <c r="B27" s="100"/>
      <c r="C27" s="100"/>
      <c r="D27" s="9">
        <v>3140</v>
      </c>
      <c r="E27" s="106"/>
      <c r="F27" s="9">
        <v>2047</v>
      </c>
      <c r="G27" s="106"/>
      <c r="H27" s="9">
        <v>0</v>
      </c>
      <c r="I27" s="106"/>
      <c r="J27" s="9">
        <v>0</v>
      </c>
      <c r="K27" s="12"/>
      <c r="P27" s="217"/>
    </row>
    <row r="28" spans="1:16" ht="23.45" customHeight="1" x14ac:dyDescent="0.45">
      <c r="A28" s="99" t="s">
        <v>182</v>
      </c>
      <c r="B28" s="100"/>
      <c r="C28" s="100"/>
      <c r="D28" s="9">
        <v>-14933</v>
      </c>
      <c r="E28" s="106"/>
      <c r="F28" s="9">
        <v>-4568</v>
      </c>
      <c r="G28" s="106"/>
      <c r="H28" s="9">
        <v>-430752</v>
      </c>
      <c r="I28" s="106"/>
      <c r="J28" s="9">
        <v>-370811</v>
      </c>
      <c r="K28" s="12"/>
      <c r="P28" s="217"/>
    </row>
    <row r="29" spans="1:16" ht="23.45" customHeight="1" x14ac:dyDescent="0.45">
      <c r="A29" s="99" t="s">
        <v>183</v>
      </c>
      <c r="B29" s="103"/>
      <c r="C29" s="100"/>
      <c r="D29" s="9">
        <f>-16127</f>
        <v>-16127</v>
      </c>
      <c r="E29" s="1"/>
      <c r="F29" s="9">
        <v>-30757</v>
      </c>
      <c r="G29" s="106"/>
      <c r="H29" s="9">
        <v>-2053</v>
      </c>
      <c r="I29" s="1"/>
      <c r="J29" s="9">
        <v>-10851</v>
      </c>
      <c r="K29" s="12"/>
      <c r="P29" s="217"/>
    </row>
    <row r="30" spans="1:16" ht="22.35" hidden="1" customHeight="1" x14ac:dyDescent="0.45">
      <c r="A30" s="99"/>
      <c r="B30" s="103"/>
      <c r="C30" s="100"/>
      <c r="D30" s="9"/>
      <c r="E30" s="106"/>
      <c r="F30" s="9"/>
      <c r="G30" s="106"/>
      <c r="H30" s="9"/>
      <c r="I30" s="106"/>
      <c r="J30" s="9"/>
      <c r="K30" s="12"/>
      <c r="P30" s="217"/>
    </row>
    <row r="31" spans="1:16" ht="23.45" customHeight="1" x14ac:dyDescent="0.45">
      <c r="A31" s="99"/>
      <c r="B31" s="100"/>
      <c r="C31" s="100"/>
      <c r="D31" s="23">
        <f>SUM(D10:D30)</f>
        <v>931980</v>
      </c>
      <c r="E31" s="106"/>
      <c r="F31" s="23">
        <f>SUM(F10:F30)</f>
        <v>1030192</v>
      </c>
      <c r="G31" s="106"/>
      <c r="H31" s="25">
        <f>SUM(H10:H30)</f>
        <v>-6597</v>
      </c>
      <c r="I31" s="106"/>
      <c r="J31" s="25">
        <f>SUM(J10:J30)</f>
        <v>-9469</v>
      </c>
      <c r="K31" s="14"/>
      <c r="P31" s="217"/>
    </row>
    <row r="32" spans="1:16" ht="23.45" customHeight="1" x14ac:dyDescent="0.45">
      <c r="A32" s="110" t="s">
        <v>184</v>
      </c>
      <c r="B32" s="100"/>
      <c r="C32" s="100"/>
      <c r="D32" s="105"/>
      <c r="E32" s="106"/>
      <c r="F32" s="105"/>
      <c r="G32" s="106"/>
      <c r="H32" s="106"/>
      <c r="I32" s="106"/>
      <c r="J32" s="106"/>
      <c r="K32" s="216"/>
      <c r="P32" s="217"/>
    </row>
    <row r="33" spans="1:16" ht="23.45" customHeight="1" x14ac:dyDescent="0.45">
      <c r="A33" s="108" t="s">
        <v>13</v>
      </c>
      <c r="B33" s="103"/>
      <c r="C33" s="100"/>
      <c r="D33" s="9">
        <v>-19107</v>
      </c>
      <c r="E33" s="9"/>
      <c r="F33" s="9">
        <v>-108232</v>
      </c>
      <c r="G33" s="9"/>
      <c r="H33" s="9">
        <v>0</v>
      </c>
      <c r="I33" s="9"/>
      <c r="J33" s="9">
        <v>0</v>
      </c>
      <c r="K33" s="12"/>
      <c r="P33" s="217"/>
    </row>
    <row r="34" spans="1:16" ht="23.45" customHeight="1" x14ac:dyDescent="0.45">
      <c r="A34" s="108" t="s">
        <v>12</v>
      </c>
      <c r="B34" s="103"/>
      <c r="C34" s="100"/>
      <c r="D34" s="9">
        <v>69125</v>
      </c>
      <c r="E34" s="9"/>
      <c r="F34" s="9">
        <v>-800419</v>
      </c>
      <c r="G34" s="9"/>
      <c r="H34" s="9">
        <v>0</v>
      </c>
      <c r="I34" s="9"/>
      <c r="J34" s="9">
        <v>0</v>
      </c>
      <c r="K34" s="12"/>
      <c r="P34" s="217"/>
    </row>
    <row r="35" spans="1:16" ht="23.45" customHeight="1" x14ac:dyDescent="0.45">
      <c r="A35" s="108" t="s">
        <v>17</v>
      </c>
      <c r="B35" s="100"/>
      <c r="C35" s="100"/>
      <c r="D35" s="9">
        <v>-12631</v>
      </c>
      <c r="E35" s="9"/>
      <c r="F35" s="9">
        <v>-17785</v>
      </c>
      <c r="G35" s="9"/>
      <c r="H35" s="9">
        <v>-4544</v>
      </c>
      <c r="I35" s="9"/>
      <c r="J35" s="9">
        <v>-751</v>
      </c>
      <c r="K35" s="12"/>
      <c r="P35" s="217"/>
    </row>
    <row r="36" spans="1:16" ht="23.45" customHeight="1" x14ac:dyDescent="0.45">
      <c r="A36" s="108" t="s">
        <v>28</v>
      </c>
      <c r="B36" s="100"/>
      <c r="C36" s="100"/>
      <c r="D36" s="9">
        <v>-55160</v>
      </c>
      <c r="E36" s="9"/>
      <c r="F36" s="9">
        <v>86</v>
      </c>
      <c r="G36" s="9"/>
      <c r="H36" s="9">
        <v>0</v>
      </c>
      <c r="I36" s="9"/>
      <c r="J36" s="9">
        <v>0</v>
      </c>
      <c r="K36" s="12"/>
      <c r="P36" s="217"/>
    </row>
    <row r="37" spans="1:16" ht="23.45" customHeight="1" x14ac:dyDescent="0.45">
      <c r="A37" s="108" t="s">
        <v>21</v>
      </c>
      <c r="B37" s="103"/>
      <c r="C37" s="100"/>
      <c r="D37" s="9">
        <v>617</v>
      </c>
      <c r="E37" s="9"/>
      <c r="F37" s="9">
        <v>661</v>
      </c>
      <c r="G37" s="9"/>
      <c r="H37" s="9">
        <v>0</v>
      </c>
      <c r="I37" s="9"/>
      <c r="J37" s="9">
        <v>0</v>
      </c>
      <c r="K37" s="12"/>
      <c r="P37" s="217"/>
    </row>
    <row r="38" spans="1:16" ht="23.45" customHeight="1" x14ac:dyDescent="0.45">
      <c r="A38" s="108" t="s">
        <v>34</v>
      </c>
      <c r="B38" s="103"/>
      <c r="C38" s="100"/>
      <c r="D38" s="9">
        <v>143759</v>
      </c>
      <c r="E38" s="9"/>
      <c r="F38" s="9">
        <v>27685</v>
      </c>
      <c r="G38" s="9"/>
      <c r="H38" s="9">
        <v>168</v>
      </c>
      <c r="I38" s="9"/>
      <c r="J38" s="9">
        <v>-1662</v>
      </c>
      <c r="K38" s="12"/>
      <c r="P38" s="217"/>
    </row>
    <row r="39" spans="1:16" ht="23.45" customHeight="1" x14ac:dyDescent="0.45">
      <c r="A39" s="108" t="s">
        <v>185</v>
      </c>
      <c r="B39" s="103"/>
      <c r="C39" s="100"/>
      <c r="D39" s="9">
        <v>18685</v>
      </c>
      <c r="E39" s="9"/>
      <c r="F39" s="9">
        <v>3722</v>
      </c>
      <c r="G39" s="9"/>
      <c r="H39" s="9">
        <v>0</v>
      </c>
      <c r="I39" s="9"/>
      <c r="J39" s="9">
        <v>0</v>
      </c>
      <c r="K39" s="12"/>
      <c r="P39" s="217"/>
    </row>
    <row r="40" spans="1:16" ht="12" customHeight="1" x14ac:dyDescent="0.45">
      <c r="A40" s="220"/>
      <c r="B40" s="102"/>
      <c r="C40" s="102"/>
      <c r="D40" s="221"/>
      <c r="E40" s="111"/>
      <c r="F40" s="221"/>
      <c r="G40" s="111"/>
      <c r="H40" s="111"/>
      <c r="I40" s="111"/>
      <c r="J40" s="111"/>
      <c r="K40" s="111"/>
      <c r="P40" s="217"/>
    </row>
    <row r="41" spans="1:16" s="97" customFormat="1" ht="22.35" customHeight="1" x14ac:dyDescent="0.45">
      <c r="A41" s="96" t="s">
        <v>0</v>
      </c>
      <c r="B41"/>
      <c r="C41"/>
      <c r="D41" s="222"/>
      <c r="E41"/>
      <c r="F41" s="222"/>
      <c r="G41"/>
      <c r="H41"/>
      <c r="I41"/>
      <c r="J41"/>
      <c r="K41"/>
      <c r="O41" s="20"/>
      <c r="P41" s="217"/>
    </row>
    <row r="42" spans="1:16" s="112" customFormat="1" ht="22.35" customHeight="1" x14ac:dyDescent="0.5">
      <c r="A42" s="212" t="s">
        <v>171</v>
      </c>
      <c r="D42" s="223"/>
      <c r="F42" s="223"/>
      <c r="O42" s="22"/>
      <c r="P42" s="217"/>
    </row>
    <row r="43" spans="1:16" s="112" customFormat="1" ht="22.35" customHeight="1" x14ac:dyDescent="0.5">
      <c r="A43" s="213"/>
      <c r="D43" s="98"/>
      <c r="E43" s="98"/>
      <c r="F43" s="98"/>
      <c r="O43" s="22"/>
      <c r="P43" s="217"/>
    </row>
    <row r="44" spans="1:16" ht="22.35" customHeight="1" x14ac:dyDescent="0.45">
      <c r="A44" s="99"/>
      <c r="B44" s="100"/>
      <c r="C44" s="100"/>
      <c r="D44" s="227" t="s">
        <v>2</v>
      </c>
      <c r="E44" s="227"/>
      <c r="F44" s="227"/>
      <c r="G44" s="101"/>
      <c r="H44" s="227" t="s">
        <v>3</v>
      </c>
      <c r="I44" s="227"/>
      <c r="J44" s="227"/>
      <c r="K44" s="98"/>
      <c r="P44" s="217"/>
    </row>
    <row r="45" spans="1:16" ht="21.75" customHeight="1" x14ac:dyDescent="0.45">
      <c r="A45" s="99"/>
      <c r="B45" s="100"/>
      <c r="C45" s="100"/>
      <c r="D45" s="99" t="s">
        <v>102</v>
      </c>
      <c r="E45" s="99"/>
      <c r="F45" s="99"/>
      <c r="G45" s="101"/>
      <c r="H45" s="99" t="s">
        <v>102</v>
      </c>
      <c r="I45" s="99"/>
      <c r="J45" s="99"/>
      <c r="K45" s="102"/>
      <c r="P45" s="217"/>
    </row>
    <row r="46" spans="1:16" ht="21.6" customHeight="1" x14ac:dyDescent="0.45">
      <c r="A46" s="99"/>
      <c r="B46" s="100"/>
      <c r="C46" s="100"/>
      <c r="D46" s="229" t="s">
        <v>172</v>
      </c>
      <c r="E46" s="229"/>
      <c r="F46" s="229"/>
      <c r="G46" s="101"/>
      <c r="H46" s="229" t="s">
        <v>172</v>
      </c>
      <c r="I46" s="229"/>
      <c r="J46" s="229"/>
      <c r="K46" s="214"/>
      <c r="P46" s="217"/>
    </row>
    <row r="47" spans="1:16" ht="22.35" customHeight="1" x14ac:dyDescent="0.45">
      <c r="A47" s="99"/>
      <c r="B47" s="103"/>
      <c r="C47" s="103"/>
      <c r="D47" s="100">
        <v>2568</v>
      </c>
      <c r="E47" s="100"/>
      <c r="F47" s="100">
        <v>2567</v>
      </c>
      <c r="G47" s="100"/>
      <c r="H47" s="100">
        <v>2568</v>
      </c>
      <c r="I47" s="100"/>
      <c r="J47" s="100">
        <v>2567</v>
      </c>
      <c r="K47" s="102"/>
      <c r="P47" s="217"/>
    </row>
    <row r="48" spans="1:16" ht="22.35" customHeight="1" x14ac:dyDescent="0.45">
      <c r="A48" s="99"/>
      <c r="B48" s="99"/>
      <c r="C48" s="100"/>
      <c r="D48" s="228" t="s">
        <v>9</v>
      </c>
      <c r="E48" s="228"/>
      <c r="F48" s="228"/>
      <c r="G48" s="228"/>
      <c r="H48" s="228"/>
      <c r="I48" s="228"/>
      <c r="J48" s="228"/>
      <c r="K48" s="104"/>
      <c r="P48" s="217"/>
    </row>
    <row r="49" spans="1:16" ht="23.45" customHeight="1" x14ac:dyDescent="0.45">
      <c r="A49" s="215" t="s">
        <v>186</v>
      </c>
      <c r="B49" s="100"/>
      <c r="C49" s="100"/>
      <c r="D49" s="105"/>
      <c r="E49" s="106"/>
      <c r="F49" s="105"/>
      <c r="G49" s="106"/>
      <c r="H49" s="106"/>
      <c r="I49" s="106"/>
      <c r="J49" s="106"/>
      <c r="K49" s="216"/>
      <c r="P49" s="217"/>
    </row>
    <row r="50" spans="1:16" ht="23.45" customHeight="1" x14ac:dyDescent="0.45">
      <c r="A50" s="99" t="s">
        <v>43</v>
      </c>
      <c r="B50" s="100"/>
      <c r="C50" s="100"/>
      <c r="D50" s="9">
        <v>-6535</v>
      </c>
      <c r="E50" s="106"/>
      <c r="F50" s="105">
        <v>17270</v>
      </c>
      <c r="G50" s="105"/>
      <c r="H50" s="105">
        <v>13663</v>
      </c>
      <c r="I50" s="105"/>
      <c r="J50" s="105">
        <v>11728</v>
      </c>
      <c r="K50" s="216"/>
      <c r="P50" s="217"/>
    </row>
    <row r="51" spans="1:16" ht="23.45" customHeight="1" x14ac:dyDescent="0.45">
      <c r="A51" s="99" t="s">
        <v>51</v>
      </c>
      <c r="B51" s="103"/>
      <c r="C51" s="100"/>
      <c r="D51" s="6">
        <v>0</v>
      </c>
      <c r="E51" s="106"/>
      <c r="F51" s="6">
        <v>-1650</v>
      </c>
      <c r="G51" s="105"/>
      <c r="H51" s="6">
        <v>0</v>
      </c>
      <c r="I51" s="105"/>
      <c r="J51" s="6">
        <v>0</v>
      </c>
      <c r="K51" s="14"/>
      <c r="P51" s="217"/>
    </row>
    <row r="52" spans="1:16" ht="23.45" customHeight="1" x14ac:dyDescent="0.45">
      <c r="A52" s="99" t="s">
        <v>187</v>
      </c>
      <c r="B52" s="103"/>
      <c r="C52" s="100"/>
      <c r="D52" s="6">
        <v>-5212</v>
      </c>
      <c r="E52" s="106"/>
      <c r="F52" s="6">
        <v>-265</v>
      </c>
      <c r="G52" s="105"/>
      <c r="H52" s="32">
        <v>0</v>
      </c>
      <c r="I52" s="105"/>
      <c r="J52" s="32">
        <v>0</v>
      </c>
      <c r="K52" s="14"/>
      <c r="P52" s="217"/>
    </row>
    <row r="53" spans="1:16" ht="23.45" customHeight="1" x14ac:dyDescent="0.45">
      <c r="A53" s="108" t="s">
        <v>188</v>
      </c>
      <c r="B53" s="100"/>
      <c r="C53" s="100"/>
      <c r="D53" s="23">
        <f>SUM(D50:D52,D31:D39)</f>
        <v>1065521</v>
      </c>
      <c r="E53" s="106"/>
      <c r="F53" s="23">
        <f>SUM(F50:F52,F31:F39)</f>
        <v>151265</v>
      </c>
      <c r="G53" s="106"/>
      <c r="H53" s="23">
        <f>SUM(H50:H52,H31:H39)</f>
        <v>2690</v>
      </c>
      <c r="I53" s="106"/>
      <c r="J53" s="23">
        <f>SUM(J50:J52,J31:J39)</f>
        <v>-154</v>
      </c>
      <c r="K53" s="12"/>
      <c r="P53" s="217"/>
    </row>
    <row r="54" spans="1:16" ht="23.45" customHeight="1" x14ac:dyDescent="0.45">
      <c r="A54" s="108" t="s">
        <v>189</v>
      </c>
      <c r="B54" s="100"/>
      <c r="C54" s="100"/>
      <c r="D54" s="9">
        <v>86</v>
      </c>
      <c r="E54" s="106"/>
      <c r="F54" s="9">
        <v>2004</v>
      </c>
      <c r="G54" s="105"/>
      <c r="H54" s="32">
        <v>0</v>
      </c>
      <c r="I54" s="105"/>
      <c r="J54" s="105">
        <v>1067</v>
      </c>
      <c r="K54" s="12"/>
      <c r="P54" s="217"/>
    </row>
    <row r="55" spans="1:16" ht="23.45" customHeight="1" x14ac:dyDescent="0.45">
      <c r="A55" s="99" t="s">
        <v>190</v>
      </c>
      <c r="B55" s="103"/>
      <c r="C55" s="100"/>
      <c r="D55" s="9">
        <v>-223421</v>
      </c>
      <c r="E55" s="106"/>
      <c r="F55" s="9">
        <v>-235211</v>
      </c>
      <c r="G55" s="105"/>
      <c r="H55" s="105">
        <v>-19440</v>
      </c>
      <c r="I55" s="105"/>
      <c r="J55" s="105">
        <v>-17177</v>
      </c>
      <c r="K55" s="12"/>
      <c r="P55" s="217"/>
    </row>
    <row r="56" spans="1:16" ht="23.45" customHeight="1" x14ac:dyDescent="0.45">
      <c r="A56" s="113" t="s">
        <v>191</v>
      </c>
      <c r="B56" s="100"/>
      <c r="C56" s="100"/>
      <c r="D56" s="10">
        <f>SUM(D53:D55)</f>
        <v>842186</v>
      </c>
      <c r="E56" s="224"/>
      <c r="F56" s="10">
        <f>SUM(F53:F55)</f>
        <v>-81942</v>
      </c>
      <c r="G56" s="224"/>
      <c r="H56" s="2">
        <f>SUM(H53:H55)</f>
        <v>-16750</v>
      </c>
      <c r="I56" s="224"/>
      <c r="J56" s="2">
        <f>SUM(J53:J55)</f>
        <v>-16264</v>
      </c>
      <c r="K56" s="17"/>
      <c r="P56" s="217"/>
    </row>
    <row r="57" spans="1:16" ht="23.45" customHeight="1" x14ac:dyDescent="0.45">
      <c r="A57" s="113"/>
      <c r="B57" s="100"/>
      <c r="C57" s="100"/>
      <c r="D57" s="114"/>
      <c r="E57" s="224"/>
      <c r="F57" s="114"/>
      <c r="G57" s="224"/>
      <c r="H57" s="224"/>
      <c r="I57" s="224"/>
      <c r="J57" s="224"/>
      <c r="K57" s="111"/>
      <c r="P57" s="217"/>
    </row>
    <row r="58" spans="1:16" ht="23.45" customHeight="1" x14ac:dyDescent="0.45">
      <c r="A58" s="215" t="s">
        <v>192</v>
      </c>
      <c r="B58" s="100"/>
      <c r="C58" s="100"/>
      <c r="D58" s="105"/>
      <c r="E58" s="106"/>
      <c r="F58" s="105"/>
      <c r="G58" s="106"/>
      <c r="H58" s="106"/>
      <c r="I58" s="106"/>
      <c r="J58" s="106"/>
      <c r="K58" s="216"/>
      <c r="P58" s="217"/>
    </row>
    <row r="59" spans="1:16" ht="23.45" customHeight="1" x14ac:dyDescent="0.45">
      <c r="A59" s="108" t="s">
        <v>225</v>
      </c>
      <c r="B59" s="103"/>
      <c r="C59" s="100"/>
      <c r="D59" s="9">
        <v>-668</v>
      </c>
      <c r="E59" s="106"/>
      <c r="F59" s="9">
        <v>-17</v>
      </c>
      <c r="G59" s="9"/>
      <c r="H59" s="9">
        <v>0</v>
      </c>
      <c r="I59" s="9"/>
      <c r="J59" s="9">
        <v>0</v>
      </c>
      <c r="K59" s="216"/>
      <c r="P59" s="217"/>
    </row>
    <row r="60" spans="1:16" ht="23.45" customHeight="1" x14ac:dyDescent="0.45">
      <c r="A60" s="108" t="s">
        <v>226</v>
      </c>
      <c r="B60" s="100"/>
      <c r="C60" s="100"/>
      <c r="D60" s="9">
        <v>-70000</v>
      </c>
      <c r="E60" s="106"/>
      <c r="F60" s="9">
        <v>-300000</v>
      </c>
      <c r="G60" s="9"/>
      <c r="H60" s="9">
        <v>-70000</v>
      </c>
      <c r="I60" s="9"/>
      <c r="J60" s="9">
        <v>-300000</v>
      </c>
      <c r="K60" s="14"/>
      <c r="P60" s="217"/>
    </row>
    <row r="61" spans="1:16" ht="23.45" customHeight="1" x14ac:dyDescent="0.45">
      <c r="A61" s="108" t="s">
        <v>227</v>
      </c>
      <c r="B61" s="100"/>
      <c r="C61" s="100"/>
      <c r="D61" s="6">
        <v>0</v>
      </c>
      <c r="E61" s="106"/>
      <c r="F61" s="6">
        <v>0</v>
      </c>
      <c r="G61" s="6"/>
      <c r="H61" s="6">
        <v>0</v>
      </c>
      <c r="I61" s="6"/>
      <c r="J61" s="6">
        <v>-80000</v>
      </c>
      <c r="K61" s="14"/>
      <c r="P61" s="217"/>
    </row>
    <row r="62" spans="1:16" ht="23.45" customHeight="1" x14ac:dyDescent="0.45">
      <c r="A62" s="115" t="s">
        <v>235</v>
      </c>
      <c r="B62" s="100"/>
      <c r="C62" s="100"/>
      <c r="D62" s="6">
        <v>-766</v>
      </c>
      <c r="E62" s="106"/>
      <c r="F62" s="6">
        <v>0</v>
      </c>
      <c r="G62" s="6"/>
      <c r="H62" s="6">
        <v>0</v>
      </c>
      <c r="I62" s="6"/>
      <c r="J62" s="6">
        <v>0</v>
      </c>
      <c r="K62" s="14"/>
      <c r="P62" s="217"/>
    </row>
    <row r="63" spans="1:16" ht="23.45" customHeight="1" x14ac:dyDescent="0.45">
      <c r="A63" s="116" t="s">
        <v>193</v>
      </c>
      <c r="B63" s="103"/>
      <c r="C63" s="100"/>
      <c r="D63" s="9">
        <v>-79591</v>
      </c>
      <c r="E63" s="106"/>
      <c r="F63" s="9">
        <v>-53170</v>
      </c>
      <c r="G63" s="9"/>
      <c r="H63" s="9">
        <v>0</v>
      </c>
      <c r="I63" s="9"/>
      <c r="J63" s="9">
        <v>0</v>
      </c>
      <c r="K63" s="12"/>
      <c r="P63" s="217"/>
    </row>
    <row r="64" spans="1:16" ht="23.45" customHeight="1" x14ac:dyDescent="0.45">
      <c r="A64" s="116" t="s">
        <v>194</v>
      </c>
      <c r="B64" s="103"/>
      <c r="C64" s="100"/>
      <c r="D64" s="6">
        <v>159151</v>
      </c>
      <c r="E64" s="106"/>
      <c r="F64" s="6">
        <f>21039+149285</f>
        <v>170324</v>
      </c>
      <c r="G64" s="9"/>
      <c r="H64" s="94">
        <v>38781</v>
      </c>
      <c r="I64" s="9"/>
      <c r="J64" s="9">
        <v>0</v>
      </c>
      <c r="K64" s="14"/>
      <c r="P64" s="217"/>
    </row>
    <row r="65" spans="1:16" ht="23.45" customHeight="1" x14ac:dyDescent="0.45">
      <c r="A65" s="116" t="s">
        <v>228</v>
      </c>
      <c r="B65" s="103"/>
      <c r="C65" s="100"/>
      <c r="D65" s="9">
        <v>0</v>
      </c>
      <c r="E65" s="106"/>
      <c r="F65" s="9">
        <f>-19182-116077-18366-12244</f>
        <v>-165869</v>
      </c>
      <c r="G65" s="9"/>
      <c r="H65" s="9">
        <v>0</v>
      </c>
      <c r="I65" s="9"/>
      <c r="J65" s="9">
        <v>-12243</v>
      </c>
      <c r="K65" s="14"/>
      <c r="P65" s="217"/>
    </row>
    <row r="66" spans="1:16" ht="23.45" customHeight="1" x14ac:dyDescent="0.45">
      <c r="A66" s="116" t="s">
        <v>195</v>
      </c>
      <c r="B66" s="103"/>
      <c r="C66" s="100"/>
      <c r="D66" s="9">
        <v>80000</v>
      </c>
      <c r="E66" s="106"/>
      <c r="F66" s="9">
        <f>31761+139000+130692</f>
        <v>301453</v>
      </c>
      <c r="G66" s="9"/>
      <c r="H66" s="9">
        <v>0</v>
      </c>
      <c r="I66" s="9"/>
      <c r="J66" s="9">
        <v>150692</v>
      </c>
      <c r="K66" s="14"/>
      <c r="P66" s="217"/>
    </row>
    <row r="67" spans="1:16" ht="23.45" customHeight="1" x14ac:dyDescent="0.45">
      <c r="A67" s="108" t="s">
        <v>229</v>
      </c>
      <c r="B67" s="103"/>
      <c r="C67" s="100"/>
      <c r="D67" s="9">
        <v>1491</v>
      </c>
      <c r="E67" s="99"/>
      <c r="F67" s="9">
        <v>1189</v>
      </c>
      <c r="G67" s="9"/>
      <c r="H67" s="9">
        <v>0</v>
      </c>
      <c r="I67" s="9"/>
      <c r="J67" s="9">
        <v>0</v>
      </c>
      <c r="K67" s="13"/>
      <c r="P67" s="217"/>
    </row>
    <row r="68" spans="1:16" ht="23.45" customHeight="1" x14ac:dyDescent="0.45">
      <c r="A68" s="108" t="s">
        <v>230</v>
      </c>
      <c r="B68" s="100"/>
      <c r="C68" s="100"/>
      <c r="D68" s="9">
        <v>-23417</v>
      </c>
      <c r="E68" s="106"/>
      <c r="F68" s="9">
        <v>-17804</v>
      </c>
      <c r="G68" s="9"/>
      <c r="H68" s="9">
        <v>-4030</v>
      </c>
      <c r="I68" s="9"/>
      <c r="J68" s="9">
        <v>0</v>
      </c>
      <c r="K68" s="13"/>
      <c r="P68" s="217"/>
    </row>
    <row r="69" spans="1:16" ht="23.45" customHeight="1" x14ac:dyDescent="0.45">
      <c r="A69" s="108" t="s">
        <v>196</v>
      </c>
      <c r="B69" s="100"/>
      <c r="C69" s="100"/>
      <c r="D69" s="9">
        <v>-19774</v>
      </c>
      <c r="E69" s="106"/>
      <c r="F69" s="9">
        <v>-7962</v>
      </c>
      <c r="G69" s="9"/>
      <c r="H69" s="9">
        <v>0</v>
      </c>
      <c r="I69" s="9"/>
      <c r="J69" s="9">
        <v>0</v>
      </c>
      <c r="K69" s="13"/>
      <c r="P69" s="217"/>
    </row>
    <row r="70" spans="1:16" ht="23.45" customHeight="1" x14ac:dyDescent="0.45">
      <c r="A70" s="108" t="s">
        <v>182</v>
      </c>
      <c r="B70" s="100"/>
      <c r="C70" s="100"/>
      <c r="D70" s="9">
        <v>14933</v>
      </c>
      <c r="E70" s="106"/>
      <c r="F70" s="9">
        <v>4573</v>
      </c>
      <c r="G70" s="9"/>
      <c r="H70" s="9">
        <v>830752</v>
      </c>
      <c r="I70" s="9"/>
      <c r="J70" s="9">
        <v>670811</v>
      </c>
      <c r="K70" s="13"/>
      <c r="P70" s="217"/>
    </row>
    <row r="71" spans="1:16" ht="23.45" customHeight="1" x14ac:dyDescent="0.45">
      <c r="A71" s="108" t="s">
        <v>197</v>
      </c>
      <c r="B71" s="103"/>
      <c r="C71" s="100"/>
      <c r="D71" s="9">
        <v>16239</v>
      </c>
      <c r="E71" s="106"/>
      <c r="F71" s="9">
        <v>32894</v>
      </c>
      <c r="G71" s="9"/>
      <c r="H71" s="9">
        <v>2053</v>
      </c>
      <c r="I71" s="9"/>
      <c r="J71" s="9">
        <v>10860</v>
      </c>
      <c r="K71" s="13"/>
      <c r="P71" s="217"/>
    </row>
    <row r="72" spans="1:16" ht="23.45" customHeight="1" x14ac:dyDescent="0.45">
      <c r="A72" s="113" t="s">
        <v>198</v>
      </c>
      <c r="B72" s="100"/>
      <c r="C72" s="100"/>
      <c r="D72" s="10">
        <f>SUM(D59:D71)</f>
        <v>77598</v>
      </c>
      <c r="E72" s="224"/>
      <c r="F72" s="10">
        <f>SUM(F59:F71)</f>
        <v>-34389</v>
      </c>
      <c r="G72" s="224"/>
      <c r="H72" s="10">
        <f>SUM(H59:H71)</f>
        <v>797556</v>
      </c>
      <c r="I72" s="224"/>
      <c r="J72" s="10">
        <f>SUM(J59:J71)</f>
        <v>440120</v>
      </c>
      <c r="K72" s="17"/>
      <c r="P72" s="217"/>
    </row>
    <row r="73" spans="1:16" ht="21.75" x14ac:dyDescent="0.45">
      <c r="A73" s="96"/>
      <c r="B73" s="102"/>
      <c r="C73" s="102"/>
      <c r="D73" s="221"/>
      <c r="E73" s="111"/>
      <c r="F73" s="221"/>
      <c r="G73" s="111"/>
      <c r="H73" s="111"/>
      <c r="I73" s="111"/>
      <c r="J73" s="111"/>
      <c r="K73" s="111"/>
      <c r="P73" s="217"/>
    </row>
    <row r="74" spans="1:16" s="97" customFormat="1" ht="22.35" customHeight="1" x14ac:dyDescent="0.45">
      <c r="A74" s="96" t="s">
        <v>0</v>
      </c>
      <c r="B74"/>
      <c r="C74"/>
      <c r="D74" s="222"/>
      <c r="E74"/>
      <c r="F74" s="222"/>
      <c r="G74"/>
      <c r="H74"/>
      <c r="I74"/>
      <c r="J74"/>
      <c r="K74"/>
      <c r="O74" s="20"/>
      <c r="P74" s="217"/>
    </row>
    <row r="75" spans="1:16" s="112" customFormat="1" ht="22.35" customHeight="1" x14ac:dyDescent="0.5">
      <c r="A75" s="212" t="s">
        <v>171</v>
      </c>
      <c r="D75" s="223"/>
      <c r="F75" s="223"/>
      <c r="O75" s="22"/>
      <c r="P75" s="217"/>
    </row>
    <row r="76" spans="1:16" s="112" customFormat="1" ht="22.35" customHeight="1" x14ac:dyDescent="0.5">
      <c r="A76" s="213"/>
      <c r="D76" s="98"/>
      <c r="E76" s="98"/>
      <c r="F76" s="98"/>
      <c r="O76" s="22"/>
      <c r="P76" s="217"/>
    </row>
    <row r="77" spans="1:16" ht="22.35" customHeight="1" x14ac:dyDescent="0.45">
      <c r="A77" s="99"/>
      <c r="B77" s="100"/>
      <c r="C77" s="100"/>
      <c r="D77" s="227" t="s">
        <v>2</v>
      </c>
      <c r="E77" s="227"/>
      <c r="F77" s="227"/>
      <c r="G77" s="101"/>
      <c r="H77" s="227" t="s">
        <v>3</v>
      </c>
      <c r="I77" s="227"/>
      <c r="J77" s="227"/>
      <c r="K77" s="98"/>
      <c r="P77" s="217"/>
    </row>
    <row r="78" spans="1:16" ht="22.35" customHeight="1" x14ac:dyDescent="0.45">
      <c r="A78" s="99"/>
      <c r="B78" s="100"/>
      <c r="C78" s="100"/>
      <c r="D78" s="99" t="s">
        <v>102</v>
      </c>
      <c r="E78" s="99"/>
      <c r="F78" s="99"/>
      <c r="G78" s="101"/>
      <c r="H78" s="99" t="s">
        <v>102</v>
      </c>
      <c r="I78" s="99"/>
      <c r="J78" s="99"/>
      <c r="K78" s="214"/>
      <c r="P78" s="217"/>
    </row>
    <row r="79" spans="1:16" ht="22.35" customHeight="1" x14ac:dyDescent="0.45">
      <c r="A79" s="99"/>
      <c r="B79" s="100"/>
      <c r="C79" s="100"/>
      <c r="D79" s="229" t="s">
        <v>172</v>
      </c>
      <c r="E79" s="229"/>
      <c r="F79" s="229"/>
      <c r="G79" s="101"/>
      <c r="H79" s="229" t="s">
        <v>172</v>
      </c>
      <c r="I79" s="229"/>
      <c r="J79" s="229"/>
      <c r="K79" s="214"/>
      <c r="P79" s="217"/>
    </row>
    <row r="80" spans="1:16" ht="22.35" customHeight="1" x14ac:dyDescent="0.45">
      <c r="A80" s="99"/>
      <c r="B80" s="103"/>
      <c r="C80" s="103"/>
      <c r="D80" s="100">
        <v>2568</v>
      </c>
      <c r="E80" s="100"/>
      <c r="F80" s="100">
        <v>2567</v>
      </c>
      <c r="G80" s="100"/>
      <c r="H80" s="100">
        <v>2568</v>
      </c>
      <c r="I80" s="100"/>
      <c r="J80" s="100">
        <v>2567</v>
      </c>
      <c r="K80" s="102"/>
      <c r="P80" s="217"/>
    </row>
    <row r="81" spans="1:16" ht="22.35" customHeight="1" x14ac:dyDescent="0.45">
      <c r="A81" s="99"/>
      <c r="B81" s="103"/>
      <c r="C81" s="103"/>
      <c r="D81" s="228" t="s">
        <v>9</v>
      </c>
      <c r="E81" s="228"/>
      <c r="F81" s="228"/>
      <c r="G81" s="228"/>
      <c r="H81" s="228"/>
      <c r="I81" s="228"/>
      <c r="J81" s="228"/>
      <c r="K81" s="104"/>
      <c r="P81" s="217"/>
    </row>
    <row r="82" spans="1:16" ht="23.45" customHeight="1" x14ac:dyDescent="0.45">
      <c r="A82" s="215" t="s">
        <v>199</v>
      </c>
      <c r="B82" s="99"/>
      <c r="C82" s="100"/>
      <c r="D82" s="99"/>
      <c r="E82" s="99"/>
      <c r="F82" s="99"/>
      <c r="G82" s="99"/>
      <c r="H82" s="99"/>
      <c r="I82" s="99"/>
      <c r="J82" s="99"/>
      <c r="P82" s="217"/>
    </row>
    <row r="83" spans="1:16" ht="23.45" customHeight="1" x14ac:dyDescent="0.45">
      <c r="A83" s="99" t="s">
        <v>200</v>
      </c>
      <c r="B83" s="99"/>
      <c r="C83" s="100"/>
      <c r="D83" s="1"/>
      <c r="E83" s="1"/>
      <c r="F83" s="1"/>
      <c r="G83" s="1"/>
      <c r="H83" s="1"/>
      <c r="I83" s="1"/>
      <c r="J83" s="1"/>
      <c r="P83" s="217"/>
    </row>
    <row r="84" spans="1:16" ht="23.45" customHeight="1" x14ac:dyDescent="0.45">
      <c r="A84" s="99" t="s">
        <v>201</v>
      </c>
      <c r="B84" s="99"/>
      <c r="C84" s="100"/>
      <c r="D84" s="1">
        <v>0</v>
      </c>
      <c r="E84" s="1"/>
      <c r="F84" s="1">
        <v>35300</v>
      </c>
      <c r="G84" s="1"/>
      <c r="H84" s="1">
        <v>0</v>
      </c>
      <c r="I84" s="1"/>
      <c r="J84" s="1">
        <v>0</v>
      </c>
      <c r="P84" s="217"/>
    </row>
    <row r="85" spans="1:16" ht="23.45" customHeight="1" x14ac:dyDescent="0.45">
      <c r="A85" s="99" t="s">
        <v>202</v>
      </c>
      <c r="B85" s="99"/>
      <c r="C85" s="100"/>
      <c r="D85" s="1">
        <v>3045000</v>
      </c>
      <c r="E85" s="99"/>
      <c r="F85" s="1">
        <v>760000</v>
      </c>
      <c r="G85" s="99"/>
      <c r="H85" s="9">
        <v>0</v>
      </c>
      <c r="I85" s="64"/>
      <c r="J85" s="9">
        <v>0</v>
      </c>
      <c r="K85" s="15"/>
      <c r="P85" s="217"/>
    </row>
    <row r="86" spans="1:16" ht="23.45" customHeight="1" x14ac:dyDescent="0.45">
      <c r="A86" s="99" t="s">
        <v>204</v>
      </c>
      <c r="B86" s="99"/>
      <c r="C86" s="100"/>
      <c r="D86" s="1">
        <v>-3350000</v>
      </c>
      <c r="E86" s="99"/>
      <c r="F86" s="1">
        <v>0</v>
      </c>
      <c r="G86" s="99"/>
      <c r="H86" s="1">
        <v>0</v>
      </c>
      <c r="I86" s="64"/>
      <c r="J86" s="9">
        <v>0</v>
      </c>
      <c r="K86" s="15"/>
      <c r="P86" s="217"/>
    </row>
    <row r="87" spans="1:16" ht="23.45" customHeight="1" x14ac:dyDescent="0.45">
      <c r="A87" s="99" t="s">
        <v>205</v>
      </c>
      <c r="B87" s="99"/>
      <c r="C87" s="100"/>
      <c r="D87" s="1">
        <v>-24000</v>
      </c>
      <c r="E87" s="99"/>
      <c r="F87" s="1">
        <v>-225600</v>
      </c>
      <c r="G87" s="99"/>
      <c r="H87" s="9">
        <v>-24000</v>
      </c>
      <c r="I87" s="64"/>
      <c r="J87" s="9">
        <v>-225600</v>
      </c>
      <c r="K87" s="15"/>
      <c r="P87" s="217"/>
    </row>
    <row r="88" spans="1:16" ht="23.45" customHeight="1" x14ac:dyDescent="0.45">
      <c r="A88" s="108" t="s">
        <v>231</v>
      </c>
      <c r="B88" s="100"/>
      <c r="C88" s="100"/>
      <c r="D88" s="9">
        <v>0</v>
      </c>
      <c r="E88" s="106"/>
      <c r="F88" s="9">
        <v>300000</v>
      </c>
      <c r="G88" s="9"/>
      <c r="H88" s="9">
        <v>0</v>
      </c>
      <c r="I88" s="9"/>
      <c r="J88" s="9">
        <v>300000</v>
      </c>
      <c r="K88" s="13"/>
      <c r="P88" s="217"/>
    </row>
    <row r="89" spans="1:16" ht="23.45" customHeight="1" x14ac:dyDescent="0.45">
      <c r="A89" s="99" t="s">
        <v>206</v>
      </c>
      <c r="B89" s="99"/>
      <c r="C89" s="100"/>
      <c r="D89" s="1">
        <v>3250</v>
      </c>
      <c r="E89" s="99"/>
      <c r="F89" s="1">
        <v>0</v>
      </c>
      <c r="G89" s="99"/>
      <c r="H89" s="1">
        <v>0</v>
      </c>
      <c r="I89" s="64"/>
      <c r="J89" s="9">
        <v>0</v>
      </c>
      <c r="K89" s="15"/>
      <c r="P89" s="217"/>
    </row>
    <row r="90" spans="1:16" ht="23.45" customHeight="1" x14ac:dyDescent="0.45">
      <c r="A90" s="117" t="s">
        <v>203</v>
      </c>
      <c r="B90" s="99"/>
      <c r="C90" s="100"/>
      <c r="D90" s="1">
        <v>0</v>
      </c>
      <c r="E90" s="99"/>
      <c r="F90" s="1">
        <v>0</v>
      </c>
      <c r="G90" s="99"/>
      <c r="H90" s="9">
        <v>2596</v>
      </c>
      <c r="I90" s="64"/>
      <c r="J90" s="1">
        <v>0</v>
      </c>
      <c r="K90" s="15"/>
      <c r="P90" s="217"/>
    </row>
    <row r="91" spans="1:16" ht="23.45" customHeight="1" x14ac:dyDescent="0.45">
      <c r="A91" s="99" t="s">
        <v>207</v>
      </c>
      <c r="B91" s="99"/>
      <c r="C91" s="100"/>
      <c r="D91" s="1">
        <v>0</v>
      </c>
      <c r="E91" s="99"/>
      <c r="F91" s="1">
        <v>-5000</v>
      </c>
      <c r="G91" s="1"/>
      <c r="H91" s="1">
        <v>0</v>
      </c>
      <c r="I91" s="1"/>
      <c r="J91" s="1">
        <v>0</v>
      </c>
      <c r="K91" s="15"/>
      <c r="P91" s="217"/>
    </row>
    <row r="92" spans="1:16" ht="23.45" customHeight="1" x14ac:dyDescent="0.45">
      <c r="A92" s="99" t="s">
        <v>208</v>
      </c>
      <c r="B92" s="99"/>
      <c r="C92" s="100"/>
      <c r="D92" s="1">
        <v>-81452</v>
      </c>
      <c r="E92" s="99"/>
      <c r="F92" s="1">
        <v>-82850</v>
      </c>
      <c r="G92" s="1"/>
      <c r="H92" s="1">
        <v>0</v>
      </c>
      <c r="I92" s="1"/>
      <c r="J92" s="1">
        <v>0</v>
      </c>
      <c r="K92" s="15"/>
      <c r="P92" s="217"/>
    </row>
    <row r="93" spans="1:16" ht="23.45" customHeight="1" x14ac:dyDescent="0.45">
      <c r="A93" s="118" t="s">
        <v>232</v>
      </c>
      <c r="B93" s="99"/>
      <c r="C93" s="100"/>
      <c r="D93" s="1">
        <v>-93500</v>
      </c>
      <c r="E93" s="99"/>
      <c r="F93" s="1">
        <v>0</v>
      </c>
      <c r="G93" s="1"/>
      <c r="H93" s="1">
        <v>-93500</v>
      </c>
      <c r="I93" s="1"/>
      <c r="J93" s="1">
        <v>0</v>
      </c>
      <c r="K93" s="15"/>
      <c r="P93" s="217"/>
    </row>
    <row r="94" spans="1:16" ht="23.45" customHeight="1" x14ac:dyDescent="0.45">
      <c r="A94" s="118" t="s">
        <v>209</v>
      </c>
      <c r="B94" s="99"/>
      <c r="C94" s="100"/>
      <c r="D94" s="1">
        <v>91800</v>
      </c>
      <c r="E94" s="99"/>
      <c r="F94" s="1">
        <v>0</v>
      </c>
      <c r="G94" s="1"/>
      <c r="H94" s="1">
        <v>0</v>
      </c>
      <c r="I94" s="1"/>
      <c r="J94" s="1">
        <v>0</v>
      </c>
      <c r="K94" s="15"/>
      <c r="P94" s="217"/>
    </row>
    <row r="95" spans="1:16" ht="23.45" customHeight="1" x14ac:dyDescent="0.45">
      <c r="A95" s="99" t="s">
        <v>210</v>
      </c>
      <c r="B95" s="103"/>
      <c r="C95" s="100"/>
      <c r="D95" s="9">
        <v>-21982</v>
      </c>
      <c r="E95" s="106"/>
      <c r="F95" s="9">
        <v>-31267</v>
      </c>
      <c r="G95" s="1"/>
      <c r="H95" s="1">
        <v>-179</v>
      </c>
      <c r="I95" s="1"/>
      <c r="J95" s="1">
        <v>-6532</v>
      </c>
      <c r="K95" s="12"/>
      <c r="P95" s="217"/>
    </row>
    <row r="96" spans="1:16" ht="23.45" customHeight="1" x14ac:dyDescent="0.45">
      <c r="A96" s="99" t="s">
        <v>211</v>
      </c>
      <c r="B96" s="103"/>
      <c r="C96" s="100"/>
      <c r="D96" s="9">
        <v>-672555</v>
      </c>
      <c r="E96" s="106"/>
      <c r="F96" s="9">
        <v>-646888</v>
      </c>
      <c r="G96" s="1"/>
      <c r="H96" s="1">
        <v>-596612</v>
      </c>
      <c r="I96" s="1"/>
      <c r="J96" s="1">
        <v>-569987</v>
      </c>
      <c r="K96" s="12"/>
      <c r="P96" s="217"/>
    </row>
    <row r="97" spans="1:16" ht="23.45" customHeight="1" x14ac:dyDescent="0.45">
      <c r="A97" s="113" t="s">
        <v>236</v>
      </c>
      <c r="B97" s="103"/>
      <c r="C97" s="100"/>
      <c r="D97" s="10">
        <f>SUM(D84:D96)</f>
        <v>-1103439</v>
      </c>
      <c r="E97" s="224"/>
      <c r="F97" s="10">
        <f>SUM(F84:F96)</f>
        <v>103695</v>
      </c>
      <c r="G97" s="224"/>
      <c r="H97" s="10">
        <f>SUM(H84:H96)</f>
        <v>-711695</v>
      </c>
      <c r="I97" s="224"/>
      <c r="J97" s="10">
        <f>SUM(J84:J96)</f>
        <v>-502119</v>
      </c>
      <c r="K97" s="17"/>
      <c r="P97" s="217"/>
    </row>
    <row r="98" spans="1:16" ht="23.45" customHeight="1" x14ac:dyDescent="0.45">
      <c r="A98" s="113"/>
      <c r="B98" s="103"/>
      <c r="C98" s="100"/>
      <c r="D98" s="8"/>
      <c r="E98" s="224"/>
      <c r="F98" s="8"/>
      <c r="G98" s="224"/>
      <c r="H98" s="5"/>
      <c r="I98" s="224"/>
      <c r="J98" s="5"/>
      <c r="K98" s="17"/>
      <c r="P98" s="217"/>
    </row>
    <row r="99" spans="1:16" ht="23.45" customHeight="1" x14ac:dyDescent="0.45">
      <c r="A99" s="113" t="s">
        <v>212</v>
      </c>
      <c r="B99" s="100"/>
      <c r="C99" s="100"/>
      <c r="D99" s="26">
        <f>D56+D72+D97</f>
        <v>-183655</v>
      </c>
      <c r="E99" s="224"/>
      <c r="F99" s="26">
        <f>F56+F72+F97</f>
        <v>-12636</v>
      </c>
      <c r="G99" s="224"/>
      <c r="H99" s="26">
        <f>H56+H72+H97</f>
        <v>69111</v>
      </c>
      <c r="I99" s="224"/>
      <c r="J99" s="26">
        <f>J56+J72+J97</f>
        <v>-78263</v>
      </c>
      <c r="K99" s="18"/>
      <c r="P99" s="217"/>
    </row>
    <row r="100" spans="1:16" ht="24" customHeight="1" x14ac:dyDescent="0.45">
      <c r="A100" s="108" t="s">
        <v>213</v>
      </c>
      <c r="B100" s="100"/>
      <c r="C100" s="100"/>
      <c r="D100" s="9">
        <f>'BS-3-4'!F10</f>
        <v>1014552</v>
      </c>
      <c r="E100" s="106"/>
      <c r="F100" s="9">
        <v>887102</v>
      </c>
      <c r="G100" s="106"/>
      <c r="H100" s="1">
        <f>'BS-3-4'!J10</f>
        <v>38028</v>
      </c>
      <c r="I100" s="106"/>
      <c r="J100" s="1">
        <v>150904</v>
      </c>
      <c r="K100" s="13"/>
      <c r="P100" s="217"/>
    </row>
    <row r="101" spans="1:16" ht="23.45" customHeight="1" thickBot="1" x14ac:dyDescent="0.5">
      <c r="A101" s="113" t="s">
        <v>214</v>
      </c>
      <c r="B101" s="103"/>
      <c r="C101" s="100"/>
      <c r="D101" s="11">
        <f>D100+D99</f>
        <v>830897</v>
      </c>
      <c r="E101" s="224"/>
      <c r="F101" s="11">
        <f>F100+F99</f>
        <v>874466</v>
      </c>
      <c r="G101" s="224"/>
      <c r="H101" s="11">
        <f>H100+H99</f>
        <v>107139</v>
      </c>
      <c r="I101" s="224"/>
      <c r="J101" s="11">
        <f>J100+J99</f>
        <v>72641</v>
      </c>
      <c r="K101" s="16"/>
      <c r="P101" s="217"/>
    </row>
    <row r="102" spans="1:16" ht="23.45" customHeight="1" thickTop="1" x14ac:dyDescent="0.45">
      <c r="A102" s="99"/>
      <c r="B102" s="99"/>
      <c r="C102" s="99"/>
      <c r="D102" s="9"/>
      <c r="E102" s="106"/>
      <c r="F102" s="9"/>
      <c r="G102" s="106"/>
      <c r="H102" s="1"/>
      <c r="I102" s="106"/>
      <c r="J102" s="1"/>
      <c r="K102" s="13"/>
      <c r="P102" s="217"/>
    </row>
    <row r="103" spans="1:16" ht="23.45" customHeight="1" x14ac:dyDescent="0.45">
      <c r="A103" s="119" t="s">
        <v>215</v>
      </c>
      <c r="B103" s="99"/>
      <c r="C103" s="99"/>
      <c r="D103" s="9"/>
      <c r="E103" s="99"/>
      <c r="F103" s="9"/>
      <c r="G103" s="99"/>
      <c r="H103" s="9"/>
      <c r="I103" s="99"/>
      <c r="J103" s="9"/>
      <c r="K103" s="12"/>
      <c r="P103" s="217"/>
    </row>
    <row r="104" spans="1:16" ht="23.45" customHeight="1" x14ac:dyDescent="0.45">
      <c r="A104" s="108" t="s">
        <v>233</v>
      </c>
      <c r="D104" s="12">
        <v>-197</v>
      </c>
      <c r="F104" s="12">
        <v>529</v>
      </c>
      <c r="G104" s="12"/>
      <c r="H104" s="12">
        <v>0</v>
      </c>
      <c r="I104" s="12"/>
      <c r="J104" s="12">
        <v>0</v>
      </c>
      <c r="K104" s="12"/>
      <c r="P104" s="217"/>
    </row>
    <row r="105" spans="1:16" ht="23.45" customHeight="1" x14ac:dyDescent="0.45">
      <c r="A105" s="108" t="s">
        <v>216</v>
      </c>
      <c r="D105" s="12">
        <v>729</v>
      </c>
      <c r="F105" s="12">
        <v>88</v>
      </c>
      <c r="G105" s="12"/>
      <c r="H105" s="12">
        <v>0</v>
      </c>
      <c r="I105" s="12"/>
      <c r="J105" s="12">
        <v>0</v>
      </c>
      <c r="K105" s="12"/>
      <c r="P105" s="217"/>
    </row>
    <row r="106" spans="1:16" ht="23.25" customHeight="1" x14ac:dyDescent="0.45">
      <c r="D106" s="225">
        <f>D101-'BS-3-4'!D10</f>
        <v>0</v>
      </c>
      <c r="H106" s="218">
        <f>H101-'BS-3-4'!H10</f>
        <v>0</v>
      </c>
      <c r="P106" s="217"/>
    </row>
  </sheetData>
  <mergeCells count="16">
    <mergeCell ref="D46:F46"/>
    <mergeCell ref="H46:J46"/>
    <mergeCell ref="H4:J4"/>
    <mergeCell ref="H5:J5"/>
    <mergeCell ref="D6:F6"/>
    <mergeCell ref="H6:J6"/>
    <mergeCell ref="D8:J8"/>
    <mergeCell ref="H44:J44"/>
    <mergeCell ref="D4:F4"/>
    <mergeCell ref="D44:F44"/>
    <mergeCell ref="D81:J81"/>
    <mergeCell ref="D48:J48"/>
    <mergeCell ref="H77:J77"/>
    <mergeCell ref="D79:F79"/>
    <mergeCell ref="H79:J79"/>
    <mergeCell ref="D77:F77"/>
  </mergeCells>
  <pageMargins left="0.7" right="0.7" top="0.48" bottom="0.5" header="0.5" footer="0.5"/>
  <pageSetup paperSize="9" scale="81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4570CF27EDBE42B50286AFEA9DB72D" ma:contentTypeVersion="3" ma:contentTypeDescription="Create a new document." ma:contentTypeScope="" ma:versionID="78a4915e1004ec39c1679ef1c317e526">
  <xsd:schema xmlns:xsd="http://www.w3.org/2001/XMLSchema" xmlns:xs="http://www.w3.org/2001/XMLSchema" xmlns:p="http://schemas.microsoft.com/office/2006/metadata/properties" xmlns:ns2="1bc33d7b-4e18-4f6f-8386-6c9d48b7bb28" targetNamespace="http://schemas.microsoft.com/office/2006/metadata/properties" ma:root="true" ma:fieldsID="16dfae1529ee1077cdc9b37f02313f7c" ns2:_="">
    <xsd:import namespace="1bc33d7b-4e18-4f6f-8386-6c9d48b7bb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33d7b-4e18-4f6f-8386-6c9d48b7b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ED84EE-66CE-476D-B81C-A68EA9A9F8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c33d7b-4e18-4f6f-8386-6c9d48b7bb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560B52-FFB5-4C46-B33B-C6C2AC1E96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FD084C-601A-48E7-993E-12A1B127B16A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bc33d7b-4e18-4f6f-8386-6c9d48b7bb28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BS-3-4</vt:lpstr>
      <vt:lpstr>PL_5-6</vt:lpstr>
      <vt:lpstr>CH-Consol FS 67</vt:lpstr>
      <vt:lpstr>CH-Consol FS 68</vt:lpstr>
      <vt:lpstr>CH-Separate 67</vt:lpstr>
      <vt:lpstr>CH-Separate 68</vt:lpstr>
      <vt:lpstr>CF 11-13</vt:lpstr>
      <vt:lpstr>'BS-3-4'!Print_Area</vt:lpstr>
      <vt:lpstr>'CF 11-13'!Print_Area</vt:lpstr>
      <vt:lpstr>'CH-Consol FS 67'!Print_Area</vt:lpstr>
      <vt:lpstr>'CH-Consol FS 68'!Print_Area</vt:lpstr>
      <vt:lpstr>'CH-Separate 68'!Print_Area</vt:lpstr>
      <vt:lpstr>'PL_5-6'!Print_Area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Kamonwat, Eiamjittirak</dc:creator>
  <cp:lastModifiedBy>Kalyakorn Petcharat</cp:lastModifiedBy>
  <cp:revision/>
  <cp:lastPrinted>2025-11-12T04:13:44Z</cp:lastPrinted>
  <dcterms:created xsi:type="dcterms:W3CDTF">2023-04-30T12:16:19Z</dcterms:created>
  <dcterms:modified xsi:type="dcterms:W3CDTF">2025-11-12T09:11:10Z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0x010100484570CF27EDBE42B50286AFEA9DB72D</vt:lpwstr>
  </property>
</Properties>
</file>