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1505" tabRatio="921" activeTab="6"/>
  </bookViews>
  <sheets>
    <sheet name="BS2-3" sheetId="9" r:id="rId1"/>
    <sheet name="PL_4-5" sheetId="2" r:id="rId2"/>
    <sheet name="CH-Consol FS 2024" sheetId="6" r:id="rId3"/>
    <sheet name="CH-Consol FS 2025" sheetId="13" r:id="rId4"/>
    <sheet name="CH-Separate FS 2024" sheetId="11" r:id="rId5"/>
    <sheet name="CH-Separate FS 2025" sheetId="14" r:id="rId6"/>
    <sheet name="CF 10-12 " sheetId="12" r:id="rId7"/>
  </sheets>
  <definedNames>
    <definedName name="_Hlk120336604" localSheetId="6">'CF 10-12 '!#REF!</definedName>
    <definedName name="_xlnm.Print_Area" localSheetId="0">'BS2-3'!$A$1:$J$86</definedName>
    <definedName name="_xlnm.Print_Area" localSheetId="6">'CF 10-12 '!$A$1:$J$108</definedName>
    <definedName name="_xlnm.Print_Area" localSheetId="2">'CH-Consol FS 2024'!$A$1:$U$35</definedName>
    <definedName name="_xlnm.Print_Area" localSheetId="3">'CH-Consol FS 2025'!$A$1:$Y$33</definedName>
    <definedName name="_xlnm.Print_Area" localSheetId="4">'CH-Separate FS 2024'!$A$1:$O$30</definedName>
    <definedName name="_xlnm.Print_Area" localSheetId="1">'PL_4-5'!$A$1:$J$103</definedName>
    <definedName name="Z_A3B3E038_AAE0_4F24_B01A_BCF5B017EAC3_.wvu.PrintArea" localSheetId="6" hidden="1">'CF 10-12 '!$A$1:$J$109</definedName>
    <definedName name="Z_A3B3E038_AAE0_4F24_B01A_BCF5B017EAC3_.wvu.PrintArea" localSheetId="2" hidden="1">'CH-Consol FS 2024'!#REF!</definedName>
    <definedName name="Z_A3B3E038_AAE0_4F24_B01A_BCF5B017EAC3_.wvu.PrintArea" localSheetId="4" hidden="1">'CH-Separate FS 2024'!#REF!</definedName>
    <definedName name="Z_A3B3E038_AAE0_4F24_B01A_BCF5B017EAC3_.wvu.PrintArea" localSheetId="1" hidden="1">'PL_4-5'!$A$1:$J$48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9" i="12" l="1"/>
  <c r="F99" i="12"/>
  <c r="H99" i="12"/>
  <c r="J99" i="12"/>
  <c r="S26" i="14"/>
  <c r="S25" i="14"/>
  <c r="S21" i="14"/>
  <c r="S20" i="14"/>
  <c r="Q29" i="14"/>
  <c r="Q26" i="14"/>
  <c r="W26" i="13"/>
  <c r="W28" i="13" s="1"/>
  <c r="Y27" i="13"/>
  <c r="U27" i="13"/>
  <c r="U26" i="13"/>
  <c r="Q27" i="13"/>
  <c r="S27" i="13" s="1"/>
  <c r="S28" i="13" s="1"/>
  <c r="S31" i="13" s="1"/>
  <c r="M26" i="13"/>
  <c r="Y21" i="13"/>
  <c r="U22" i="13"/>
  <c r="Y22" i="13" s="1"/>
  <c r="U20" i="13"/>
  <c r="U23" i="13" s="1"/>
  <c r="D18" i="9"/>
  <c r="F18" i="9"/>
  <c r="H18" i="9"/>
  <c r="J18" i="9"/>
  <c r="H102" i="12"/>
  <c r="D102" i="12"/>
  <c r="J73" i="12"/>
  <c r="F73" i="12"/>
  <c r="S16" i="14"/>
  <c r="G30" i="14"/>
  <c r="E30" i="14"/>
  <c r="C30" i="14"/>
  <c r="O27" i="14"/>
  <c r="O30" i="14" s="1"/>
  <c r="M27" i="14"/>
  <c r="K27" i="14"/>
  <c r="I27" i="14"/>
  <c r="G27" i="14"/>
  <c r="E27" i="14"/>
  <c r="C27" i="14"/>
  <c r="Q22" i="14"/>
  <c r="O22" i="14"/>
  <c r="M22" i="14"/>
  <c r="K22" i="14"/>
  <c r="I22" i="14"/>
  <c r="I30" i="14" s="1"/>
  <c r="G22" i="14"/>
  <c r="E22" i="14"/>
  <c r="C22" i="14"/>
  <c r="I24" i="11"/>
  <c r="Q28" i="13"/>
  <c r="Q31" i="13" s="1"/>
  <c r="O28" i="13"/>
  <c r="M28" i="13"/>
  <c r="K28" i="13"/>
  <c r="I28" i="13"/>
  <c r="I31" i="13" s="1"/>
  <c r="G28" i="13"/>
  <c r="G31" i="13" s="1"/>
  <c r="E28" i="13"/>
  <c r="E31" i="13" s="1"/>
  <c r="C28" i="13"/>
  <c r="W23" i="13"/>
  <c r="S23" i="13"/>
  <c r="Q23" i="13"/>
  <c r="O23" i="13"/>
  <c r="M23" i="13"/>
  <c r="K23" i="13"/>
  <c r="I23" i="13"/>
  <c r="G23" i="13"/>
  <c r="E23" i="13"/>
  <c r="C23" i="13"/>
  <c r="S29" i="6"/>
  <c r="M30" i="6"/>
  <c r="K29" i="6"/>
  <c r="J100" i="2"/>
  <c r="J95" i="2"/>
  <c r="J88" i="2"/>
  <c r="J89" i="2" s="1"/>
  <c r="J73" i="2"/>
  <c r="J67" i="2"/>
  <c r="F100" i="2"/>
  <c r="F95" i="2"/>
  <c r="F88" i="2"/>
  <c r="F89" i="2" s="1"/>
  <c r="F73" i="2"/>
  <c r="F67" i="2"/>
  <c r="F75" i="2" s="1"/>
  <c r="F78" i="2" s="1"/>
  <c r="F80" i="2" s="1"/>
  <c r="J48" i="2"/>
  <c r="J43" i="2"/>
  <c r="J36" i="2"/>
  <c r="J37" i="2" s="1"/>
  <c r="J21" i="2"/>
  <c r="J15" i="2"/>
  <c r="F48" i="2"/>
  <c r="F43" i="2"/>
  <c r="F36" i="2"/>
  <c r="F37" i="2" s="1"/>
  <c r="F21" i="2"/>
  <c r="F15" i="2"/>
  <c r="S22" i="14" l="1"/>
  <c r="K30" i="14"/>
  <c r="Y26" i="13"/>
  <c r="Y28" i="13"/>
  <c r="Y31" i="13" s="1"/>
  <c r="U28" i="13"/>
  <c r="C31" i="13"/>
  <c r="O31" i="13"/>
  <c r="Y20" i="13"/>
  <c r="Y23" i="13"/>
  <c r="K31" i="13"/>
  <c r="F90" i="2"/>
  <c r="K25" i="11"/>
  <c r="J75" i="2"/>
  <c r="J78" i="2" s="1"/>
  <c r="J80" i="2" s="1"/>
  <c r="J90" i="2" s="1"/>
  <c r="F11" i="12"/>
  <c r="F31" i="12" s="1"/>
  <c r="F54" i="12" s="1"/>
  <c r="F57" i="12" s="1"/>
  <c r="J11" i="12"/>
  <c r="J31" i="12" s="1"/>
  <c r="J54" i="12" s="1"/>
  <c r="J57" i="12" s="1"/>
  <c r="J23" i="2"/>
  <c r="J26" i="2" s="1"/>
  <c r="J28" i="2" s="1"/>
  <c r="J38" i="2" s="1"/>
  <c r="F23" i="2"/>
  <c r="F26" i="2" s="1"/>
  <c r="F28" i="2" s="1"/>
  <c r="F38" i="2" s="1"/>
  <c r="M30" i="14"/>
  <c r="Q27" i="14"/>
  <c r="Q30" i="14" s="1"/>
  <c r="S27" i="14"/>
  <c r="S30" i="14" s="1"/>
  <c r="M31" i="13"/>
  <c r="W31" i="13"/>
  <c r="U31" i="13"/>
  <c r="J101" i="12" l="1"/>
  <c r="J103" i="12" s="1"/>
  <c r="F101" i="12"/>
  <c r="F103" i="12" s="1"/>
  <c r="D15" i="2"/>
  <c r="M25" i="11" l="1"/>
  <c r="O33" i="6"/>
  <c r="Q33" i="6" s="1"/>
  <c r="O21" i="6"/>
  <c r="Q21" i="6" s="1"/>
  <c r="U21" i="6" s="1"/>
  <c r="O20" i="6"/>
  <c r="Q20" i="6" s="1"/>
  <c r="U20" i="6" s="1"/>
  <c r="D48" i="2" l="1"/>
  <c r="S22" i="6"/>
  <c r="O22" i="6"/>
  <c r="M22" i="6"/>
  <c r="K22" i="6"/>
  <c r="I22" i="6"/>
  <c r="G22" i="6"/>
  <c r="E22" i="6"/>
  <c r="C22" i="6"/>
  <c r="U25" i="6"/>
  <c r="U26" i="6" s="1"/>
  <c r="S26" i="6"/>
  <c r="Q26" i="6"/>
  <c r="O26" i="6"/>
  <c r="M26" i="6"/>
  <c r="K26" i="6"/>
  <c r="I26" i="6"/>
  <c r="G26" i="6"/>
  <c r="E26" i="6"/>
  <c r="C26" i="6"/>
  <c r="E31" i="6" l="1"/>
  <c r="G26" i="11" l="1"/>
  <c r="E34" i="6"/>
  <c r="U22" i="6" l="1"/>
  <c r="Q22" i="6"/>
  <c r="H73" i="12" l="1"/>
  <c r="D73" i="12"/>
  <c r="M28" i="11"/>
  <c r="E26" i="11"/>
  <c r="C26" i="11"/>
  <c r="O25" i="11"/>
  <c r="M24" i="11"/>
  <c r="I26" i="11"/>
  <c r="K21" i="11"/>
  <c r="M21" i="11" s="1"/>
  <c r="I21" i="11"/>
  <c r="G21" i="11"/>
  <c r="E21" i="11"/>
  <c r="C21" i="11"/>
  <c r="M20" i="11"/>
  <c r="O20" i="11" s="1"/>
  <c r="H100" i="2"/>
  <c r="D100" i="2"/>
  <c r="H95" i="2"/>
  <c r="D95" i="2"/>
  <c r="H88" i="2"/>
  <c r="H89" i="2" s="1"/>
  <c r="D88" i="2"/>
  <c r="D89" i="2" s="1"/>
  <c r="H73" i="2"/>
  <c r="D73" i="2"/>
  <c r="H67" i="2"/>
  <c r="D67" i="2"/>
  <c r="H48" i="2"/>
  <c r="H43" i="2"/>
  <c r="D43" i="2"/>
  <c r="G29" i="11" l="1"/>
  <c r="D75" i="2"/>
  <c r="D78" i="2" s="1"/>
  <c r="D80" i="2" s="1"/>
  <c r="D11" i="12" s="1"/>
  <c r="D31" i="12" s="1"/>
  <c r="I29" i="11"/>
  <c r="E29" i="11"/>
  <c r="O21" i="11"/>
  <c r="C29" i="11"/>
  <c r="O24" i="11"/>
  <c r="K26" i="11"/>
  <c r="H75" i="2"/>
  <c r="H78" i="2" s="1"/>
  <c r="H80" i="2" s="1"/>
  <c r="D54" i="12" l="1"/>
  <c r="D57" i="12" s="1"/>
  <c r="O16" i="11"/>
  <c r="M26" i="11"/>
  <c r="O26" i="11" s="1"/>
  <c r="K29" i="11"/>
  <c r="M29" i="11" s="1"/>
  <c r="O29" i="11" s="1"/>
  <c r="D90" i="2"/>
  <c r="H11" i="12"/>
  <c r="H90" i="2"/>
  <c r="D101" i="12" l="1"/>
  <c r="D103" i="12" s="1"/>
  <c r="H31" i="12"/>
  <c r="H54" i="12" s="1"/>
  <c r="H57" i="12" s="1"/>
  <c r="H101" i="12" l="1"/>
  <c r="H103" i="12" s="1"/>
  <c r="O16" i="6"/>
  <c r="Q16" i="6" s="1"/>
  <c r="C31" i="6" l="1"/>
  <c r="S31" i="6" l="1"/>
  <c r="S34" i="6" s="1"/>
  <c r="M31" i="6"/>
  <c r="M34" i="6" s="1"/>
  <c r="I31" i="6"/>
  <c r="I34" i="6" s="1"/>
  <c r="G31" i="6"/>
  <c r="G34" i="6" s="1"/>
  <c r="C34" i="6"/>
  <c r="O30" i="6"/>
  <c r="O29" i="6"/>
  <c r="Q30" i="6" l="1"/>
  <c r="U30" i="6" s="1"/>
  <c r="K31" i="6"/>
  <c r="K34" i="6" s="1"/>
  <c r="Q29" i="6"/>
  <c r="U29" i="6" s="1"/>
  <c r="O31" i="6"/>
  <c r="O34" i="6" s="1"/>
  <c r="U31" i="6" l="1"/>
  <c r="U16" i="6"/>
  <c r="Q31" i="6"/>
  <c r="Q34" i="6" s="1"/>
  <c r="U34" i="6" l="1"/>
  <c r="E26" i="2"/>
  <c r="G26" i="2"/>
  <c r="I26" i="2"/>
  <c r="D21" i="2"/>
  <c r="E21" i="2"/>
  <c r="G21" i="2"/>
  <c r="H21" i="2"/>
  <c r="I21" i="2"/>
  <c r="J81" i="9" l="1"/>
  <c r="J83" i="9" s="1"/>
  <c r="J63" i="9"/>
  <c r="J54" i="9"/>
  <c r="J30" i="9"/>
  <c r="F81" i="9"/>
  <c r="F83" i="9" s="1"/>
  <c r="F63" i="9"/>
  <c r="F54" i="9"/>
  <c r="F30" i="9"/>
  <c r="H81" i="9"/>
  <c r="H83" i="9" s="1"/>
  <c r="D81" i="9"/>
  <c r="D83" i="9" s="1"/>
  <c r="H63" i="9"/>
  <c r="D63" i="9"/>
  <c r="H54" i="9"/>
  <c r="D54" i="9"/>
  <c r="H30" i="9"/>
  <c r="D30" i="9"/>
  <c r="D32" i="9" s="1"/>
  <c r="H64" i="9" l="1"/>
  <c r="J64" i="9"/>
  <c r="F32" i="9"/>
  <c r="J32" i="9"/>
  <c r="F64" i="9"/>
  <c r="H32" i="9"/>
  <c r="D64" i="9"/>
  <c r="H15" i="2" l="1"/>
  <c r="H36" i="2" l="1"/>
  <c r="D36" i="2"/>
  <c r="H37" i="2" l="1"/>
  <c r="D37" i="2"/>
  <c r="H23" i="2"/>
  <c r="D23" i="2"/>
  <c r="D26" i="2" l="1"/>
  <c r="D28" i="2" s="1"/>
  <c r="H26" i="2"/>
  <c r="H28" i="2" s="1"/>
  <c r="D38" i="2" l="1"/>
  <c r="H38" i="2"/>
  <c r="F85" i="9" l="1"/>
  <c r="F87" i="9" s="1"/>
  <c r="D85" i="9"/>
  <c r="D87" i="9" s="1"/>
  <c r="H85" i="9"/>
  <c r="H87" i="9" s="1"/>
  <c r="J85" i="9"/>
  <c r="J87" i="9" s="1"/>
</calcChain>
</file>

<file path=xl/sharedStrings.xml><?xml version="1.0" encoding="utf-8"?>
<sst xmlns="http://schemas.openxmlformats.org/spreadsheetml/2006/main" count="505" uniqueCount="259">
  <si>
    <t>TQM Alpha Public Company Limited and its subsidiaries</t>
  </si>
  <si>
    <t>Statement of financial position</t>
  </si>
  <si>
    <t>Consolidated</t>
  </si>
  <si>
    <t>Separate</t>
  </si>
  <si>
    <t xml:space="preserve">financial statements </t>
  </si>
  <si>
    <t>financial statements</t>
  </si>
  <si>
    <t>30 September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</si>
  <si>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</si>
  <si>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</si>
  <si>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</si>
  <si>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</si>
  <si>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</si>
  <si>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</si>
  <si>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</si>
  <si>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Personal loans and others</t>
  </si>
  <si>
    <t>Accrued income and other current receivables</t>
  </si>
  <si>
    <t>Dividend receivables</t>
  </si>
  <si>
    <t>Other current financial assets</t>
  </si>
  <si>
    <t>Other current assets</t>
  </si>
  <si>
    <t xml:space="preserve">Total current assets </t>
  </si>
  <si>
    <t>Non-current assets</t>
  </si>
  <si>
    <t>Deposits at banks - pledge as collateral</t>
  </si>
  <si>
    <t>Other non-current financial assets</t>
  </si>
  <si>
    <t>Investment in subsidiaries</t>
  </si>
  <si>
    <t>Investment in associates</t>
  </si>
  <si>
    <t xml:space="preserve">Buildings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</si>
  <si>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</si>
  <si>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</si>
  <si>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</si>
  <si>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</si>
  <si>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</si>
  <si>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</si>
  <si>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</si>
  <si>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</si>
  <si>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Insurance premium payables and other current payables</t>
  </si>
  <si>
    <t>Insurance premium received in advance</t>
  </si>
  <si>
    <t>Current portion of lease liabilities</t>
  </si>
  <si>
    <t>Short-term loans from related party</t>
  </si>
  <si>
    <t>Short-term loans from financial institutions</t>
  </si>
  <si>
    <t>Current portion of long-term loans from financial institutions</t>
  </si>
  <si>
    <t>Current portion of long-term loans from related party</t>
  </si>
  <si>
    <t>Corporate income tax payable</t>
  </si>
  <si>
    <t xml:space="preserve">Other current provisions </t>
  </si>
  <si>
    <t>Other current liabilities</t>
  </si>
  <si>
    <t xml:space="preserve">Total current liabilities </t>
  </si>
  <si>
    <t xml:space="preserve">Non-current liabilities </t>
  </si>
  <si>
    <t>Long-term loans from related party</t>
  </si>
  <si>
    <t>Debentures</t>
  </si>
  <si>
    <t>Lease liabilities</t>
  </si>
  <si>
    <t>Deferred tax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</si>
  <si>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</si>
  <si>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</si>
  <si>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</si>
  <si>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</si>
  <si>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</si>
  <si>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</si>
  <si>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</si>
  <si>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(600,000,000 ordinary shares, par value at Baht 0.5 per share)</t>
  </si>
  <si>
    <t xml:space="preserve">  Issued and paid-up share capital</t>
  </si>
  <si>
    <t>Share premium</t>
  </si>
  <si>
    <t xml:space="preserve">Surplus on business combination under common control </t>
  </si>
  <si>
    <t xml:space="preserve">Retained earnings </t>
  </si>
  <si>
    <t>Appropriated</t>
  </si>
  <si>
    <t>Legal reserve</t>
  </si>
  <si>
    <t>Treasury shares reserve</t>
  </si>
  <si>
    <t>Unappropriated</t>
  </si>
  <si>
    <t>Treasury shares</t>
  </si>
  <si>
    <t>Other components of equity</t>
  </si>
  <si>
    <t>Equity attributable to owners of the parent</t>
  </si>
  <si>
    <t>Non-controlling interests</t>
  </si>
  <si>
    <t>Total equity</t>
  </si>
  <si>
    <t xml:space="preserve"> </t>
  </si>
  <si>
    <t>Total liabilities and equity</t>
  </si>
  <si>
    <t>Statement of comprehensive income (Unaudited)</t>
  </si>
  <si>
    <t xml:space="preserve">Consolidated </t>
  </si>
  <si>
    <t xml:space="preserve">Separate  </t>
  </si>
  <si>
    <t xml:space="preserve">financial  statements </t>
  </si>
  <si>
    <t xml:space="preserve">Three-month period ended </t>
  </si>
  <si>
    <t xml:space="preserve">
30 September</t>
  </si>
  <si>
    <t>Revenue</t>
  </si>
  <si>
    <t>Revenue from contracts with customers</t>
  </si>
  <si>
    <t>Dividend income</t>
  </si>
  <si>
    <t>Finance income</t>
  </si>
  <si>
    <t>Other income</t>
  </si>
  <si>
    <t>Total revenue</t>
  </si>
  <si>
    <t>Expenses</t>
  </si>
  <si>
    <t>Costs of rendering of services</t>
  </si>
  <si>
    <t xml:space="preserve">Administrative expenses  </t>
  </si>
  <si>
    <t>Impairment loss of investment in associate</t>
  </si>
  <si>
    <t>Total expenses</t>
  </si>
  <si>
    <t>Profit from operating activities</t>
  </si>
  <si>
    <t>Finance costs</t>
  </si>
  <si>
    <t>Profit before income tax expense</t>
  </si>
  <si>
    <t>Profit for the period</t>
  </si>
  <si>
    <t>Other comprehensive income</t>
  </si>
  <si>
    <t>Items that will be reclassified subsequently to profit or loss</t>
  </si>
  <si>
    <t>Gain on investments in equity instruments designated at</t>
  </si>
  <si>
    <t xml:space="preserve">   fair value through other comprehensive income - net of tax</t>
  </si>
  <si>
    <t>Gain on remeasurements of defined benefit plans - net of tax</t>
  </si>
  <si>
    <t>Total items that will not be reclassified subsequently to profit or loss</t>
  </si>
  <si>
    <t>Other comprehensive income (expense) for the period, net of tax</t>
  </si>
  <si>
    <t>Total comprehensive income for the period</t>
  </si>
  <si>
    <t>Profit attributable to:</t>
  </si>
  <si>
    <t xml:space="preserve">   Owners of parent</t>
  </si>
  <si>
    <t xml:space="preserve">   Non-controlling interests</t>
  </si>
  <si>
    <t>Total comprehensive income expense attributable to:</t>
  </si>
  <si>
    <r>
      <t xml:space="preserve">Earning per share </t>
    </r>
    <r>
      <rPr>
        <b/>
        <i/>
        <sz val="11"/>
        <rFont val="Times New Roman"/>
        <family val="1"/>
      </rPr>
      <t>(in Baht)</t>
    </r>
  </si>
  <si>
    <t xml:space="preserve">Nine-month period ended </t>
  </si>
  <si>
    <t>Share profit of associate accounted for using equity method</t>
  </si>
  <si>
    <t xml:space="preserve">Tax expense </t>
  </si>
  <si>
    <t>Items that will not be reclassified to profit or loss</t>
  </si>
  <si>
    <t>Losses on investments in equity instruments designated at</t>
  </si>
  <si>
    <t>Gain (losses) on remeasurements of defined benefit plans - net of tax</t>
  </si>
  <si>
    <t>Total items that will not be reclassified to profit or loss</t>
  </si>
  <si>
    <t>Statement of changes in equity (Unaudited)</t>
  </si>
  <si>
    <t xml:space="preserve">Consolidated financial  statements </t>
  </si>
  <si>
    <t>Retained earnings</t>
  </si>
  <si>
    <t xml:space="preserve">Gains (losses) on </t>
  </si>
  <si>
    <t xml:space="preserve">investments in </t>
  </si>
  <si>
    <t xml:space="preserve">equity instruments </t>
  </si>
  <si>
    <t xml:space="preserve">designated at fair </t>
  </si>
  <si>
    <t>Surplus on</t>
  </si>
  <si>
    <t xml:space="preserve">value through </t>
  </si>
  <si>
    <t>Total</t>
  </si>
  <si>
    <t xml:space="preserve">Equity </t>
  </si>
  <si>
    <t>Issued and</t>
  </si>
  <si>
    <t xml:space="preserve"> business</t>
  </si>
  <si>
    <t>other</t>
  </si>
  <si>
    <t>attributable to</t>
  </si>
  <si>
    <t>Non-</t>
  </si>
  <si>
    <t>paid-up</t>
  </si>
  <si>
    <t>Share</t>
  </si>
  <si>
    <t>combination under</t>
  </si>
  <si>
    <t>Legal</t>
  </si>
  <si>
    <t xml:space="preserve"> comprehensive </t>
  </si>
  <si>
    <t xml:space="preserve"> components</t>
  </si>
  <si>
    <t>owners of</t>
  </si>
  <si>
    <t xml:space="preserve">controlling </t>
  </si>
  <si>
    <t>share capital</t>
  </si>
  <si>
    <t>premium</t>
  </si>
  <si>
    <t xml:space="preserve">common control </t>
  </si>
  <si>
    <t>reserve</t>
  </si>
  <si>
    <t xml:space="preserve">Unappropriated </t>
  </si>
  <si>
    <t>income</t>
  </si>
  <si>
    <t>of equity</t>
  </si>
  <si>
    <t>the parent</t>
  </si>
  <si>
    <t>interests</t>
  </si>
  <si>
    <t>equity</t>
  </si>
  <si>
    <t>Nine-month period ended 30 September 2024</t>
  </si>
  <si>
    <t>Balance at 1 January 2024</t>
  </si>
  <si>
    <t>Transactions  with owners, recorded directly in equity</t>
  </si>
  <si>
    <t xml:space="preserve">    Contributions by and distributions to owners of the parent</t>
  </si>
  <si>
    <t xml:space="preserve">    Dividends</t>
  </si>
  <si>
    <t xml:space="preserve">    Dividends to Non-controlling interests</t>
  </si>
  <si>
    <t xml:space="preserve">    Total contributions by and distributions to owners of the parent</t>
  </si>
  <si>
    <t>Changes in ownership interests in subsidiaries</t>
  </si>
  <si>
    <t xml:space="preserve">    Issue of ordinary shares</t>
  </si>
  <si>
    <t>Total changes in ownership interests in subsidiaries</t>
  </si>
  <si>
    <t>Comprehensive income for the period</t>
  </si>
  <si>
    <t xml:space="preserve">    Profit</t>
  </si>
  <si>
    <t xml:space="preserve">    Other comprehensive income (expense)</t>
  </si>
  <si>
    <t>Total comprehensive income (expense) for the period</t>
  </si>
  <si>
    <t>Transfer to retained earnings</t>
  </si>
  <si>
    <t>Balance as at 30 September 2024</t>
  </si>
  <si>
    <t xml:space="preserve"> Treasury</t>
  </si>
  <si>
    <t>shares</t>
  </si>
  <si>
    <t>Treasury</t>
  </si>
  <si>
    <t xml:space="preserve"> reserves</t>
  </si>
  <si>
    <t>Balance at 1 January 2025</t>
  </si>
  <si>
    <t xml:space="preserve">    Treasury shares purchased</t>
  </si>
  <si>
    <t>Transactions with owners, recorded directly in equity</t>
  </si>
  <si>
    <t>Separate financial statements</t>
  </si>
  <si>
    <t xml:space="preserve">Gain (losses) on </t>
  </si>
  <si>
    <t>Issued</t>
  </si>
  <si>
    <t xml:space="preserve">and </t>
  </si>
  <si>
    <t>share</t>
  </si>
  <si>
    <t>of</t>
  </si>
  <si>
    <t>capital</t>
  </si>
  <si>
    <t xml:space="preserve">   Contributions by and distributions to owners </t>
  </si>
  <si>
    <t xml:space="preserve">   Dividends</t>
  </si>
  <si>
    <t xml:space="preserve">   Total contributions by and distributions to owners</t>
  </si>
  <si>
    <t xml:space="preserve">Transfer to retained earnings </t>
  </si>
  <si>
    <t>Statement of cash flows (Unaudited)</t>
  </si>
  <si>
    <t>Cash flows from operating activities</t>
  </si>
  <si>
    <t xml:space="preserve">Profit for the period </t>
  </si>
  <si>
    <t>Adjustments to reconcile profit (loss) to cash receipts (payments)</t>
  </si>
  <si>
    <t>Tax Expense</t>
  </si>
  <si>
    <t>Depreciation and amortisation</t>
  </si>
  <si>
    <t>Impairment loss recognised in profit or loss</t>
  </si>
  <si>
    <t>Provisions</t>
  </si>
  <si>
    <t xml:space="preserve">      at fair value through profit or loss</t>
  </si>
  <si>
    <t>Share of profit of associate accounted for using equity method, net of tax</t>
  </si>
  <si>
    <t>Loss on sale of financial assets</t>
  </si>
  <si>
    <t>Gain on lease modification</t>
  </si>
  <si>
    <t xml:space="preserve">Dividends received </t>
  </si>
  <si>
    <t>Interest income</t>
  </si>
  <si>
    <t>Changes in operating assets and liabilities</t>
  </si>
  <si>
    <t>Other current asset</t>
  </si>
  <si>
    <t>Other non-current asset</t>
  </si>
  <si>
    <t xml:space="preserve">lnsurance premium received in advance </t>
  </si>
  <si>
    <t>Cash flows from operating activities (continued)</t>
  </si>
  <si>
    <t>Paid current provisions for employee benefits</t>
  </si>
  <si>
    <t>Net cash generated from (used in) operations</t>
  </si>
  <si>
    <t xml:space="preserve">Taxes received </t>
  </si>
  <si>
    <t>Taxes paid</t>
  </si>
  <si>
    <t xml:space="preserve">Net cash from (used in) operating activities </t>
  </si>
  <si>
    <t>Cash flows from investing activities</t>
  </si>
  <si>
    <t>Acquisition of intangible assets</t>
  </si>
  <si>
    <t xml:space="preserve">Interest received  </t>
  </si>
  <si>
    <t xml:space="preserve">Net cash from (used in) investing activities  </t>
  </si>
  <si>
    <t>Cash flows from financing activities</t>
  </si>
  <si>
    <t>Proceeds from change in ownership interest in subsidiaries</t>
  </si>
  <si>
    <t>without a change on control</t>
  </si>
  <si>
    <t>Proceeds from short-term borrowings from financial instituitions</t>
  </si>
  <si>
    <t>Repayment of short-term borrowings from financial instituitions</t>
  </si>
  <si>
    <t>Repayment of long-term borrowings from financial institutions</t>
  </si>
  <si>
    <t>Proceeds from short-term borrowings from related parties</t>
  </si>
  <si>
    <t>Repayment of short-term borrowings from related parties</t>
  </si>
  <si>
    <t xml:space="preserve">Payment of lease liabilities </t>
  </si>
  <si>
    <t>Interest paid</t>
  </si>
  <si>
    <t xml:space="preserve">Cash paid for dividend </t>
  </si>
  <si>
    <t xml:space="preserve">Net cash used in financing activities  </t>
  </si>
  <si>
    <t>Net increase (decrease) in cash and cash equivalents</t>
  </si>
  <si>
    <t>Cash and cash equivalents at 1 January</t>
  </si>
  <si>
    <t>Cash and cash equivalents at 30 September</t>
  </si>
  <si>
    <t>Non-cash transactions</t>
  </si>
  <si>
    <t>Outstanding payables for purchases of  intangible assets</t>
  </si>
  <si>
    <t>4, 20</t>
  </si>
  <si>
    <t>6, 20</t>
  </si>
  <si>
    <t>Assets held for sale</t>
  </si>
  <si>
    <t>8, 20</t>
  </si>
  <si>
    <t>11, 15</t>
  </si>
  <si>
    <t>3, 15</t>
  </si>
  <si>
    <t>13, 15</t>
  </si>
  <si>
    <t>Share of profit of associate accounted for using equity method</t>
  </si>
  <si>
    <t>Income tax expense</t>
  </si>
  <si>
    <t>Loss (gain) on changes in fair value of equity investments measured</t>
  </si>
  <si>
    <t>Unrealised loss on foreign exchange</t>
  </si>
  <si>
    <t>Acquisition of investment in associates</t>
  </si>
  <si>
    <t>Acquisition of  investment in subsidiary</t>
  </si>
  <si>
    <t>Payment of equity instruments from non-related parties</t>
  </si>
  <si>
    <t>Proceeds from equity instruments from non-related parties</t>
  </si>
  <si>
    <t>Payment of debt instruments from non-related parties</t>
  </si>
  <si>
    <t>Proceeds from debt instruments from non-related parties</t>
  </si>
  <si>
    <t>Proceeds from sale of equipment</t>
  </si>
  <si>
    <t>Proceeds from repayment of short-term loans to related parties</t>
  </si>
  <si>
    <t>Proceeds from long-term borrowings from related parties</t>
  </si>
  <si>
    <t>Payment to shareholder to acquire the entity's shares</t>
  </si>
  <si>
    <t>Proceeds from issuing debentures</t>
  </si>
  <si>
    <t>Nine-month period ended 30 September 2025</t>
  </si>
  <si>
    <t>Balance as at 30 September 2025</t>
  </si>
  <si>
    <t xml:space="preserve">   Contributions by and distributions to owners of the parent</t>
  </si>
  <si>
    <t xml:space="preserve">   Treasury shares purchased</t>
  </si>
  <si>
    <t>Gain on changes in fair value of debt investments measured</t>
  </si>
  <si>
    <t>Gain on disposal of equipment</t>
  </si>
  <si>
    <t>Deposit at bank - pledged collateral decrease</t>
  </si>
  <si>
    <t xml:space="preserve">Outstanding payables for purchases of equipment </t>
  </si>
  <si>
    <t>Payment of long-term deposit investments in financial institutions</t>
  </si>
  <si>
    <t>Acquisition of building improvement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</si>
</sst>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\t&quot;฿&quot;#,##0_);\(#,##0\)"/>
  </numFmts>
  <fonts count="17" x14ac:knownFonts="1"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indexed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4"/>
      <name val="Angsana New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88" fontId="1" fillId="0" borderId="0" applyFont="0" applyFill="0" applyBorder="0" applyAlignment="0" applyProtection="0"/>
  </cellStyleXfs>
  <cellXfs count="19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37" fontId="5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89" fontId="6" fillId="0" borderId="0" xfId="1" applyNumberFormat="1" applyFont="1" applyFill="1" applyAlignment="1"/>
    <xf numFmtId="0" fontId="5" fillId="0" borderId="0" xfId="0" applyFont="1"/>
    <xf numFmtId="37" fontId="4" fillId="0" borderId="0" xfId="0" applyNumberFormat="1" applyFont="1" applyAlignment="1">
      <alignment horizontal="center"/>
    </xf>
    <xf numFmtId="189" fontId="5" fillId="0" borderId="0" xfId="1" applyNumberFormat="1" applyFont="1" applyFill="1" applyBorder="1" applyAlignment="1"/>
    <xf numFmtId="0" fontId="6" fillId="0" borderId="0" xfId="0" applyFont="1" applyAlignment="1">
      <alignment vertical="center" wrapText="1"/>
    </xf>
    <xf numFmtId="189" fontId="6" fillId="0" borderId="0" xfId="1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189" fontId="6" fillId="0" borderId="0" xfId="1" applyNumberFormat="1" applyFont="1" applyFill="1" applyBorder="1" applyAlignment="1"/>
    <xf numFmtId="188" fontId="6" fillId="0" borderId="0" xfId="1" applyFont="1" applyFill="1" applyAlignment="1"/>
    <xf numFmtId="0" fontId="9" fillId="0" borderId="0" xfId="0" applyFont="1" applyAlignment="1">
      <alignment horizontal="left"/>
    </xf>
    <xf numFmtId="37" fontId="10" fillId="0" borderId="0" xfId="0" applyNumberFormat="1" applyFont="1"/>
    <xf numFmtId="0" fontId="11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/>
    <xf numFmtId="0" fontId="2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188" fontId="3" fillId="0" borderId="0" xfId="1" applyFont="1" applyFill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8" fontId="6" fillId="0" borderId="0" xfId="1" applyFont="1" applyFill="1" applyAlignment="1">
      <alignment horizontal="right"/>
    </xf>
    <xf numFmtId="0" fontId="12" fillId="0" borderId="0" xfId="0" applyFont="1" applyAlignment="1">
      <alignment horizontal="left"/>
    </xf>
    <xf numFmtId="2" fontId="6" fillId="0" borderId="0" xfId="0" applyNumberFormat="1" applyFont="1" applyAlignment="1">
      <alignment horizontal="center" wrapText="1"/>
    </xf>
    <xf numFmtId="0" fontId="4" fillId="0" borderId="0" xfId="0" applyFont="1"/>
    <xf numFmtId="0" fontId="6" fillId="0" borderId="0" xfId="0" applyFont="1" applyAlignment="1">
      <alignment horizontal="right"/>
    </xf>
    <xf numFmtId="0" fontId="13" fillId="0" borderId="0" xfId="0" applyFont="1"/>
    <xf numFmtId="189" fontId="4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left" vertical="center"/>
    </xf>
    <xf numFmtId="189" fontId="5" fillId="0" borderId="0" xfId="1" applyNumberFormat="1" applyFont="1" applyFill="1" applyAlignment="1"/>
    <xf numFmtId="0" fontId="6" fillId="0" borderId="0" xfId="0" applyFont="1" applyAlignment="1">
      <alignment horizontal="left" vertical="center"/>
    </xf>
    <xf numFmtId="189" fontId="5" fillId="0" borderId="0" xfId="1" applyNumberFormat="1" applyFont="1" applyFill="1" applyBorder="1" applyAlignment="1">
      <alignment wrapText="1"/>
    </xf>
    <xf numFmtId="189" fontId="5" fillId="0" borderId="1" xfId="1" applyNumberFormat="1" applyFont="1" applyFill="1" applyBorder="1" applyAlignment="1"/>
    <xf numFmtId="189" fontId="6" fillId="0" borderId="3" xfId="1" applyNumberFormat="1" applyFont="1" applyFill="1" applyBorder="1" applyAlignment="1"/>
    <xf numFmtId="189" fontId="6" fillId="0" borderId="3" xfId="1" applyNumberFormat="1" applyFont="1" applyFill="1" applyBorder="1" applyAlignment="1">
      <alignment horizontal="right"/>
    </xf>
    <xf numFmtId="188" fontId="6" fillId="0" borderId="2" xfId="1" applyFont="1" applyFill="1" applyBorder="1" applyAlignment="1"/>
    <xf numFmtId="189" fontId="5" fillId="0" borderId="1" xfId="1" applyNumberFormat="1" applyFont="1" applyFill="1" applyBorder="1" applyAlignment="1">
      <alignment horizontal="right"/>
    </xf>
    <xf numFmtId="188" fontId="6" fillId="0" borderId="1" xfId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37" fontId="5" fillId="0" borderId="2" xfId="0" applyNumberFormat="1" applyFont="1" applyBorder="1" applyAlignment="1">
      <alignment horizontal="right"/>
    </xf>
    <xf numFmtId="188" fontId="6" fillId="0" borderId="0" xfId="1" applyFont="1" applyFill="1" applyBorder="1" applyAlignment="1">
      <alignment horizontal="right"/>
    </xf>
    <xf numFmtId="189" fontId="6" fillId="0" borderId="5" xfId="1" applyNumberFormat="1" applyFont="1" applyFill="1" applyBorder="1" applyAlignment="1">
      <alignment horizontal="right"/>
    </xf>
    <xf numFmtId="189" fontId="6" fillId="0" borderId="5" xfId="1" applyNumberFormat="1" applyFont="1" applyFill="1" applyBorder="1" applyAlignment="1"/>
    <xf numFmtId="189" fontId="5" fillId="0" borderId="0" xfId="1" applyNumberFormat="1" applyFont="1" applyFill="1" applyAlignment="1">
      <alignment horizontal="right"/>
    </xf>
    <xf numFmtId="189" fontId="5" fillId="0" borderId="4" xfId="1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190" fontId="5" fillId="0" borderId="0" xfId="0" applyNumberFormat="1" applyFont="1" applyAlignment="1">
      <alignment horizontal="right"/>
    </xf>
    <xf numFmtId="0" fontId="11" fillId="0" borderId="0" xfId="0" applyFont="1"/>
    <xf numFmtId="0" fontId="7" fillId="0" borderId="0" xfId="0" applyFont="1"/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wrapText="1"/>
    </xf>
    <xf numFmtId="189" fontId="6" fillId="0" borderId="0" xfId="1" applyNumberFormat="1" applyFont="1"/>
    <xf numFmtId="189" fontId="0" fillId="0" borderId="0" xfId="0" applyNumberFormat="1"/>
    <xf numFmtId="0" fontId="6" fillId="0" borderId="0" xfId="0" applyFont="1" applyAlignment="1">
      <alignment horizontal="left" indent="1"/>
    </xf>
    <xf numFmtId="189" fontId="5" fillId="0" borderId="5" xfId="1" applyNumberFormat="1" applyFont="1" applyFill="1" applyBorder="1" applyAlignment="1">
      <alignment horizontal="right"/>
    </xf>
    <xf numFmtId="37" fontId="5" fillId="0" borderId="4" xfId="0" applyNumberFormat="1" applyFont="1" applyBorder="1" applyAlignment="1">
      <alignment horizontal="right"/>
    </xf>
    <xf numFmtId="188" fontId="5" fillId="0" borderId="1" xfId="1" applyFont="1" applyFill="1" applyBorder="1" applyAlignment="1">
      <alignment horizontal="right"/>
    </xf>
    <xf numFmtId="188" fontId="5" fillId="0" borderId="5" xfId="1" applyFont="1" applyFill="1" applyBorder="1" applyAlignment="1">
      <alignment horizontal="right"/>
    </xf>
    <xf numFmtId="188" fontId="5" fillId="0" borderId="3" xfId="1" applyFont="1" applyFill="1" applyBorder="1" applyAlignment="1">
      <alignment horizontal="right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187" fontId="5" fillId="0" borderId="0" xfId="0" applyNumberFormat="1" applyFont="1" applyAlignment="1">
      <alignment horizontal="right"/>
    </xf>
    <xf numFmtId="189" fontId="6" fillId="0" borderId="3" xfId="1" applyNumberFormat="1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89" fontId="5" fillId="0" borderId="1" xfId="1" applyNumberFormat="1" applyFont="1" applyFill="1" applyBorder="1" applyAlignment="1">
      <alignment vertical="center"/>
    </xf>
    <xf numFmtId="37" fontId="5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37" fontId="4" fillId="0" borderId="0" xfId="0" applyNumberFormat="1" applyFont="1" applyAlignment="1">
      <alignment horizontal="center" vertical="center"/>
    </xf>
    <xf numFmtId="189" fontId="5" fillId="0" borderId="2" xfId="1" applyNumberFormat="1" applyFont="1" applyFill="1" applyBorder="1" applyAlignment="1">
      <alignment vertical="center"/>
    </xf>
    <xf numFmtId="187" fontId="5" fillId="0" borderId="1" xfId="1" applyNumberFormat="1" applyFont="1" applyFill="1" applyBorder="1" applyAlignment="1">
      <alignment vertical="center"/>
    </xf>
    <xf numFmtId="187" fontId="5" fillId="0" borderId="0" xfId="1" applyNumberFormat="1" applyFont="1" applyAlignment="1">
      <alignment vertical="center"/>
    </xf>
    <xf numFmtId="189" fontId="5" fillId="0" borderId="0" xfId="0" applyNumberFormat="1" applyFont="1" applyAlignment="1">
      <alignment vertical="center"/>
    </xf>
    <xf numFmtId="189" fontId="5" fillId="0" borderId="1" xfId="0" applyNumberFormat="1" applyFont="1" applyBorder="1" applyAlignment="1">
      <alignment vertical="center"/>
    </xf>
    <xf numFmtId="189" fontId="6" fillId="0" borderId="3" xfId="1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189" fontId="5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37" fontId="6" fillId="0" borderId="2" xfId="0" applyNumberFormat="1" applyFont="1" applyBorder="1" applyAlignment="1">
      <alignment vertical="center"/>
    </xf>
    <xf numFmtId="189" fontId="5" fillId="0" borderId="4" xfId="1" applyNumberFormat="1" applyFont="1" applyFill="1" applyBorder="1" applyAlignment="1">
      <alignment vertical="center"/>
    </xf>
    <xf numFmtId="188" fontId="6" fillId="0" borderId="2" xfId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89" fontId="5" fillId="0" borderId="5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189" fontId="6" fillId="0" borderId="0" xfId="1" applyNumberFormat="1" applyFont="1" applyFill="1" applyBorder="1" applyAlignment="1">
      <alignment vertical="center"/>
    </xf>
    <xf numFmtId="189" fontId="6" fillId="0" borderId="3" xfId="1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188" fontId="6" fillId="0" borderId="0" xfId="1" applyFont="1" applyFill="1" applyBorder="1" applyAlignment="1"/>
    <xf numFmtId="189" fontId="5" fillId="0" borderId="0" xfId="1" applyNumberFormat="1" applyFont="1" applyFill="1" applyBorder="1" applyAlignment="1">
      <alignment vertical="center" wrapText="1"/>
    </xf>
    <xf numFmtId="188" fontId="6" fillId="0" borderId="0" xfId="1" applyFont="1" applyFill="1" applyBorder="1" applyAlignment="1">
      <alignment vertical="center"/>
    </xf>
    <xf numFmtId="189" fontId="6" fillId="0" borderId="0" xfId="1" applyNumberFormat="1" applyFont="1" applyFill="1"/>
    <xf numFmtId="0" fontId="8" fillId="0" borderId="0" xfId="0" applyFont="1"/>
    <xf numFmtId="188" fontId="0" fillId="0" borderId="0" xfId="1" applyFont="1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89" fontId="6" fillId="0" borderId="0" xfId="1" applyNumberFormat="1" applyFont="1" applyFill="1" applyAlignment="1">
      <alignment vertical="center"/>
    </xf>
    <xf numFmtId="189" fontId="15" fillId="0" borderId="0" xfId="1" applyNumberFormat="1" applyFont="1" applyFill="1" applyAlignment="1">
      <alignment vertical="center"/>
    </xf>
    <xf numFmtId="37" fontId="15" fillId="0" borderId="0" xfId="0" applyNumberFormat="1" applyFont="1" applyAlignment="1">
      <alignment vertical="center"/>
    </xf>
    <xf numFmtId="189" fontId="0" fillId="0" borderId="0" xfId="0" applyNumberFormat="1" applyAlignment="1">
      <alignment vertical="center"/>
    </xf>
    <xf numFmtId="0" fontId="8" fillId="0" borderId="0" xfId="0" applyFont="1" applyAlignment="1">
      <alignment horizontal="left" vertical="center"/>
    </xf>
    <xf numFmtId="188" fontId="6" fillId="0" borderId="0" xfId="1" applyFont="1" applyFill="1" applyAlignment="1">
      <alignment vertical="center"/>
    </xf>
    <xf numFmtId="188" fontId="15" fillId="0" borderId="0" xfId="1" applyFont="1" applyFill="1" applyAlignment="1">
      <alignment vertical="center"/>
    </xf>
    <xf numFmtId="49" fontId="6" fillId="0" borderId="0" xfId="0" applyNumberFormat="1" applyFont="1" applyAlignment="1">
      <alignment horizontal="center" vertical="center" wrapText="1"/>
    </xf>
    <xf numFmtId="187" fontId="6" fillId="0" borderId="0" xfId="1" applyNumberFormat="1" applyFont="1" applyFill="1" applyAlignment="1">
      <alignment vertical="center"/>
    </xf>
    <xf numFmtId="187" fontId="6" fillId="0" borderId="0" xfId="1" applyNumberFormat="1" applyFont="1" applyAlignment="1">
      <alignment vertical="center"/>
    </xf>
    <xf numFmtId="187" fontId="0" fillId="0" borderId="0" xfId="0" applyNumberFormat="1" applyAlignment="1">
      <alignment vertical="center"/>
    </xf>
    <xf numFmtId="189" fontId="6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89" fontId="6" fillId="0" borderId="0" xfId="1" applyNumberFormat="1" applyFont="1" applyFill="1" applyAlignment="1" applyProtection="1">
      <protection locked="0"/>
    </xf>
    <xf numFmtId="37" fontId="6" fillId="0" borderId="0" xfId="0" applyNumberFormat="1" applyFont="1" applyProtection="1"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187" fontId="6" fillId="0" borderId="0" xfId="1" applyNumberFormat="1" applyFont="1" applyFill="1" applyAlignment="1" applyProtection="1">
      <protection locked="0"/>
    </xf>
    <xf numFmtId="187" fontId="6" fillId="0" borderId="0" xfId="1" applyNumberFormat="1" applyFont="1" applyFill="1" applyProtection="1">
      <protection locked="0"/>
    </xf>
    <xf numFmtId="188" fontId="6" fillId="0" borderId="0" xfId="1" applyFont="1" applyFill="1" applyAlignment="1" applyProtection="1">
      <protection locked="0"/>
    </xf>
    <xf numFmtId="188" fontId="6" fillId="0" borderId="0" xfId="1" applyFont="1" applyFill="1" applyProtection="1">
      <protection locked="0"/>
    </xf>
    <xf numFmtId="0" fontId="6" fillId="0" borderId="0" xfId="0" applyFont="1" applyAlignment="1" applyProtection="1">
      <alignment horizontal="left" indent="1"/>
      <protection locked="0"/>
    </xf>
    <xf numFmtId="0" fontId="6" fillId="0" borderId="0" xfId="0" applyFont="1" applyAlignment="1" applyProtection="1">
      <alignment horizontal="left" indent="2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37" fontId="6" fillId="0" borderId="2" xfId="0" applyNumberFormat="1" applyFont="1" applyBorder="1" applyAlignment="1" applyProtection="1">
      <alignment vertical="center"/>
      <protection locked="0"/>
    </xf>
    <xf numFmtId="37" fontId="6" fillId="0" borderId="0" xfId="0" applyNumberFormat="1" applyFont="1" applyAlignment="1" applyProtection="1">
      <alignment vertical="center"/>
      <protection locked="0"/>
    </xf>
    <xf numFmtId="189" fontId="6" fillId="0" borderId="0" xfId="1" applyNumberFormat="1" applyFont="1" applyFill="1" applyBorder="1" applyAlignment="1" applyProtection="1">
      <alignment vertical="center"/>
      <protection locked="0"/>
    </xf>
    <xf numFmtId="189" fontId="6" fillId="0" borderId="3" xfId="1" applyNumberFormat="1" applyFont="1" applyFill="1" applyBorder="1" applyAlignment="1" applyProtection="1">
      <alignment vertical="center"/>
      <protection locked="0"/>
    </xf>
    <xf numFmtId="189" fontId="6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188" fontId="3" fillId="0" borderId="0" xfId="1" applyFont="1" applyFill="1" applyAlignment="1" applyProtection="1">
      <alignment horizontal="right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1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2" fontId="6" fillId="0" borderId="0" xfId="0" applyNumberFormat="1" applyFont="1" applyAlignment="1" applyProtection="1">
      <alignment horizontal="center" wrapText="1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190" fontId="5" fillId="0" borderId="0" xfId="0" applyNumberFormat="1" applyFont="1" applyAlignment="1" applyProtection="1">
      <alignment horizontal="right"/>
      <protection locked="0"/>
    </xf>
    <xf numFmtId="188" fontId="5" fillId="0" borderId="0" xfId="1" applyFont="1" applyFill="1" applyAlignment="1" applyProtection="1">
      <alignment horizontal="right"/>
      <protection locked="0"/>
    </xf>
    <xf numFmtId="188" fontId="5" fillId="0" borderId="0" xfId="1" applyFont="1" applyFill="1" applyBorder="1" applyAlignment="1" applyProtection="1">
      <alignment horizontal="right"/>
      <protection locked="0"/>
    </xf>
    <xf numFmtId="189" fontId="5" fillId="0" borderId="0" xfId="1" applyNumberFormat="1" applyFont="1" applyFill="1" applyBorder="1" applyAlignment="1" applyProtection="1">
      <alignment horizontal="right"/>
    </xf>
    <xf numFmtId="0" fontId="5" fillId="0" borderId="0" xfId="0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189" fontId="6" fillId="0" borderId="0" xfId="1" applyNumberFormat="1" applyFont="1" applyFill="1" applyAlignment="1" applyProtection="1">
      <alignment horizontal="right"/>
      <protection locked="0"/>
    </xf>
    <xf numFmtId="189" fontId="6" fillId="0" borderId="0" xfId="1" applyNumberFormat="1" applyFont="1" applyFill="1" applyBorder="1" applyAlignment="1" applyProtection="1">
      <alignment horizontal="right"/>
      <protection locked="0"/>
    </xf>
    <xf numFmtId="189" fontId="5" fillId="0" borderId="0" xfId="1" applyNumberFormat="1" applyFont="1" applyFill="1" applyAlignment="1" applyProtection="1">
      <alignment horizontal="right"/>
      <protection locked="0"/>
    </xf>
    <xf numFmtId="189" fontId="6" fillId="0" borderId="0" xfId="1" applyNumberFormat="1" applyFont="1" applyFill="1" applyAlignment="1" applyProtection="1">
      <alignment horizontal="right"/>
    </xf>
    <xf numFmtId="189" fontId="5" fillId="0" borderId="1" xfId="1" applyNumberFormat="1" applyFont="1" applyFill="1" applyBorder="1" applyAlignment="1" applyProtection="1">
      <alignment horizontal="right"/>
      <protection locked="0"/>
    </xf>
    <xf numFmtId="188" fontId="6" fillId="0" borderId="0" xfId="1" applyFont="1" applyFill="1" applyBorder="1" applyAlignment="1" applyProtection="1">
      <alignment horizontal="right"/>
      <protection locked="0"/>
    </xf>
    <xf numFmtId="189" fontId="5" fillId="0" borderId="1" xfId="1" applyNumberFormat="1" applyFont="1" applyFill="1" applyBorder="1" applyAlignment="1" applyProtection="1">
      <alignment horizontal="right"/>
    </xf>
    <xf numFmtId="189" fontId="5" fillId="0" borderId="0" xfId="1" applyNumberFormat="1" applyFont="1" applyFill="1" applyBorder="1" applyAlignment="1" applyProtection="1">
      <alignment horizontal="right"/>
      <protection locked="0"/>
    </xf>
    <xf numFmtId="189" fontId="6" fillId="0" borderId="3" xfId="1" applyNumberFormat="1" applyFont="1" applyFill="1" applyBorder="1" applyAlignment="1" applyProtection="1">
      <alignment horizontal="right"/>
      <protection locked="0"/>
    </xf>
    <xf numFmtId="189" fontId="6" fillId="0" borderId="3" xfId="1" applyNumberFormat="1" applyFont="1" applyFill="1" applyBorder="1" applyAlignment="1" applyProtection="1">
      <alignment horizontal="right"/>
    </xf>
    <xf numFmtId="189" fontId="5" fillId="0" borderId="3" xfId="1" applyNumberFormat="1" applyFont="1" applyFill="1" applyBorder="1" applyAlignment="1" applyProtection="1">
      <alignment horizontal="right"/>
    </xf>
    <xf numFmtId="188" fontId="5" fillId="0" borderId="5" xfId="1" applyFont="1" applyFill="1" applyBorder="1" applyAlignment="1" applyProtection="1">
      <alignment horizontal="right"/>
      <protection locked="0"/>
    </xf>
    <xf numFmtId="189" fontId="5" fillId="0" borderId="5" xfId="1" applyNumberFormat="1" applyFont="1" applyFill="1" applyBorder="1" applyAlignment="1" applyProtection="1">
      <alignment horizontal="right"/>
      <protection locked="0"/>
    </xf>
    <xf numFmtId="189" fontId="5" fillId="0" borderId="4" xfId="1" applyNumberFormat="1" applyFont="1" applyFill="1" applyBorder="1" applyAlignment="1" applyProtection="1">
      <alignment horizontal="right"/>
    </xf>
    <xf numFmtId="0" fontId="6" fillId="0" borderId="0" xfId="0" applyFont="1" applyAlignment="1" applyProtection="1">
      <alignment horizontal="center" vertical="center"/>
      <protection locked="0"/>
    </xf>
    <xf numFmtId="189" fontId="5" fillId="0" borderId="0" xfId="1" applyNumberFormat="1" applyFont="1" applyFill="1" applyAlignment="1" applyProtection="1">
      <alignment horizontal="right"/>
    </xf>
    <xf numFmtId="189" fontId="5" fillId="0" borderId="0" xfId="1" applyNumberFormat="1" applyFont="1" applyFill="1" applyProtection="1">
      <protection locked="0"/>
    </xf>
    <xf numFmtId="188" fontId="5" fillId="0" borderId="0" xfId="1" applyFont="1" applyAlignment="1" applyProtection="1">
      <alignment horizontal="right"/>
      <protection locked="0"/>
    </xf>
    <xf numFmtId="189" fontId="5" fillId="0" borderId="1" xfId="1" applyNumberFormat="1" applyFont="1" applyBorder="1" applyAlignment="1" applyProtection="1">
      <alignment horizontal="right"/>
      <protection locked="0"/>
    </xf>
    <xf numFmtId="188" fontId="6" fillId="0" borderId="0" xfId="1" applyFont="1"/>
    <xf numFmtId="189" fontId="6" fillId="0" borderId="0" xfId="1" applyNumberFormat="1" applyFont="1" applyAlignment="1">
      <alignment horizontal="righ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5" fillId="0" borderId="0" xfId="0" applyFont="1" applyAlignment="1">
      <alignment horizontal="left"/>
    </xf>
    <xf numFmtId="0" fontId="5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0" fontId="6" fillId="0" borderId="0" xfId="0" quotePrefix="1" applyFont="1" applyAlignment="1">
      <alignment horizontal="center" wrapText="1"/>
    </xf>
    <xf numFmtId="0" fontId="6" fillId="0" borderId="0" xfId="0" quotePrefix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7"/>
  <sheetViews>
    <sheetView topLeftCell="A13" zoomScale="70" zoomScaleNormal="70" zoomScaleSheetLayoutView="100" workbookViewId="0">
      <selection activeCell="L49" sqref="L49"/>
    </sheetView>
  </sheetViews>
  <sheetFormatPr defaultColWidth="9.140625" defaultRowHeight="19.5" customHeight="1" x14ac:dyDescent="0.45"/>
  <cols>
    <col min="1" max="1" width="62.85546875" style="39" customWidth="1"/>
    <col min="2" max="2" width="8" style="73" customWidth="1"/>
    <col min="3" max="3" width="1.42578125" style="73" customWidth="1"/>
    <col min="4" max="4" width="14.5703125" style="73" bestFit="1" customWidth="1"/>
    <col min="5" max="5" width="1.42578125" style="73" customWidth="1"/>
    <col min="6" max="6" width="13.7109375" style="73" customWidth="1"/>
    <col min="7" max="7" width="1.42578125" style="73" customWidth="1"/>
    <col min="8" max="8" width="14.5703125" style="73" bestFit="1" customWidth="1"/>
    <col min="9" max="9" width="1.42578125" style="73" customWidth="1"/>
    <col min="10" max="10" width="13.7109375" style="73" customWidth="1"/>
    <col min="11" max="11" width="9.140625" style="73"/>
    <col min="12" max="12" width="9.140625" style="77" customWidth="1"/>
    <col min="13" max="19" width="9.140625" style="77"/>
    <col min="20" max="20" width="15.42578125" style="77" bestFit="1" customWidth="1"/>
    <col min="21" max="21" width="9.140625" style="77" bestFit="1" customWidth="1"/>
    <col min="22" max="22" width="15.42578125" style="77" bestFit="1" customWidth="1"/>
    <col min="23" max="23" width="9.140625" style="77" bestFit="1" customWidth="1"/>
    <col min="24" max="24" width="13.7109375" style="77" bestFit="1" customWidth="1"/>
    <col min="25" max="29" width="9.140625" style="77"/>
    <col min="30" max="16384" width="9.140625" style="73"/>
  </cols>
  <sheetData>
    <row r="1" spans="1:25" ht="19.5" customHeight="1" x14ac:dyDescent="0.45">
      <c r="A1" s="106" t="s">
        <v>0</v>
      </c>
    </row>
    <row r="2" spans="1:25" ht="19.5" customHeight="1" x14ac:dyDescent="0.45">
      <c r="A2" s="107" t="s">
        <v>1</v>
      </c>
    </row>
    <row r="3" spans="1:25" ht="19.5" customHeight="1" x14ac:dyDescent="0.45">
      <c r="A3" s="107"/>
    </row>
    <row r="4" spans="1:25" ht="19.5" customHeight="1" x14ac:dyDescent="0.45">
      <c r="A4" s="107"/>
      <c r="D4" s="183" t="s">
        <v>2</v>
      </c>
      <c r="E4" s="183"/>
      <c r="F4" s="183"/>
      <c r="H4" s="183" t="s">
        <v>3</v>
      </c>
      <c r="I4" s="183"/>
      <c r="J4" s="183"/>
    </row>
    <row r="5" spans="1:25" ht="19.5" customHeight="1" x14ac:dyDescent="0.45">
      <c r="B5" s="23"/>
      <c r="C5" s="23"/>
      <c r="D5" s="183" t="s">
        <v>4</v>
      </c>
      <c r="E5" s="183"/>
      <c r="F5" s="183"/>
      <c r="G5" s="108"/>
      <c r="H5" s="183" t="s">
        <v>5</v>
      </c>
      <c r="I5" s="183"/>
      <c r="J5" s="183"/>
    </row>
    <row r="6" spans="1:25" ht="19.5" customHeight="1" x14ac:dyDescent="0.45">
      <c r="B6" s="23"/>
      <c r="C6" s="23"/>
      <c r="D6" s="23" t="s">
        <v>6</v>
      </c>
      <c r="E6" s="23"/>
      <c r="F6" s="23" t="s">
        <v>7</v>
      </c>
      <c r="G6" s="23"/>
      <c r="H6" s="23" t="s">
        <v>6</v>
      </c>
      <c r="I6" s="23"/>
      <c r="J6" s="23" t="s">
        <v>7</v>
      </c>
    </row>
    <row r="7" spans="1:25" ht="19.5" customHeight="1" x14ac:dyDescent="0.45">
      <c r="A7" s="37" t="s">
        <v>8</v>
      </c>
      <c r="B7" s="74" t="s">
        <v>9</v>
      </c>
      <c r="C7" s="74"/>
      <c r="D7" s="23">
        <v>2025</v>
      </c>
      <c r="E7" s="23"/>
      <c r="F7" s="23">
        <v>2024</v>
      </c>
      <c r="G7" s="23"/>
      <c r="H7" s="23">
        <v>2025</v>
      </c>
      <c r="I7" s="23"/>
      <c r="J7" s="23">
        <v>2024</v>
      </c>
    </row>
    <row r="8" spans="1:25" ht="19.5" customHeight="1" x14ac:dyDescent="0.45">
      <c r="A8" s="37"/>
      <c r="B8" s="74"/>
      <c r="C8" s="74"/>
      <c r="D8" s="23" t="s">
        <v>10</v>
      </c>
      <c r="F8" s="23"/>
      <c r="G8" s="23"/>
      <c r="H8" s="23" t="s">
        <v>10</v>
      </c>
      <c r="J8" s="23"/>
    </row>
    <row r="9" spans="1:25" ht="19.5" customHeight="1" x14ac:dyDescent="0.45">
      <c r="A9" s="37"/>
      <c r="B9" s="74"/>
      <c r="C9" s="74"/>
      <c r="D9" s="182" t="s">
        <v>11</v>
      </c>
      <c r="E9" s="182"/>
      <c r="F9" s="182"/>
      <c r="G9" s="182"/>
      <c r="H9" s="182"/>
      <c r="I9" s="182"/>
      <c r="J9" s="182"/>
    </row>
    <row r="10" spans="1:25" ht="19.5" customHeight="1" x14ac:dyDescent="0.45">
      <c r="A10" s="109" t="s">
        <v>12</v>
      </c>
      <c r="B10" s="74"/>
      <c r="C10" s="74"/>
    </row>
    <row r="11" spans="1:25" ht="19.5" customHeight="1" x14ac:dyDescent="0.25">
      <c r="A11" s="39" t="s">
        <v>13</v>
      </c>
      <c r="B11" s="74"/>
      <c r="C11" s="74"/>
      <c r="D11" s="110">
        <v>830897</v>
      </c>
      <c r="E11" s="110"/>
      <c r="F11" s="123">
        <v>1014552</v>
      </c>
      <c r="G11" s="123"/>
      <c r="H11" s="123">
        <v>107139</v>
      </c>
      <c r="I11" s="124"/>
      <c r="J11" s="123">
        <v>38028</v>
      </c>
      <c r="L11" s="111"/>
      <c r="M11" s="111"/>
      <c r="N11" s="111"/>
      <c r="O11" s="111"/>
      <c r="P11" s="111"/>
      <c r="Q11" s="112"/>
      <c r="R11" s="111"/>
      <c r="T11" s="113"/>
      <c r="U11" s="113"/>
      <c r="V11" s="113"/>
      <c r="W11" s="113"/>
      <c r="X11" s="113"/>
      <c r="Y11" s="113"/>
    </row>
    <row r="12" spans="1:25" ht="19.5" customHeight="1" x14ac:dyDescent="0.25">
      <c r="A12" s="39" t="s">
        <v>14</v>
      </c>
      <c r="B12" s="74" t="s">
        <v>227</v>
      </c>
      <c r="C12" s="74"/>
      <c r="D12" s="110">
        <v>1039310</v>
      </c>
      <c r="E12" s="110"/>
      <c r="F12" s="123">
        <v>1108435</v>
      </c>
      <c r="G12" s="123"/>
      <c r="H12" s="123">
        <v>0</v>
      </c>
      <c r="I12" s="124"/>
      <c r="J12" s="123">
        <v>0</v>
      </c>
      <c r="L12" s="111"/>
      <c r="M12" s="111"/>
      <c r="N12" s="111"/>
      <c r="O12" s="111"/>
      <c r="P12" s="111"/>
      <c r="Q12" s="112"/>
      <c r="R12" s="111"/>
      <c r="T12" s="113"/>
      <c r="U12" s="113"/>
      <c r="V12" s="113"/>
      <c r="W12" s="113"/>
      <c r="X12" s="113"/>
      <c r="Y12" s="113"/>
    </row>
    <row r="13" spans="1:25" ht="19.5" customHeight="1" x14ac:dyDescent="0.25">
      <c r="A13" s="114" t="s">
        <v>15</v>
      </c>
      <c r="B13" s="74">
        <v>5</v>
      </c>
      <c r="C13" s="74"/>
      <c r="D13" s="110">
        <v>1067220</v>
      </c>
      <c r="E13" s="110"/>
      <c r="F13" s="123">
        <v>1063134</v>
      </c>
      <c r="G13" s="123"/>
      <c r="H13" s="123">
        <v>0</v>
      </c>
      <c r="I13" s="124"/>
      <c r="J13" s="123">
        <v>0</v>
      </c>
      <c r="L13" s="111"/>
      <c r="M13" s="111"/>
      <c r="N13" s="111"/>
      <c r="O13" s="111"/>
      <c r="P13" s="111"/>
      <c r="Q13" s="112"/>
      <c r="R13" s="111"/>
      <c r="T13" s="113"/>
      <c r="U13" s="113"/>
      <c r="V13" s="113"/>
      <c r="W13" s="113"/>
      <c r="X13" s="113"/>
      <c r="Y13" s="113"/>
    </row>
    <row r="14" spans="1:25" ht="19.5" customHeight="1" x14ac:dyDescent="0.25">
      <c r="A14" s="39" t="s">
        <v>16</v>
      </c>
      <c r="B14" s="74">
        <v>3</v>
      </c>
      <c r="C14" s="74"/>
      <c r="D14" s="110">
        <v>0</v>
      </c>
      <c r="E14" s="110"/>
      <c r="F14" s="123">
        <v>0</v>
      </c>
      <c r="G14" s="123"/>
      <c r="H14" s="123">
        <v>0</v>
      </c>
      <c r="I14" s="124"/>
      <c r="J14" s="123">
        <v>400000</v>
      </c>
      <c r="L14" s="111"/>
      <c r="M14" s="111"/>
      <c r="N14" s="111"/>
      <c r="O14" s="111"/>
      <c r="P14" s="111"/>
      <c r="Q14" s="112"/>
      <c r="R14" s="111"/>
      <c r="T14" s="113"/>
      <c r="U14" s="113"/>
      <c r="V14" s="113"/>
      <c r="W14" s="113"/>
      <c r="X14" s="113"/>
      <c r="Y14" s="113"/>
    </row>
    <row r="15" spans="1:25" ht="19.5" customHeight="1" x14ac:dyDescent="0.25">
      <c r="A15" s="39" t="s">
        <v>17</v>
      </c>
      <c r="B15" s="74" t="s">
        <v>228</v>
      </c>
      <c r="C15" s="74"/>
      <c r="D15" s="110">
        <v>314812</v>
      </c>
      <c r="E15" s="110"/>
      <c r="F15" s="123">
        <v>426409</v>
      </c>
      <c r="G15" s="123"/>
      <c r="H15" s="123">
        <v>1</v>
      </c>
      <c r="I15" s="124"/>
      <c r="J15" s="123">
        <v>1</v>
      </c>
      <c r="L15" s="111"/>
      <c r="M15" s="111"/>
      <c r="N15" s="111"/>
      <c r="O15" s="111"/>
      <c r="P15" s="111"/>
      <c r="Q15" s="112"/>
      <c r="R15" s="111"/>
      <c r="T15" s="113"/>
      <c r="U15" s="113"/>
      <c r="V15" s="113"/>
      <c r="W15" s="113"/>
      <c r="X15" s="113"/>
      <c r="Y15" s="113"/>
    </row>
    <row r="16" spans="1:25" ht="19.5" customHeight="1" x14ac:dyDescent="0.25">
      <c r="A16" s="39" t="s">
        <v>229</v>
      </c>
      <c r="B16" s="74"/>
      <c r="C16" s="74"/>
      <c r="D16" s="110">
        <v>0</v>
      </c>
      <c r="E16" s="110"/>
      <c r="F16" s="123">
        <v>105</v>
      </c>
      <c r="G16" s="123"/>
      <c r="H16" s="123">
        <v>0</v>
      </c>
      <c r="I16" s="124"/>
      <c r="J16" s="123">
        <v>0</v>
      </c>
      <c r="L16" s="111"/>
      <c r="M16" s="111"/>
      <c r="N16" s="111"/>
      <c r="O16" s="111"/>
      <c r="P16" s="111"/>
      <c r="Q16" s="112"/>
      <c r="R16" s="111"/>
      <c r="T16" s="113"/>
      <c r="U16" s="113"/>
      <c r="V16" s="113"/>
      <c r="W16" s="113"/>
      <c r="X16" s="113"/>
      <c r="Y16" s="113"/>
    </row>
    <row r="17" spans="1:28" ht="19.5" customHeight="1" x14ac:dyDescent="0.25">
      <c r="A17" s="39" t="s">
        <v>18</v>
      </c>
      <c r="B17" s="74"/>
      <c r="C17" s="74"/>
      <c r="D17" s="110">
        <v>86763</v>
      </c>
      <c r="E17" s="110"/>
      <c r="F17" s="123">
        <v>66864</v>
      </c>
      <c r="G17" s="123"/>
      <c r="H17" s="123">
        <v>5622</v>
      </c>
      <c r="I17" s="124"/>
      <c r="J17" s="123">
        <v>466</v>
      </c>
      <c r="L17" s="111"/>
      <c r="M17" s="111"/>
      <c r="N17" s="111"/>
      <c r="O17" s="111"/>
      <c r="P17" s="111"/>
      <c r="Q17" s="112"/>
      <c r="R17" s="111"/>
      <c r="T17" s="113"/>
      <c r="U17" s="113"/>
      <c r="V17" s="113"/>
      <c r="W17" s="113"/>
      <c r="X17" s="113"/>
      <c r="Y17" s="113"/>
    </row>
    <row r="18" spans="1:28" ht="19.5" customHeight="1" x14ac:dyDescent="0.45">
      <c r="A18" s="37" t="s">
        <v>19</v>
      </c>
      <c r="B18" s="74"/>
      <c r="C18" s="74"/>
      <c r="D18" s="75">
        <f>SUM(D11:D17)</f>
        <v>3339002</v>
      </c>
      <c r="E18" s="76"/>
      <c r="F18" s="75">
        <f>SUM(F11:F17)</f>
        <v>3679499</v>
      </c>
      <c r="G18" s="76"/>
      <c r="H18" s="75">
        <f>SUM(H11:H17)</f>
        <v>112762</v>
      </c>
      <c r="I18" s="76"/>
      <c r="J18" s="75">
        <f>SUM(J11:J17)</f>
        <v>438495</v>
      </c>
    </row>
    <row r="19" spans="1:28" ht="19.5" customHeight="1" x14ac:dyDescent="0.45">
      <c r="B19" s="74"/>
      <c r="C19" s="74"/>
      <c r="D19" s="110"/>
      <c r="E19" s="85"/>
      <c r="F19" s="110"/>
      <c r="G19" s="85"/>
      <c r="H19" s="110"/>
      <c r="I19" s="85"/>
      <c r="J19" s="110"/>
      <c r="L19" s="113"/>
      <c r="M19" s="113"/>
      <c r="N19" s="113"/>
      <c r="O19" s="113"/>
      <c r="P19" s="113"/>
      <c r="Q19" s="113"/>
      <c r="R19" s="113"/>
      <c r="S19" s="113"/>
    </row>
    <row r="20" spans="1:28" ht="19.5" customHeight="1" x14ac:dyDescent="0.45">
      <c r="A20" s="69" t="s">
        <v>20</v>
      </c>
      <c r="B20" s="78"/>
      <c r="C20" s="74"/>
      <c r="D20" s="110"/>
      <c r="E20" s="85"/>
      <c r="F20" s="110"/>
      <c r="G20" s="85"/>
      <c r="H20" s="110"/>
      <c r="I20" s="85"/>
      <c r="J20" s="110"/>
      <c r="L20" s="113"/>
      <c r="M20" s="113"/>
      <c r="N20" s="113"/>
      <c r="O20" s="113"/>
      <c r="P20" s="113"/>
      <c r="Q20" s="113"/>
      <c r="R20" s="113"/>
      <c r="S20" s="113"/>
    </row>
    <row r="21" spans="1:28" ht="19.5" customHeight="1" x14ac:dyDescent="0.25">
      <c r="A21" s="125" t="s">
        <v>21</v>
      </c>
      <c r="B21" s="74">
        <v>7</v>
      </c>
      <c r="C21" s="74"/>
      <c r="D21" s="110">
        <v>6394</v>
      </c>
      <c r="E21" s="85"/>
      <c r="F21" s="123">
        <v>5726</v>
      </c>
      <c r="G21" s="124"/>
      <c r="H21" s="123">
        <v>0</v>
      </c>
      <c r="I21" s="124"/>
      <c r="J21" s="123">
        <v>0</v>
      </c>
      <c r="L21" s="111"/>
      <c r="M21" s="112"/>
      <c r="N21" s="111"/>
      <c r="O21" s="112"/>
      <c r="P21" s="111"/>
      <c r="Q21" s="112"/>
      <c r="R21" s="111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</row>
    <row r="22" spans="1:28" ht="19.350000000000001" customHeight="1" x14ac:dyDescent="0.25">
      <c r="A22" s="125" t="s">
        <v>22</v>
      </c>
      <c r="B22" s="74" t="s">
        <v>230</v>
      </c>
      <c r="C22" s="74"/>
      <c r="D22" s="110">
        <v>279425</v>
      </c>
      <c r="E22" s="85"/>
      <c r="F22" s="123">
        <v>333009</v>
      </c>
      <c r="G22" s="124"/>
      <c r="H22" s="123">
        <v>194596</v>
      </c>
      <c r="I22" s="124"/>
      <c r="J22" s="123">
        <v>237964</v>
      </c>
      <c r="L22" s="111"/>
      <c r="M22" s="112"/>
      <c r="N22" s="111"/>
      <c r="O22" s="112"/>
      <c r="P22" s="111"/>
      <c r="Q22" s="112"/>
      <c r="R22" s="111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</row>
    <row r="23" spans="1:28" ht="19.5" customHeight="1" x14ac:dyDescent="0.25">
      <c r="A23" s="125" t="s">
        <v>23</v>
      </c>
      <c r="B23" s="74">
        <v>10</v>
      </c>
      <c r="C23" s="74"/>
      <c r="D23" s="110">
        <v>0</v>
      </c>
      <c r="E23" s="115"/>
      <c r="F23" s="123">
        <v>0</v>
      </c>
      <c r="G23" s="124"/>
      <c r="H23" s="123">
        <v>1444197</v>
      </c>
      <c r="I23" s="124"/>
      <c r="J23" s="123">
        <v>1444197</v>
      </c>
      <c r="L23" s="111"/>
      <c r="M23" s="116"/>
      <c r="N23" s="111"/>
      <c r="O23" s="112"/>
      <c r="P23" s="111"/>
      <c r="Q23" s="112"/>
      <c r="R23" s="111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</row>
    <row r="24" spans="1:28" ht="19.5" customHeight="1" x14ac:dyDescent="0.25">
      <c r="A24" s="125" t="s">
        <v>24</v>
      </c>
      <c r="B24" s="74">
        <v>9</v>
      </c>
      <c r="C24" s="74"/>
      <c r="D24" s="110">
        <v>675823</v>
      </c>
      <c r="E24" s="85"/>
      <c r="F24" s="123">
        <v>594095</v>
      </c>
      <c r="G24" s="124"/>
      <c r="H24" s="123">
        <v>617089</v>
      </c>
      <c r="I24" s="124"/>
      <c r="J24" s="123">
        <v>547089</v>
      </c>
      <c r="L24" s="111"/>
      <c r="M24" s="112"/>
      <c r="N24" s="111"/>
      <c r="O24" s="112"/>
      <c r="P24" s="111"/>
      <c r="Q24" s="112"/>
      <c r="R24" s="111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</row>
    <row r="25" spans="1:28" ht="19.5" customHeight="1" x14ac:dyDescent="0.25">
      <c r="A25" s="125" t="s">
        <v>25</v>
      </c>
      <c r="B25" s="74">
        <v>11</v>
      </c>
      <c r="C25" s="74"/>
      <c r="D25" s="110">
        <v>92853</v>
      </c>
      <c r="E25" s="85"/>
      <c r="F25" s="123">
        <v>100273</v>
      </c>
      <c r="G25" s="124"/>
      <c r="H25" s="123">
        <v>3584</v>
      </c>
      <c r="I25" s="124"/>
      <c r="J25" s="123">
        <v>7</v>
      </c>
      <c r="L25" s="111"/>
      <c r="M25" s="112"/>
      <c r="N25" s="111"/>
      <c r="O25" s="112"/>
      <c r="P25" s="111"/>
      <c r="Q25" s="112"/>
      <c r="R25" s="111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</row>
    <row r="26" spans="1:28" ht="19.5" customHeight="1" x14ac:dyDescent="0.25">
      <c r="A26" s="125" t="s">
        <v>26</v>
      </c>
      <c r="B26" s="74">
        <v>11</v>
      </c>
      <c r="C26" s="74"/>
      <c r="D26" s="110">
        <v>348372</v>
      </c>
      <c r="E26" s="85"/>
      <c r="F26" s="123">
        <v>389514</v>
      </c>
      <c r="G26" s="124"/>
      <c r="H26" s="123">
        <v>0</v>
      </c>
      <c r="I26" s="124"/>
      <c r="J26" s="123">
        <v>0</v>
      </c>
      <c r="L26" s="111"/>
      <c r="M26" s="112"/>
      <c r="N26" s="111"/>
      <c r="O26" s="112"/>
      <c r="P26" s="111"/>
      <c r="Q26" s="112"/>
      <c r="R26" s="111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</row>
    <row r="27" spans="1:28" ht="19.5" customHeight="1" x14ac:dyDescent="0.25">
      <c r="A27" s="125" t="s">
        <v>27</v>
      </c>
      <c r="B27" s="74"/>
      <c r="C27" s="74"/>
      <c r="D27" s="110">
        <v>521187</v>
      </c>
      <c r="E27" s="85"/>
      <c r="F27" s="123">
        <v>565080</v>
      </c>
      <c r="G27" s="124"/>
      <c r="H27" s="123">
        <v>1</v>
      </c>
      <c r="I27" s="124"/>
      <c r="J27" s="123">
        <v>4</v>
      </c>
      <c r="L27" s="111"/>
      <c r="M27" s="112"/>
      <c r="N27" s="111"/>
      <c r="O27" s="112"/>
      <c r="P27" s="111"/>
      <c r="Q27" s="112"/>
      <c r="R27" s="111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</row>
    <row r="28" spans="1:28" ht="19.5" customHeight="1" x14ac:dyDescent="0.25">
      <c r="A28" s="125" t="s">
        <v>28</v>
      </c>
      <c r="B28" s="74"/>
      <c r="C28" s="74"/>
      <c r="D28" s="110">
        <v>63305</v>
      </c>
      <c r="E28" s="85"/>
      <c r="F28" s="123">
        <v>34457</v>
      </c>
      <c r="G28" s="124"/>
      <c r="H28" s="123">
        <v>18607</v>
      </c>
      <c r="I28" s="124"/>
      <c r="J28" s="123">
        <v>0</v>
      </c>
      <c r="L28" s="111"/>
      <c r="M28" s="112"/>
      <c r="N28" s="111"/>
      <c r="O28" s="112"/>
      <c r="P28" s="111"/>
      <c r="Q28" s="112"/>
      <c r="R28" s="111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</row>
    <row r="29" spans="1:28" ht="19.5" customHeight="1" x14ac:dyDescent="0.25">
      <c r="A29" s="125" t="s">
        <v>29</v>
      </c>
      <c r="B29" s="78"/>
      <c r="C29" s="74"/>
      <c r="D29" s="110">
        <v>57547</v>
      </c>
      <c r="E29" s="85"/>
      <c r="F29" s="123">
        <v>2387</v>
      </c>
      <c r="G29" s="124"/>
      <c r="H29" s="123">
        <v>0</v>
      </c>
      <c r="I29" s="124"/>
      <c r="J29" s="123">
        <v>0</v>
      </c>
      <c r="L29" s="111"/>
      <c r="M29" s="112"/>
      <c r="N29" s="111"/>
      <c r="O29" s="112"/>
      <c r="P29" s="111"/>
      <c r="Q29" s="112"/>
      <c r="R29" s="111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</row>
    <row r="30" spans="1:28" ht="19.5" customHeight="1" x14ac:dyDescent="0.45">
      <c r="A30" s="70" t="s">
        <v>30</v>
      </c>
      <c r="B30" s="78"/>
      <c r="C30" s="74"/>
      <c r="D30" s="75">
        <f>SUM(D21:D29)</f>
        <v>2044906</v>
      </c>
      <c r="E30" s="76"/>
      <c r="F30" s="75">
        <f>SUM(F21:F29)</f>
        <v>2024541</v>
      </c>
      <c r="G30" s="76"/>
      <c r="H30" s="75">
        <f>SUM(H21:H29)</f>
        <v>2278074</v>
      </c>
      <c r="I30" s="76"/>
      <c r="J30" s="75">
        <f>SUM(J21:J29)</f>
        <v>2229261</v>
      </c>
    </row>
    <row r="31" spans="1:28" ht="19.5" customHeight="1" x14ac:dyDescent="0.45">
      <c r="A31" s="37"/>
      <c r="B31" s="78"/>
      <c r="C31" s="74"/>
      <c r="D31" s="76"/>
      <c r="E31" s="76"/>
      <c r="F31" s="76"/>
      <c r="G31" s="76"/>
      <c r="H31" s="76"/>
      <c r="I31" s="76"/>
      <c r="J31" s="76"/>
      <c r="L31" s="113"/>
      <c r="M31" s="113"/>
      <c r="N31" s="113"/>
      <c r="O31" s="113"/>
      <c r="P31" s="113"/>
      <c r="Q31" s="113"/>
      <c r="R31" s="113"/>
    </row>
    <row r="32" spans="1:28" ht="19.5" customHeight="1" thickBot="1" x14ac:dyDescent="0.5">
      <c r="A32" s="37" t="s">
        <v>31</v>
      </c>
      <c r="B32" s="78"/>
      <c r="C32" s="74"/>
      <c r="D32" s="79">
        <f>D30+D18</f>
        <v>5383908</v>
      </c>
      <c r="E32" s="76"/>
      <c r="F32" s="79">
        <f>F30+F18</f>
        <v>5704040</v>
      </c>
      <c r="G32" s="76"/>
      <c r="H32" s="79">
        <f>H30+H18</f>
        <v>2390836</v>
      </c>
      <c r="I32" s="76"/>
      <c r="J32" s="79">
        <f>J30+J18</f>
        <v>2667756</v>
      </c>
      <c r="L32" s="113"/>
      <c r="M32" s="113"/>
      <c r="N32" s="113"/>
      <c r="O32" s="113"/>
      <c r="P32" s="113"/>
      <c r="Q32" s="113"/>
      <c r="R32" s="113"/>
    </row>
    <row r="33" spans="1:29" ht="19.5" customHeight="1" thickTop="1" x14ac:dyDescent="0.45">
      <c r="A33" s="37"/>
      <c r="B33" s="78"/>
      <c r="C33" s="74"/>
      <c r="D33" s="94"/>
      <c r="E33" s="76"/>
      <c r="F33" s="94"/>
      <c r="G33" s="76"/>
      <c r="H33" s="94"/>
      <c r="I33" s="76"/>
      <c r="J33" s="94"/>
      <c r="L33" s="113"/>
      <c r="M33" s="113"/>
      <c r="N33" s="113"/>
      <c r="O33" s="113"/>
      <c r="P33" s="113"/>
      <c r="Q33" s="113"/>
      <c r="R33" s="113"/>
    </row>
    <row r="34" spans="1:29" ht="18.399999999999999" customHeight="1" x14ac:dyDescent="0.45">
      <c r="A34" s="106" t="s">
        <v>0</v>
      </c>
      <c r="L34" s="113"/>
      <c r="M34" s="113"/>
      <c r="N34" s="113"/>
      <c r="O34" s="113"/>
      <c r="P34" s="113"/>
      <c r="Q34" s="113"/>
      <c r="R34" s="113"/>
    </row>
    <row r="35" spans="1:29" ht="18.399999999999999" customHeight="1" x14ac:dyDescent="0.45">
      <c r="A35" s="107" t="s">
        <v>1</v>
      </c>
      <c r="L35" s="113"/>
      <c r="M35" s="113"/>
      <c r="N35" s="113"/>
      <c r="O35" s="113"/>
      <c r="P35" s="113"/>
      <c r="Q35" s="113"/>
      <c r="R35" s="113"/>
    </row>
    <row r="36" spans="1:29" ht="18.399999999999999" customHeight="1" x14ac:dyDescent="0.45">
      <c r="A36" s="107"/>
      <c r="L36" s="113"/>
      <c r="M36" s="113"/>
      <c r="N36" s="113"/>
      <c r="O36" s="113"/>
      <c r="P36" s="113"/>
      <c r="Q36" s="113"/>
      <c r="R36" s="113"/>
    </row>
    <row r="37" spans="1:29" ht="18.399999999999999" customHeight="1" x14ac:dyDescent="0.45">
      <c r="A37" s="107"/>
      <c r="D37" s="183" t="s">
        <v>2</v>
      </c>
      <c r="E37" s="183"/>
      <c r="F37" s="183"/>
      <c r="H37" s="183" t="s">
        <v>3</v>
      </c>
      <c r="I37" s="183"/>
      <c r="J37" s="183"/>
      <c r="L37" s="113"/>
      <c r="M37" s="113"/>
      <c r="N37" s="113"/>
      <c r="O37" s="113"/>
      <c r="P37" s="113"/>
      <c r="Q37" s="113"/>
      <c r="R37" s="113"/>
    </row>
    <row r="38" spans="1:29" ht="18.399999999999999" customHeight="1" x14ac:dyDescent="0.45">
      <c r="B38" s="23"/>
      <c r="C38" s="23"/>
      <c r="D38" s="183" t="s">
        <v>4</v>
      </c>
      <c r="E38" s="183"/>
      <c r="F38" s="183"/>
      <c r="G38" s="108"/>
      <c r="H38" s="183" t="s">
        <v>5</v>
      </c>
      <c r="I38" s="183"/>
      <c r="J38" s="183"/>
      <c r="L38" s="113"/>
      <c r="M38" s="113"/>
      <c r="N38" s="113"/>
      <c r="O38" s="113"/>
      <c r="P38" s="113"/>
      <c r="Q38" s="113"/>
      <c r="R38" s="113"/>
    </row>
    <row r="39" spans="1:29" ht="18.399999999999999" customHeight="1" x14ac:dyDescent="0.45">
      <c r="B39" s="23"/>
      <c r="C39" s="23"/>
      <c r="D39" s="117" t="s">
        <v>6</v>
      </c>
      <c r="E39" s="117"/>
      <c r="F39" s="117" t="s">
        <v>7</v>
      </c>
      <c r="G39" s="108"/>
      <c r="H39" s="117" t="s">
        <v>6</v>
      </c>
      <c r="I39" s="117"/>
      <c r="J39" s="117" t="s">
        <v>7</v>
      </c>
      <c r="L39" s="113"/>
      <c r="M39" s="113"/>
      <c r="N39" s="113"/>
      <c r="O39" s="113"/>
      <c r="P39" s="113"/>
      <c r="Q39" s="113"/>
      <c r="R39" s="113"/>
    </row>
    <row r="40" spans="1:29" ht="18.399999999999999" customHeight="1" x14ac:dyDescent="0.45">
      <c r="A40" s="107" t="s">
        <v>32</v>
      </c>
      <c r="B40" s="74" t="s">
        <v>9</v>
      </c>
      <c r="C40" s="74"/>
      <c r="D40" s="23">
        <v>2025</v>
      </c>
      <c r="E40" s="23"/>
      <c r="F40" s="23">
        <v>2024</v>
      </c>
      <c r="G40" s="23"/>
      <c r="H40" s="23">
        <v>2025</v>
      </c>
      <c r="I40" s="23"/>
      <c r="J40" s="23">
        <v>2024</v>
      </c>
    </row>
    <row r="41" spans="1:29" ht="18.399999999999999" customHeight="1" x14ac:dyDescent="0.45">
      <c r="A41" s="37"/>
      <c r="B41" s="74"/>
      <c r="C41" s="74"/>
      <c r="D41" s="23" t="s">
        <v>10</v>
      </c>
      <c r="F41" s="23"/>
      <c r="G41" s="23"/>
      <c r="H41" s="23" t="s">
        <v>10</v>
      </c>
      <c r="J41" s="23"/>
    </row>
    <row r="42" spans="1:29" ht="18.399999999999999" customHeight="1" x14ac:dyDescent="0.45">
      <c r="A42" s="37"/>
      <c r="B42" s="74"/>
      <c r="C42" s="74"/>
      <c r="D42" s="182" t="s">
        <v>11</v>
      </c>
      <c r="E42" s="182"/>
      <c r="F42" s="182"/>
      <c r="G42" s="182"/>
      <c r="H42" s="182"/>
      <c r="I42" s="182"/>
      <c r="J42" s="182"/>
    </row>
    <row r="43" spans="1:29" ht="18.399999999999999" customHeight="1" x14ac:dyDescent="0.45">
      <c r="A43" s="109" t="s">
        <v>33</v>
      </c>
      <c r="B43" s="23"/>
      <c r="C43" s="23"/>
      <c r="D43" s="85"/>
      <c r="E43" s="85"/>
      <c r="F43" s="85"/>
      <c r="G43" s="85"/>
      <c r="H43" s="85"/>
      <c r="I43" s="85"/>
      <c r="J43" s="85"/>
    </row>
    <row r="44" spans="1:29" ht="18.399999999999999" customHeight="1" x14ac:dyDescent="0.25">
      <c r="A44" s="126" t="s">
        <v>34</v>
      </c>
      <c r="B44" s="74">
        <v>12</v>
      </c>
      <c r="C44" s="74"/>
      <c r="D44" s="118">
        <v>527957</v>
      </c>
      <c r="E44" s="119"/>
      <c r="F44" s="128">
        <v>389580</v>
      </c>
      <c r="G44" s="129"/>
      <c r="H44" s="128">
        <v>725</v>
      </c>
      <c r="I44" s="129"/>
      <c r="J44" s="128">
        <v>557</v>
      </c>
      <c r="L44" s="111"/>
      <c r="M44" s="112"/>
      <c r="N44" s="111"/>
      <c r="O44" s="112"/>
      <c r="P44" s="111"/>
      <c r="Q44" s="112"/>
      <c r="R44" s="111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</row>
    <row r="45" spans="1:29" ht="18.399999999999999" customHeight="1" x14ac:dyDescent="0.25">
      <c r="A45" s="126" t="s">
        <v>35</v>
      </c>
      <c r="B45" s="74"/>
      <c r="C45" s="74"/>
      <c r="D45" s="118">
        <v>127672</v>
      </c>
      <c r="E45" s="119"/>
      <c r="F45" s="128">
        <v>108987</v>
      </c>
      <c r="G45" s="129"/>
      <c r="H45" s="130">
        <v>0</v>
      </c>
      <c r="I45" s="131"/>
      <c r="J45" s="130">
        <v>0</v>
      </c>
      <c r="L45" s="111"/>
      <c r="M45" s="112"/>
      <c r="N45" s="111"/>
      <c r="O45" s="112"/>
      <c r="P45" s="111"/>
      <c r="Q45" s="112"/>
      <c r="R45" s="111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</row>
    <row r="46" spans="1:29" ht="18.399999999999999" customHeight="1" x14ac:dyDescent="0.25">
      <c r="A46" s="127" t="s">
        <v>36</v>
      </c>
      <c r="B46" s="74" t="s">
        <v>231</v>
      </c>
      <c r="C46" s="74"/>
      <c r="D46" s="118">
        <v>95453</v>
      </c>
      <c r="E46" s="119"/>
      <c r="F46" s="128">
        <v>81075</v>
      </c>
      <c r="G46" s="129"/>
      <c r="H46" s="130">
        <v>0</v>
      </c>
      <c r="I46" s="131"/>
      <c r="J46" s="130">
        <v>0</v>
      </c>
      <c r="L46" s="111"/>
      <c r="M46" s="112"/>
      <c r="N46" s="111"/>
      <c r="O46" s="112"/>
      <c r="P46" s="111"/>
      <c r="Q46" s="112"/>
      <c r="R46" s="111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</row>
    <row r="47" spans="1:29" ht="18.399999999999999" customHeight="1" x14ac:dyDescent="0.25">
      <c r="A47" s="127" t="s">
        <v>37</v>
      </c>
      <c r="B47" s="74" t="s">
        <v>232</v>
      </c>
      <c r="C47" s="74"/>
      <c r="D47" s="110">
        <v>3950</v>
      </c>
      <c r="E47" s="119"/>
      <c r="F47" s="128">
        <v>700</v>
      </c>
      <c r="G47" s="129"/>
      <c r="H47" s="130">
        <v>0</v>
      </c>
      <c r="I47" s="131"/>
      <c r="J47" s="130">
        <v>0</v>
      </c>
      <c r="L47" s="111"/>
      <c r="M47" s="112"/>
      <c r="N47" s="111"/>
      <c r="O47" s="112"/>
      <c r="P47" s="111"/>
      <c r="Q47" s="112"/>
      <c r="R47" s="111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</row>
    <row r="48" spans="1:29" ht="18.399999999999999" customHeight="1" x14ac:dyDescent="0.25">
      <c r="A48" s="127" t="s">
        <v>38</v>
      </c>
      <c r="B48" s="74">
        <v>15</v>
      </c>
      <c r="C48" s="74"/>
      <c r="D48" s="118">
        <v>635000</v>
      </c>
      <c r="E48" s="119"/>
      <c r="F48" s="128">
        <v>940000</v>
      </c>
      <c r="G48" s="129"/>
      <c r="H48" s="130">
        <v>0</v>
      </c>
      <c r="I48" s="131"/>
      <c r="J48" s="130">
        <v>0</v>
      </c>
      <c r="L48" s="111"/>
      <c r="M48" s="112"/>
      <c r="N48" s="111"/>
      <c r="O48" s="112"/>
      <c r="P48" s="111"/>
      <c r="Q48" s="112"/>
      <c r="R48" s="111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</row>
    <row r="49" spans="1:29" ht="18.399999999999999" customHeight="1" x14ac:dyDescent="0.25">
      <c r="A49" s="127" t="s">
        <v>39</v>
      </c>
      <c r="B49" s="74">
        <v>15</v>
      </c>
      <c r="C49" s="74"/>
      <c r="D49" s="130">
        <v>0</v>
      </c>
      <c r="E49" s="119"/>
      <c r="F49" s="128">
        <v>24000</v>
      </c>
      <c r="G49" s="129"/>
      <c r="H49" s="130">
        <v>0</v>
      </c>
      <c r="I49" s="129"/>
      <c r="J49" s="128">
        <v>24000</v>
      </c>
      <c r="L49" s="111"/>
      <c r="M49" s="112"/>
      <c r="N49" s="111"/>
      <c r="O49" s="112"/>
      <c r="P49" s="111"/>
      <c r="Q49" s="112"/>
      <c r="R49" s="111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</row>
    <row r="50" spans="1:29" ht="18.399999999999999" customHeight="1" x14ac:dyDescent="0.25">
      <c r="A50" s="127" t="s">
        <v>40</v>
      </c>
      <c r="B50" s="74" t="s">
        <v>232</v>
      </c>
      <c r="C50" s="74"/>
      <c r="D50" s="130">
        <v>0</v>
      </c>
      <c r="E50" s="119"/>
      <c r="F50" s="130">
        <v>0</v>
      </c>
      <c r="G50" s="129"/>
      <c r="H50" s="128">
        <v>473</v>
      </c>
      <c r="I50" s="129"/>
      <c r="J50" s="130">
        <v>0</v>
      </c>
      <c r="L50" s="111"/>
      <c r="M50" s="112"/>
      <c r="N50" s="111"/>
      <c r="O50" s="112"/>
      <c r="P50" s="111"/>
      <c r="Q50" s="112"/>
      <c r="R50" s="111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</row>
    <row r="51" spans="1:29" ht="18.399999999999999" customHeight="1" x14ac:dyDescent="0.25">
      <c r="A51" s="127" t="s">
        <v>41</v>
      </c>
      <c r="B51" s="74"/>
      <c r="C51" s="74"/>
      <c r="D51" s="118">
        <v>8783</v>
      </c>
      <c r="E51" s="119"/>
      <c r="F51" s="128">
        <v>64959</v>
      </c>
      <c r="G51" s="129"/>
      <c r="H51" s="130">
        <v>0</v>
      </c>
      <c r="I51" s="131"/>
      <c r="J51" s="130">
        <v>0</v>
      </c>
      <c r="L51" s="111"/>
      <c r="M51" s="112"/>
      <c r="N51" s="111"/>
      <c r="O51" s="112"/>
      <c r="P51" s="111"/>
      <c r="Q51" s="112"/>
      <c r="R51" s="111"/>
      <c r="T51" s="120"/>
      <c r="U51" s="120"/>
      <c r="V51" s="120"/>
      <c r="W51" s="120"/>
      <c r="X51" s="120"/>
      <c r="Y51" s="120"/>
      <c r="Z51" s="120"/>
      <c r="AA51" s="120"/>
      <c r="AB51" s="120"/>
      <c r="AC51" s="120"/>
    </row>
    <row r="52" spans="1:29" ht="18.399999999999999" customHeight="1" x14ac:dyDescent="0.25">
      <c r="A52" s="127" t="s">
        <v>42</v>
      </c>
      <c r="B52" s="74"/>
      <c r="C52" s="74"/>
      <c r="D52" s="118">
        <v>23512</v>
      </c>
      <c r="E52" s="119"/>
      <c r="F52" s="128">
        <v>7303</v>
      </c>
      <c r="G52" s="129"/>
      <c r="H52" s="130">
        <v>0</v>
      </c>
      <c r="I52" s="131"/>
      <c r="J52" s="130">
        <v>0</v>
      </c>
      <c r="L52" s="111"/>
      <c r="M52" s="112"/>
      <c r="N52" s="111"/>
      <c r="O52" s="112"/>
      <c r="P52" s="111"/>
      <c r="Q52" s="112"/>
      <c r="R52" s="111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</row>
    <row r="53" spans="1:29" ht="18.399999999999999" customHeight="1" x14ac:dyDescent="0.25">
      <c r="A53" s="127" t="s">
        <v>43</v>
      </c>
      <c r="B53" s="74"/>
      <c r="C53" s="74"/>
      <c r="D53" s="118">
        <v>67616</v>
      </c>
      <c r="E53" s="119"/>
      <c r="F53" s="128">
        <v>44387</v>
      </c>
      <c r="G53" s="129"/>
      <c r="H53" s="128">
        <v>18815</v>
      </c>
      <c r="I53" s="129"/>
      <c r="J53" s="128">
        <v>132</v>
      </c>
      <c r="L53" s="111"/>
      <c r="M53" s="112"/>
      <c r="N53" s="111"/>
      <c r="O53" s="112"/>
      <c r="P53" s="111"/>
      <c r="Q53" s="112"/>
      <c r="R53" s="111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</row>
    <row r="54" spans="1:29" ht="18.399999999999999" customHeight="1" x14ac:dyDescent="0.45">
      <c r="A54" s="37" t="s">
        <v>44</v>
      </c>
      <c r="B54" s="74"/>
      <c r="C54" s="74"/>
      <c r="D54" s="80">
        <f>SUM(D44:D53)</f>
        <v>1489943</v>
      </c>
      <c r="E54" s="81"/>
      <c r="F54" s="80">
        <f>SUM(F44:F53)</f>
        <v>1660991</v>
      </c>
      <c r="G54" s="81"/>
      <c r="H54" s="80">
        <f>SUM(H44:H53)</f>
        <v>20013</v>
      </c>
      <c r="I54" s="81"/>
      <c r="J54" s="80">
        <f>SUM(J44:J53)</f>
        <v>24689</v>
      </c>
    </row>
    <row r="55" spans="1:29" ht="18.399999999999999" customHeight="1" x14ac:dyDescent="0.45">
      <c r="B55" s="74"/>
      <c r="C55" s="74"/>
      <c r="D55" s="110"/>
      <c r="E55" s="85"/>
      <c r="F55" s="110"/>
      <c r="G55" s="85"/>
      <c r="H55" s="110"/>
      <c r="I55" s="85"/>
      <c r="J55" s="110"/>
    </row>
    <row r="56" spans="1:29" ht="18.399999999999999" customHeight="1" x14ac:dyDescent="0.45">
      <c r="A56" s="109" t="s">
        <v>45</v>
      </c>
      <c r="B56" s="74"/>
      <c r="C56" s="74"/>
      <c r="D56" s="110"/>
      <c r="E56" s="85"/>
      <c r="F56" s="110"/>
      <c r="G56" s="85"/>
      <c r="H56" s="110"/>
      <c r="I56" s="85"/>
      <c r="J56" s="110"/>
    </row>
    <row r="57" spans="1:29" ht="18.399999999999999" customHeight="1" x14ac:dyDescent="0.25">
      <c r="A57" s="127" t="s">
        <v>46</v>
      </c>
      <c r="B57" s="74" t="s">
        <v>232</v>
      </c>
      <c r="C57" s="74"/>
      <c r="D57" s="110">
        <v>0</v>
      </c>
      <c r="E57" s="85"/>
      <c r="F57" s="130">
        <v>0</v>
      </c>
      <c r="G57" s="128"/>
      <c r="H57" s="128">
        <v>2123</v>
      </c>
      <c r="I57" s="128"/>
      <c r="J57" s="130">
        <v>0</v>
      </c>
      <c r="AB57" s="113"/>
    </row>
    <row r="58" spans="1:29" ht="18.399999999999999" customHeight="1" x14ac:dyDescent="0.25">
      <c r="A58" s="127" t="s">
        <v>47</v>
      </c>
      <c r="B58" s="74" t="s">
        <v>233</v>
      </c>
      <c r="C58" s="74"/>
      <c r="D58" s="110">
        <v>91800</v>
      </c>
      <c r="E58" s="85"/>
      <c r="F58" s="130">
        <v>0</v>
      </c>
      <c r="G58" s="130"/>
      <c r="H58" s="130">
        <v>0</v>
      </c>
      <c r="I58" s="130"/>
      <c r="J58" s="130">
        <v>0</v>
      </c>
      <c r="AB58" s="113"/>
    </row>
    <row r="59" spans="1:29" ht="18.399999999999999" customHeight="1" x14ac:dyDescent="0.25">
      <c r="A59" s="127" t="s">
        <v>48</v>
      </c>
      <c r="B59" s="74" t="s">
        <v>231</v>
      </c>
      <c r="C59" s="74"/>
      <c r="D59" s="110">
        <v>284308</v>
      </c>
      <c r="E59" s="85"/>
      <c r="F59" s="128">
        <v>338232</v>
      </c>
      <c r="G59" s="128"/>
      <c r="H59" s="130">
        <v>0</v>
      </c>
      <c r="I59" s="128"/>
      <c r="J59" s="130">
        <v>0</v>
      </c>
      <c r="AB59" s="113"/>
    </row>
    <row r="60" spans="1:29" ht="18.399999999999999" customHeight="1" x14ac:dyDescent="0.25">
      <c r="A60" s="127" t="s">
        <v>49</v>
      </c>
      <c r="B60" s="74"/>
      <c r="C60" s="74"/>
      <c r="D60" s="110">
        <v>89082</v>
      </c>
      <c r="E60" s="85"/>
      <c r="F60" s="128">
        <v>104727</v>
      </c>
      <c r="G60" s="128"/>
      <c r="H60" s="130">
        <v>0</v>
      </c>
      <c r="I60" s="128"/>
      <c r="J60" s="128">
        <v>4385</v>
      </c>
      <c r="AB60" s="113"/>
    </row>
    <row r="61" spans="1:29" ht="18.399999999999999" customHeight="1" x14ac:dyDescent="0.25">
      <c r="A61" s="127" t="s">
        <v>50</v>
      </c>
      <c r="B61" s="74"/>
      <c r="C61" s="74"/>
      <c r="D61" s="110">
        <v>172635</v>
      </c>
      <c r="E61" s="85"/>
      <c r="F61" s="128">
        <v>143476</v>
      </c>
      <c r="G61" s="128"/>
      <c r="H61" s="130">
        <v>0</v>
      </c>
      <c r="I61" s="128"/>
      <c r="J61" s="130">
        <v>0</v>
      </c>
      <c r="AB61" s="113"/>
    </row>
    <row r="62" spans="1:29" ht="18.399999999999999" customHeight="1" x14ac:dyDescent="0.25">
      <c r="A62" s="127" t="s">
        <v>51</v>
      </c>
      <c r="B62" s="74"/>
      <c r="C62" s="74"/>
      <c r="D62" s="110">
        <v>1485</v>
      </c>
      <c r="E62" s="85"/>
      <c r="F62" s="128">
        <v>1485</v>
      </c>
      <c r="G62" s="128"/>
      <c r="H62" s="130">
        <v>0</v>
      </c>
      <c r="I62" s="128"/>
      <c r="J62" s="130">
        <v>0</v>
      </c>
      <c r="AB62" s="113"/>
    </row>
    <row r="63" spans="1:29" ht="18.399999999999999" customHeight="1" x14ac:dyDescent="0.45">
      <c r="A63" s="37" t="s">
        <v>52</v>
      </c>
      <c r="B63" s="74"/>
      <c r="C63" s="74"/>
      <c r="D63" s="75">
        <f>SUM(D57:D62)</f>
        <v>639310</v>
      </c>
      <c r="E63" s="76"/>
      <c r="F63" s="75">
        <f>SUM(F57:F62)</f>
        <v>587920</v>
      </c>
      <c r="G63" s="76"/>
      <c r="H63" s="75">
        <f>SUM(H57:H62)</f>
        <v>2123</v>
      </c>
      <c r="I63" s="76"/>
      <c r="J63" s="75">
        <f>SUM(J57:J62)</f>
        <v>4385</v>
      </c>
    </row>
    <row r="64" spans="1:29" ht="18.399999999999999" customHeight="1" x14ac:dyDescent="0.45">
      <c r="A64" s="37" t="s">
        <v>53</v>
      </c>
      <c r="B64" s="74"/>
      <c r="C64" s="74"/>
      <c r="D64" s="75">
        <f>D63+D54</f>
        <v>2129253</v>
      </c>
      <c r="E64" s="76"/>
      <c r="F64" s="75">
        <f>F63+F54</f>
        <v>2248911</v>
      </c>
      <c r="G64" s="76"/>
      <c r="H64" s="75">
        <f>H63+H54</f>
        <v>22136</v>
      </c>
      <c r="I64" s="76"/>
      <c r="J64" s="75">
        <f>J63+J54</f>
        <v>29074</v>
      </c>
    </row>
    <row r="65" spans="1:10" ht="18.399999999999999" customHeight="1" x14ac:dyDescent="0.45">
      <c r="A65" s="37"/>
      <c r="B65" s="74"/>
      <c r="C65" s="74"/>
      <c r="D65" s="76"/>
      <c r="E65" s="76"/>
      <c r="F65" s="76"/>
      <c r="G65" s="76"/>
      <c r="H65" s="76"/>
      <c r="I65" s="76"/>
      <c r="J65" s="76"/>
    </row>
    <row r="66" spans="1:10" ht="18.399999999999999" customHeight="1" x14ac:dyDescent="0.45">
      <c r="A66" s="109" t="s">
        <v>54</v>
      </c>
      <c r="B66" s="74"/>
      <c r="C66" s="74"/>
      <c r="D66" s="85"/>
      <c r="E66" s="85"/>
      <c r="F66" s="85"/>
      <c r="G66" s="85"/>
      <c r="H66" s="85"/>
      <c r="I66" s="85"/>
      <c r="J66" s="85"/>
    </row>
    <row r="67" spans="1:10" ht="18.399999999999999" customHeight="1" x14ac:dyDescent="0.45">
      <c r="A67" s="39" t="s">
        <v>55</v>
      </c>
      <c r="B67" s="74"/>
      <c r="C67" s="74"/>
      <c r="D67" s="85"/>
      <c r="E67" s="85"/>
      <c r="F67" s="85"/>
      <c r="G67" s="85"/>
      <c r="H67" s="85"/>
      <c r="I67" s="85"/>
      <c r="J67" s="85"/>
    </row>
    <row r="68" spans="1:10" ht="18.399999999999999" customHeight="1" x14ac:dyDescent="0.45">
      <c r="A68" s="39" t="s">
        <v>56</v>
      </c>
      <c r="B68" s="74"/>
      <c r="C68" s="74"/>
      <c r="D68" s="85"/>
      <c r="E68" s="85"/>
      <c r="F68" s="85"/>
      <c r="G68" s="85"/>
      <c r="H68" s="85"/>
      <c r="I68" s="85"/>
      <c r="J68" s="85"/>
    </row>
    <row r="69" spans="1:10" ht="18.399999999999999" customHeight="1" thickBot="1" x14ac:dyDescent="0.5">
      <c r="A69" s="87" t="s">
        <v>57</v>
      </c>
      <c r="B69" s="74"/>
      <c r="C69" s="74"/>
      <c r="D69" s="88">
        <v>300000</v>
      </c>
      <c r="E69" s="85"/>
      <c r="F69" s="137">
        <v>300000</v>
      </c>
      <c r="G69" s="138"/>
      <c r="H69" s="137">
        <v>300000</v>
      </c>
      <c r="I69" s="138"/>
      <c r="J69" s="137">
        <v>300000</v>
      </c>
    </row>
    <row r="70" spans="1:10" ht="18.399999999999999" customHeight="1" thickTop="1" x14ac:dyDescent="0.25">
      <c r="A70" s="39" t="s">
        <v>58</v>
      </c>
      <c r="B70" s="74"/>
      <c r="C70" s="74"/>
      <c r="D70" s="85"/>
      <c r="E70" s="85"/>
      <c r="F70" s="124"/>
      <c r="G70" s="124"/>
      <c r="H70" s="124"/>
      <c r="I70" s="124"/>
      <c r="J70" s="124"/>
    </row>
    <row r="71" spans="1:10" ht="18.399999999999999" customHeight="1" x14ac:dyDescent="0.25">
      <c r="A71" s="87" t="s">
        <v>57</v>
      </c>
      <c r="B71" s="74"/>
      <c r="C71" s="74"/>
      <c r="D71" s="85">
        <v>300000</v>
      </c>
      <c r="E71" s="85"/>
      <c r="F71" s="124">
        <v>300000</v>
      </c>
      <c r="G71" s="124"/>
      <c r="H71" s="124">
        <v>300000</v>
      </c>
      <c r="I71" s="124"/>
      <c r="J71" s="124">
        <v>300000</v>
      </c>
    </row>
    <row r="72" spans="1:10" ht="18.399999999999999" customHeight="1" x14ac:dyDescent="0.25">
      <c r="A72" s="127" t="s">
        <v>59</v>
      </c>
      <c r="B72" s="74"/>
      <c r="C72" s="74"/>
      <c r="D72" s="85">
        <v>1606754</v>
      </c>
      <c r="E72" s="85"/>
      <c r="F72" s="124">
        <v>1606754</v>
      </c>
      <c r="G72" s="124"/>
      <c r="H72" s="124">
        <v>1606754</v>
      </c>
      <c r="I72" s="124"/>
      <c r="J72" s="124">
        <v>1606754</v>
      </c>
    </row>
    <row r="73" spans="1:10" ht="18.399999999999999" customHeight="1" x14ac:dyDescent="0.25">
      <c r="A73" s="127" t="s">
        <v>60</v>
      </c>
      <c r="B73" s="74"/>
      <c r="C73" s="74"/>
      <c r="D73" s="95">
        <v>-247123</v>
      </c>
      <c r="E73" s="85"/>
      <c r="F73" s="139">
        <v>-247123</v>
      </c>
      <c r="G73" s="124"/>
      <c r="H73" s="123">
        <v>0</v>
      </c>
      <c r="I73" s="124"/>
      <c r="J73" s="123">
        <v>0</v>
      </c>
    </row>
    <row r="74" spans="1:10" ht="18.399999999999999" customHeight="1" x14ac:dyDescent="0.25">
      <c r="A74" s="127" t="s">
        <v>61</v>
      </c>
      <c r="B74" s="74"/>
      <c r="C74" s="74"/>
      <c r="D74" s="85"/>
      <c r="E74" s="85"/>
      <c r="F74" s="124"/>
      <c r="G74" s="124"/>
      <c r="H74" s="131"/>
      <c r="I74" s="124"/>
      <c r="J74" s="131"/>
    </row>
    <row r="75" spans="1:10" ht="18.399999999999999" customHeight="1" x14ac:dyDescent="0.25">
      <c r="A75" s="132" t="s">
        <v>62</v>
      </c>
      <c r="B75" s="74"/>
      <c r="C75" s="74"/>
      <c r="D75" s="85"/>
      <c r="E75" s="85"/>
      <c r="F75" s="124"/>
      <c r="G75" s="124"/>
      <c r="H75" s="131"/>
      <c r="I75" s="124"/>
      <c r="J75" s="131"/>
    </row>
    <row r="76" spans="1:10" ht="18.399999999999999" customHeight="1" x14ac:dyDescent="0.25">
      <c r="A76" s="133" t="s">
        <v>63</v>
      </c>
      <c r="B76" s="74"/>
      <c r="C76" s="74"/>
      <c r="D76" s="85">
        <v>30000</v>
      </c>
      <c r="E76" s="85"/>
      <c r="F76" s="124">
        <v>30000</v>
      </c>
      <c r="G76" s="124"/>
      <c r="H76" s="124">
        <v>30000</v>
      </c>
      <c r="I76" s="124"/>
      <c r="J76" s="124">
        <v>30000</v>
      </c>
    </row>
    <row r="77" spans="1:10" ht="18.399999999999999" customHeight="1" x14ac:dyDescent="0.25">
      <c r="A77" s="133" t="s">
        <v>64</v>
      </c>
      <c r="B77" s="74">
        <v>14</v>
      </c>
      <c r="C77" s="74"/>
      <c r="D77" s="110">
        <v>93500</v>
      </c>
      <c r="E77" s="85"/>
      <c r="F77" s="131">
        <v>0</v>
      </c>
      <c r="G77" s="124"/>
      <c r="H77" s="124">
        <v>93500</v>
      </c>
      <c r="I77" s="124"/>
      <c r="J77" s="131">
        <v>0</v>
      </c>
    </row>
    <row r="78" spans="1:10" ht="18.399999999999999" customHeight="1" x14ac:dyDescent="0.25">
      <c r="A78" s="132" t="s">
        <v>65</v>
      </c>
      <c r="B78" s="74"/>
      <c r="C78" s="74"/>
      <c r="D78" s="110">
        <v>1109526</v>
      </c>
      <c r="E78" s="85"/>
      <c r="F78" s="123">
        <v>1241429</v>
      </c>
      <c r="G78" s="124"/>
      <c r="H78" s="123">
        <v>506375</v>
      </c>
      <c r="I78" s="124"/>
      <c r="J78" s="123">
        <v>750832</v>
      </c>
    </row>
    <row r="79" spans="1:10" ht="18.399999999999999" customHeight="1" x14ac:dyDescent="0.25">
      <c r="A79" s="134" t="s">
        <v>66</v>
      </c>
      <c r="B79" s="74">
        <v>14</v>
      </c>
      <c r="C79" s="74"/>
      <c r="D79" s="110">
        <v>-93500</v>
      </c>
      <c r="E79" s="85"/>
      <c r="F79" s="123">
        <v>0</v>
      </c>
      <c r="G79" s="124"/>
      <c r="H79" s="123">
        <v>-93500</v>
      </c>
      <c r="I79" s="124"/>
      <c r="J79" s="123">
        <v>0</v>
      </c>
    </row>
    <row r="80" spans="1:10" ht="18.399999999999999" customHeight="1" x14ac:dyDescent="0.45">
      <c r="A80" s="135" t="s">
        <v>67</v>
      </c>
      <c r="B80" s="74"/>
      <c r="C80" s="74"/>
      <c r="D80" s="84">
        <v>-74429</v>
      </c>
      <c r="E80" s="85"/>
      <c r="F80" s="140">
        <v>-48904</v>
      </c>
      <c r="G80" s="138"/>
      <c r="H80" s="140">
        <v>-74429</v>
      </c>
      <c r="I80" s="138"/>
      <c r="J80" s="140">
        <v>-48904</v>
      </c>
    </row>
    <row r="81" spans="1:10" ht="18.399999999999999" customHeight="1" x14ac:dyDescent="0.45">
      <c r="A81" s="136" t="s">
        <v>68</v>
      </c>
      <c r="B81" s="74"/>
      <c r="C81" s="74"/>
      <c r="D81" s="82">
        <f>SUM(D71:D80)</f>
        <v>2724728</v>
      </c>
      <c r="E81" s="82"/>
      <c r="F81" s="82">
        <f>SUM(F71:F80)</f>
        <v>2882156</v>
      </c>
      <c r="G81" s="82"/>
      <c r="H81" s="82">
        <f>SUM(H71:H80)</f>
        <v>2368700</v>
      </c>
      <c r="I81" s="82"/>
      <c r="J81" s="82">
        <f>SUM(J71:J80)</f>
        <v>2638682</v>
      </c>
    </row>
    <row r="82" spans="1:10" ht="18.399999999999999" customHeight="1" x14ac:dyDescent="0.25">
      <c r="A82" s="127" t="s">
        <v>69</v>
      </c>
      <c r="B82" s="74"/>
      <c r="C82" s="74"/>
      <c r="D82" s="123">
        <v>529927</v>
      </c>
      <c r="F82" s="123">
        <v>572973</v>
      </c>
      <c r="G82" s="141"/>
      <c r="H82" s="123">
        <v>0</v>
      </c>
      <c r="I82" s="141"/>
      <c r="J82" s="123">
        <v>0</v>
      </c>
    </row>
    <row r="83" spans="1:10" ht="18.399999999999999" customHeight="1" x14ac:dyDescent="0.45">
      <c r="A83" s="136" t="s">
        <v>70</v>
      </c>
      <c r="B83" s="74"/>
      <c r="C83" s="74"/>
      <c r="D83" s="83">
        <f>SUM(D81:D82)</f>
        <v>3254655</v>
      </c>
      <c r="E83" s="82"/>
      <c r="F83" s="83">
        <f>SUM(F81:F82)</f>
        <v>3455129</v>
      </c>
      <c r="G83" s="82"/>
      <c r="H83" s="83">
        <f>SUM(H81:H82)</f>
        <v>2368700</v>
      </c>
      <c r="I83" s="82"/>
      <c r="J83" s="83">
        <f>SUM(J81:J82)</f>
        <v>2638682</v>
      </c>
    </row>
    <row r="84" spans="1:10" ht="18.399999999999999" customHeight="1" x14ac:dyDescent="0.45">
      <c r="A84" s="37" t="s">
        <v>71</v>
      </c>
      <c r="B84" s="74"/>
      <c r="C84" s="74"/>
    </row>
    <row r="85" spans="1:10" ht="18.399999999999999" customHeight="1" thickBot="1" x14ac:dyDescent="0.5">
      <c r="A85" s="37" t="s">
        <v>72</v>
      </c>
      <c r="B85" s="74"/>
      <c r="C85" s="74"/>
      <c r="D85" s="86">
        <f>D83+D64</f>
        <v>5383908</v>
      </c>
      <c r="E85" s="82"/>
      <c r="F85" s="86">
        <f>F83+F64</f>
        <v>5704040</v>
      </c>
      <c r="G85" s="82"/>
      <c r="H85" s="86">
        <f>H83+H64</f>
        <v>2390836</v>
      </c>
      <c r="I85" s="82"/>
      <c r="J85" s="86">
        <f>J83+J64</f>
        <v>2667756</v>
      </c>
    </row>
    <row r="86" spans="1:10" ht="19.5" customHeight="1" thickTop="1" x14ac:dyDescent="0.45">
      <c r="A86" s="122"/>
      <c r="B86" s="74"/>
      <c r="C86" s="74"/>
    </row>
    <row r="87" spans="1:10" ht="19.5" customHeight="1" x14ac:dyDescent="0.45">
      <c r="D87" s="121">
        <f>D85-D32</f>
        <v>0</v>
      </c>
      <c r="E87" s="121"/>
      <c r="F87" s="121">
        <f>F85-F32</f>
        <v>0</v>
      </c>
      <c r="G87" s="121"/>
      <c r="H87" s="121">
        <f>H85-H32</f>
        <v>0</v>
      </c>
      <c r="I87" s="121"/>
      <c r="J87" s="121">
        <f>J85-J32</f>
        <v>0</v>
      </c>
    </row>
  </sheetData>
  <mergeCells count="10">
    <mergeCell ref="D42:J42"/>
    <mergeCell ref="H4:J4"/>
    <mergeCell ref="H5:J5"/>
    <mergeCell ref="H37:J37"/>
    <mergeCell ref="D4:F4"/>
    <mergeCell ref="D5:F5"/>
    <mergeCell ref="D37:F37"/>
    <mergeCell ref="D38:F38"/>
    <mergeCell ref="H38:J38"/>
    <mergeCell ref="D9:J9"/>
  </mergeCells>
  <pageMargins left="0.7" right="0.7" top="0.48" bottom="0.5" header="0.5" footer="0.5"/>
  <pageSetup paperSize="9" scale="75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3"/>
  <sheetViews>
    <sheetView zoomScale="80" zoomScaleNormal="80" zoomScaleSheetLayoutView="85" workbookViewId="0">
      <selection activeCell="M42" sqref="M42"/>
    </sheetView>
  </sheetViews>
  <sheetFormatPr defaultColWidth="9.140625" defaultRowHeight="19.5" customHeight="1" x14ac:dyDescent="0.45"/>
  <cols>
    <col min="1" max="1" width="71.140625" style="8" customWidth="1"/>
    <col min="2" max="2" width="9.140625" style="5" customWidth="1"/>
    <col min="3" max="3" width="1.42578125" style="5" customWidth="1"/>
    <col min="4" max="4" width="15.5703125" style="5" customWidth="1"/>
    <col min="5" max="5" width="1.42578125" style="5" customWidth="1"/>
    <col min="6" max="6" width="15.140625" style="5" customWidth="1"/>
    <col min="7" max="7" width="1.42578125" style="5" customWidth="1"/>
    <col min="8" max="8" width="15.42578125" style="5" customWidth="1"/>
    <col min="9" max="9" width="1.42578125" style="5" customWidth="1"/>
    <col min="10" max="10" width="15.42578125" style="5" customWidth="1"/>
    <col min="11" max="11" width="10.42578125" customWidth="1"/>
    <col min="32" max="16384" width="9.140625" style="5"/>
  </cols>
  <sheetData>
    <row r="1" spans="1:31" s="1" customFormat="1" ht="19.5" customHeight="1" x14ac:dyDescent="0.45">
      <c r="A1" s="54" t="s">
        <v>0</v>
      </c>
      <c r="B1" s="25"/>
      <c r="C1" s="25"/>
      <c r="D1" s="21"/>
      <c r="E1" s="21"/>
      <c r="F1" s="21"/>
      <c r="G1" s="21"/>
      <c r="H1" s="21"/>
      <c r="I1" s="21"/>
      <c r="J1" s="2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pans="1:31" ht="19.5" customHeight="1" x14ac:dyDescent="0.45">
      <c r="A2" s="22" t="s">
        <v>73</v>
      </c>
      <c r="B2" s="6"/>
      <c r="C2" s="6"/>
      <c r="D2" s="7"/>
      <c r="E2" s="7"/>
      <c r="F2" s="7"/>
      <c r="G2" s="7"/>
      <c r="H2" s="7"/>
      <c r="I2" s="7"/>
      <c r="J2" s="7"/>
    </row>
    <row r="3" spans="1:31" ht="19.5" customHeight="1" x14ac:dyDescent="0.45">
      <c r="A3" s="3"/>
      <c r="B3" s="6"/>
      <c r="C3" s="6"/>
      <c r="D3" s="7"/>
      <c r="E3" s="7"/>
      <c r="F3" s="7"/>
      <c r="G3" s="7"/>
      <c r="H3" s="7"/>
      <c r="I3" s="7"/>
      <c r="J3" s="7"/>
    </row>
    <row r="4" spans="1:31" ht="19.5" customHeight="1" x14ac:dyDescent="0.45">
      <c r="A4" s="3"/>
      <c r="B4" s="6"/>
      <c r="C4" s="6"/>
      <c r="D4" s="184" t="s">
        <v>74</v>
      </c>
      <c r="E4" s="184"/>
      <c r="F4" s="184"/>
      <c r="G4" s="7"/>
      <c r="H4" s="184" t="s">
        <v>75</v>
      </c>
      <c r="I4" s="184"/>
      <c r="J4" s="184"/>
    </row>
    <row r="5" spans="1:31" ht="19.5" customHeight="1" x14ac:dyDescent="0.45">
      <c r="B5" s="6"/>
      <c r="C5" s="6"/>
      <c r="D5" s="184" t="s">
        <v>76</v>
      </c>
      <c r="E5" s="184"/>
      <c r="F5" s="184"/>
      <c r="G5" s="7"/>
      <c r="H5" s="184" t="s">
        <v>5</v>
      </c>
      <c r="I5" s="184"/>
      <c r="J5" s="184"/>
    </row>
    <row r="6" spans="1:31" ht="19.5" customHeight="1" x14ac:dyDescent="0.45">
      <c r="B6" s="6"/>
      <c r="C6" s="6"/>
      <c r="D6" s="185" t="s">
        <v>77</v>
      </c>
      <c r="E6" s="185"/>
      <c r="F6" s="185"/>
      <c r="G6" s="7"/>
      <c r="H6" s="185" t="s">
        <v>77</v>
      </c>
      <c r="I6" s="185"/>
      <c r="J6" s="185"/>
    </row>
    <row r="7" spans="1:31" ht="19.5" customHeight="1" x14ac:dyDescent="0.45">
      <c r="B7" s="2"/>
      <c r="C7" s="6"/>
      <c r="D7" s="187" t="s">
        <v>78</v>
      </c>
      <c r="E7" s="185"/>
      <c r="F7" s="185"/>
      <c r="G7" s="7"/>
      <c r="H7" s="187" t="s">
        <v>78</v>
      </c>
      <c r="I7" s="185"/>
      <c r="J7" s="185"/>
    </row>
    <row r="8" spans="1:31" ht="19.5" customHeight="1" x14ac:dyDescent="0.45">
      <c r="B8" s="2" t="s">
        <v>9</v>
      </c>
      <c r="C8" s="2"/>
      <c r="D8" s="6">
        <v>2025</v>
      </c>
      <c r="E8" s="6"/>
      <c r="F8" s="6">
        <v>2024</v>
      </c>
      <c r="G8" s="6"/>
      <c r="H8" s="6">
        <v>2025</v>
      </c>
      <c r="I8" s="6"/>
      <c r="J8" s="6">
        <v>2024</v>
      </c>
    </row>
    <row r="9" spans="1:31" ht="19.5" customHeight="1" x14ac:dyDescent="0.45">
      <c r="A9" s="9"/>
      <c r="B9" s="2"/>
      <c r="C9" s="2"/>
      <c r="D9" s="186" t="s">
        <v>11</v>
      </c>
      <c r="E9" s="186"/>
      <c r="F9" s="186"/>
      <c r="G9" s="186"/>
      <c r="H9" s="186"/>
      <c r="I9" s="186"/>
      <c r="J9" s="186"/>
    </row>
    <row r="10" spans="1:31" ht="19.5" customHeight="1" x14ac:dyDescent="0.45">
      <c r="A10" s="9" t="s">
        <v>79</v>
      </c>
      <c r="B10" s="2"/>
      <c r="C10" s="2"/>
      <c r="D10" s="36"/>
      <c r="E10" s="2"/>
      <c r="F10" s="36"/>
      <c r="G10" s="2"/>
      <c r="H10" s="36"/>
      <c r="I10" s="2"/>
      <c r="J10" s="36"/>
    </row>
    <row r="11" spans="1:31" ht="19.5" customHeight="1" x14ac:dyDescent="0.45">
      <c r="A11" s="8" t="s">
        <v>80</v>
      </c>
      <c r="B11" s="2"/>
      <c r="C11" s="2"/>
      <c r="D11" s="10">
        <v>867528</v>
      </c>
      <c r="F11" s="10">
        <v>965754</v>
      </c>
      <c r="H11" s="10">
        <v>0</v>
      </c>
      <c r="J11" s="10">
        <v>0</v>
      </c>
    </row>
    <row r="12" spans="1:31" ht="19.5" customHeight="1" x14ac:dyDescent="0.45">
      <c r="A12" s="8" t="s">
        <v>81</v>
      </c>
      <c r="B12" s="2"/>
      <c r="C12" s="2"/>
      <c r="D12" s="10">
        <v>9337</v>
      </c>
      <c r="F12" s="10">
        <v>368</v>
      </c>
      <c r="H12" s="10">
        <v>34498</v>
      </c>
      <c r="J12" s="10">
        <v>26453</v>
      </c>
    </row>
    <row r="13" spans="1:31" ht="19.5" customHeight="1" x14ac:dyDescent="0.45">
      <c r="A13" s="39" t="s">
        <v>82</v>
      </c>
      <c r="B13" s="2"/>
      <c r="C13" s="2"/>
      <c r="D13" s="10">
        <v>2528</v>
      </c>
      <c r="F13" s="10">
        <v>3718</v>
      </c>
      <c r="H13" s="10">
        <v>0</v>
      </c>
      <c r="J13" s="10">
        <v>0</v>
      </c>
    </row>
    <row r="14" spans="1:31" ht="19.5" customHeight="1" x14ac:dyDescent="0.45">
      <c r="A14" s="5" t="s">
        <v>83</v>
      </c>
      <c r="B14" s="2"/>
      <c r="C14" s="2"/>
      <c r="D14" s="10">
        <v>12424</v>
      </c>
      <c r="F14" s="10">
        <v>5174</v>
      </c>
      <c r="H14" s="10">
        <v>0</v>
      </c>
      <c r="J14" s="10">
        <v>0</v>
      </c>
    </row>
    <row r="15" spans="1:31" ht="19.5" customHeight="1" x14ac:dyDescent="0.45">
      <c r="A15" s="37" t="s">
        <v>84</v>
      </c>
      <c r="B15" s="2"/>
      <c r="C15" s="2"/>
      <c r="D15" s="41">
        <f>SUM(D11:D14)</f>
        <v>891817</v>
      </c>
      <c r="E15" s="11"/>
      <c r="F15" s="41">
        <f>SUM(F11:F14)</f>
        <v>975014</v>
      </c>
      <c r="G15" s="11"/>
      <c r="H15" s="41">
        <f>SUM(H11:H14)</f>
        <v>34498</v>
      </c>
      <c r="I15" s="11"/>
      <c r="J15" s="41">
        <f>SUM(J11:J14)</f>
        <v>26453</v>
      </c>
    </row>
    <row r="16" spans="1:31" ht="19.5" customHeight="1" x14ac:dyDescent="0.45">
      <c r="A16" s="3"/>
      <c r="B16" s="12"/>
      <c r="C16" s="2"/>
      <c r="D16" s="38"/>
      <c r="E16" s="11"/>
      <c r="F16" s="38"/>
      <c r="G16" s="11"/>
      <c r="H16" s="38"/>
      <c r="I16" s="11"/>
      <c r="J16" s="38"/>
    </row>
    <row r="17" spans="1:31" ht="19.5" customHeight="1" x14ac:dyDescent="0.45">
      <c r="A17" s="9" t="s">
        <v>85</v>
      </c>
      <c r="B17" s="2"/>
      <c r="C17" s="2"/>
      <c r="D17" s="38"/>
      <c r="E17" s="11"/>
      <c r="F17" s="38"/>
      <c r="G17" s="11"/>
      <c r="H17" s="38"/>
      <c r="I17" s="11"/>
      <c r="J17" s="38"/>
    </row>
    <row r="18" spans="1:31" ht="19.5" customHeight="1" x14ac:dyDescent="0.45">
      <c r="A18" s="8" t="s">
        <v>86</v>
      </c>
      <c r="B18" s="2"/>
      <c r="C18" s="2"/>
      <c r="D18" s="10">
        <v>481526</v>
      </c>
      <c r="F18" s="10">
        <v>463934</v>
      </c>
      <c r="H18" s="10">
        <v>0</v>
      </c>
      <c r="J18" s="10">
        <v>0</v>
      </c>
    </row>
    <row r="19" spans="1:31" ht="19.5" customHeight="1" x14ac:dyDescent="0.45">
      <c r="A19" s="8" t="s">
        <v>87</v>
      </c>
      <c r="B19" s="2"/>
      <c r="C19" s="2"/>
      <c r="D19" s="10">
        <v>191854</v>
      </c>
      <c r="F19" s="10">
        <v>217741</v>
      </c>
      <c r="H19" s="10">
        <v>2883</v>
      </c>
      <c r="J19" s="10">
        <v>3402</v>
      </c>
    </row>
    <row r="20" spans="1:31" ht="19.5" customHeight="1" x14ac:dyDescent="0.45">
      <c r="A20" s="8" t="s">
        <v>88</v>
      </c>
      <c r="B20" s="2"/>
      <c r="C20" s="2"/>
      <c r="D20" s="10">
        <v>0</v>
      </c>
      <c r="F20" s="10">
        <v>0</v>
      </c>
      <c r="H20" s="10">
        <v>0</v>
      </c>
      <c r="J20" s="10">
        <v>924</v>
      </c>
    </row>
    <row r="21" spans="1:31" ht="19.5" customHeight="1" x14ac:dyDescent="0.45">
      <c r="A21" s="37" t="s">
        <v>89</v>
      </c>
      <c r="B21" s="2"/>
      <c r="C21" s="2"/>
      <c r="D21" s="41">
        <f>SUM(D18:D20)</f>
        <v>673380</v>
      </c>
      <c r="E21" s="13">
        <f t="shared" ref="E21:I21" si="0">SUM(E18:E20)</f>
        <v>0</v>
      </c>
      <c r="F21" s="41">
        <f>SUM(F18:F20)</f>
        <v>681675</v>
      </c>
      <c r="G21" s="13">
        <f t="shared" si="0"/>
        <v>0</v>
      </c>
      <c r="H21" s="41">
        <f t="shared" si="0"/>
        <v>2883</v>
      </c>
      <c r="I21" s="13">
        <f t="shared" si="0"/>
        <v>0</v>
      </c>
      <c r="J21" s="41">
        <f t="shared" ref="J21" si="1">SUM(J18:J20)</f>
        <v>4326</v>
      </c>
    </row>
    <row r="22" spans="1:31" ht="19.5" customHeight="1" x14ac:dyDescent="0.45">
      <c r="A22" s="39"/>
      <c r="B22" s="2"/>
      <c r="C22" s="2"/>
      <c r="D22" s="13"/>
      <c r="E22" s="13"/>
      <c r="F22" s="13"/>
      <c r="G22" s="13"/>
      <c r="H22" s="13"/>
      <c r="I22" s="13"/>
      <c r="J22" s="13"/>
    </row>
    <row r="23" spans="1:31" ht="19.5" customHeight="1" x14ac:dyDescent="0.45">
      <c r="A23" s="37" t="s">
        <v>90</v>
      </c>
      <c r="B23" s="2"/>
      <c r="C23" s="2"/>
      <c r="D23" s="38">
        <f>D15-D21</f>
        <v>218437</v>
      </c>
      <c r="E23" s="11"/>
      <c r="F23" s="38">
        <f>F15-F21</f>
        <v>293339</v>
      </c>
      <c r="G23" s="11"/>
      <c r="H23" s="38">
        <f>H15-H21</f>
        <v>31615</v>
      </c>
      <c r="I23" s="11"/>
      <c r="J23" s="38">
        <f>J15-J21</f>
        <v>22127</v>
      </c>
    </row>
    <row r="24" spans="1:31" ht="19.5" customHeight="1" x14ac:dyDescent="0.45">
      <c r="A24" s="14" t="s">
        <v>91</v>
      </c>
      <c r="B24" s="2"/>
      <c r="C24" s="2"/>
      <c r="D24" s="15">
        <v>-10571</v>
      </c>
      <c r="F24" s="15">
        <v>-17508</v>
      </c>
      <c r="H24" s="15">
        <v>-43</v>
      </c>
      <c r="J24" s="15">
        <v>-1060</v>
      </c>
    </row>
    <row r="25" spans="1:31" ht="19.5" customHeight="1" x14ac:dyDescent="0.45">
      <c r="A25" s="8" t="s">
        <v>234</v>
      </c>
      <c r="B25" s="2">
        <v>9</v>
      </c>
      <c r="D25" s="43">
        <v>6305</v>
      </c>
      <c r="F25" s="43">
        <v>4430</v>
      </c>
      <c r="H25" s="43">
        <v>0</v>
      </c>
      <c r="J25" s="43">
        <v>0</v>
      </c>
    </row>
    <row r="26" spans="1:31" s="73" customFormat="1" ht="19.5" customHeight="1" x14ac:dyDescent="0.45">
      <c r="A26" s="37" t="s">
        <v>92</v>
      </c>
      <c r="B26" s="74"/>
      <c r="C26" s="74"/>
      <c r="D26" s="94">
        <f t="shared" ref="D26:I26" si="2">SUM(D23:D25)</f>
        <v>214171</v>
      </c>
      <c r="E26" s="94">
        <f t="shared" si="2"/>
        <v>0</v>
      </c>
      <c r="F26" s="94">
        <f t="shared" ref="F26" si="3">SUM(F23:F25)</f>
        <v>280261</v>
      </c>
      <c r="G26" s="94">
        <f t="shared" si="2"/>
        <v>0</v>
      </c>
      <c r="H26" s="94">
        <f t="shared" si="2"/>
        <v>31572</v>
      </c>
      <c r="I26" s="94">
        <f t="shared" si="2"/>
        <v>0</v>
      </c>
      <c r="J26" s="94">
        <f t="shared" ref="J26" si="4">SUM(J23:J25)</f>
        <v>21067</v>
      </c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 s="77"/>
    </row>
    <row r="27" spans="1:31" s="73" customFormat="1" ht="19.5" customHeight="1" x14ac:dyDescent="0.45">
      <c r="A27" s="39" t="s">
        <v>235</v>
      </c>
      <c r="B27" s="74">
        <v>17</v>
      </c>
      <c r="C27" s="74"/>
      <c r="D27" s="96">
        <v>-41385</v>
      </c>
      <c r="F27" s="96">
        <v>-55565</v>
      </c>
      <c r="H27" s="96">
        <v>0</v>
      </c>
      <c r="J27" s="96">
        <v>0</v>
      </c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 s="77"/>
    </row>
    <row r="28" spans="1:31" s="73" customFormat="1" ht="19.5" customHeight="1" thickBot="1" x14ac:dyDescent="0.5">
      <c r="A28" s="37" t="s">
        <v>93</v>
      </c>
      <c r="B28" s="74"/>
      <c r="C28" s="74"/>
      <c r="D28" s="89">
        <f>SUM(D26:D27)</f>
        <v>172786</v>
      </c>
      <c r="E28" s="92"/>
      <c r="F28" s="89">
        <f>SUM(F26:F27)</f>
        <v>224696</v>
      </c>
      <c r="G28" s="92"/>
      <c r="H28" s="89">
        <f>SUM(H26:H27)</f>
        <v>31572</v>
      </c>
      <c r="I28" s="92"/>
      <c r="J28" s="89">
        <f>SUM(J26:J27)</f>
        <v>21067</v>
      </c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 s="77"/>
    </row>
    <row r="29" spans="1:31" ht="19.5" customHeight="1" thickTop="1" x14ac:dyDescent="0.45">
      <c r="A29" s="37"/>
      <c r="B29" s="2"/>
      <c r="C29" s="2"/>
      <c r="D29" s="13"/>
      <c r="E29" s="11"/>
      <c r="F29" s="13"/>
      <c r="G29" s="11"/>
      <c r="H29" s="13"/>
      <c r="I29" s="11"/>
      <c r="J29" s="13"/>
    </row>
    <row r="30" spans="1:31" ht="19.5" customHeight="1" x14ac:dyDescent="0.45">
      <c r="A30" s="37" t="s">
        <v>94</v>
      </c>
      <c r="B30" s="2"/>
      <c r="C30" s="2"/>
      <c r="D30" s="13"/>
      <c r="E30" s="11"/>
      <c r="F30" s="13"/>
      <c r="G30" s="11"/>
      <c r="H30" s="13"/>
      <c r="I30" s="11"/>
      <c r="J30" s="13"/>
    </row>
    <row r="31" spans="1:31" ht="19.5" customHeight="1" x14ac:dyDescent="0.45">
      <c r="A31" s="37"/>
      <c r="B31" s="2"/>
      <c r="C31" s="2"/>
      <c r="D31" s="13"/>
      <c r="E31" s="11"/>
      <c r="F31" s="13"/>
      <c r="G31" s="11"/>
      <c r="H31" s="13"/>
      <c r="I31" s="11"/>
      <c r="J31" s="13"/>
    </row>
    <row r="32" spans="1:31" ht="19.5" customHeight="1" x14ac:dyDescent="0.45">
      <c r="A32" s="9" t="s">
        <v>95</v>
      </c>
      <c r="B32" s="2"/>
      <c r="C32" s="2"/>
      <c r="D32" s="13"/>
      <c r="E32" s="11"/>
      <c r="F32" s="13"/>
      <c r="G32" s="11"/>
      <c r="H32" s="13"/>
      <c r="I32" s="11"/>
      <c r="J32" s="13"/>
    </row>
    <row r="33" spans="1:31" ht="19.5" customHeight="1" x14ac:dyDescent="0.45">
      <c r="A33" s="8" t="s">
        <v>96</v>
      </c>
      <c r="B33" s="2"/>
      <c r="C33" s="2"/>
      <c r="D33" s="13"/>
      <c r="E33" s="11"/>
      <c r="F33" s="13"/>
      <c r="G33" s="11"/>
      <c r="H33" s="13"/>
      <c r="I33" s="11"/>
      <c r="J33" s="13"/>
    </row>
    <row r="34" spans="1:31" ht="19.5" customHeight="1" x14ac:dyDescent="0.45">
      <c r="A34" s="8" t="s">
        <v>97</v>
      </c>
      <c r="B34" s="2"/>
      <c r="C34" s="2"/>
      <c r="D34" s="10">
        <v>11118</v>
      </c>
      <c r="F34" s="10">
        <v>36467</v>
      </c>
      <c r="H34" s="10">
        <v>11118</v>
      </c>
      <c r="J34" s="10">
        <v>36467</v>
      </c>
    </row>
    <row r="35" spans="1:31" ht="19.5" hidden="1" customHeight="1" x14ac:dyDescent="0.45">
      <c r="A35" s="8" t="s">
        <v>98</v>
      </c>
      <c r="B35" s="2"/>
      <c r="C35" s="2"/>
      <c r="D35" s="10"/>
      <c r="E35" s="11"/>
      <c r="F35" s="18"/>
      <c r="G35" s="11"/>
      <c r="H35" s="10"/>
      <c r="I35" s="11"/>
      <c r="J35" s="10"/>
    </row>
    <row r="36" spans="1:31" s="73" customFormat="1" ht="19.5" customHeight="1" x14ac:dyDescent="0.45">
      <c r="A36" s="37" t="s">
        <v>99</v>
      </c>
      <c r="B36" s="74"/>
      <c r="C36" s="91"/>
      <c r="D36" s="75">
        <f>SUM(D34:D35)</f>
        <v>11118</v>
      </c>
      <c r="E36" s="94"/>
      <c r="F36" s="75">
        <f>SUM(F34:F35)</f>
        <v>36467</v>
      </c>
      <c r="G36" s="94"/>
      <c r="H36" s="75">
        <f>SUM(H34:H35)</f>
        <v>11118</v>
      </c>
      <c r="I36" s="94"/>
      <c r="J36" s="75">
        <f>SUM(J34:J35)</f>
        <v>36467</v>
      </c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 s="77"/>
    </row>
    <row r="37" spans="1:31" s="92" customFormat="1" ht="19.5" customHeight="1" x14ac:dyDescent="0.45">
      <c r="A37" s="37" t="s">
        <v>100</v>
      </c>
      <c r="B37" s="91"/>
      <c r="C37" s="74"/>
      <c r="D37" s="75">
        <f>D36</f>
        <v>11118</v>
      </c>
      <c r="F37" s="75">
        <f>F36</f>
        <v>36467</v>
      </c>
      <c r="H37" s="75">
        <f>H36</f>
        <v>11118</v>
      </c>
      <c r="J37" s="75">
        <f>J36</f>
        <v>36467</v>
      </c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 s="77"/>
    </row>
    <row r="38" spans="1:31" s="73" customFormat="1" ht="19.5" customHeight="1" thickBot="1" x14ac:dyDescent="0.5">
      <c r="A38" s="37" t="s">
        <v>101</v>
      </c>
      <c r="B38" s="74"/>
      <c r="C38" s="74"/>
      <c r="D38" s="89">
        <f>D28+D37</f>
        <v>183904</v>
      </c>
      <c r="E38" s="92"/>
      <c r="F38" s="89">
        <f>F28+F37</f>
        <v>261163</v>
      </c>
      <c r="G38" s="92"/>
      <c r="H38" s="89">
        <f>H28+H37</f>
        <v>42690</v>
      </c>
      <c r="I38" s="92"/>
      <c r="J38" s="89">
        <f>J28+J37</f>
        <v>57534</v>
      </c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 s="77"/>
    </row>
    <row r="39" spans="1:31" ht="19.5" customHeight="1" thickTop="1" x14ac:dyDescent="0.45">
      <c r="A39" s="3"/>
      <c r="B39" s="2"/>
      <c r="C39" s="2"/>
      <c r="D39" s="40"/>
      <c r="E39" s="98"/>
      <c r="F39" s="40"/>
      <c r="G39" s="98"/>
      <c r="H39" s="40"/>
      <c r="I39" s="98"/>
      <c r="J39" s="40"/>
    </row>
    <row r="40" spans="1:31" ht="19.5" customHeight="1" x14ac:dyDescent="0.45">
      <c r="A40" s="37" t="s">
        <v>102</v>
      </c>
      <c r="B40" s="2"/>
      <c r="C40" s="2"/>
      <c r="D40" s="18"/>
      <c r="F40" s="18"/>
      <c r="H40" s="18"/>
      <c r="J40" s="18"/>
    </row>
    <row r="41" spans="1:31" ht="19.5" customHeight="1" x14ac:dyDescent="0.45">
      <c r="A41" s="8" t="s">
        <v>103</v>
      </c>
      <c r="B41" s="2"/>
      <c r="C41" s="2"/>
      <c r="D41" s="18">
        <v>160712</v>
      </c>
      <c r="E41" s="99"/>
      <c r="F41" s="18">
        <v>212198</v>
      </c>
      <c r="G41" s="18"/>
      <c r="H41" s="18">
        <v>31572</v>
      </c>
      <c r="I41" s="18"/>
      <c r="J41" s="18">
        <v>21067</v>
      </c>
    </row>
    <row r="42" spans="1:31" ht="19.5" customHeight="1" x14ac:dyDescent="0.45">
      <c r="A42" s="8" t="s">
        <v>104</v>
      </c>
      <c r="B42" s="6"/>
      <c r="C42" s="2"/>
      <c r="D42" s="18">
        <v>12074</v>
      </c>
      <c r="E42" s="99"/>
      <c r="F42" s="18">
        <v>12498</v>
      </c>
      <c r="G42" s="18"/>
      <c r="H42" s="18">
        <v>0</v>
      </c>
      <c r="I42" s="18"/>
      <c r="J42" s="18">
        <v>0</v>
      </c>
    </row>
    <row r="43" spans="1:31" s="73" customFormat="1" ht="19.5" customHeight="1" thickBot="1" x14ac:dyDescent="0.5">
      <c r="A43" s="37"/>
      <c r="B43" s="74"/>
      <c r="C43" s="74"/>
      <c r="D43" s="89">
        <f>SUM(D41:D42)</f>
        <v>172786</v>
      </c>
      <c r="E43" s="70"/>
      <c r="F43" s="89">
        <f>SUM(F41:F42)</f>
        <v>224696</v>
      </c>
      <c r="G43" s="94"/>
      <c r="H43" s="89">
        <f>SUM(H41:H42)</f>
        <v>31572</v>
      </c>
      <c r="I43" s="94"/>
      <c r="J43" s="89">
        <f>SUM(J41:J42)</f>
        <v>21067</v>
      </c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 s="77"/>
    </row>
    <row r="44" spans="1:31" ht="19.350000000000001" customHeight="1" thickTop="1" x14ac:dyDescent="0.45">
      <c r="A44" s="3"/>
      <c r="B44" s="2"/>
      <c r="C44" s="2"/>
      <c r="D44" s="40"/>
      <c r="E44" s="98"/>
      <c r="F44" s="40"/>
      <c r="G44" s="98"/>
      <c r="H44" s="40"/>
      <c r="I44" s="98"/>
      <c r="J44" s="40"/>
    </row>
    <row r="45" spans="1:31" ht="19.5" customHeight="1" x14ac:dyDescent="0.45">
      <c r="A45" s="37" t="s">
        <v>105</v>
      </c>
      <c r="B45" s="2"/>
      <c r="C45" s="2"/>
      <c r="D45" s="40"/>
      <c r="E45" s="98"/>
      <c r="F45" s="40"/>
      <c r="G45" s="98"/>
      <c r="H45" s="40"/>
      <c r="I45" s="98"/>
      <c r="J45" s="40"/>
    </row>
    <row r="46" spans="1:31" ht="19.5" customHeight="1" x14ac:dyDescent="0.45">
      <c r="A46" s="8" t="s">
        <v>103</v>
      </c>
      <c r="B46" s="2"/>
      <c r="C46" s="2"/>
      <c r="D46" s="18">
        <v>171830</v>
      </c>
      <c r="E46" s="18"/>
      <c r="F46" s="18">
        <v>248665</v>
      </c>
      <c r="G46" s="18"/>
      <c r="H46" s="18">
        <v>42690</v>
      </c>
      <c r="I46" s="18"/>
      <c r="J46" s="18">
        <v>57534</v>
      </c>
    </row>
    <row r="47" spans="1:31" s="73" customFormat="1" ht="19.5" customHeight="1" x14ac:dyDescent="0.45">
      <c r="A47" s="39" t="s">
        <v>104</v>
      </c>
      <c r="B47" s="74"/>
      <c r="C47" s="74"/>
      <c r="D47" s="95">
        <v>12074</v>
      </c>
      <c r="E47" s="95"/>
      <c r="F47" s="95">
        <v>12498</v>
      </c>
      <c r="G47" s="95"/>
      <c r="H47" s="95">
        <v>0</v>
      </c>
      <c r="I47" s="95"/>
      <c r="J47" s="95">
        <v>0</v>
      </c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 s="77"/>
    </row>
    <row r="48" spans="1:31" s="73" customFormat="1" ht="19.5" customHeight="1" thickBot="1" x14ac:dyDescent="0.5">
      <c r="A48" s="37"/>
      <c r="B48" s="74"/>
      <c r="C48" s="74"/>
      <c r="D48" s="89">
        <f>SUM(D46:D47)</f>
        <v>183904</v>
      </c>
      <c r="E48" s="94"/>
      <c r="F48" s="89">
        <f>SUM(F46:F47)</f>
        <v>261163</v>
      </c>
      <c r="G48" s="94"/>
      <c r="H48" s="89">
        <f>SUM(H46:H47)</f>
        <v>42690</v>
      </c>
      <c r="I48" s="94"/>
      <c r="J48" s="89">
        <f>SUM(J46:J47)</f>
        <v>57534</v>
      </c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 s="77"/>
    </row>
    <row r="49" spans="1:10" ht="19.5" customHeight="1" thickTop="1" x14ac:dyDescent="0.45">
      <c r="B49" s="2"/>
      <c r="C49" s="2"/>
      <c r="D49" s="40"/>
      <c r="E49" s="98"/>
      <c r="F49" s="40"/>
      <c r="G49" s="98"/>
      <c r="H49" s="40"/>
      <c r="I49" s="98"/>
      <c r="J49" s="40"/>
    </row>
    <row r="50" spans="1:10" ht="19.5" customHeight="1" thickBot="1" x14ac:dyDescent="0.5">
      <c r="A50" s="37" t="s">
        <v>106</v>
      </c>
      <c r="B50" s="2">
        <v>19</v>
      </c>
      <c r="D50" s="44">
        <v>0.27</v>
      </c>
      <c r="E50" s="100"/>
      <c r="F50" s="44">
        <v>0.36</v>
      </c>
      <c r="G50" s="100"/>
      <c r="H50" s="44">
        <v>0.05</v>
      </c>
      <c r="I50" s="100"/>
      <c r="J50" s="44">
        <v>0.04</v>
      </c>
    </row>
    <row r="51" spans="1:10" ht="19.5" customHeight="1" thickTop="1" x14ac:dyDescent="0.45">
      <c r="A51" s="20"/>
    </row>
    <row r="52" spans="1:10" ht="19.5" customHeight="1" x14ac:dyDescent="0.45">
      <c r="B52" s="2"/>
    </row>
    <row r="53" spans="1:10" ht="19.5" customHeight="1" x14ac:dyDescent="0.45">
      <c r="A53" s="54" t="s">
        <v>0</v>
      </c>
      <c r="B53" s="2"/>
      <c r="C53" s="2"/>
      <c r="D53" s="4"/>
      <c r="E53" s="4"/>
      <c r="F53" s="4"/>
      <c r="G53" s="4"/>
      <c r="H53" s="4"/>
      <c r="I53" s="4"/>
      <c r="J53" s="4"/>
    </row>
    <row r="54" spans="1:10" ht="19.5" customHeight="1" x14ac:dyDescent="0.45">
      <c r="A54" s="22" t="s">
        <v>73</v>
      </c>
      <c r="B54" s="6"/>
      <c r="C54" s="6"/>
      <c r="D54" s="7"/>
      <c r="E54" s="7"/>
      <c r="F54" s="7"/>
      <c r="G54" s="7"/>
      <c r="H54" s="7"/>
      <c r="I54" s="7"/>
      <c r="J54" s="7"/>
    </row>
    <row r="55" spans="1:10" ht="19.5" customHeight="1" x14ac:dyDescent="0.45">
      <c r="A55" s="22"/>
      <c r="B55" s="6"/>
      <c r="C55" s="6"/>
      <c r="D55" s="7"/>
      <c r="E55" s="7"/>
      <c r="F55" s="7"/>
      <c r="G55" s="7"/>
      <c r="H55" s="7"/>
      <c r="I55" s="7"/>
      <c r="J55" s="7"/>
    </row>
    <row r="56" spans="1:10" ht="19.5" customHeight="1" x14ac:dyDescent="0.45">
      <c r="B56" s="6"/>
      <c r="C56" s="6"/>
      <c r="D56" s="184" t="s">
        <v>74</v>
      </c>
      <c r="E56" s="184"/>
      <c r="F56" s="184"/>
      <c r="H56" s="184" t="s">
        <v>75</v>
      </c>
      <c r="I56" s="184"/>
      <c r="J56" s="184"/>
    </row>
    <row r="57" spans="1:10" ht="19.5" customHeight="1" x14ac:dyDescent="0.45">
      <c r="B57" s="6"/>
      <c r="C57" s="6"/>
      <c r="D57" s="184" t="s">
        <v>5</v>
      </c>
      <c r="E57" s="184"/>
      <c r="F57" s="184"/>
      <c r="G57" s="11"/>
      <c r="H57" s="184" t="s">
        <v>5</v>
      </c>
      <c r="I57" s="184"/>
      <c r="J57" s="184"/>
    </row>
    <row r="58" spans="1:10" ht="19.5" customHeight="1" x14ac:dyDescent="0.45">
      <c r="B58" s="6"/>
      <c r="C58" s="6"/>
      <c r="D58" s="185" t="s">
        <v>107</v>
      </c>
      <c r="E58" s="185"/>
      <c r="F58" s="185"/>
      <c r="G58" s="7"/>
      <c r="H58" s="185" t="s">
        <v>107</v>
      </c>
      <c r="I58" s="185"/>
      <c r="J58" s="185"/>
    </row>
    <row r="59" spans="1:10" ht="19.5" customHeight="1" x14ac:dyDescent="0.45">
      <c r="B59" s="6"/>
      <c r="C59" s="6"/>
      <c r="D59" s="187" t="s">
        <v>78</v>
      </c>
      <c r="E59" s="185"/>
      <c r="F59" s="185"/>
      <c r="G59" s="7"/>
      <c r="H59" s="187" t="s">
        <v>78</v>
      </c>
      <c r="I59" s="185"/>
      <c r="J59" s="185"/>
    </row>
    <row r="60" spans="1:10" ht="19.5" customHeight="1" x14ac:dyDescent="0.45">
      <c r="B60" s="2" t="s">
        <v>9</v>
      </c>
      <c r="C60" s="2"/>
      <c r="D60" s="6">
        <v>2025</v>
      </c>
      <c r="E60" s="6"/>
      <c r="F60" s="6">
        <v>2024</v>
      </c>
      <c r="G60" s="6"/>
      <c r="H60" s="6">
        <v>2025</v>
      </c>
      <c r="I60" s="6"/>
      <c r="J60" s="6">
        <v>2024</v>
      </c>
    </row>
    <row r="61" spans="1:10" ht="19.5" customHeight="1" x14ac:dyDescent="0.45">
      <c r="A61" s="9"/>
      <c r="B61" s="2"/>
      <c r="C61" s="2"/>
      <c r="D61" s="186" t="s">
        <v>11</v>
      </c>
      <c r="E61" s="186"/>
      <c r="F61" s="186"/>
      <c r="G61" s="186"/>
      <c r="H61" s="186"/>
      <c r="I61" s="186"/>
      <c r="J61" s="186"/>
    </row>
    <row r="62" spans="1:10" ht="19.5" customHeight="1" x14ac:dyDescent="0.45">
      <c r="A62" s="9" t="s">
        <v>79</v>
      </c>
      <c r="B62" s="2"/>
      <c r="C62" s="2"/>
      <c r="D62" s="36"/>
      <c r="E62" s="2"/>
      <c r="F62" s="36"/>
      <c r="G62" s="2"/>
      <c r="H62" s="36"/>
      <c r="I62" s="2"/>
      <c r="J62" s="36"/>
    </row>
    <row r="63" spans="1:10" ht="19.5" customHeight="1" x14ac:dyDescent="0.45">
      <c r="A63" s="8" t="s">
        <v>80</v>
      </c>
      <c r="B63" s="2"/>
      <c r="C63" s="2"/>
      <c r="D63" s="10">
        <v>2897311</v>
      </c>
      <c r="F63" s="10">
        <v>2984034</v>
      </c>
      <c r="H63" s="10">
        <v>0</v>
      </c>
      <c r="J63" s="10">
        <v>0</v>
      </c>
    </row>
    <row r="64" spans="1:10" ht="19.5" customHeight="1" x14ac:dyDescent="0.45">
      <c r="A64" s="8" t="s">
        <v>81</v>
      </c>
      <c r="B64" s="2"/>
      <c r="C64" s="2"/>
      <c r="D64" s="10">
        <v>14933</v>
      </c>
      <c r="F64" s="10">
        <v>4568</v>
      </c>
      <c r="H64" s="10">
        <v>430752</v>
      </c>
      <c r="J64" s="10">
        <v>370811</v>
      </c>
    </row>
    <row r="65" spans="1:31" ht="19.5" customHeight="1" x14ac:dyDescent="0.45">
      <c r="A65" s="8" t="s">
        <v>82</v>
      </c>
      <c r="B65" s="2"/>
      <c r="C65" s="2"/>
      <c r="D65" s="10">
        <v>16127</v>
      </c>
      <c r="F65" s="10">
        <v>30757</v>
      </c>
      <c r="H65" s="10">
        <v>2053</v>
      </c>
      <c r="J65" s="10">
        <v>10851</v>
      </c>
    </row>
    <row r="66" spans="1:31" ht="19.5" customHeight="1" x14ac:dyDescent="0.45">
      <c r="A66" s="5" t="s">
        <v>83</v>
      </c>
      <c r="B66" s="2"/>
      <c r="C66" s="2"/>
      <c r="D66" s="10">
        <v>40326</v>
      </c>
      <c r="F66" s="10">
        <v>23878</v>
      </c>
      <c r="H66" s="10">
        <v>1643</v>
      </c>
      <c r="J66" s="10">
        <v>1</v>
      </c>
    </row>
    <row r="67" spans="1:31" s="73" customFormat="1" ht="19.5" customHeight="1" x14ac:dyDescent="0.45">
      <c r="A67" s="37" t="s">
        <v>84</v>
      </c>
      <c r="B67" s="74"/>
      <c r="C67" s="74"/>
      <c r="D67" s="75">
        <f>SUM(D63:D66)</f>
        <v>2968697</v>
      </c>
      <c r="E67" s="92"/>
      <c r="F67" s="75">
        <f>SUM(F63:F66)</f>
        <v>3043237</v>
      </c>
      <c r="G67" s="92"/>
      <c r="H67" s="75">
        <f>SUM(H63:H66)</f>
        <v>434448</v>
      </c>
      <c r="I67" s="92"/>
      <c r="J67" s="75">
        <f>SUM(J63:J66)</f>
        <v>381663</v>
      </c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 s="77"/>
    </row>
    <row r="68" spans="1:31" ht="19.5" customHeight="1" x14ac:dyDescent="0.45">
      <c r="A68" s="3"/>
      <c r="B68" s="12"/>
      <c r="C68" s="2"/>
      <c r="D68" s="38"/>
      <c r="E68" s="11"/>
      <c r="F68" s="38"/>
      <c r="G68" s="11"/>
      <c r="H68" s="38"/>
      <c r="I68" s="11"/>
      <c r="J68" s="38"/>
    </row>
    <row r="69" spans="1:31" ht="19.5" customHeight="1" x14ac:dyDescent="0.45">
      <c r="A69" s="9" t="s">
        <v>85</v>
      </c>
      <c r="B69" s="2"/>
      <c r="C69" s="2"/>
      <c r="D69" s="38"/>
      <c r="E69" s="11"/>
      <c r="F69" s="38"/>
      <c r="G69" s="11"/>
      <c r="H69" s="38"/>
      <c r="I69" s="11"/>
      <c r="J69" s="38"/>
    </row>
    <row r="70" spans="1:31" ht="19.5" customHeight="1" x14ac:dyDescent="0.45">
      <c r="A70" s="8" t="s">
        <v>86</v>
      </c>
      <c r="B70" s="2"/>
      <c r="C70" s="2"/>
      <c r="D70" s="10">
        <v>1517800</v>
      </c>
      <c r="F70" s="10">
        <v>1452128</v>
      </c>
      <c r="H70" s="10">
        <v>0</v>
      </c>
      <c r="J70" s="10">
        <v>0</v>
      </c>
    </row>
    <row r="71" spans="1:31" ht="19.5" customHeight="1" x14ac:dyDescent="0.45">
      <c r="A71" s="8" t="s">
        <v>87</v>
      </c>
      <c r="B71" s="2"/>
      <c r="C71" s="2"/>
      <c r="D71" s="10">
        <v>695695</v>
      </c>
      <c r="F71" s="10">
        <v>715307</v>
      </c>
      <c r="H71" s="10">
        <v>8696</v>
      </c>
      <c r="J71" s="10">
        <v>9462</v>
      </c>
    </row>
    <row r="72" spans="1:31" ht="19.5" customHeight="1" x14ac:dyDescent="0.45">
      <c r="A72" s="8" t="s">
        <v>88</v>
      </c>
      <c r="B72" s="2"/>
      <c r="C72" s="2"/>
      <c r="D72" s="10">
        <v>0</v>
      </c>
      <c r="F72" s="10">
        <v>0</v>
      </c>
      <c r="H72" s="10">
        <v>0</v>
      </c>
      <c r="J72" s="10">
        <v>943</v>
      </c>
    </row>
    <row r="73" spans="1:31" s="73" customFormat="1" ht="19.5" customHeight="1" x14ac:dyDescent="0.45">
      <c r="A73" s="37" t="s">
        <v>89</v>
      </c>
      <c r="B73" s="74"/>
      <c r="C73" s="74"/>
      <c r="D73" s="75">
        <f>SUM(D70:D72)</f>
        <v>2213495</v>
      </c>
      <c r="E73" s="94"/>
      <c r="F73" s="75">
        <f>SUM(F70:F72)</f>
        <v>2167435</v>
      </c>
      <c r="G73" s="94"/>
      <c r="H73" s="75">
        <f>SUM(H70:H72)</f>
        <v>8696</v>
      </c>
      <c r="I73" s="94"/>
      <c r="J73" s="75">
        <f>SUM(J70:J72)</f>
        <v>10405</v>
      </c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 s="77"/>
    </row>
    <row r="74" spans="1:31" ht="19.5" customHeight="1" x14ac:dyDescent="0.45">
      <c r="B74" s="2"/>
      <c r="C74" s="2"/>
      <c r="D74" s="13"/>
      <c r="E74" s="13"/>
      <c r="F74" s="13"/>
      <c r="G74" s="13"/>
      <c r="H74" s="13"/>
      <c r="I74" s="13"/>
      <c r="J74" s="13"/>
    </row>
    <row r="75" spans="1:31" ht="19.5" customHeight="1" x14ac:dyDescent="0.45">
      <c r="A75" s="3" t="s">
        <v>90</v>
      </c>
      <c r="B75" s="2"/>
      <c r="C75" s="2"/>
      <c r="D75" s="38">
        <f>D67-D73</f>
        <v>755202</v>
      </c>
      <c r="E75" s="11"/>
      <c r="F75" s="38">
        <f>F67-F73</f>
        <v>875802</v>
      </c>
      <c r="G75" s="11"/>
      <c r="H75" s="38">
        <f>H67-H73</f>
        <v>425752</v>
      </c>
      <c r="I75" s="11"/>
      <c r="J75" s="38">
        <f>J67-J73</f>
        <v>371258</v>
      </c>
    </row>
    <row r="76" spans="1:31" ht="19.5" customHeight="1" x14ac:dyDescent="0.45">
      <c r="A76" s="8" t="s">
        <v>91</v>
      </c>
      <c r="B76" s="2"/>
      <c r="C76" s="2"/>
      <c r="D76" s="15">
        <v>-35520</v>
      </c>
      <c r="F76" s="15">
        <v>-46313</v>
      </c>
      <c r="H76" s="15">
        <v>-179</v>
      </c>
      <c r="J76" s="15">
        <v>-6532</v>
      </c>
    </row>
    <row r="77" spans="1:31" ht="19.5" customHeight="1" x14ac:dyDescent="0.45">
      <c r="A77" s="8" t="s">
        <v>108</v>
      </c>
      <c r="B77" s="2">
        <v>9</v>
      </c>
      <c r="C77" s="2"/>
      <c r="D77" s="15">
        <v>11728</v>
      </c>
      <c r="F77" s="15">
        <v>8641</v>
      </c>
      <c r="H77" s="15">
        <v>0</v>
      </c>
      <c r="J77" s="15">
        <v>0</v>
      </c>
    </row>
    <row r="78" spans="1:31" s="73" customFormat="1" ht="19.5" customHeight="1" x14ac:dyDescent="0.45">
      <c r="A78" s="37" t="s">
        <v>92</v>
      </c>
      <c r="B78" s="74"/>
      <c r="C78" s="74"/>
      <c r="D78" s="93">
        <f>SUM(D75:D77)</f>
        <v>731410</v>
      </c>
      <c r="E78" s="92"/>
      <c r="F78" s="93">
        <f>SUM(F75:F77)</f>
        <v>838130</v>
      </c>
      <c r="G78" s="92"/>
      <c r="H78" s="93">
        <f>SUM(H75:H77)</f>
        <v>425573</v>
      </c>
      <c r="I78" s="92"/>
      <c r="J78" s="93">
        <f>SUM(J75:J77)</f>
        <v>364726</v>
      </c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 s="77"/>
    </row>
    <row r="79" spans="1:31" ht="19.5" customHeight="1" x14ac:dyDescent="0.45">
      <c r="A79" s="8" t="s">
        <v>109</v>
      </c>
      <c r="B79" s="2">
        <v>17</v>
      </c>
      <c r="C79" s="2"/>
      <c r="D79" s="43">
        <v>-144612</v>
      </c>
      <c r="F79" s="43">
        <v>-166149</v>
      </c>
      <c r="H79" s="43">
        <v>0</v>
      </c>
      <c r="J79" s="43">
        <v>-5</v>
      </c>
    </row>
    <row r="80" spans="1:31" s="73" customFormat="1" ht="19.5" customHeight="1" thickBot="1" x14ac:dyDescent="0.5">
      <c r="A80" s="37" t="s">
        <v>93</v>
      </c>
      <c r="B80" s="74"/>
      <c r="C80" s="74"/>
      <c r="D80" s="89">
        <f>SUM(D78:D79)</f>
        <v>586798</v>
      </c>
      <c r="E80" s="92"/>
      <c r="F80" s="89">
        <f>SUM(F78:F79)</f>
        <v>671981</v>
      </c>
      <c r="G80" s="92"/>
      <c r="H80" s="89">
        <f>SUM(H78:H79)</f>
        <v>425573</v>
      </c>
      <c r="I80" s="92"/>
      <c r="J80" s="89">
        <f>SUM(J78:J79)</f>
        <v>364721</v>
      </c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 s="77"/>
    </row>
    <row r="81" spans="1:31" ht="19.5" customHeight="1" thickTop="1" x14ac:dyDescent="0.45">
      <c r="A81" s="3"/>
      <c r="B81" s="2"/>
      <c r="C81" s="2"/>
      <c r="D81" s="13"/>
      <c r="E81" s="11"/>
      <c r="F81" s="13"/>
      <c r="G81" s="11"/>
      <c r="H81" s="13"/>
      <c r="I81" s="11"/>
      <c r="J81" s="13"/>
    </row>
    <row r="82" spans="1:31" ht="19.5" customHeight="1" x14ac:dyDescent="0.45">
      <c r="A82" s="3" t="s">
        <v>94</v>
      </c>
      <c r="B82" s="2"/>
      <c r="C82" s="2"/>
      <c r="D82" s="13"/>
      <c r="E82" s="11"/>
      <c r="F82" s="13"/>
      <c r="G82" s="11"/>
      <c r="H82" s="13"/>
      <c r="I82" s="11"/>
      <c r="J82" s="13"/>
    </row>
    <row r="83" spans="1:31" ht="19.5" customHeight="1" x14ac:dyDescent="0.45">
      <c r="A83" s="3"/>
      <c r="B83" s="2"/>
      <c r="C83" s="2"/>
      <c r="D83" s="13"/>
      <c r="E83" s="11"/>
      <c r="F83" s="13"/>
      <c r="G83" s="11"/>
      <c r="H83" s="13"/>
      <c r="I83" s="11"/>
      <c r="J83" s="13"/>
    </row>
    <row r="84" spans="1:31" ht="19.5" customHeight="1" x14ac:dyDescent="0.45">
      <c r="A84" s="9" t="s">
        <v>110</v>
      </c>
      <c r="B84" s="2"/>
      <c r="C84" s="2"/>
      <c r="D84" s="13"/>
      <c r="E84" s="11"/>
      <c r="F84" s="13"/>
      <c r="G84" s="11"/>
      <c r="H84" s="13"/>
      <c r="I84" s="11"/>
      <c r="J84" s="13"/>
    </row>
    <row r="85" spans="1:31" ht="19.5" customHeight="1" x14ac:dyDescent="0.45">
      <c r="A85" s="14" t="s">
        <v>111</v>
      </c>
      <c r="B85" s="2"/>
      <c r="C85" s="2"/>
      <c r="D85" s="13"/>
      <c r="E85" s="11"/>
      <c r="F85" s="13"/>
      <c r="G85" s="11"/>
      <c r="H85" s="13"/>
      <c r="I85" s="11"/>
      <c r="J85" s="13"/>
    </row>
    <row r="86" spans="1:31" ht="19.5" customHeight="1" x14ac:dyDescent="0.45">
      <c r="A86" s="14" t="s">
        <v>97</v>
      </c>
      <c r="B86" s="2"/>
      <c r="C86" s="2"/>
      <c r="D86" s="15">
        <v>-5443</v>
      </c>
      <c r="E86" s="15"/>
      <c r="F86" s="15">
        <v>-62345</v>
      </c>
      <c r="G86" s="15"/>
      <c r="H86" s="15">
        <v>-5443</v>
      </c>
      <c r="I86" s="15"/>
      <c r="J86" s="15">
        <v>-62345</v>
      </c>
    </row>
    <row r="87" spans="1:31" ht="19.5" customHeight="1" x14ac:dyDescent="0.45">
      <c r="A87" s="14" t="s">
        <v>112</v>
      </c>
      <c r="B87" s="2"/>
      <c r="C87" s="2"/>
      <c r="D87" s="15">
        <v>-15773</v>
      </c>
      <c r="E87" s="15"/>
      <c r="F87" s="15">
        <v>4928</v>
      </c>
      <c r="G87" s="15"/>
      <c r="H87" s="15">
        <v>0</v>
      </c>
      <c r="I87" s="15"/>
      <c r="J87" s="15">
        <v>0</v>
      </c>
    </row>
    <row r="88" spans="1:31" s="73" customFormat="1" ht="19.5" customHeight="1" x14ac:dyDescent="0.45">
      <c r="A88" s="37" t="s">
        <v>113</v>
      </c>
      <c r="B88" s="74"/>
      <c r="C88" s="91"/>
      <c r="D88" s="75">
        <f>SUM(D86:D87)</f>
        <v>-21216</v>
      </c>
      <c r="E88" s="94"/>
      <c r="F88" s="75">
        <f>SUM(F86:F87)</f>
        <v>-57417</v>
      </c>
      <c r="G88" s="94"/>
      <c r="H88" s="75">
        <f>SUM(H86:H87)</f>
        <v>-5443</v>
      </c>
      <c r="I88" s="94"/>
      <c r="J88" s="75">
        <f>SUM(J86:J87)</f>
        <v>-62345</v>
      </c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 s="77"/>
    </row>
    <row r="89" spans="1:31" s="73" customFormat="1" ht="19.5" customHeight="1" x14ac:dyDescent="0.45">
      <c r="A89" s="37" t="s">
        <v>100</v>
      </c>
      <c r="B89" s="91"/>
      <c r="C89" s="74"/>
      <c r="D89" s="75">
        <f>D88</f>
        <v>-21216</v>
      </c>
      <c r="E89" s="92"/>
      <c r="F89" s="75">
        <f>F88</f>
        <v>-57417</v>
      </c>
      <c r="G89" s="92"/>
      <c r="H89" s="75">
        <f>H88</f>
        <v>-5443</v>
      </c>
      <c r="I89" s="92"/>
      <c r="J89" s="75">
        <f>J88</f>
        <v>-62345</v>
      </c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 s="77"/>
    </row>
    <row r="90" spans="1:31" s="73" customFormat="1" ht="19.5" customHeight="1" thickBot="1" x14ac:dyDescent="0.5">
      <c r="A90" s="37" t="s">
        <v>101</v>
      </c>
      <c r="B90" s="74"/>
      <c r="C90" s="74"/>
      <c r="D90" s="89">
        <f>D80+D89</f>
        <v>565582</v>
      </c>
      <c r="E90" s="92"/>
      <c r="F90" s="89">
        <f>F80+F89</f>
        <v>614564</v>
      </c>
      <c r="G90" s="92"/>
      <c r="H90" s="89">
        <f>H80+H89</f>
        <v>420130</v>
      </c>
      <c r="I90" s="92"/>
      <c r="J90" s="89">
        <f>J80+J89</f>
        <v>302376</v>
      </c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 s="77"/>
    </row>
    <row r="91" spans="1:31" ht="19.5" customHeight="1" thickTop="1" x14ac:dyDescent="0.45">
      <c r="A91" s="3"/>
      <c r="B91" s="2"/>
      <c r="C91" s="2"/>
      <c r="D91" s="40"/>
      <c r="E91" s="98"/>
      <c r="F91" s="40"/>
      <c r="G91" s="98"/>
      <c r="H91" s="40"/>
      <c r="I91" s="98"/>
      <c r="J91" s="40"/>
    </row>
    <row r="92" spans="1:31" ht="19.5" customHeight="1" x14ac:dyDescent="0.45">
      <c r="A92" s="3" t="s">
        <v>102</v>
      </c>
      <c r="B92" s="2"/>
      <c r="C92" s="2"/>
      <c r="D92" s="18"/>
      <c r="F92" s="18"/>
      <c r="H92" s="18"/>
      <c r="J92" s="18"/>
    </row>
    <row r="93" spans="1:31" ht="19.5" customHeight="1" x14ac:dyDescent="0.45">
      <c r="A93" s="14" t="s">
        <v>103</v>
      </c>
      <c r="B93" s="2"/>
      <c r="C93" s="2"/>
      <c r="D93" s="18">
        <v>553316</v>
      </c>
      <c r="F93" s="18">
        <v>633902</v>
      </c>
      <c r="G93" s="99"/>
      <c r="H93" s="10">
        <v>425573</v>
      </c>
      <c r="I93" s="99"/>
      <c r="J93" s="10">
        <v>364721</v>
      </c>
    </row>
    <row r="94" spans="1:31" ht="19.5" customHeight="1" x14ac:dyDescent="0.45">
      <c r="A94" s="14" t="s">
        <v>104</v>
      </c>
      <c r="B94" s="6"/>
      <c r="C94" s="2"/>
      <c r="D94" s="42">
        <v>33482</v>
      </c>
      <c r="F94" s="42">
        <v>38079</v>
      </c>
      <c r="G94" s="99"/>
      <c r="H94" s="19">
        <v>0</v>
      </c>
      <c r="J94" s="19">
        <v>0</v>
      </c>
    </row>
    <row r="95" spans="1:31" s="73" customFormat="1" ht="19.5" customHeight="1" thickBot="1" x14ac:dyDescent="0.5">
      <c r="A95" s="37"/>
      <c r="B95" s="74"/>
      <c r="C95" s="74"/>
      <c r="D95" s="89">
        <f>SUM(D93:D94)</f>
        <v>586798</v>
      </c>
      <c r="E95" s="70"/>
      <c r="F95" s="89">
        <f>SUM(F93:F94)</f>
        <v>671981</v>
      </c>
      <c r="G95" s="70"/>
      <c r="H95" s="89">
        <f>SUM(H93:H94)</f>
        <v>425573</v>
      </c>
      <c r="I95" s="70"/>
      <c r="J95" s="89">
        <f>SUM(J93:J94)</f>
        <v>364721</v>
      </c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 s="77"/>
    </row>
    <row r="96" spans="1:31" ht="19.5" customHeight="1" thickTop="1" x14ac:dyDescent="0.45">
      <c r="A96" s="3"/>
      <c r="B96" s="2"/>
      <c r="C96" s="2"/>
      <c r="D96" s="40"/>
      <c r="E96" s="98"/>
      <c r="F96" s="40"/>
      <c r="G96" s="98"/>
      <c r="H96" s="40"/>
      <c r="I96" s="98"/>
      <c r="J96" s="40"/>
    </row>
    <row r="97" spans="1:31" ht="19.5" customHeight="1" x14ac:dyDescent="0.45">
      <c r="A97" s="3" t="s">
        <v>105</v>
      </c>
      <c r="B97" s="2"/>
      <c r="C97" s="2"/>
      <c r="D97" s="40"/>
      <c r="E97" s="98"/>
      <c r="F97" s="40"/>
      <c r="G97" s="98"/>
      <c r="H97" s="40"/>
      <c r="I97" s="98"/>
      <c r="J97" s="40"/>
    </row>
    <row r="98" spans="1:31" ht="19.5" customHeight="1" x14ac:dyDescent="0.45">
      <c r="A98" s="14" t="s">
        <v>103</v>
      </c>
      <c r="B98" s="2"/>
      <c r="C98" s="2"/>
      <c r="D98" s="10">
        <v>532684</v>
      </c>
      <c r="E98" s="18"/>
      <c r="F98" s="10">
        <v>572531</v>
      </c>
      <c r="H98" s="10">
        <v>420130</v>
      </c>
      <c r="J98" s="10">
        <v>302376</v>
      </c>
    </row>
    <row r="99" spans="1:31" ht="19.5" customHeight="1" x14ac:dyDescent="0.45">
      <c r="A99" s="14" t="s">
        <v>104</v>
      </c>
      <c r="B99" s="2"/>
      <c r="C99" s="2"/>
      <c r="D99" s="72">
        <v>32898</v>
      </c>
      <c r="E99" s="14"/>
      <c r="F99" s="72">
        <v>42033</v>
      </c>
      <c r="G99" s="14"/>
      <c r="H99" s="10">
        <v>0</v>
      </c>
      <c r="I99" s="73"/>
      <c r="J99" s="10">
        <v>0</v>
      </c>
    </row>
    <row r="100" spans="1:31" s="73" customFormat="1" ht="19.5" customHeight="1" thickBot="1" x14ac:dyDescent="0.5">
      <c r="A100" s="37"/>
      <c r="B100" s="74"/>
      <c r="C100" s="74"/>
      <c r="D100" s="89">
        <f>SUM(D98:D99)</f>
        <v>565582</v>
      </c>
      <c r="E100" s="101"/>
      <c r="F100" s="89">
        <f>SUM(F98:F99)</f>
        <v>614564</v>
      </c>
      <c r="G100" s="101"/>
      <c r="H100" s="89">
        <f>SUM(H98:H99)</f>
        <v>420130</v>
      </c>
      <c r="I100" s="101"/>
      <c r="J100" s="89">
        <f>SUM(J98:J99)</f>
        <v>302376</v>
      </c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 s="77"/>
    </row>
    <row r="101" spans="1:31" ht="19.5" customHeight="1" thickTop="1" x14ac:dyDescent="0.45">
      <c r="B101" s="2"/>
      <c r="C101" s="2"/>
      <c r="D101" s="40"/>
      <c r="E101" s="98"/>
      <c r="F101" s="40"/>
      <c r="G101" s="98"/>
      <c r="H101" s="40"/>
      <c r="I101" s="98"/>
      <c r="J101" s="40"/>
    </row>
    <row r="102" spans="1:31" s="73" customFormat="1" ht="19.5" customHeight="1" thickBot="1" x14ac:dyDescent="0.5">
      <c r="A102" s="37" t="s">
        <v>106</v>
      </c>
      <c r="B102" s="74">
        <v>19</v>
      </c>
      <c r="D102" s="90">
        <v>0.92</v>
      </c>
      <c r="E102" s="102"/>
      <c r="F102" s="90">
        <v>1.06</v>
      </c>
      <c r="G102" s="102"/>
      <c r="H102" s="90">
        <v>0.71</v>
      </c>
      <c r="I102" s="102"/>
      <c r="J102" s="90">
        <v>0.61</v>
      </c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 s="77"/>
    </row>
    <row r="103" spans="1:31" ht="19.5" customHeight="1" thickTop="1" x14ac:dyDescent="0.45"/>
  </sheetData>
  <mergeCells count="18">
    <mergeCell ref="D59:F59"/>
    <mergeCell ref="H59:J59"/>
    <mergeCell ref="D61:J61"/>
    <mergeCell ref="D56:F56"/>
    <mergeCell ref="H56:J56"/>
    <mergeCell ref="D57:F57"/>
    <mergeCell ref="H57:J57"/>
    <mergeCell ref="D58:F58"/>
    <mergeCell ref="H58:J58"/>
    <mergeCell ref="H4:J4"/>
    <mergeCell ref="D6:F6"/>
    <mergeCell ref="H6:J6"/>
    <mergeCell ref="D9:J9"/>
    <mergeCell ref="H5:J5"/>
    <mergeCell ref="D7:F7"/>
    <mergeCell ref="H7:J7"/>
    <mergeCell ref="D4:F4"/>
    <mergeCell ref="D5:F5"/>
  </mergeCells>
  <pageMargins left="0.7" right="0.7" top="0.48" bottom="0.5" header="0.5" footer="0.5"/>
  <pageSetup paperSize="9" scale="68" firstPageNumber="4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52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8"/>
  <sheetViews>
    <sheetView view="pageBreakPreview" topLeftCell="A26" zoomScale="70" zoomScaleNormal="85" zoomScaleSheetLayoutView="70" workbookViewId="0">
      <selection activeCell="X13" sqref="X13"/>
    </sheetView>
  </sheetViews>
  <sheetFormatPr defaultColWidth="9.140625" defaultRowHeight="21" customHeight="1" x14ac:dyDescent="0.25"/>
  <cols>
    <col min="1" max="1" width="70.140625" style="8" customWidth="1"/>
    <col min="2" max="2" width="13.140625" style="8" customWidth="1"/>
    <col min="3" max="3" width="14.42578125" style="5" customWidth="1"/>
    <col min="4" max="4" width="1" style="5" customWidth="1"/>
    <col min="5" max="5" width="14.42578125" style="5" customWidth="1"/>
    <col min="6" max="6" width="1" style="5" customWidth="1"/>
    <col min="7" max="7" width="16.140625" style="5" customWidth="1"/>
    <col min="8" max="8" width="1" style="5" customWidth="1"/>
    <col min="9" max="9" width="14.42578125" style="5" customWidth="1"/>
    <col min="10" max="10" width="1" style="5" customWidth="1"/>
    <col min="11" max="11" width="14.42578125" style="5" customWidth="1"/>
    <col min="12" max="12" width="1" style="5" customWidth="1"/>
    <col min="13" max="13" width="19.85546875" style="5" customWidth="1"/>
    <col min="14" max="14" width="1" style="5" customWidth="1"/>
    <col min="15" max="15" width="17.85546875" style="5" customWidth="1"/>
    <col min="16" max="16" width="1" style="5" customWidth="1"/>
    <col min="17" max="17" width="17.140625" style="5" customWidth="1"/>
    <col min="18" max="18" width="1" style="5" customWidth="1"/>
    <col min="19" max="19" width="14.42578125" style="5" customWidth="1"/>
    <col min="20" max="20" width="1" style="5" customWidth="1"/>
    <col min="21" max="21" width="16.7109375" style="5" customWidth="1"/>
    <col min="22" max="22" width="9.140625" style="5"/>
    <col min="23" max="23" width="19.5703125" style="5" bestFit="1" customWidth="1"/>
    <col min="24" max="16384" width="9.140625" style="5"/>
  </cols>
  <sheetData>
    <row r="1" spans="1:21" s="1" customFormat="1" ht="21" customHeight="1" x14ac:dyDescent="0.3">
      <c r="A1" s="54" t="s">
        <v>0</v>
      </c>
      <c r="B1" s="54"/>
      <c r="C1" s="27"/>
      <c r="D1" s="26"/>
      <c r="E1" s="27"/>
      <c r="G1" s="27"/>
    </row>
    <row r="2" spans="1:21" s="35" customFormat="1" ht="21" customHeight="1" x14ac:dyDescent="0.25">
      <c r="A2" s="22" t="s">
        <v>114</v>
      </c>
      <c r="B2" s="22"/>
    </row>
    <row r="3" spans="1:21" ht="21" customHeight="1" x14ac:dyDescent="0.25">
      <c r="A3" s="3"/>
      <c r="B3" s="3"/>
    </row>
    <row r="4" spans="1:21" ht="21" customHeight="1" x14ac:dyDescent="0.25">
      <c r="A4" s="31"/>
      <c r="B4" s="31"/>
      <c r="C4" s="184" t="s">
        <v>115</v>
      </c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</row>
    <row r="5" spans="1:21" ht="21" customHeight="1" x14ac:dyDescent="0.25">
      <c r="C5" s="6"/>
      <c r="D5" s="7"/>
      <c r="E5" s="6"/>
      <c r="F5" s="6"/>
      <c r="G5" s="6"/>
      <c r="H5" s="6"/>
      <c r="I5" s="188" t="s">
        <v>116</v>
      </c>
      <c r="J5" s="188"/>
      <c r="K5" s="188"/>
      <c r="L5" s="6"/>
      <c r="M5" s="188" t="s">
        <v>67</v>
      </c>
      <c r="N5" s="188"/>
      <c r="O5" s="188"/>
      <c r="P5" s="2"/>
      <c r="Q5" s="2"/>
      <c r="R5" s="2"/>
      <c r="S5" s="7"/>
      <c r="U5" s="7"/>
    </row>
    <row r="6" spans="1:21" ht="21" customHeight="1" x14ac:dyDescent="0.25">
      <c r="C6" s="6"/>
      <c r="D6" s="7"/>
      <c r="E6" s="6"/>
      <c r="F6" s="6"/>
      <c r="G6" s="6"/>
      <c r="H6" s="6"/>
      <c r="I6" s="6"/>
      <c r="J6" s="6"/>
      <c r="K6" s="6"/>
      <c r="L6" s="6"/>
      <c r="M6" s="6" t="s">
        <v>117</v>
      </c>
      <c r="N6" s="6"/>
      <c r="O6" s="6"/>
      <c r="P6" s="2"/>
      <c r="Q6" s="2"/>
      <c r="R6" s="2"/>
      <c r="S6" s="7"/>
      <c r="T6" s="6"/>
      <c r="U6" s="7"/>
    </row>
    <row r="7" spans="1:21" ht="21" customHeight="1" x14ac:dyDescent="0.25">
      <c r="C7" s="6"/>
      <c r="D7" s="7"/>
      <c r="E7" s="6"/>
      <c r="F7" s="6"/>
      <c r="G7" s="6"/>
      <c r="H7" s="6"/>
      <c r="I7" s="6"/>
      <c r="J7" s="6"/>
      <c r="K7" s="6"/>
      <c r="L7" s="6"/>
      <c r="M7" s="6" t="s">
        <v>118</v>
      </c>
      <c r="N7" s="6"/>
      <c r="O7" s="6"/>
      <c r="P7" s="2"/>
      <c r="Q7" s="2"/>
      <c r="R7" s="2"/>
      <c r="S7" s="7"/>
      <c r="T7" s="6"/>
      <c r="U7" s="7"/>
    </row>
    <row r="8" spans="1:21" ht="21" customHeight="1" x14ac:dyDescent="0.25">
      <c r="C8" s="6"/>
      <c r="D8" s="7"/>
      <c r="E8" s="6"/>
      <c r="F8" s="6"/>
      <c r="G8" s="6"/>
      <c r="H8" s="6"/>
      <c r="I8" s="6"/>
      <c r="J8" s="6"/>
      <c r="K8" s="6"/>
      <c r="L8" s="6"/>
      <c r="M8" s="6" t="s">
        <v>119</v>
      </c>
      <c r="N8" s="6"/>
      <c r="O8" s="6"/>
      <c r="P8" s="2"/>
      <c r="Q8" s="2"/>
      <c r="R8" s="2"/>
      <c r="S8" s="7"/>
      <c r="T8" s="6"/>
      <c r="U8" s="7"/>
    </row>
    <row r="9" spans="1:21" ht="21" customHeight="1" x14ac:dyDescent="0.25">
      <c r="D9" s="7"/>
      <c r="E9" s="6"/>
      <c r="F9" s="6"/>
      <c r="H9" s="6"/>
      <c r="I9" s="6"/>
      <c r="J9" s="6"/>
      <c r="K9" s="6"/>
      <c r="L9" s="6"/>
      <c r="M9" s="6" t="s">
        <v>120</v>
      </c>
      <c r="N9" s="6"/>
      <c r="P9" s="2"/>
      <c r="Q9" s="6"/>
      <c r="R9" s="2"/>
      <c r="S9" s="6"/>
      <c r="T9" s="6"/>
      <c r="U9" s="7"/>
    </row>
    <row r="10" spans="1:21" ht="21" customHeight="1" x14ac:dyDescent="0.25">
      <c r="D10" s="7"/>
      <c r="E10" s="6"/>
      <c r="F10" s="6"/>
      <c r="G10" s="6" t="s">
        <v>121</v>
      </c>
      <c r="H10" s="6"/>
      <c r="I10" s="6"/>
      <c r="J10" s="6"/>
      <c r="K10" s="6"/>
      <c r="L10" s="6"/>
      <c r="M10" s="6" t="s">
        <v>122</v>
      </c>
      <c r="N10" s="6"/>
      <c r="O10" s="6" t="s">
        <v>123</v>
      </c>
      <c r="P10" s="6"/>
      <c r="Q10" s="6" t="s">
        <v>124</v>
      </c>
      <c r="R10" s="6"/>
      <c r="S10" s="6"/>
      <c r="T10" s="6"/>
      <c r="U10" s="6"/>
    </row>
    <row r="11" spans="1:21" ht="21" customHeight="1" x14ac:dyDescent="0.25">
      <c r="C11" s="6" t="s">
        <v>125</v>
      </c>
      <c r="D11" s="6"/>
      <c r="F11" s="6"/>
      <c r="G11" s="6" t="s">
        <v>126</v>
      </c>
      <c r="H11" s="6"/>
      <c r="I11" s="6"/>
      <c r="J11" s="6"/>
      <c r="K11" s="6"/>
      <c r="L11" s="6"/>
      <c r="M11" s="6" t="s">
        <v>127</v>
      </c>
      <c r="N11" s="6"/>
      <c r="O11" s="6" t="s">
        <v>127</v>
      </c>
      <c r="P11" s="6"/>
      <c r="Q11" s="6" t="s">
        <v>128</v>
      </c>
      <c r="R11" s="6"/>
      <c r="S11" s="6" t="s">
        <v>129</v>
      </c>
      <c r="T11" s="6"/>
      <c r="U11" s="6"/>
    </row>
    <row r="12" spans="1:21" ht="21" customHeight="1" x14ac:dyDescent="0.25">
      <c r="C12" s="6" t="s">
        <v>130</v>
      </c>
      <c r="D12" s="6"/>
      <c r="E12" s="6" t="s">
        <v>131</v>
      </c>
      <c r="F12" s="6"/>
      <c r="G12" s="6" t="s">
        <v>132</v>
      </c>
      <c r="H12" s="6"/>
      <c r="I12" s="6" t="s">
        <v>133</v>
      </c>
      <c r="J12" s="6"/>
      <c r="L12" s="6"/>
      <c r="M12" s="6" t="s">
        <v>134</v>
      </c>
      <c r="N12" s="6"/>
      <c r="O12" s="6" t="s">
        <v>135</v>
      </c>
      <c r="P12" s="6"/>
      <c r="Q12" s="6" t="s">
        <v>136</v>
      </c>
      <c r="R12" s="6"/>
      <c r="S12" s="6" t="s">
        <v>137</v>
      </c>
      <c r="T12" s="6"/>
      <c r="U12" s="6" t="s">
        <v>123</v>
      </c>
    </row>
    <row r="13" spans="1:21" ht="21" customHeight="1" x14ac:dyDescent="0.25">
      <c r="B13" s="2" t="s">
        <v>9</v>
      </c>
      <c r="C13" s="6" t="s">
        <v>138</v>
      </c>
      <c r="D13" s="6"/>
      <c r="E13" s="6" t="s">
        <v>139</v>
      </c>
      <c r="F13" s="6"/>
      <c r="G13" s="32" t="s">
        <v>140</v>
      </c>
      <c r="H13" s="6"/>
      <c r="I13" s="6" t="s">
        <v>141</v>
      </c>
      <c r="J13" s="6"/>
      <c r="K13" s="6" t="s">
        <v>142</v>
      </c>
      <c r="L13" s="6"/>
      <c r="M13" s="6" t="s">
        <v>143</v>
      </c>
      <c r="N13" s="6"/>
      <c r="O13" s="6" t="s">
        <v>144</v>
      </c>
      <c r="P13" s="6"/>
      <c r="Q13" s="6" t="s">
        <v>145</v>
      </c>
      <c r="R13" s="6"/>
      <c r="S13" s="6" t="s">
        <v>146</v>
      </c>
      <c r="T13" s="6"/>
      <c r="U13" s="6" t="s">
        <v>147</v>
      </c>
    </row>
    <row r="14" spans="1:21" ht="21" customHeight="1" x14ac:dyDescent="0.25">
      <c r="A14" s="5"/>
      <c r="B14" s="2"/>
      <c r="C14" s="189" t="s">
        <v>11</v>
      </c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21" customHeight="1" x14ac:dyDescent="0.25">
      <c r="A15" s="3" t="s">
        <v>148</v>
      </c>
      <c r="B15" s="3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s="11" customFormat="1" ht="21" customHeight="1" x14ac:dyDescent="0.25">
      <c r="A16" s="3" t="s">
        <v>149</v>
      </c>
      <c r="B16" s="3"/>
      <c r="C16" s="17">
        <v>300000</v>
      </c>
      <c r="D16" s="17"/>
      <c r="E16" s="17">
        <v>1606754</v>
      </c>
      <c r="F16" s="17"/>
      <c r="G16" s="55">
        <v>-247123</v>
      </c>
      <c r="H16" s="17"/>
      <c r="I16" s="17">
        <v>30000</v>
      </c>
      <c r="J16" s="17"/>
      <c r="K16" s="17">
        <v>924256</v>
      </c>
      <c r="L16" s="17"/>
      <c r="M16" s="17">
        <v>100608</v>
      </c>
      <c r="N16" s="16"/>
      <c r="O16" s="17">
        <f>SUM(M16)</f>
        <v>100608</v>
      </c>
      <c r="P16" s="71"/>
      <c r="Q16" s="17">
        <f>SUM(C16:K16,O16)</f>
        <v>2714495</v>
      </c>
      <c r="R16" s="17"/>
      <c r="S16" s="17">
        <v>559579</v>
      </c>
      <c r="T16" s="17"/>
      <c r="U16" s="17">
        <f>SUM(Q16:S16)</f>
        <v>3274074</v>
      </c>
    </row>
    <row r="17" spans="1:22" s="11" customFormat="1" ht="21" customHeight="1" x14ac:dyDescent="0.25">
      <c r="A17" s="3"/>
      <c r="B17" s="3"/>
      <c r="C17" s="17"/>
      <c r="D17" s="17"/>
      <c r="E17" s="17"/>
      <c r="F17" s="17"/>
      <c r="G17" s="55"/>
      <c r="H17" s="17"/>
      <c r="I17" s="17"/>
      <c r="J17" s="17"/>
      <c r="K17" s="17"/>
      <c r="L17" s="17"/>
      <c r="M17" s="17"/>
      <c r="N17" s="16"/>
      <c r="O17" s="17"/>
      <c r="P17" s="71"/>
      <c r="Q17" s="17"/>
      <c r="R17" s="17"/>
      <c r="S17" s="17"/>
      <c r="T17" s="17"/>
      <c r="U17" s="17"/>
    </row>
    <row r="18" spans="1:22" s="11" customFormat="1" ht="21" customHeight="1" x14ac:dyDescent="0.25">
      <c r="A18" s="3" t="s">
        <v>150</v>
      </c>
      <c r="B18" s="3"/>
      <c r="C18" s="17"/>
      <c r="D18" s="17"/>
      <c r="E18" s="17"/>
      <c r="F18" s="17"/>
      <c r="G18" s="55"/>
      <c r="H18" s="17"/>
      <c r="I18" s="17"/>
      <c r="J18" s="17"/>
      <c r="K18" s="17"/>
      <c r="L18" s="17"/>
      <c r="M18" s="17"/>
      <c r="N18" s="16"/>
      <c r="O18" s="17"/>
      <c r="P18" s="71"/>
      <c r="Q18" s="17"/>
      <c r="R18" s="17"/>
      <c r="S18" s="17"/>
      <c r="T18" s="17"/>
      <c r="U18" s="17"/>
    </row>
    <row r="19" spans="1:22" s="11" customFormat="1" ht="21" customHeight="1" x14ac:dyDescent="0.25">
      <c r="A19" s="9" t="s">
        <v>151</v>
      </c>
      <c r="B19" s="3"/>
      <c r="C19" s="17"/>
      <c r="D19" s="17"/>
      <c r="E19" s="17"/>
      <c r="F19" s="17"/>
      <c r="G19" s="55"/>
      <c r="H19" s="17"/>
      <c r="I19" s="17"/>
      <c r="J19" s="17"/>
      <c r="K19" s="17"/>
      <c r="L19" s="17"/>
      <c r="M19" s="17"/>
      <c r="N19" s="16"/>
      <c r="O19" s="17"/>
      <c r="P19" s="71"/>
      <c r="Q19" s="17"/>
      <c r="R19" s="17"/>
      <c r="S19" s="17"/>
      <c r="T19" s="17"/>
      <c r="U19" s="17"/>
    </row>
    <row r="20" spans="1:22" s="11" customFormat="1" ht="21" customHeight="1" x14ac:dyDescent="0.25">
      <c r="A20" s="8" t="s">
        <v>152</v>
      </c>
      <c r="B20" s="2">
        <v>18</v>
      </c>
      <c r="C20" s="30">
        <v>0</v>
      </c>
      <c r="D20" s="49"/>
      <c r="E20" s="30">
        <v>0</v>
      </c>
      <c r="F20" s="49"/>
      <c r="G20" s="30">
        <v>0</v>
      </c>
      <c r="H20" s="17"/>
      <c r="I20" s="30">
        <v>0</v>
      </c>
      <c r="J20" s="17"/>
      <c r="K20" s="29">
        <v>-569987</v>
      </c>
      <c r="L20" s="17"/>
      <c r="M20" s="30">
        <v>0</v>
      </c>
      <c r="N20" s="16"/>
      <c r="O20" s="30">
        <f>M20</f>
        <v>0</v>
      </c>
      <c r="P20" s="71"/>
      <c r="Q20" s="29">
        <f>SUM(C20:K20,O20)</f>
        <v>-569987</v>
      </c>
      <c r="R20" s="17"/>
      <c r="S20" s="30">
        <v>0</v>
      </c>
      <c r="T20" s="16"/>
      <c r="U20" s="29">
        <f>Q20+S20</f>
        <v>-569987</v>
      </c>
      <c r="V20" s="5"/>
    </row>
    <row r="21" spans="1:22" s="11" customFormat="1" ht="21" customHeight="1" x14ac:dyDescent="0.25">
      <c r="A21" s="8" t="s">
        <v>153</v>
      </c>
      <c r="B21" s="2"/>
      <c r="C21" s="30">
        <v>0</v>
      </c>
      <c r="D21" s="49"/>
      <c r="E21" s="30">
        <v>0</v>
      </c>
      <c r="F21" s="49"/>
      <c r="G21" s="30">
        <v>0</v>
      </c>
      <c r="H21" s="17"/>
      <c r="I21" s="30">
        <v>0</v>
      </c>
      <c r="J21" s="17"/>
      <c r="K21" s="30">
        <v>0</v>
      </c>
      <c r="L21" s="17"/>
      <c r="M21" s="30">
        <v>0</v>
      </c>
      <c r="N21" s="16"/>
      <c r="O21" s="30">
        <f>M21</f>
        <v>0</v>
      </c>
      <c r="P21" s="71"/>
      <c r="Q21" s="30">
        <f>SUM(C21:K21,O21)</f>
        <v>0</v>
      </c>
      <c r="R21" s="17"/>
      <c r="S21" s="29">
        <v>-76901</v>
      </c>
      <c r="T21" s="16"/>
      <c r="U21" s="29">
        <f>Q21+S21</f>
        <v>-76901</v>
      </c>
      <c r="V21" s="5"/>
    </row>
    <row r="22" spans="1:22" s="11" customFormat="1" ht="21" customHeight="1" x14ac:dyDescent="0.25">
      <c r="A22" s="9" t="s">
        <v>154</v>
      </c>
      <c r="B22" s="2"/>
      <c r="C22" s="45">
        <f>SUM(C20:C21)</f>
        <v>0</v>
      </c>
      <c r="D22" s="17"/>
      <c r="E22" s="45">
        <f>SUM(E20:E21)</f>
        <v>0</v>
      </c>
      <c r="F22" s="17"/>
      <c r="G22" s="45">
        <f>SUM(G20:G21)</f>
        <v>0</v>
      </c>
      <c r="H22" s="17"/>
      <c r="I22" s="45">
        <f>SUM(I20:I21)</f>
        <v>0</v>
      </c>
      <c r="J22" s="17"/>
      <c r="K22" s="45">
        <f>SUM(K20:K21)</f>
        <v>-569987</v>
      </c>
      <c r="L22" s="17"/>
      <c r="M22" s="45">
        <f>SUM(M20:M21)</f>
        <v>0</v>
      </c>
      <c r="N22" s="17"/>
      <c r="O22" s="45">
        <f>SUM(O20:O21)</f>
        <v>0</v>
      </c>
      <c r="P22" s="71"/>
      <c r="Q22" s="45">
        <f>SUM(Q20:Q21)</f>
        <v>-569987</v>
      </c>
      <c r="R22" s="17"/>
      <c r="S22" s="45">
        <f>SUM(S20:S21)</f>
        <v>-76901</v>
      </c>
      <c r="T22" s="17"/>
      <c r="U22" s="45">
        <f>SUM(U20:U21)</f>
        <v>-646888</v>
      </c>
    </row>
    <row r="23" spans="1:22" s="7" customFormat="1" ht="11.1" customHeight="1" x14ac:dyDescent="0.25">
      <c r="A23" s="3"/>
      <c r="B23" s="3"/>
      <c r="C23" s="17"/>
      <c r="D23" s="17"/>
      <c r="E23" s="17"/>
      <c r="F23" s="17"/>
      <c r="G23" s="17"/>
      <c r="H23" s="17"/>
      <c r="I23" s="49"/>
      <c r="J23" s="17"/>
      <c r="K23" s="49"/>
      <c r="L23" s="49"/>
      <c r="M23" s="49"/>
      <c r="N23" s="16"/>
      <c r="O23" s="17"/>
      <c r="P23" s="17"/>
    </row>
    <row r="24" spans="1:22" ht="17.45" customHeight="1" x14ac:dyDescent="0.25">
      <c r="A24" s="3" t="s">
        <v>155</v>
      </c>
      <c r="B24" s="9"/>
      <c r="C24" s="16"/>
      <c r="D24" s="16"/>
      <c r="E24" s="16"/>
      <c r="F24" s="16"/>
      <c r="G24" s="30"/>
      <c r="H24" s="16"/>
      <c r="I24" s="30"/>
      <c r="J24" s="49"/>
      <c r="K24" s="30"/>
      <c r="L24" s="49"/>
      <c r="M24" s="30"/>
      <c r="N24" s="49"/>
      <c r="O24" s="16"/>
      <c r="P24" s="16"/>
      <c r="Q24" s="17"/>
    </row>
    <row r="25" spans="1:22" ht="17.45" customHeight="1" x14ac:dyDescent="0.25">
      <c r="A25" s="8" t="s">
        <v>156</v>
      </c>
      <c r="B25" s="2"/>
      <c r="C25" s="30">
        <v>0</v>
      </c>
      <c r="D25" s="49"/>
      <c r="E25" s="30">
        <v>0</v>
      </c>
      <c r="F25" s="49"/>
      <c r="G25" s="30">
        <v>0</v>
      </c>
      <c r="H25" s="17"/>
      <c r="I25" s="30">
        <v>0</v>
      </c>
      <c r="J25" s="17"/>
      <c r="K25" s="30">
        <v>0</v>
      </c>
      <c r="L25" s="17"/>
      <c r="M25" s="30">
        <v>0</v>
      </c>
      <c r="N25" s="16"/>
      <c r="O25" s="30">
        <v>0</v>
      </c>
      <c r="P25" s="71"/>
      <c r="Q25" s="30">
        <v>0</v>
      </c>
      <c r="R25" s="17"/>
      <c r="S25" s="16">
        <v>35300</v>
      </c>
      <c r="T25" s="16"/>
      <c r="U25" s="29">
        <f>SUM(Q25:S25)</f>
        <v>35300</v>
      </c>
    </row>
    <row r="26" spans="1:22" ht="17.45" customHeight="1" x14ac:dyDescent="0.25">
      <c r="A26" s="97" t="s">
        <v>157</v>
      </c>
      <c r="B26" s="9"/>
      <c r="C26" s="45">
        <f>C25</f>
        <v>0</v>
      </c>
      <c r="D26" s="28"/>
      <c r="E26" s="45">
        <f>E25</f>
        <v>0</v>
      </c>
      <c r="F26" s="28"/>
      <c r="G26" s="45">
        <f>G25</f>
        <v>0</v>
      </c>
      <c r="H26" s="28"/>
      <c r="I26" s="45">
        <f>I25</f>
        <v>0</v>
      </c>
      <c r="J26" s="17"/>
      <c r="K26" s="45">
        <f>K25</f>
        <v>0</v>
      </c>
      <c r="L26" s="16"/>
      <c r="M26" s="45">
        <f>M25</f>
        <v>0</v>
      </c>
      <c r="N26" s="16"/>
      <c r="O26" s="45">
        <f>O25</f>
        <v>0</v>
      </c>
      <c r="P26" s="17"/>
      <c r="Q26" s="45">
        <f>Q25</f>
        <v>0</v>
      </c>
      <c r="R26" s="28"/>
      <c r="S26" s="45">
        <f>S25</f>
        <v>35300</v>
      </c>
      <c r="T26" s="28"/>
      <c r="U26" s="45">
        <f>U25</f>
        <v>35300</v>
      </c>
    </row>
    <row r="27" spans="1:22" s="7" customFormat="1" ht="11.1" customHeight="1" x14ac:dyDescent="0.25">
      <c r="A27" s="3"/>
      <c r="B27" s="3"/>
      <c r="C27" s="17"/>
      <c r="D27" s="17"/>
      <c r="E27" s="17"/>
      <c r="F27" s="17"/>
      <c r="G27" s="17"/>
      <c r="H27" s="17"/>
      <c r="I27" s="49"/>
      <c r="J27" s="17"/>
      <c r="K27" s="49"/>
      <c r="L27" s="49"/>
      <c r="M27" s="49"/>
      <c r="N27" s="16"/>
      <c r="O27" s="17"/>
      <c r="P27" s="17"/>
    </row>
    <row r="28" spans="1:22" s="11" customFormat="1" ht="21" customHeight="1" x14ac:dyDescent="0.2">
      <c r="A28" s="3" t="s">
        <v>158</v>
      </c>
      <c r="B28" s="3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</row>
    <row r="29" spans="1:22" s="11" customFormat="1" ht="21" customHeight="1" x14ac:dyDescent="0.25">
      <c r="A29" s="8" t="s">
        <v>159</v>
      </c>
      <c r="B29" s="8"/>
      <c r="C29" s="29">
        <v>0</v>
      </c>
      <c r="D29" s="15"/>
      <c r="E29" s="29">
        <v>0</v>
      </c>
      <c r="F29" s="15"/>
      <c r="G29" s="29">
        <v>0</v>
      </c>
      <c r="H29" s="28"/>
      <c r="I29" s="29">
        <v>0</v>
      </c>
      <c r="J29" s="28"/>
      <c r="K29" s="29">
        <f>'PL_4-5'!F93</f>
        <v>633902</v>
      </c>
      <c r="L29" s="28"/>
      <c r="M29" s="29">
        <v>0</v>
      </c>
      <c r="N29" s="28"/>
      <c r="O29" s="29">
        <f t="shared" ref="O29" si="0">SUM(M29)</f>
        <v>0</v>
      </c>
      <c r="P29" s="28"/>
      <c r="Q29" s="29">
        <f>SUM(C29:K29,O29)</f>
        <v>633902</v>
      </c>
      <c r="R29" s="28"/>
      <c r="S29" s="29">
        <f>'PL_4-5'!F94</f>
        <v>38079</v>
      </c>
      <c r="T29" s="28"/>
      <c r="U29" s="29">
        <f>SUM(Q29:S29)</f>
        <v>671981</v>
      </c>
    </row>
    <row r="30" spans="1:22" s="11" customFormat="1" ht="21" customHeight="1" x14ac:dyDescent="0.25">
      <c r="A30" s="8" t="s">
        <v>160</v>
      </c>
      <c r="B30" s="8"/>
      <c r="C30" s="29">
        <v>0</v>
      </c>
      <c r="D30" s="28"/>
      <c r="E30" s="29">
        <v>0</v>
      </c>
      <c r="F30" s="28"/>
      <c r="G30" s="29">
        <v>0</v>
      </c>
      <c r="H30" s="28"/>
      <c r="I30" s="29">
        <v>0</v>
      </c>
      <c r="J30" s="28"/>
      <c r="K30" s="43">
        <v>974</v>
      </c>
      <c r="L30" s="28"/>
      <c r="M30" s="43">
        <f>'PL_4-5'!F86</f>
        <v>-62345</v>
      </c>
      <c r="N30" s="15"/>
      <c r="O30" s="43">
        <f>SUM(M30)</f>
        <v>-62345</v>
      </c>
      <c r="P30" s="28"/>
      <c r="Q30" s="29">
        <f t="shared" ref="Q30" si="1">SUM(C30:K30,O30)</f>
        <v>-61371</v>
      </c>
      <c r="R30" s="28"/>
      <c r="S30" s="29">
        <v>3954</v>
      </c>
      <c r="T30" s="28"/>
      <c r="U30" s="29">
        <f>SUM(Q30:S30)</f>
        <v>-57417</v>
      </c>
    </row>
    <row r="31" spans="1:22" s="11" customFormat="1" ht="21" customHeight="1" x14ac:dyDescent="0.2">
      <c r="A31" s="3" t="s">
        <v>161</v>
      </c>
      <c r="B31" s="3"/>
      <c r="C31" s="45">
        <f>SUM(C29:C30)</f>
        <v>0</v>
      </c>
      <c r="D31" s="28"/>
      <c r="E31" s="45">
        <f>SUM(E29:E30)</f>
        <v>0</v>
      </c>
      <c r="F31" s="28"/>
      <c r="G31" s="45">
        <f>SUM(G29:G30)</f>
        <v>0</v>
      </c>
      <c r="H31" s="28"/>
      <c r="I31" s="45">
        <f>SUM(I29:I30)</f>
        <v>0</v>
      </c>
      <c r="J31" s="28"/>
      <c r="K31" s="47">
        <f>SUM(K29:K30)</f>
        <v>634876</v>
      </c>
      <c r="L31" s="28"/>
      <c r="M31" s="47">
        <f>SUM(M29:M30)</f>
        <v>-62345</v>
      </c>
      <c r="N31" s="28"/>
      <c r="O31" s="47">
        <f>SUM(O29:O30)</f>
        <v>-62345</v>
      </c>
      <c r="P31" s="28"/>
      <c r="Q31" s="45">
        <f>SUM(Q29:Q30)</f>
        <v>572531</v>
      </c>
      <c r="R31" s="28"/>
      <c r="S31" s="45">
        <f>SUM(S29:S30)</f>
        <v>42033</v>
      </c>
      <c r="T31" s="28"/>
      <c r="U31" s="45">
        <f>SUM(U29:U30)</f>
        <v>614564</v>
      </c>
    </row>
    <row r="32" spans="1:22" s="11" customFormat="1" ht="9.9499999999999993" customHeight="1" x14ac:dyDescent="0.2">
      <c r="A32" s="3"/>
      <c r="B32" s="3"/>
      <c r="C32" s="67"/>
      <c r="D32" s="17"/>
      <c r="E32" s="67"/>
      <c r="F32" s="17"/>
      <c r="G32" s="67"/>
      <c r="H32" s="17"/>
      <c r="I32" s="28"/>
      <c r="J32" s="28"/>
      <c r="K32" s="64"/>
      <c r="L32" s="28"/>
      <c r="M32" s="28"/>
      <c r="N32" s="17"/>
      <c r="O32" s="64"/>
      <c r="P32" s="17"/>
      <c r="Q32" s="64"/>
      <c r="R32" s="28"/>
      <c r="S32" s="64"/>
      <c r="T32" s="28"/>
      <c r="U32" s="64"/>
    </row>
    <row r="33" spans="1:44" s="11" customFormat="1" ht="17.45" customHeight="1" x14ac:dyDescent="0.25">
      <c r="A33" s="8" t="s">
        <v>162</v>
      </c>
      <c r="B33" s="5"/>
      <c r="C33" s="68">
        <v>0</v>
      </c>
      <c r="D33" s="17"/>
      <c r="E33" s="68">
        <v>0</v>
      </c>
      <c r="F33" s="17"/>
      <c r="G33" s="68">
        <v>0</v>
      </c>
      <c r="H33" s="17"/>
      <c r="I33" s="68">
        <v>0</v>
      </c>
      <c r="J33" s="28"/>
      <c r="K33" s="43">
        <v>75316</v>
      </c>
      <c r="L33" s="28"/>
      <c r="M33" s="43">
        <v>-75316</v>
      </c>
      <c r="N33" s="17"/>
      <c r="O33" s="43">
        <f>M33</f>
        <v>-75316</v>
      </c>
      <c r="P33" s="17"/>
      <c r="Q33" s="47">
        <f>SUM(C33:K33,O33)</f>
        <v>0</v>
      </c>
      <c r="R33" s="28"/>
      <c r="S33" s="43">
        <v>0</v>
      </c>
      <c r="T33" s="28"/>
      <c r="U33" s="43">
        <v>0</v>
      </c>
    </row>
    <row r="34" spans="1:44" ht="21" customHeight="1" thickBot="1" x14ac:dyDescent="0.3">
      <c r="A34" s="3" t="s">
        <v>163</v>
      </c>
      <c r="B34" s="3"/>
      <c r="C34" s="48">
        <f>C31+C16</f>
        <v>300000</v>
      </c>
      <c r="D34" s="17"/>
      <c r="E34" s="48">
        <f>E31+E16</f>
        <v>1606754</v>
      </c>
      <c r="F34" s="17"/>
      <c r="G34" s="48">
        <f>G31+G16</f>
        <v>-247123</v>
      </c>
      <c r="H34" s="17"/>
      <c r="I34" s="48">
        <f>I31+I16</f>
        <v>30000</v>
      </c>
      <c r="J34" s="17"/>
      <c r="K34" s="48">
        <f>K31+K16+K33+K22</f>
        <v>1064461</v>
      </c>
      <c r="L34" s="17"/>
      <c r="M34" s="48">
        <f>M31+M16+M33</f>
        <v>-37053</v>
      </c>
      <c r="N34" s="17"/>
      <c r="O34" s="48">
        <f>O31+O16+O33</f>
        <v>-37053</v>
      </c>
      <c r="P34" s="17"/>
      <c r="Q34" s="48">
        <f>Q31+Q16+Q22</f>
        <v>2717039</v>
      </c>
      <c r="R34" s="17"/>
      <c r="S34" s="48">
        <f>S31+S16+S22+S26</f>
        <v>560011</v>
      </c>
      <c r="T34" s="17"/>
      <c r="U34" s="48">
        <f>U16+U22+U31+U26</f>
        <v>3277050</v>
      </c>
    </row>
    <row r="35" spans="1:44" ht="21" customHeight="1" thickTop="1" x14ac:dyDescent="0.25"/>
    <row r="39" spans="1:44" ht="21" customHeight="1" x14ac:dyDescent="0.4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</row>
    <row r="40" spans="1:44" ht="21" customHeight="1" x14ac:dyDescent="0.4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</row>
    <row r="41" spans="1:44" ht="21" customHeight="1" x14ac:dyDescent="0.45"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</row>
    <row r="42" spans="1:44" ht="21" customHeight="1" x14ac:dyDescent="0.45"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</row>
    <row r="43" spans="1:44" ht="21" customHeight="1" x14ac:dyDescent="0.45"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</row>
    <row r="44" spans="1:44" ht="21" customHeight="1" x14ac:dyDescent="0.45"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</row>
    <row r="45" spans="1:44" ht="21" customHeight="1" x14ac:dyDescent="0.45"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</row>
    <row r="46" spans="1:44" ht="21" customHeight="1" x14ac:dyDescent="0.45"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</row>
    <row r="47" spans="1:44" ht="21" customHeight="1" x14ac:dyDescent="0.45"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</row>
    <row r="48" spans="1:44" ht="21" customHeight="1" x14ac:dyDescent="0.45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</row>
    <row r="49" spans="3:23" ht="21" customHeight="1" x14ac:dyDescent="0.45"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</row>
    <row r="50" spans="3:23" ht="21" customHeight="1" x14ac:dyDescent="0.45"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</row>
    <row r="51" spans="3:23" ht="21" customHeight="1" x14ac:dyDescent="0.45"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</row>
    <row r="52" spans="3:23" ht="21" customHeight="1" x14ac:dyDescent="0.45"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</row>
    <row r="53" spans="3:23" ht="21" customHeight="1" x14ac:dyDescent="0.45"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</row>
    <row r="54" spans="3:23" ht="21" customHeight="1" x14ac:dyDescent="0.45"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</row>
    <row r="55" spans="3:23" ht="21" customHeight="1" x14ac:dyDescent="0.45"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</row>
    <row r="56" spans="3:23" ht="21" customHeight="1" x14ac:dyDescent="0.45"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</row>
    <row r="57" spans="3:23" ht="21" customHeight="1" x14ac:dyDescent="0.45"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</row>
    <row r="58" spans="3:23" ht="21" customHeight="1" x14ac:dyDescent="0.45"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</row>
    <row r="59" spans="3:23" ht="21" customHeight="1" x14ac:dyDescent="0.45"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</row>
    <row r="60" spans="3:23" ht="21" customHeight="1" x14ac:dyDescent="0.45"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</row>
    <row r="61" spans="3:23" ht="21" customHeight="1" x14ac:dyDescent="0.45"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</row>
    <row r="62" spans="3:23" ht="21" customHeight="1" x14ac:dyDescent="0.45"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</row>
    <row r="63" spans="3:23" ht="21" customHeight="1" x14ac:dyDescent="0.45"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</row>
    <row r="64" spans="3:23" ht="21" customHeight="1" x14ac:dyDescent="0.45"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</row>
    <row r="65" spans="3:23" ht="21" customHeight="1" x14ac:dyDescent="0.45"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</row>
    <row r="66" spans="3:23" ht="21" customHeight="1" x14ac:dyDescent="0.45"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</row>
    <row r="67" spans="3:23" ht="21" customHeight="1" x14ac:dyDescent="0.45"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</row>
    <row r="68" spans="3:23" ht="21" customHeight="1" x14ac:dyDescent="0.45"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</row>
  </sheetData>
  <mergeCells count="4">
    <mergeCell ref="C4:U4"/>
    <mergeCell ref="I5:K5"/>
    <mergeCell ref="M5:O5"/>
    <mergeCell ref="C14:U14"/>
  </mergeCells>
  <pageMargins left="0.7" right="0.7" top="0.48" bottom="0.5" header="0.5" footer="0.5"/>
  <pageSetup paperSize="9" scale="59" firstPageNumber="6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view="pageBreakPreview" topLeftCell="A11" zoomScale="70" zoomScaleNormal="70" zoomScaleSheetLayoutView="70" workbookViewId="0">
      <selection activeCell="A37" sqref="A37"/>
    </sheetView>
  </sheetViews>
  <sheetFormatPr defaultRowHeight="19.899999999999999" customHeight="1" x14ac:dyDescent="0.45"/>
  <cols>
    <col min="1" max="1" width="64.85546875" customWidth="1"/>
    <col min="2" max="2" width="10.140625" customWidth="1"/>
    <col min="3" max="3" width="14.42578125" customWidth="1"/>
    <col min="4" max="4" width="1.28515625" customWidth="1"/>
    <col min="5" max="5" width="12.85546875" customWidth="1"/>
    <col min="6" max="6" width="1.28515625" customWidth="1"/>
    <col min="7" max="7" width="18.140625" customWidth="1"/>
    <col min="8" max="8" width="1.28515625" customWidth="1"/>
    <col min="9" max="9" width="11.7109375" customWidth="1"/>
    <col min="10" max="10" width="1.28515625" customWidth="1"/>
    <col min="11" max="11" width="12.7109375" customWidth="1"/>
    <col min="12" max="12" width="1.28515625" customWidth="1"/>
    <col min="13" max="13" width="16.28515625" customWidth="1"/>
    <col min="14" max="14" width="1.28515625" customWidth="1"/>
    <col min="15" max="15" width="12.28515625" customWidth="1"/>
    <col min="16" max="16" width="1.28515625" customWidth="1"/>
    <col min="17" max="17" width="19.140625" customWidth="1"/>
    <col min="18" max="18" width="1.28515625" customWidth="1"/>
    <col min="19" max="19" width="12.7109375" customWidth="1"/>
    <col min="20" max="20" width="1.28515625" customWidth="1"/>
    <col min="21" max="21" width="14.28515625" customWidth="1"/>
    <col min="22" max="22" width="1.28515625" customWidth="1"/>
    <col min="23" max="23" width="11.28515625" bestFit="1" customWidth="1"/>
    <col min="24" max="24" width="1.28515625" customWidth="1"/>
    <col min="25" max="25" width="13.42578125" customWidth="1"/>
  </cols>
  <sheetData>
    <row r="1" spans="1:25" s="145" customFormat="1" ht="19.899999999999999" customHeight="1" x14ac:dyDescent="0.3">
      <c r="A1" s="142" t="s">
        <v>0</v>
      </c>
      <c r="B1" s="142"/>
      <c r="C1" s="143"/>
      <c r="D1" s="144"/>
      <c r="E1" s="143"/>
      <c r="F1" s="144"/>
      <c r="G1" s="143"/>
      <c r="H1" s="144"/>
      <c r="J1" s="144"/>
      <c r="L1" s="144"/>
      <c r="N1" s="144"/>
      <c r="P1" s="144"/>
      <c r="R1" s="144"/>
      <c r="T1" s="144"/>
      <c r="V1" s="144"/>
      <c r="X1" s="144"/>
    </row>
    <row r="2" spans="1:25" s="147" customFormat="1" ht="19.899999999999999" customHeight="1" x14ac:dyDescent="0.25">
      <c r="A2" s="146" t="s">
        <v>114</v>
      </c>
      <c r="B2" s="146"/>
    </row>
    <row r="3" spans="1:25" s="134" customFormat="1" ht="19.899999999999999" customHeight="1" x14ac:dyDescent="0.25">
      <c r="A3" s="148"/>
      <c r="B3" s="148"/>
    </row>
    <row r="4" spans="1:25" s="134" customFormat="1" ht="19.899999999999999" customHeight="1" x14ac:dyDescent="0.25">
      <c r="A4" s="149"/>
      <c r="B4" s="149"/>
      <c r="C4" s="190" t="s">
        <v>115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</row>
    <row r="5" spans="1:25" s="134" customFormat="1" ht="19.899999999999999" customHeight="1" x14ac:dyDescent="0.25">
      <c r="A5" s="127"/>
      <c r="B5" s="127"/>
      <c r="C5" s="151"/>
      <c r="D5" s="150"/>
      <c r="E5" s="151"/>
      <c r="F5" s="150"/>
      <c r="G5" s="151"/>
      <c r="H5" s="150"/>
      <c r="I5" s="191" t="s">
        <v>116</v>
      </c>
      <c r="J5" s="191"/>
      <c r="K5" s="191"/>
      <c r="L5" s="191"/>
      <c r="M5" s="191"/>
      <c r="N5" s="150"/>
      <c r="O5" s="151"/>
      <c r="P5" s="150"/>
      <c r="Q5" s="191" t="s">
        <v>67</v>
      </c>
      <c r="R5" s="191"/>
      <c r="S5" s="191"/>
      <c r="T5" s="150"/>
      <c r="U5" s="152"/>
      <c r="V5" s="150"/>
      <c r="W5" s="150"/>
      <c r="X5" s="150"/>
      <c r="Y5" s="150"/>
    </row>
    <row r="6" spans="1:25" s="134" customFormat="1" ht="19.899999999999999" customHeight="1" x14ac:dyDescent="0.25">
      <c r="A6" s="127"/>
      <c r="B6" s="127"/>
      <c r="C6" s="151"/>
      <c r="D6" s="150"/>
      <c r="E6" s="151"/>
      <c r="F6" s="150"/>
      <c r="G6" s="151"/>
      <c r="H6" s="150"/>
      <c r="I6" s="151"/>
      <c r="J6" s="150"/>
      <c r="K6" s="151"/>
      <c r="L6" s="150"/>
      <c r="M6" s="151"/>
      <c r="N6" s="150"/>
      <c r="O6" s="151"/>
      <c r="P6" s="150"/>
      <c r="Q6" s="151" t="s">
        <v>117</v>
      </c>
      <c r="R6" s="150"/>
      <c r="S6" s="151"/>
      <c r="T6" s="150"/>
      <c r="U6" s="152"/>
      <c r="V6" s="150"/>
      <c r="W6" s="150"/>
      <c r="X6" s="150"/>
      <c r="Y6" s="150"/>
    </row>
    <row r="7" spans="1:25" s="134" customFormat="1" ht="19.899999999999999" customHeight="1" x14ac:dyDescent="0.25">
      <c r="A7" s="127"/>
      <c r="B7" s="127"/>
      <c r="C7" s="151"/>
      <c r="D7" s="150"/>
      <c r="E7" s="151"/>
      <c r="F7" s="150"/>
      <c r="G7" s="151"/>
      <c r="H7" s="150"/>
      <c r="I7" s="151"/>
      <c r="J7" s="150"/>
      <c r="K7" s="151"/>
      <c r="L7" s="150"/>
      <c r="M7" s="151"/>
      <c r="N7" s="150"/>
      <c r="O7" s="151"/>
      <c r="P7" s="150"/>
      <c r="Q7" s="151" t="s">
        <v>118</v>
      </c>
      <c r="R7" s="150"/>
      <c r="S7" s="151"/>
      <c r="T7" s="150"/>
      <c r="U7" s="152"/>
      <c r="V7" s="150"/>
      <c r="W7" s="150"/>
      <c r="X7" s="150"/>
      <c r="Y7" s="150"/>
    </row>
    <row r="8" spans="1:25" s="134" customFormat="1" ht="19.899999999999999" customHeight="1" x14ac:dyDescent="0.25">
      <c r="A8" s="127"/>
      <c r="B8" s="127"/>
      <c r="C8" s="151"/>
      <c r="D8" s="150"/>
      <c r="E8" s="151"/>
      <c r="F8" s="150"/>
      <c r="G8" s="151"/>
      <c r="H8" s="150"/>
      <c r="I8" s="151"/>
      <c r="J8" s="150"/>
      <c r="K8" s="151"/>
      <c r="L8" s="150"/>
      <c r="M8" s="151"/>
      <c r="N8" s="150"/>
      <c r="O8" s="151"/>
      <c r="P8" s="150"/>
      <c r="Q8" s="151" t="s">
        <v>119</v>
      </c>
      <c r="R8" s="150"/>
      <c r="S8" s="151"/>
      <c r="T8" s="150"/>
      <c r="U8" s="152"/>
      <c r="V8" s="150"/>
      <c r="W8" s="150"/>
      <c r="X8" s="150"/>
      <c r="Y8" s="150"/>
    </row>
    <row r="9" spans="1:25" s="134" customFormat="1" ht="19.899999999999999" customHeight="1" x14ac:dyDescent="0.25">
      <c r="A9" s="127"/>
      <c r="B9" s="127"/>
      <c r="D9" s="150"/>
      <c r="E9" s="151"/>
      <c r="F9" s="150"/>
      <c r="H9" s="150"/>
      <c r="I9" s="151"/>
      <c r="J9" s="150"/>
      <c r="K9" s="151"/>
      <c r="L9" s="150"/>
      <c r="M9" s="151"/>
      <c r="N9" s="150"/>
      <c r="O9" s="151"/>
      <c r="P9" s="150"/>
      <c r="Q9" s="151" t="s">
        <v>120</v>
      </c>
      <c r="R9" s="150"/>
      <c r="T9" s="150"/>
      <c r="U9" s="151"/>
      <c r="V9" s="150"/>
      <c r="W9" s="151"/>
      <c r="X9" s="150"/>
      <c r="Y9" s="150"/>
    </row>
    <row r="10" spans="1:25" s="134" customFormat="1" ht="19.899999999999999" customHeight="1" x14ac:dyDescent="0.25">
      <c r="A10" s="127"/>
      <c r="B10" s="127"/>
      <c r="D10" s="150"/>
      <c r="E10" s="151"/>
      <c r="F10" s="150"/>
      <c r="G10" s="151" t="s">
        <v>121</v>
      </c>
      <c r="H10" s="150"/>
      <c r="I10" s="151"/>
      <c r="J10" s="150"/>
      <c r="K10" s="151"/>
      <c r="L10" s="150"/>
      <c r="M10" s="151"/>
      <c r="N10" s="150"/>
      <c r="O10" s="151"/>
      <c r="P10" s="150"/>
      <c r="Q10" s="151" t="s">
        <v>122</v>
      </c>
      <c r="R10" s="150"/>
      <c r="S10" s="151" t="s">
        <v>123</v>
      </c>
      <c r="T10" s="150"/>
      <c r="U10" s="151" t="s">
        <v>124</v>
      </c>
      <c r="V10" s="150"/>
      <c r="W10" s="151"/>
      <c r="X10" s="150"/>
      <c r="Y10" s="151"/>
    </row>
    <row r="11" spans="1:25" s="134" customFormat="1" ht="19.899999999999999" customHeight="1" x14ac:dyDescent="0.25">
      <c r="A11" s="127"/>
      <c r="B11" s="127"/>
      <c r="C11" s="151" t="s">
        <v>125</v>
      </c>
      <c r="D11" s="151"/>
      <c r="F11" s="151"/>
      <c r="G11" s="151" t="s">
        <v>126</v>
      </c>
      <c r="H11" s="151"/>
      <c r="I11" s="151"/>
      <c r="J11" s="151"/>
      <c r="K11" s="151" t="s">
        <v>164</v>
      </c>
      <c r="L11" s="151"/>
      <c r="M11" s="151"/>
      <c r="N11" s="151"/>
      <c r="O11" s="151"/>
      <c r="P11" s="151"/>
      <c r="Q11" s="151" t="s">
        <v>127</v>
      </c>
      <c r="R11" s="151"/>
      <c r="S11" s="151" t="s">
        <v>127</v>
      </c>
      <c r="T11" s="151"/>
      <c r="U11" s="151" t="s">
        <v>128</v>
      </c>
      <c r="V11" s="151"/>
      <c r="W11" s="151" t="s">
        <v>129</v>
      </c>
      <c r="X11" s="151"/>
      <c r="Y11" s="151"/>
    </row>
    <row r="12" spans="1:25" s="134" customFormat="1" ht="19.899999999999999" customHeight="1" x14ac:dyDescent="0.25">
      <c r="A12" s="127"/>
      <c r="B12" s="127"/>
      <c r="C12" s="151" t="s">
        <v>130</v>
      </c>
      <c r="D12" s="151"/>
      <c r="E12" s="151" t="s">
        <v>131</v>
      </c>
      <c r="F12" s="151"/>
      <c r="G12" s="151" t="s">
        <v>132</v>
      </c>
      <c r="H12" s="151"/>
      <c r="I12" s="151" t="s">
        <v>133</v>
      </c>
      <c r="J12" s="151"/>
      <c r="K12" s="151" t="s">
        <v>165</v>
      </c>
      <c r="L12" s="151"/>
      <c r="N12" s="151"/>
      <c r="O12" s="151" t="s">
        <v>166</v>
      </c>
      <c r="P12" s="151"/>
      <c r="Q12" s="151" t="s">
        <v>134</v>
      </c>
      <c r="R12" s="151"/>
      <c r="S12" s="151" t="s">
        <v>135</v>
      </c>
      <c r="T12" s="151"/>
      <c r="U12" s="151" t="s">
        <v>136</v>
      </c>
      <c r="V12" s="151"/>
      <c r="W12" s="151" t="s">
        <v>137</v>
      </c>
      <c r="X12" s="151"/>
      <c r="Y12" s="151" t="s">
        <v>123</v>
      </c>
    </row>
    <row r="13" spans="1:25" s="134" customFormat="1" ht="19.899999999999999" customHeight="1" x14ac:dyDescent="0.25">
      <c r="A13" s="127"/>
      <c r="B13" s="152" t="s">
        <v>9</v>
      </c>
      <c r="C13" s="151" t="s">
        <v>138</v>
      </c>
      <c r="D13" s="151"/>
      <c r="E13" s="151" t="s">
        <v>139</v>
      </c>
      <c r="F13" s="151"/>
      <c r="G13" s="153" t="s">
        <v>140</v>
      </c>
      <c r="H13" s="151"/>
      <c r="I13" s="151" t="s">
        <v>141</v>
      </c>
      <c r="J13" s="151"/>
      <c r="K13" s="151" t="s">
        <v>167</v>
      </c>
      <c r="L13" s="151"/>
      <c r="M13" s="151" t="s">
        <v>142</v>
      </c>
      <c r="N13" s="151"/>
      <c r="O13" s="151" t="s">
        <v>165</v>
      </c>
      <c r="P13" s="151"/>
      <c r="Q13" s="151" t="s">
        <v>143</v>
      </c>
      <c r="R13" s="151"/>
      <c r="S13" s="151" t="s">
        <v>144</v>
      </c>
      <c r="T13" s="151"/>
      <c r="U13" s="151" t="s">
        <v>145</v>
      </c>
      <c r="V13" s="151"/>
      <c r="W13" s="151" t="s">
        <v>146</v>
      </c>
      <c r="X13" s="151"/>
      <c r="Y13" s="151" t="s">
        <v>147</v>
      </c>
    </row>
    <row r="14" spans="1:25" s="134" customFormat="1" ht="19.899999999999999" customHeight="1" x14ac:dyDescent="0.25">
      <c r="B14" s="152"/>
      <c r="C14" s="192" t="s">
        <v>11</v>
      </c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</row>
    <row r="15" spans="1:25" s="134" customFormat="1" ht="19.899999999999999" customHeight="1" x14ac:dyDescent="0.25">
      <c r="A15" s="148" t="s">
        <v>249</v>
      </c>
      <c r="B15" s="148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</row>
    <row r="16" spans="1:25" s="159" customFormat="1" ht="19.899999999999999" customHeight="1" x14ac:dyDescent="0.2">
      <c r="A16" s="148" t="s">
        <v>168</v>
      </c>
      <c r="B16" s="148"/>
      <c r="C16" s="154">
        <v>300000</v>
      </c>
      <c r="D16" s="154"/>
      <c r="E16" s="154">
        <v>1606754</v>
      </c>
      <c r="F16" s="154"/>
      <c r="G16" s="155">
        <v>-247123</v>
      </c>
      <c r="H16" s="154"/>
      <c r="I16" s="154">
        <v>30000</v>
      </c>
      <c r="J16" s="154"/>
      <c r="K16" s="156">
        <v>0</v>
      </c>
      <c r="L16" s="154"/>
      <c r="M16" s="154">
        <v>1241429</v>
      </c>
      <c r="N16" s="154"/>
      <c r="O16" s="157">
        <v>0</v>
      </c>
      <c r="P16" s="154"/>
      <c r="Q16" s="154">
        <v>-48904</v>
      </c>
      <c r="R16" s="154"/>
      <c r="S16" s="158">
        <v>-48904</v>
      </c>
      <c r="T16" s="154"/>
      <c r="U16" s="17">
        <v>2882156</v>
      </c>
      <c r="V16" s="154"/>
      <c r="W16" s="154">
        <v>572973</v>
      </c>
      <c r="X16" s="154"/>
      <c r="Y16" s="17">
        <v>3455129</v>
      </c>
    </row>
    <row r="17" spans="1:26" s="159" customFormat="1" ht="19.899999999999999" customHeight="1" x14ac:dyDescent="0.2">
      <c r="A17" s="148"/>
      <c r="B17" s="148"/>
      <c r="C17" s="154"/>
      <c r="D17" s="154"/>
      <c r="E17" s="154"/>
      <c r="F17" s="154"/>
      <c r="G17" s="155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</row>
    <row r="18" spans="1:26" s="159" customFormat="1" ht="19.899999999999999" customHeight="1" x14ac:dyDescent="0.2">
      <c r="A18" s="148" t="s">
        <v>150</v>
      </c>
      <c r="B18" s="148"/>
      <c r="C18" s="154"/>
      <c r="D18" s="154"/>
      <c r="E18" s="154"/>
      <c r="F18" s="154"/>
      <c r="G18" s="155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</row>
    <row r="19" spans="1:26" s="159" customFormat="1" ht="19.899999999999999" customHeight="1" x14ac:dyDescent="0.25">
      <c r="A19" s="160" t="s">
        <v>151</v>
      </c>
      <c r="B19" s="148"/>
      <c r="C19" s="154"/>
      <c r="D19" s="154"/>
      <c r="E19" s="154"/>
      <c r="F19" s="154"/>
      <c r="G19" s="155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</row>
    <row r="20" spans="1:26" s="159" customFormat="1" ht="19.899999999999999" customHeight="1" x14ac:dyDescent="0.25">
      <c r="A20" s="127" t="s">
        <v>152</v>
      </c>
      <c r="B20" s="152"/>
      <c r="C20" s="161">
        <v>0</v>
      </c>
      <c r="D20" s="162"/>
      <c r="E20" s="161">
        <v>0</v>
      </c>
      <c r="F20" s="162"/>
      <c r="G20" s="161">
        <v>0</v>
      </c>
      <c r="H20" s="162"/>
      <c r="I20" s="161">
        <v>0</v>
      </c>
      <c r="J20" s="162"/>
      <c r="K20" s="163">
        <v>0</v>
      </c>
      <c r="L20" s="162"/>
      <c r="M20" s="161">
        <v>-596612</v>
      </c>
      <c r="N20" s="162"/>
      <c r="O20" s="163">
        <v>0</v>
      </c>
      <c r="P20" s="162"/>
      <c r="Q20" s="161">
        <v>0</v>
      </c>
      <c r="R20" s="162"/>
      <c r="S20" s="161">
        <v>0</v>
      </c>
      <c r="T20" s="162"/>
      <c r="U20" s="161">
        <f>M20</f>
        <v>-596612</v>
      </c>
      <c r="V20" s="162"/>
      <c r="W20" s="161">
        <v>0</v>
      </c>
      <c r="X20" s="162"/>
      <c r="Y20" s="161">
        <f>U20</f>
        <v>-596612</v>
      </c>
      <c r="Z20" s="134"/>
    </row>
    <row r="21" spans="1:26" s="159" customFormat="1" ht="19.899999999999999" customHeight="1" x14ac:dyDescent="0.25">
      <c r="A21" s="127" t="s">
        <v>153</v>
      </c>
      <c r="B21" s="152"/>
      <c r="C21" s="161">
        <v>0</v>
      </c>
      <c r="D21" s="162"/>
      <c r="E21" s="161">
        <v>0</v>
      </c>
      <c r="F21" s="162"/>
      <c r="G21" s="161">
        <v>0</v>
      </c>
      <c r="H21" s="162"/>
      <c r="I21" s="161">
        <v>0</v>
      </c>
      <c r="J21" s="162"/>
      <c r="K21" s="163">
        <v>0</v>
      </c>
      <c r="L21" s="162"/>
      <c r="M21" s="161">
        <v>0</v>
      </c>
      <c r="N21" s="162"/>
      <c r="O21" s="163">
        <v>0</v>
      </c>
      <c r="P21" s="162"/>
      <c r="Q21" s="161">
        <v>0</v>
      </c>
      <c r="R21" s="162"/>
      <c r="S21" s="161">
        <v>0</v>
      </c>
      <c r="T21" s="162"/>
      <c r="U21" s="161">
        <v>0</v>
      </c>
      <c r="V21" s="162"/>
      <c r="W21" s="161">
        <v>-75944</v>
      </c>
      <c r="X21" s="162"/>
      <c r="Y21" s="161">
        <f>W21</f>
        <v>-75944</v>
      </c>
      <c r="Z21" s="134"/>
    </row>
    <row r="22" spans="1:26" s="134" customFormat="1" ht="19.899999999999999" customHeight="1" x14ac:dyDescent="0.25">
      <c r="A22" s="127" t="s">
        <v>169</v>
      </c>
      <c r="B22" s="152">
        <v>14</v>
      </c>
      <c r="C22" s="161">
        <v>0</v>
      </c>
      <c r="D22" s="162"/>
      <c r="E22" s="161">
        <v>0</v>
      </c>
      <c r="F22" s="162"/>
      <c r="G22" s="161">
        <v>0</v>
      </c>
      <c r="H22" s="162"/>
      <c r="I22" s="161">
        <v>0</v>
      </c>
      <c r="J22" s="162"/>
      <c r="K22" s="161">
        <v>93500</v>
      </c>
      <c r="L22" s="162"/>
      <c r="M22" s="161">
        <v>-93500</v>
      </c>
      <c r="N22" s="162"/>
      <c r="O22" s="161">
        <v>-93500</v>
      </c>
      <c r="P22" s="162"/>
      <c r="Q22" s="161">
        <v>0</v>
      </c>
      <c r="R22" s="162"/>
      <c r="S22" s="164">
        <v>0</v>
      </c>
      <c r="T22" s="162"/>
      <c r="U22" s="161">
        <f>M22</f>
        <v>-93500</v>
      </c>
      <c r="V22" s="162"/>
      <c r="W22" s="161">
        <v>0</v>
      </c>
      <c r="X22" s="162"/>
      <c r="Y22" s="161">
        <f t="shared" ref="Y22" si="0">U22</f>
        <v>-93500</v>
      </c>
    </row>
    <row r="23" spans="1:26" s="159" customFormat="1" ht="19.899999999999999" customHeight="1" x14ac:dyDescent="0.25">
      <c r="A23" s="160" t="s">
        <v>154</v>
      </c>
      <c r="B23" s="152"/>
      <c r="C23" s="165">
        <f>SUM(C20:C22)</f>
        <v>0</v>
      </c>
      <c r="D23" s="154"/>
      <c r="E23" s="165">
        <f>SUM(E20:E22)</f>
        <v>0</v>
      </c>
      <c r="F23" s="154"/>
      <c r="G23" s="165">
        <f>SUM(G20:G22)</f>
        <v>0</v>
      </c>
      <c r="H23" s="154"/>
      <c r="I23" s="165">
        <f>SUM(I20:I22)</f>
        <v>0</v>
      </c>
      <c r="J23" s="154"/>
      <c r="K23" s="179">
        <f>SUM(K20:K22)</f>
        <v>93500</v>
      </c>
      <c r="L23" s="154"/>
      <c r="M23" s="165">
        <f>SUM(M20:M22)</f>
        <v>-690112</v>
      </c>
      <c r="N23" s="154"/>
      <c r="O23" s="179">
        <f>SUM(O20:O22)</f>
        <v>-93500</v>
      </c>
      <c r="P23" s="178"/>
      <c r="Q23" s="165">
        <f>SUM(Q20:Q22)</f>
        <v>0</v>
      </c>
      <c r="R23" s="154"/>
      <c r="S23" s="165">
        <f>SUM(S20:S22)</f>
        <v>0</v>
      </c>
      <c r="T23" s="154"/>
      <c r="U23" s="165">
        <f>SUM(U20:U22)</f>
        <v>-690112</v>
      </c>
      <c r="V23" s="154"/>
      <c r="W23" s="165">
        <f>SUM(W20:W22)</f>
        <v>-75944</v>
      </c>
      <c r="X23" s="154"/>
      <c r="Y23" s="165">
        <f>SUM(Y20:Y22)</f>
        <v>-766056</v>
      </c>
    </row>
    <row r="24" spans="1:26" s="150" customFormat="1" ht="19.899999999999999" customHeight="1" x14ac:dyDescent="0.25">
      <c r="A24" s="148"/>
      <c r="B24" s="148"/>
      <c r="C24" s="154"/>
      <c r="D24" s="154"/>
      <c r="E24" s="154"/>
      <c r="F24" s="154"/>
      <c r="G24" s="154"/>
      <c r="H24" s="154"/>
      <c r="I24" s="166"/>
      <c r="J24" s="154"/>
      <c r="K24" s="154"/>
      <c r="L24" s="154"/>
      <c r="M24" s="166"/>
      <c r="N24" s="154"/>
      <c r="O24" s="166"/>
      <c r="P24" s="154"/>
      <c r="Q24" s="166"/>
      <c r="R24" s="154"/>
      <c r="S24" s="154"/>
      <c r="T24" s="154"/>
      <c r="V24" s="154"/>
      <c r="X24" s="154"/>
    </row>
    <row r="25" spans="1:26" s="159" customFormat="1" ht="19.899999999999999" customHeight="1" x14ac:dyDescent="0.2">
      <c r="A25" s="148" t="s">
        <v>158</v>
      </c>
      <c r="B25" s="148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</row>
    <row r="26" spans="1:26" s="134" customFormat="1" ht="19.899999999999999" customHeight="1" x14ac:dyDescent="0.25">
      <c r="A26" s="127" t="s">
        <v>159</v>
      </c>
      <c r="B26" s="127"/>
      <c r="C26" s="161">
        <v>0</v>
      </c>
      <c r="D26" s="162"/>
      <c r="E26" s="161">
        <v>0</v>
      </c>
      <c r="F26" s="162"/>
      <c r="G26" s="161">
        <v>0</v>
      </c>
      <c r="H26" s="162"/>
      <c r="I26" s="161">
        <v>0</v>
      </c>
      <c r="J26" s="162"/>
      <c r="K26" s="162">
        <v>0</v>
      </c>
      <c r="L26" s="162"/>
      <c r="M26" s="164">
        <f>'PL_4-5'!D93</f>
        <v>553316</v>
      </c>
      <c r="N26" s="162"/>
      <c r="O26" s="162">
        <v>0</v>
      </c>
      <c r="P26" s="162"/>
      <c r="Q26" s="161">
        <v>0</v>
      </c>
      <c r="R26" s="162"/>
      <c r="S26" s="164">
        <v>0</v>
      </c>
      <c r="T26" s="162"/>
      <c r="U26" s="164">
        <f>SUM(C26:M26)</f>
        <v>553316</v>
      </c>
      <c r="V26" s="162"/>
      <c r="W26" s="164">
        <f>'PL_4-5'!D94</f>
        <v>33482</v>
      </c>
      <c r="X26" s="162"/>
      <c r="Y26" s="164">
        <f>SUM(U26:W26)</f>
        <v>586798</v>
      </c>
    </row>
    <row r="27" spans="1:26" s="134" customFormat="1" ht="19.899999999999999" customHeight="1" x14ac:dyDescent="0.25">
      <c r="A27" s="127" t="s">
        <v>160</v>
      </c>
      <c r="B27" s="127"/>
      <c r="C27" s="161">
        <v>0</v>
      </c>
      <c r="D27" s="162"/>
      <c r="E27" s="161">
        <v>0</v>
      </c>
      <c r="F27" s="162"/>
      <c r="G27" s="161">
        <v>0</v>
      </c>
      <c r="H27" s="162"/>
      <c r="I27" s="161">
        <v>0</v>
      </c>
      <c r="J27" s="162"/>
      <c r="K27" s="162">
        <v>0</v>
      </c>
      <c r="L27" s="162"/>
      <c r="M27" s="169">
        <v>-15189</v>
      </c>
      <c r="N27" s="162"/>
      <c r="O27" s="162">
        <v>0</v>
      </c>
      <c r="P27" s="162"/>
      <c r="Q27" s="170">
        <f>'PL_4-5'!D86</f>
        <v>-5443</v>
      </c>
      <c r="R27" s="162"/>
      <c r="S27" s="170">
        <f>Q27</f>
        <v>-5443</v>
      </c>
      <c r="T27" s="162"/>
      <c r="U27" s="164">
        <f>SUM(C27:M27,S27)</f>
        <v>-20632</v>
      </c>
      <c r="V27" s="162"/>
      <c r="W27" s="161">
        <v>-584</v>
      </c>
      <c r="X27" s="162"/>
      <c r="Y27" s="164">
        <f>SUM(U27:W27)</f>
        <v>-21216</v>
      </c>
    </row>
    <row r="28" spans="1:26" s="159" customFormat="1" ht="19.899999999999999" customHeight="1" x14ac:dyDescent="0.2">
      <c r="A28" s="148" t="s">
        <v>161</v>
      </c>
      <c r="B28" s="148"/>
      <c r="C28" s="167">
        <f>SUM(C26:C27)</f>
        <v>0</v>
      </c>
      <c r="D28" s="168"/>
      <c r="E28" s="167">
        <f>SUM(E26:E27)</f>
        <v>0</v>
      </c>
      <c r="F28" s="168"/>
      <c r="G28" s="167">
        <f>SUM(G26:G27)</f>
        <v>0</v>
      </c>
      <c r="H28" s="168"/>
      <c r="I28" s="167">
        <f>SUM(I26:I27)</f>
        <v>0</v>
      </c>
      <c r="J28" s="168"/>
      <c r="K28" s="167">
        <f>SUM(K26:K27)</f>
        <v>0</v>
      </c>
      <c r="L28" s="168"/>
      <c r="M28" s="171">
        <f>SUM(M26:M27)</f>
        <v>538127</v>
      </c>
      <c r="N28" s="168"/>
      <c r="O28" s="167">
        <f>SUM(O26:O27)</f>
        <v>0</v>
      </c>
      <c r="P28" s="168"/>
      <c r="Q28" s="171">
        <f>SUM(Q26:Q27)</f>
        <v>-5443</v>
      </c>
      <c r="R28" s="168"/>
      <c r="S28" s="171">
        <f>SUM(S26:S27)</f>
        <v>-5443</v>
      </c>
      <c r="T28" s="168"/>
      <c r="U28" s="167">
        <f>SUM(U26:U27)</f>
        <v>532684</v>
      </c>
      <c r="V28" s="168"/>
      <c r="W28" s="165">
        <f>SUM(W26:W27)</f>
        <v>32898</v>
      </c>
      <c r="X28" s="168"/>
      <c r="Y28" s="167">
        <f>SUM(Y26:Y27)</f>
        <v>565582</v>
      </c>
    </row>
    <row r="29" spans="1:26" s="159" customFormat="1" ht="19.899999999999999" customHeight="1" x14ac:dyDescent="0.2">
      <c r="A29" s="148"/>
      <c r="B29" s="148"/>
      <c r="C29" s="172"/>
      <c r="D29" s="154"/>
      <c r="E29" s="172"/>
      <c r="F29" s="154"/>
      <c r="G29" s="172"/>
      <c r="H29" s="154"/>
      <c r="I29" s="168"/>
      <c r="J29" s="154"/>
      <c r="K29" s="168"/>
      <c r="L29" s="154"/>
      <c r="M29" s="173"/>
      <c r="N29" s="154"/>
      <c r="O29" s="168"/>
      <c r="P29" s="154"/>
      <c r="Q29" s="168"/>
      <c r="R29" s="154"/>
      <c r="S29" s="173"/>
      <c r="T29" s="154"/>
      <c r="U29" s="173"/>
      <c r="V29" s="154"/>
      <c r="W29" s="173"/>
      <c r="X29" s="154"/>
      <c r="Y29" s="173"/>
    </row>
    <row r="30" spans="1:26" s="134" customFormat="1" ht="19.899999999999999" customHeight="1" x14ac:dyDescent="0.25">
      <c r="A30" s="127" t="s">
        <v>162</v>
      </c>
      <c r="B30" s="152">
        <v>8</v>
      </c>
      <c r="C30" s="169">
        <v>0</v>
      </c>
      <c r="D30" s="161"/>
      <c r="E30" s="169">
        <v>0</v>
      </c>
      <c r="F30" s="161"/>
      <c r="G30" s="169">
        <v>0</v>
      </c>
      <c r="H30" s="161"/>
      <c r="I30" s="169">
        <v>0</v>
      </c>
      <c r="J30" s="161"/>
      <c r="K30" s="162">
        <v>0</v>
      </c>
      <c r="L30" s="161"/>
      <c r="M30" s="169">
        <v>20082</v>
      </c>
      <c r="N30" s="161"/>
      <c r="O30" s="162">
        <v>0</v>
      </c>
      <c r="P30" s="161"/>
      <c r="Q30" s="170">
        <v>-20082</v>
      </c>
      <c r="R30" s="161"/>
      <c r="S30" s="170">
        <v>-20082</v>
      </c>
      <c r="T30" s="161"/>
      <c r="U30" s="170">
        <v>0</v>
      </c>
      <c r="V30" s="161"/>
      <c r="W30" s="169">
        <v>0</v>
      </c>
      <c r="X30" s="161"/>
      <c r="Y30" s="170">
        <v>0</v>
      </c>
    </row>
    <row r="31" spans="1:26" s="159" customFormat="1" ht="19.899999999999999" customHeight="1" thickBot="1" x14ac:dyDescent="0.25">
      <c r="A31" s="148" t="s">
        <v>250</v>
      </c>
      <c r="B31" s="148"/>
      <c r="C31" s="174">
        <f>C16+C28+C30+C23</f>
        <v>300000</v>
      </c>
      <c r="D31" s="154"/>
      <c r="E31" s="174">
        <f>E16+E28+E30+E23</f>
        <v>1606754</v>
      </c>
      <c r="F31" s="154"/>
      <c r="G31" s="174">
        <f>G16+G28+G30+G23</f>
        <v>-247123</v>
      </c>
      <c r="H31" s="154"/>
      <c r="I31" s="174">
        <f>I16+I28+I30+I23</f>
        <v>30000</v>
      </c>
      <c r="J31" s="154"/>
      <c r="K31" s="174">
        <f>K16+K28+K30+K23</f>
        <v>93500</v>
      </c>
      <c r="L31" s="154"/>
      <c r="M31" s="174">
        <f>M16+M28+M30+M23</f>
        <v>1109526</v>
      </c>
      <c r="N31" s="154"/>
      <c r="O31" s="174">
        <f>O16+O28+O30+O23</f>
        <v>-93500</v>
      </c>
      <c r="P31" s="154"/>
      <c r="Q31" s="174">
        <f>Q16+Q28+Q30+Q23</f>
        <v>-74429</v>
      </c>
      <c r="R31" s="154"/>
      <c r="S31" s="174">
        <f>S16+S28+S30+S23</f>
        <v>-74429</v>
      </c>
      <c r="T31" s="154"/>
      <c r="U31" s="174">
        <f>U16+U28+U30+U23</f>
        <v>2724728</v>
      </c>
      <c r="V31" s="154"/>
      <c r="W31" s="174">
        <f>W16+W28+W30+W23</f>
        <v>529927</v>
      </c>
      <c r="X31" s="154"/>
      <c r="Y31" s="174">
        <f>Y16+Y28+Y30+Y23</f>
        <v>3254655</v>
      </c>
    </row>
    <row r="32" spans="1:26" ht="19.899999999999999" customHeight="1" thickTop="1" x14ac:dyDescent="0.45"/>
  </sheetData>
  <mergeCells count="4">
    <mergeCell ref="C4:Y4"/>
    <mergeCell ref="I5:M5"/>
    <mergeCell ref="Q5:S5"/>
    <mergeCell ref="C14:Y14"/>
  </mergeCells>
  <pageMargins left="0.6" right="0.5" top="0.48" bottom="0.5" header="0.5" footer="0.5"/>
  <pageSetup paperSize="9" scale="59" firstPageNumber="7" orientation="landscape" useFirstPageNumber="1" r:id="rId1"/>
  <headerFooter>
    <oddFooter>&amp;L&amp;"Times New Roman,Regular"&amp;11The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view="pageBreakPreview" zoomScale="80" zoomScaleNormal="70" zoomScaleSheetLayoutView="80" workbookViewId="0">
      <selection activeCell="BG20" sqref="BF20:BG20"/>
    </sheetView>
  </sheetViews>
  <sheetFormatPr defaultColWidth="9.140625" defaultRowHeight="18.95" customHeight="1" x14ac:dyDescent="0.25"/>
  <cols>
    <col min="1" max="1" width="70" style="8" customWidth="1"/>
    <col min="2" max="2" width="14.140625" style="8" customWidth="1"/>
    <col min="3" max="3" width="24.5703125" style="5" customWidth="1"/>
    <col min="4" max="4" width="1.42578125" style="5" customWidth="1"/>
    <col min="5" max="5" width="24.42578125" style="5" customWidth="1"/>
    <col min="6" max="6" width="1.42578125" style="5" customWidth="1"/>
    <col min="7" max="7" width="22.85546875" style="5" customWidth="1"/>
    <col min="8" max="8" width="1.42578125" style="5" customWidth="1"/>
    <col min="9" max="9" width="21.5703125" style="5" customWidth="1"/>
    <col min="10" max="10" width="1.42578125" style="5" customWidth="1"/>
    <col min="11" max="11" width="24.140625" style="5" customWidth="1"/>
    <col min="12" max="12" width="1.42578125" style="5" customWidth="1"/>
    <col min="13" max="13" width="22.28515625" style="5" customWidth="1"/>
    <col min="14" max="14" width="1.42578125" style="5" customWidth="1"/>
    <col min="15" max="15" width="21.140625" style="5" customWidth="1"/>
    <col min="16" max="16" width="1.42578125" style="5" hidden="1" customWidth="1"/>
    <col min="17" max="17" width="10.7109375" style="5" hidden="1" customWidth="1"/>
    <col min="18" max="18" width="1.42578125" style="5" hidden="1" customWidth="1"/>
    <col min="19" max="19" width="8.7109375" style="5" hidden="1" customWidth="1"/>
    <col min="20" max="20" width="1.42578125" style="5" hidden="1" customWidth="1"/>
    <col min="21" max="21" width="10.7109375" style="5" hidden="1" customWidth="1"/>
    <col min="22" max="22" width="1.42578125" style="5" hidden="1" customWidth="1"/>
    <col min="23" max="51" width="0" style="5" hidden="1" customWidth="1"/>
    <col min="52" max="52" width="5.5703125" style="5" customWidth="1"/>
    <col min="53" max="16384" width="9.140625" style="5"/>
  </cols>
  <sheetData>
    <row r="1" spans="1:23" ht="18.95" customHeight="1" x14ac:dyDescent="0.3">
      <c r="A1" s="54" t="s">
        <v>0</v>
      </c>
      <c r="B1" s="54"/>
    </row>
    <row r="2" spans="1:23" ht="18.95" customHeight="1" x14ac:dyDescent="0.25">
      <c r="A2" s="22" t="s">
        <v>114</v>
      </c>
      <c r="B2" s="22"/>
    </row>
    <row r="3" spans="1:23" ht="17.45" customHeight="1" x14ac:dyDescent="0.25">
      <c r="A3" s="193"/>
      <c r="B3" s="193"/>
      <c r="C3" s="193"/>
      <c r="D3" s="193"/>
      <c r="E3" s="193"/>
    </row>
    <row r="4" spans="1:23" ht="17.45" customHeight="1" x14ac:dyDescent="0.25">
      <c r="C4" s="184" t="s">
        <v>171</v>
      </c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1"/>
      <c r="Q4" s="11"/>
      <c r="R4" s="11"/>
      <c r="S4" s="11"/>
      <c r="T4" s="11"/>
      <c r="U4" s="11"/>
      <c r="V4" s="11"/>
    </row>
    <row r="5" spans="1:23" ht="17.45" customHeight="1" x14ac:dyDescent="0.25">
      <c r="D5" s="6"/>
      <c r="E5" s="6"/>
      <c r="F5" s="6"/>
      <c r="G5" s="188" t="s">
        <v>116</v>
      </c>
      <c r="H5" s="188"/>
      <c r="I5" s="188"/>
      <c r="K5" s="188" t="s">
        <v>67</v>
      </c>
      <c r="L5" s="188"/>
      <c r="M5" s="188"/>
      <c r="P5" s="2"/>
      <c r="Q5" s="2"/>
      <c r="R5" s="7"/>
      <c r="S5" s="7"/>
      <c r="U5" s="7"/>
      <c r="V5" s="7"/>
      <c r="W5" s="7"/>
    </row>
    <row r="6" spans="1:23" ht="17.45" customHeight="1" x14ac:dyDescent="0.25">
      <c r="D6" s="7"/>
      <c r="E6" s="6"/>
      <c r="F6" s="6"/>
      <c r="G6" s="6"/>
      <c r="H6" s="6"/>
      <c r="I6" s="6"/>
      <c r="K6" s="23" t="s">
        <v>172</v>
      </c>
      <c r="L6" s="6"/>
      <c r="M6" s="6"/>
      <c r="P6" s="2"/>
      <c r="Q6" s="2"/>
      <c r="R6" s="7"/>
      <c r="S6" s="7"/>
      <c r="U6" s="7"/>
      <c r="V6" s="7"/>
      <c r="W6" s="7"/>
    </row>
    <row r="7" spans="1:23" ht="17.45" customHeight="1" x14ac:dyDescent="0.25">
      <c r="D7" s="7"/>
      <c r="E7" s="6"/>
      <c r="F7" s="6"/>
      <c r="G7" s="6"/>
      <c r="H7" s="6"/>
      <c r="I7" s="6"/>
      <c r="K7" s="6" t="s">
        <v>118</v>
      </c>
      <c r="L7" s="6"/>
      <c r="M7" s="6"/>
      <c r="P7" s="2"/>
      <c r="Q7" s="2"/>
      <c r="R7" s="7"/>
      <c r="S7" s="7"/>
      <c r="U7" s="7"/>
      <c r="V7" s="7"/>
      <c r="W7" s="7"/>
    </row>
    <row r="8" spans="1:23" ht="17.45" customHeight="1" x14ac:dyDescent="0.25">
      <c r="D8" s="7"/>
      <c r="E8" s="6"/>
      <c r="F8" s="6"/>
      <c r="G8" s="6"/>
      <c r="H8" s="6"/>
      <c r="I8" s="6"/>
      <c r="K8" s="6" t="s">
        <v>119</v>
      </c>
      <c r="L8" s="6"/>
      <c r="M8" s="6"/>
      <c r="P8" s="2"/>
      <c r="Q8" s="2"/>
      <c r="R8" s="7"/>
      <c r="S8" s="7"/>
      <c r="U8" s="7"/>
      <c r="V8" s="7"/>
      <c r="W8" s="7"/>
    </row>
    <row r="9" spans="1:23" ht="17.45" customHeight="1" x14ac:dyDescent="0.25">
      <c r="C9" s="6" t="s">
        <v>173</v>
      </c>
      <c r="D9" s="7"/>
      <c r="E9" s="6"/>
      <c r="F9" s="6"/>
      <c r="G9" s="6"/>
      <c r="H9" s="6"/>
      <c r="I9" s="6"/>
      <c r="K9" s="6" t="s">
        <v>120</v>
      </c>
      <c r="L9" s="6"/>
      <c r="M9" s="6" t="s">
        <v>123</v>
      </c>
      <c r="P9" s="2"/>
      <c r="Q9" s="2"/>
      <c r="R9" s="7"/>
      <c r="S9" s="7"/>
      <c r="U9" s="7"/>
      <c r="V9" s="7"/>
      <c r="W9" s="7"/>
    </row>
    <row r="10" spans="1:23" ht="17.45" customHeight="1" x14ac:dyDescent="0.25">
      <c r="C10" s="6" t="s">
        <v>174</v>
      </c>
      <c r="D10" s="7"/>
      <c r="E10" s="6"/>
      <c r="F10" s="6"/>
      <c r="G10" s="6"/>
      <c r="H10" s="6"/>
      <c r="I10" s="6"/>
      <c r="K10" s="6" t="s">
        <v>122</v>
      </c>
      <c r="L10" s="6"/>
      <c r="M10" s="6" t="s">
        <v>127</v>
      </c>
      <c r="P10" s="2"/>
      <c r="Q10" s="2"/>
      <c r="R10" s="7"/>
      <c r="S10" s="7"/>
      <c r="U10" s="7"/>
      <c r="V10" s="7"/>
      <c r="W10" s="7"/>
    </row>
    <row r="11" spans="1:23" ht="17.45" customHeight="1" x14ac:dyDescent="0.25">
      <c r="C11" s="6" t="s">
        <v>130</v>
      </c>
      <c r="F11" s="6"/>
      <c r="G11" s="6"/>
      <c r="I11" s="6"/>
      <c r="J11" s="6"/>
      <c r="K11" s="6" t="s">
        <v>127</v>
      </c>
      <c r="M11" s="6" t="s">
        <v>135</v>
      </c>
      <c r="N11" s="2"/>
      <c r="O11" s="6"/>
      <c r="P11" s="7"/>
      <c r="Q11" s="7"/>
      <c r="R11" s="7"/>
    </row>
    <row r="12" spans="1:23" ht="17.45" customHeight="1" x14ac:dyDescent="0.25">
      <c r="C12" s="6" t="s">
        <v>175</v>
      </c>
      <c r="E12" s="6" t="s">
        <v>131</v>
      </c>
      <c r="F12" s="6"/>
      <c r="G12" s="6" t="s">
        <v>133</v>
      </c>
      <c r="H12" s="6"/>
      <c r="J12" s="6"/>
      <c r="K12" s="6" t="s">
        <v>134</v>
      </c>
      <c r="L12" s="6"/>
      <c r="M12" s="6" t="s">
        <v>176</v>
      </c>
      <c r="O12" s="6" t="s">
        <v>123</v>
      </c>
      <c r="P12" s="6"/>
      <c r="Q12" s="6"/>
      <c r="R12" s="6"/>
    </row>
    <row r="13" spans="1:23" ht="17.45" customHeight="1" x14ac:dyDescent="0.25">
      <c r="B13" s="2" t="s">
        <v>9</v>
      </c>
      <c r="C13" s="6" t="s">
        <v>177</v>
      </c>
      <c r="E13" s="6" t="s">
        <v>139</v>
      </c>
      <c r="F13" s="6"/>
      <c r="G13" s="6" t="s">
        <v>141</v>
      </c>
      <c r="H13" s="6"/>
      <c r="I13" s="6" t="s">
        <v>142</v>
      </c>
      <c r="J13" s="6"/>
      <c r="K13" s="6" t="s">
        <v>143</v>
      </c>
      <c r="L13" s="6"/>
      <c r="M13" s="6" t="s">
        <v>147</v>
      </c>
      <c r="O13" s="6" t="s">
        <v>147</v>
      </c>
      <c r="P13" s="6"/>
      <c r="Q13" s="6"/>
      <c r="R13" s="6"/>
    </row>
    <row r="14" spans="1:23" ht="17.45" customHeight="1" x14ac:dyDescent="0.25">
      <c r="A14" s="5"/>
      <c r="B14" s="5"/>
      <c r="C14" s="186" t="s">
        <v>11</v>
      </c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33"/>
      <c r="Q14" s="33"/>
      <c r="R14" s="33"/>
      <c r="S14" s="33"/>
      <c r="T14" s="33"/>
      <c r="U14" s="6"/>
    </row>
    <row r="15" spans="1:23" ht="17.45" customHeight="1" x14ac:dyDescent="0.25">
      <c r="A15" s="3" t="s">
        <v>148</v>
      </c>
      <c r="B15" s="3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3"/>
      <c r="Q15" s="33"/>
      <c r="R15" s="33"/>
      <c r="S15" s="33"/>
      <c r="T15" s="33"/>
      <c r="U15" s="6"/>
    </row>
    <row r="16" spans="1:23" s="11" customFormat="1" ht="17.45" customHeight="1" x14ac:dyDescent="0.25">
      <c r="A16" s="3" t="s">
        <v>149</v>
      </c>
      <c r="B16" s="3"/>
      <c r="C16" s="17">
        <v>300000</v>
      </c>
      <c r="D16" s="17"/>
      <c r="E16" s="17">
        <v>1606754</v>
      </c>
      <c r="F16" s="17"/>
      <c r="G16" s="17">
        <v>30000</v>
      </c>
      <c r="H16" s="17"/>
      <c r="I16" s="17">
        <v>478189</v>
      </c>
      <c r="J16" s="17"/>
      <c r="K16" s="17">
        <v>100608</v>
      </c>
      <c r="L16" s="16"/>
      <c r="M16" s="17">
        <v>100608</v>
      </c>
      <c r="N16" s="16"/>
      <c r="O16" s="17">
        <f>SUM(C16:I16,M16)</f>
        <v>2515551</v>
      </c>
      <c r="P16" s="17"/>
      <c r="Q16" s="17"/>
    </row>
    <row r="17" spans="1:19" s="11" customFormat="1" ht="11.1" customHeight="1" x14ac:dyDescent="0.2">
      <c r="A17" s="3"/>
      <c r="B17" s="3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</row>
    <row r="18" spans="1:19" ht="17.45" customHeight="1" x14ac:dyDescent="0.25">
      <c r="A18" s="3" t="s">
        <v>150</v>
      </c>
      <c r="B18" s="3"/>
      <c r="C18" s="16"/>
      <c r="D18" s="16"/>
      <c r="E18" s="16"/>
      <c r="F18" s="16"/>
      <c r="G18" s="30"/>
      <c r="H18" s="16"/>
      <c r="I18" s="30"/>
      <c r="J18" s="49"/>
      <c r="K18" s="30"/>
      <c r="L18" s="30"/>
      <c r="M18" s="30"/>
      <c r="N18" s="49"/>
      <c r="O18" s="16"/>
      <c r="P18" s="16"/>
      <c r="Q18" s="17"/>
    </row>
    <row r="19" spans="1:19" ht="17.45" customHeight="1" x14ac:dyDescent="0.25">
      <c r="A19" s="9" t="s">
        <v>178</v>
      </c>
      <c r="B19" s="9"/>
      <c r="C19" s="16"/>
      <c r="D19" s="16"/>
      <c r="E19" s="16"/>
      <c r="F19" s="16"/>
      <c r="G19" s="30"/>
      <c r="H19" s="16"/>
      <c r="I19" s="30"/>
      <c r="J19" s="49"/>
      <c r="K19" s="30"/>
      <c r="L19" s="30"/>
      <c r="M19" s="30"/>
      <c r="N19" s="49"/>
      <c r="O19" s="16"/>
      <c r="P19" s="16"/>
      <c r="Q19" s="17"/>
    </row>
    <row r="20" spans="1:19" ht="17.45" customHeight="1" x14ac:dyDescent="0.25">
      <c r="A20" s="8" t="s">
        <v>179</v>
      </c>
      <c r="B20" s="2">
        <v>18</v>
      </c>
      <c r="C20" s="30">
        <v>0</v>
      </c>
      <c r="D20" s="17"/>
      <c r="E20" s="30">
        <v>0</v>
      </c>
      <c r="F20" s="17"/>
      <c r="G20" s="30">
        <v>0</v>
      </c>
      <c r="H20" s="17"/>
      <c r="I20" s="29">
        <v>-569987</v>
      </c>
      <c r="J20" s="17"/>
      <c r="K20" s="30">
        <v>0</v>
      </c>
      <c r="L20" s="16"/>
      <c r="M20" s="30">
        <f>SUM(K20)</f>
        <v>0</v>
      </c>
      <c r="N20" s="16"/>
      <c r="O20" s="29">
        <f>SUM(C20:I20,M20)</f>
        <v>-569987</v>
      </c>
      <c r="P20" s="16"/>
    </row>
    <row r="21" spans="1:19" ht="17.45" customHeight="1" x14ac:dyDescent="0.25">
      <c r="A21" s="9" t="s">
        <v>180</v>
      </c>
      <c r="B21" s="9"/>
      <c r="C21" s="45">
        <f>C20</f>
        <v>0</v>
      </c>
      <c r="D21" s="28"/>
      <c r="E21" s="45">
        <f>E20</f>
        <v>0</v>
      </c>
      <c r="F21" s="28"/>
      <c r="G21" s="45">
        <f>G20</f>
        <v>0</v>
      </c>
      <c r="H21" s="28"/>
      <c r="I21" s="45">
        <f>I20</f>
        <v>-569987</v>
      </c>
      <c r="J21" s="17"/>
      <c r="K21" s="46">
        <f>K20</f>
        <v>0</v>
      </c>
      <c r="L21" s="16"/>
      <c r="M21" s="46">
        <f>SUM(K21)</f>
        <v>0</v>
      </c>
      <c r="N21" s="16"/>
      <c r="O21" s="45">
        <f>SUM(C21:I21,M21)</f>
        <v>-569987</v>
      </c>
      <c r="P21" s="17"/>
    </row>
    <row r="22" spans="1:19" s="7" customFormat="1" ht="11.1" customHeight="1" x14ac:dyDescent="0.25">
      <c r="A22" s="3"/>
      <c r="B22" s="3"/>
      <c r="C22" s="17"/>
      <c r="D22" s="17"/>
      <c r="E22" s="17"/>
      <c r="F22" s="17"/>
      <c r="G22" s="17"/>
      <c r="H22" s="17"/>
      <c r="I22" s="49"/>
      <c r="J22" s="17"/>
      <c r="K22" s="49"/>
      <c r="L22" s="49"/>
      <c r="M22" s="49"/>
      <c r="N22" s="16"/>
      <c r="O22" s="17"/>
      <c r="P22" s="17"/>
    </row>
    <row r="23" spans="1:19" s="11" customFormat="1" ht="17.45" customHeight="1" x14ac:dyDescent="0.2">
      <c r="A23" s="3" t="s">
        <v>158</v>
      </c>
      <c r="B23" s="3"/>
      <c r="P23" s="17"/>
      <c r="Q23" s="17"/>
    </row>
    <row r="24" spans="1:19" s="11" customFormat="1" ht="17.45" customHeight="1" x14ac:dyDescent="0.25">
      <c r="A24" s="8" t="s">
        <v>159</v>
      </c>
      <c r="B24" s="8"/>
      <c r="C24" s="30">
        <v>0</v>
      </c>
      <c r="D24" s="16"/>
      <c r="E24" s="30">
        <v>0</v>
      </c>
      <c r="F24" s="16"/>
      <c r="G24" s="30">
        <v>0</v>
      </c>
      <c r="H24" s="17"/>
      <c r="I24" s="29">
        <f>'PL_4-5'!J93</f>
        <v>364721</v>
      </c>
      <c r="J24" s="17"/>
      <c r="K24" s="30">
        <v>0</v>
      </c>
      <c r="L24" s="17"/>
      <c r="M24" s="30">
        <f>SUM(K24)</f>
        <v>0</v>
      </c>
      <c r="N24" s="17"/>
      <c r="O24" s="29">
        <f>SUM(C24:I24,M24)</f>
        <v>364721</v>
      </c>
      <c r="P24" s="16"/>
      <c r="Q24" s="17"/>
    </row>
    <row r="25" spans="1:19" s="11" customFormat="1" ht="17.45" customHeight="1" x14ac:dyDescent="0.25">
      <c r="A25" s="8" t="s">
        <v>160</v>
      </c>
      <c r="B25" s="8"/>
      <c r="C25" s="30">
        <v>0</v>
      </c>
      <c r="D25" s="17"/>
      <c r="E25" s="30">
        <v>0</v>
      </c>
      <c r="F25" s="17"/>
      <c r="G25" s="30">
        <v>0</v>
      </c>
      <c r="H25" s="17"/>
      <c r="I25" s="30">
        <v>0</v>
      </c>
      <c r="J25" s="17"/>
      <c r="K25" s="43">
        <f>'PL_4-5'!J88</f>
        <v>-62345</v>
      </c>
      <c r="L25" s="16"/>
      <c r="M25" s="29">
        <f>SUM(K25)</f>
        <v>-62345</v>
      </c>
      <c r="N25" s="17"/>
      <c r="O25" s="29">
        <f>SUM(C25:I25,M25)</f>
        <v>-62345</v>
      </c>
      <c r="P25" s="16"/>
      <c r="Q25" s="17"/>
    </row>
    <row r="26" spans="1:19" s="11" customFormat="1" ht="17.45" customHeight="1" x14ac:dyDescent="0.2">
      <c r="A26" s="3" t="s">
        <v>161</v>
      </c>
      <c r="B26" s="3"/>
      <c r="C26" s="66">
        <f>SUM(C24:C25)</f>
        <v>0</v>
      </c>
      <c r="D26" s="17"/>
      <c r="E26" s="66">
        <f>SUM(E24:E25)</f>
        <v>0</v>
      </c>
      <c r="F26" s="17"/>
      <c r="G26" s="66">
        <f>SUM(G24:G25)</f>
        <v>0</v>
      </c>
      <c r="H26" s="17"/>
      <c r="I26" s="45">
        <f>SUM(I24:I25)</f>
        <v>364721</v>
      </c>
      <c r="J26" s="28"/>
      <c r="K26" s="47">
        <f>SUM(K24:K25)</f>
        <v>-62345</v>
      </c>
      <c r="L26" s="28"/>
      <c r="M26" s="45">
        <f>SUM(K26)</f>
        <v>-62345</v>
      </c>
      <c r="N26" s="17"/>
      <c r="O26" s="45">
        <f>SUM(C26:I26,M26)</f>
        <v>302376</v>
      </c>
      <c r="P26" s="17"/>
      <c r="Q26" s="17"/>
    </row>
    <row r="27" spans="1:19" s="11" customFormat="1" ht="9.9499999999999993" customHeight="1" x14ac:dyDescent="0.2">
      <c r="A27" s="3"/>
      <c r="B27" s="3"/>
      <c r="C27" s="67"/>
      <c r="D27" s="17"/>
      <c r="E27" s="67"/>
      <c r="F27" s="17"/>
      <c r="G27" s="67"/>
      <c r="H27" s="17"/>
      <c r="I27" s="28"/>
      <c r="J27" s="28"/>
      <c r="K27" s="28"/>
      <c r="L27" s="28"/>
      <c r="M27" s="28"/>
      <c r="N27" s="17"/>
      <c r="O27" s="64"/>
      <c r="P27" s="17"/>
      <c r="Q27" s="17"/>
    </row>
    <row r="28" spans="1:19" s="11" customFormat="1" ht="17.45" customHeight="1" x14ac:dyDescent="0.25">
      <c r="A28" s="5" t="s">
        <v>181</v>
      </c>
      <c r="B28" s="5"/>
      <c r="C28" s="30">
        <v>0</v>
      </c>
      <c r="D28" s="17"/>
      <c r="E28" s="30">
        <v>0</v>
      </c>
      <c r="F28" s="17"/>
      <c r="G28" s="30">
        <v>0</v>
      </c>
      <c r="H28" s="17"/>
      <c r="I28" s="15">
        <v>75316</v>
      </c>
      <c r="J28" s="28"/>
      <c r="K28" s="43">
        <v>-75316</v>
      </c>
      <c r="L28" s="28"/>
      <c r="M28" s="15">
        <f>K28</f>
        <v>-75316</v>
      </c>
      <c r="N28" s="17"/>
      <c r="O28" s="15">
        <v>0</v>
      </c>
      <c r="P28" s="17"/>
      <c r="Q28" s="17"/>
    </row>
    <row r="29" spans="1:19" ht="17.45" customHeight="1" thickBot="1" x14ac:dyDescent="0.3">
      <c r="A29" s="3" t="s">
        <v>163</v>
      </c>
      <c r="B29" s="3"/>
      <c r="C29" s="65">
        <f>C16+C21+C26</f>
        <v>300000</v>
      </c>
      <c r="D29" s="17"/>
      <c r="E29" s="65">
        <f>E16+E21+E26</f>
        <v>1606754</v>
      </c>
      <c r="F29" s="17"/>
      <c r="G29" s="65">
        <f>G16+G21+G26</f>
        <v>30000</v>
      </c>
      <c r="H29" s="17"/>
      <c r="I29" s="65">
        <f>I16+I21+I26+I28</f>
        <v>348239</v>
      </c>
      <c r="J29" s="17"/>
      <c r="K29" s="53">
        <f>K16+K21+K26+K28</f>
        <v>-37053</v>
      </c>
      <c r="L29" s="17"/>
      <c r="M29" s="53">
        <f>SUM(K29)</f>
        <v>-37053</v>
      </c>
      <c r="N29" s="28"/>
      <c r="O29" s="53">
        <f>SUM(C29:I29,M29)</f>
        <v>2247940</v>
      </c>
      <c r="P29" s="16"/>
      <c r="Q29" s="16"/>
      <c r="R29" s="16"/>
      <c r="S29" s="16"/>
    </row>
    <row r="30" spans="1:19" ht="18.95" customHeight="1" thickTop="1" x14ac:dyDescent="0.25"/>
  </sheetData>
  <mergeCells count="5">
    <mergeCell ref="C4:O4"/>
    <mergeCell ref="G5:I5"/>
    <mergeCell ref="K5:M5"/>
    <mergeCell ref="C14:O14"/>
    <mergeCell ref="A3:E3"/>
  </mergeCells>
  <pageMargins left="0.7" right="0.7" top="0.48" bottom="0.5" header="0.5" footer="0.5"/>
  <pageSetup paperSize="9" scale="59" firstPageNumber="8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view="pageBreakPreview" topLeftCell="A19" zoomScale="60" zoomScaleNormal="70" workbookViewId="0">
      <selection activeCell="X8" sqref="W8:X8"/>
    </sheetView>
  </sheetViews>
  <sheetFormatPr defaultRowHeight="19.899999999999999" customHeight="1" x14ac:dyDescent="0.45"/>
  <cols>
    <col min="1" max="1" width="66.42578125" customWidth="1"/>
    <col min="2" max="2" width="16.85546875" customWidth="1"/>
    <col min="3" max="3" width="18.42578125" customWidth="1"/>
    <col min="4" max="4" width="1.140625" customWidth="1"/>
    <col min="5" max="5" width="18.42578125" customWidth="1"/>
    <col min="6" max="6" width="1.140625" customWidth="1"/>
    <col min="7" max="7" width="18.42578125" customWidth="1"/>
    <col min="8" max="8" width="1.140625" customWidth="1"/>
    <col min="9" max="9" width="18.42578125" customWidth="1"/>
    <col min="10" max="10" width="1.140625" customWidth="1"/>
    <col min="11" max="11" width="16.28515625" customWidth="1"/>
    <col min="12" max="12" width="1.140625" customWidth="1"/>
    <col min="13" max="13" width="18.42578125" customWidth="1"/>
    <col min="14" max="14" width="1.140625" customWidth="1"/>
    <col min="15" max="15" width="20" customWidth="1"/>
    <col min="16" max="16" width="1.140625" customWidth="1"/>
    <col min="17" max="17" width="18.42578125" customWidth="1"/>
    <col min="18" max="18" width="1.140625" customWidth="1"/>
    <col min="19" max="19" width="18.42578125" customWidth="1"/>
  </cols>
  <sheetData>
    <row r="1" spans="1:19" ht="19.899999999999999" customHeight="1" x14ac:dyDescent="0.45">
      <c r="A1" s="142" t="s">
        <v>0</v>
      </c>
      <c r="B1" s="142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</row>
    <row r="2" spans="1:19" ht="19.899999999999999" customHeight="1" x14ac:dyDescent="0.45">
      <c r="A2" s="146" t="s">
        <v>114</v>
      </c>
      <c r="B2" s="146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</row>
    <row r="3" spans="1:19" ht="19.899999999999999" customHeight="1" x14ac:dyDescent="0.45">
      <c r="A3" s="194"/>
      <c r="B3" s="194"/>
      <c r="C3" s="194"/>
      <c r="D3" s="194"/>
      <c r="E3" s="19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</row>
    <row r="4" spans="1:19" ht="19.899999999999999" customHeight="1" x14ac:dyDescent="0.45">
      <c r="A4" s="127"/>
      <c r="B4" s="127"/>
      <c r="C4" s="190" t="s">
        <v>171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</row>
    <row r="5" spans="1:19" ht="19.899999999999999" customHeight="1" x14ac:dyDescent="0.45">
      <c r="A5" s="127"/>
      <c r="B5" s="127"/>
      <c r="C5" s="134"/>
      <c r="D5" s="151"/>
      <c r="E5" s="151"/>
      <c r="F5" s="151"/>
      <c r="G5" s="191" t="s">
        <v>116</v>
      </c>
      <c r="H5" s="191"/>
      <c r="I5" s="191"/>
      <c r="J5" s="191"/>
      <c r="K5" s="191"/>
      <c r="L5" s="151"/>
      <c r="M5" s="134"/>
      <c r="N5" s="151"/>
      <c r="O5" s="191" t="s">
        <v>67</v>
      </c>
      <c r="P5" s="191"/>
      <c r="Q5" s="191"/>
      <c r="R5" s="151"/>
      <c r="S5" s="134"/>
    </row>
    <row r="6" spans="1:19" ht="19.899999999999999" customHeight="1" x14ac:dyDescent="0.45">
      <c r="A6" s="127"/>
      <c r="B6" s="127"/>
      <c r="C6" s="134"/>
      <c r="D6" s="150"/>
      <c r="E6" s="151"/>
      <c r="F6" s="150"/>
      <c r="G6" s="151"/>
      <c r="H6" s="150"/>
      <c r="I6" s="151"/>
      <c r="J6" s="150"/>
      <c r="K6" s="151"/>
      <c r="L6" s="150"/>
      <c r="M6" s="151"/>
      <c r="N6" s="150"/>
      <c r="O6" s="175" t="s">
        <v>172</v>
      </c>
      <c r="P6" s="150"/>
      <c r="Q6" s="151"/>
      <c r="R6" s="150"/>
      <c r="S6" s="134"/>
    </row>
    <row r="7" spans="1:19" ht="19.899999999999999" customHeight="1" x14ac:dyDescent="0.45">
      <c r="A7" s="127"/>
      <c r="B7" s="127"/>
      <c r="C7" s="134"/>
      <c r="D7" s="150"/>
      <c r="E7" s="151"/>
      <c r="F7" s="150"/>
      <c r="G7" s="151"/>
      <c r="H7" s="150"/>
      <c r="I7" s="151"/>
      <c r="J7" s="150"/>
      <c r="K7" s="151"/>
      <c r="L7" s="150"/>
      <c r="M7" s="151"/>
      <c r="N7" s="150"/>
      <c r="O7" s="151" t="s">
        <v>118</v>
      </c>
      <c r="P7" s="150"/>
      <c r="Q7" s="151"/>
      <c r="R7" s="150"/>
      <c r="S7" s="134"/>
    </row>
    <row r="8" spans="1:19" ht="19.899999999999999" customHeight="1" x14ac:dyDescent="0.45">
      <c r="A8" s="127"/>
      <c r="B8" s="127"/>
      <c r="C8" s="134"/>
      <c r="D8" s="150"/>
      <c r="E8" s="151"/>
      <c r="F8" s="150"/>
      <c r="G8" s="151"/>
      <c r="H8" s="150"/>
      <c r="I8" s="151"/>
      <c r="J8" s="150"/>
      <c r="K8" s="151"/>
      <c r="L8" s="150"/>
      <c r="M8" s="151"/>
      <c r="N8" s="150"/>
      <c r="O8" s="151" t="s">
        <v>119</v>
      </c>
      <c r="P8" s="150"/>
      <c r="Q8" s="151"/>
      <c r="R8" s="150"/>
      <c r="S8" s="134"/>
    </row>
    <row r="9" spans="1:19" ht="19.899999999999999" customHeight="1" x14ac:dyDescent="0.45">
      <c r="A9" s="127"/>
      <c r="B9" s="127"/>
      <c r="C9" s="151" t="s">
        <v>173</v>
      </c>
      <c r="D9" s="150"/>
      <c r="E9" s="151"/>
      <c r="F9" s="150"/>
      <c r="G9" s="151"/>
      <c r="H9" s="150"/>
      <c r="I9" s="151"/>
      <c r="J9" s="150"/>
      <c r="K9" s="151"/>
      <c r="L9" s="150"/>
      <c r="M9" s="151"/>
      <c r="N9" s="150"/>
      <c r="O9" s="151" t="s">
        <v>120</v>
      </c>
      <c r="P9" s="150"/>
      <c r="Q9" s="151" t="s">
        <v>123</v>
      </c>
      <c r="R9" s="150"/>
      <c r="S9" s="134"/>
    </row>
    <row r="10" spans="1:19" ht="19.899999999999999" customHeight="1" x14ac:dyDescent="0.45">
      <c r="A10" s="127"/>
      <c r="B10" s="127"/>
      <c r="C10" s="151" t="s">
        <v>174</v>
      </c>
      <c r="D10" s="150"/>
      <c r="E10" s="151"/>
      <c r="F10" s="150"/>
      <c r="G10" s="151"/>
      <c r="H10" s="150"/>
      <c r="I10" s="151"/>
      <c r="J10" s="150"/>
      <c r="K10" s="151"/>
      <c r="L10" s="150"/>
      <c r="M10" s="151"/>
      <c r="N10" s="150"/>
      <c r="O10" s="151" t="s">
        <v>122</v>
      </c>
      <c r="P10" s="150"/>
      <c r="Q10" s="151" t="s">
        <v>127</v>
      </c>
      <c r="R10" s="150"/>
      <c r="S10" s="134"/>
    </row>
    <row r="11" spans="1:19" ht="19.899999999999999" customHeight="1" x14ac:dyDescent="0.45">
      <c r="A11" s="127"/>
      <c r="B11" s="127"/>
      <c r="C11" s="151" t="s">
        <v>130</v>
      </c>
      <c r="D11" s="134"/>
      <c r="E11" s="134"/>
      <c r="F11" s="134"/>
      <c r="G11" s="151"/>
      <c r="H11" s="134"/>
      <c r="I11" s="151" t="s">
        <v>164</v>
      </c>
      <c r="J11" s="134"/>
      <c r="K11" s="151"/>
      <c r="L11" s="134"/>
      <c r="M11" s="151"/>
      <c r="N11" s="134"/>
      <c r="O11" s="151" t="s">
        <v>127</v>
      </c>
      <c r="P11" s="134"/>
      <c r="Q11" s="151" t="s">
        <v>135</v>
      </c>
      <c r="R11" s="134"/>
      <c r="S11" s="151"/>
    </row>
    <row r="12" spans="1:19" ht="19.899999999999999" customHeight="1" x14ac:dyDescent="0.45">
      <c r="A12" s="127"/>
      <c r="B12" s="127"/>
      <c r="C12" s="151" t="s">
        <v>175</v>
      </c>
      <c r="D12" s="134"/>
      <c r="E12" s="151" t="s">
        <v>131</v>
      </c>
      <c r="F12" s="134"/>
      <c r="G12" s="151" t="s">
        <v>133</v>
      </c>
      <c r="H12" s="134"/>
      <c r="I12" s="151" t="s">
        <v>165</v>
      </c>
      <c r="J12" s="134"/>
      <c r="K12" s="134"/>
      <c r="L12" s="134"/>
      <c r="M12" s="151" t="s">
        <v>166</v>
      </c>
      <c r="N12" s="134"/>
      <c r="O12" s="151" t="s">
        <v>134</v>
      </c>
      <c r="P12" s="134"/>
      <c r="Q12" s="151" t="s">
        <v>176</v>
      </c>
      <c r="R12" s="134"/>
      <c r="S12" s="151" t="s">
        <v>123</v>
      </c>
    </row>
    <row r="13" spans="1:19" ht="19.899999999999999" customHeight="1" x14ac:dyDescent="0.45">
      <c r="A13" s="127"/>
      <c r="B13" s="152" t="s">
        <v>9</v>
      </c>
      <c r="C13" s="151" t="s">
        <v>177</v>
      </c>
      <c r="D13" s="134"/>
      <c r="E13" s="151" t="s">
        <v>139</v>
      </c>
      <c r="F13" s="134"/>
      <c r="G13" s="151" t="s">
        <v>141</v>
      </c>
      <c r="H13" s="134"/>
      <c r="I13" s="151" t="s">
        <v>167</v>
      </c>
      <c r="J13" s="134"/>
      <c r="K13" s="151" t="s">
        <v>142</v>
      </c>
      <c r="L13" s="134"/>
      <c r="M13" s="151" t="s">
        <v>165</v>
      </c>
      <c r="N13" s="134"/>
      <c r="O13" s="151" t="s">
        <v>143</v>
      </c>
      <c r="P13" s="134"/>
      <c r="Q13" s="151" t="s">
        <v>147</v>
      </c>
      <c r="R13" s="134"/>
      <c r="S13" s="151" t="s">
        <v>147</v>
      </c>
    </row>
    <row r="14" spans="1:19" ht="19.899999999999999" customHeight="1" x14ac:dyDescent="0.45">
      <c r="A14" s="134"/>
      <c r="B14" s="134"/>
      <c r="C14" s="195" t="s">
        <v>11</v>
      </c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</row>
    <row r="15" spans="1:19" ht="19.899999999999999" customHeight="1" x14ac:dyDescent="0.45">
      <c r="A15" s="148" t="s">
        <v>249</v>
      </c>
      <c r="B15" s="148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</row>
    <row r="16" spans="1:19" ht="19.899999999999999" customHeight="1" x14ac:dyDescent="0.45">
      <c r="A16" s="148" t="s">
        <v>168</v>
      </c>
      <c r="B16" s="148"/>
      <c r="C16" s="163">
        <v>300000</v>
      </c>
      <c r="D16" s="163"/>
      <c r="E16" s="163">
        <v>1606754</v>
      </c>
      <c r="F16" s="163"/>
      <c r="G16" s="163">
        <v>30000</v>
      </c>
      <c r="H16" s="163"/>
      <c r="I16" s="163">
        <v>0</v>
      </c>
      <c r="J16" s="163"/>
      <c r="K16" s="163">
        <v>750832</v>
      </c>
      <c r="L16" s="163"/>
      <c r="M16" s="163">
        <v>0</v>
      </c>
      <c r="N16" s="163"/>
      <c r="O16" s="163">
        <v>-48904</v>
      </c>
      <c r="P16" s="163"/>
      <c r="Q16" s="176">
        <v>-48904</v>
      </c>
      <c r="R16" s="163"/>
      <c r="S16" s="163">
        <f>SUM(C16:K16,O16)</f>
        <v>2638682</v>
      </c>
    </row>
    <row r="17" spans="1:19" ht="19.899999999999999" customHeight="1" x14ac:dyDescent="0.45">
      <c r="A17" s="148"/>
      <c r="B17" s="148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</row>
    <row r="18" spans="1:19" ht="19.899999999999999" customHeight="1" x14ac:dyDescent="0.45">
      <c r="A18" s="148" t="s">
        <v>170</v>
      </c>
      <c r="B18" s="148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</row>
    <row r="19" spans="1:19" ht="19.899999999999999" customHeight="1" x14ac:dyDescent="0.45">
      <c r="A19" s="160" t="s">
        <v>251</v>
      </c>
      <c r="B19" s="160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</row>
    <row r="20" spans="1:19" ht="19.899999999999999" customHeight="1" x14ac:dyDescent="0.45">
      <c r="A20" s="127" t="s">
        <v>179</v>
      </c>
      <c r="B20" s="160"/>
      <c r="C20" s="161">
        <v>0</v>
      </c>
      <c r="D20" s="161"/>
      <c r="E20" s="161">
        <v>0</v>
      </c>
      <c r="F20" s="161"/>
      <c r="G20" s="161">
        <v>0</v>
      </c>
      <c r="H20" s="161"/>
      <c r="I20" s="161">
        <v>0</v>
      </c>
      <c r="J20" s="161"/>
      <c r="K20" s="161">
        <v>-596612</v>
      </c>
      <c r="L20" s="161"/>
      <c r="M20" s="161">
        <v>0</v>
      </c>
      <c r="N20" s="161"/>
      <c r="O20" s="161">
        <v>0</v>
      </c>
      <c r="P20" s="161"/>
      <c r="Q20" s="161">
        <v>0</v>
      </c>
      <c r="R20" s="161"/>
      <c r="S20" s="161">
        <f>K20</f>
        <v>-596612</v>
      </c>
    </row>
    <row r="21" spans="1:19" ht="19.899999999999999" customHeight="1" x14ac:dyDescent="0.45">
      <c r="A21" s="127" t="s">
        <v>252</v>
      </c>
      <c r="B21" s="152">
        <v>14</v>
      </c>
      <c r="C21" s="161">
        <v>0</v>
      </c>
      <c r="D21" s="161"/>
      <c r="E21" s="161">
        <v>0</v>
      </c>
      <c r="F21" s="161"/>
      <c r="G21" s="161">
        <v>0</v>
      </c>
      <c r="H21" s="161"/>
      <c r="I21" s="161">
        <v>93500</v>
      </c>
      <c r="J21" s="161"/>
      <c r="K21" s="161">
        <v>-93500</v>
      </c>
      <c r="L21" s="161"/>
      <c r="M21" s="161">
        <v>-93500</v>
      </c>
      <c r="N21" s="161"/>
      <c r="O21" s="161">
        <v>0</v>
      </c>
      <c r="P21" s="161"/>
      <c r="Q21" s="164">
        <v>0</v>
      </c>
      <c r="R21" s="161"/>
      <c r="S21" s="161">
        <f>K21</f>
        <v>-93500</v>
      </c>
    </row>
    <row r="22" spans="1:19" ht="19.899999999999999" customHeight="1" x14ac:dyDescent="0.45">
      <c r="A22" s="160" t="s">
        <v>180</v>
      </c>
      <c r="B22" s="160"/>
      <c r="C22" s="167">
        <f>SUM(C20:C21)</f>
        <v>0</v>
      </c>
      <c r="D22" s="168"/>
      <c r="E22" s="167">
        <f>SUM(E20:E21)</f>
        <v>0</v>
      </c>
      <c r="F22" s="168"/>
      <c r="G22" s="167">
        <f>SUM(G20:G21)</f>
        <v>0</v>
      </c>
      <c r="H22" s="168"/>
      <c r="I22" s="167">
        <f>SUM(I20:I21)</f>
        <v>93500</v>
      </c>
      <c r="J22" s="168"/>
      <c r="K22" s="167">
        <f>SUM(K20:K21)</f>
        <v>-690112</v>
      </c>
      <c r="L22" s="168"/>
      <c r="M22" s="167">
        <f>SUM(M20:M21)</f>
        <v>-93500</v>
      </c>
      <c r="N22" s="168"/>
      <c r="O22" s="167">
        <f>SUM(O20:O21)</f>
        <v>0</v>
      </c>
      <c r="P22" s="168"/>
      <c r="Q22" s="167">
        <f>SUM(Q20:Q21)</f>
        <v>0</v>
      </c>
      <c r="R22" s="168"/>
      <c r="S22" s="167">
        <f>SUM(S20:S21)</f>
        <v>-690112</v>
      </c>
    </row>
    <row r="23" spans="1:19" ht="19.899999999999999" customHeight="1" x14ac:dyDescent="0.45">
      <c r="A23" s="148"/>
      <c r="B23" s="148"/>
      <c r="C23" s="163"/>
      <c r="D23" s="163"/>
      <c r="E23" s="163"/>
      <c r="F23" s="163"/>
      <c r="G23" s="163"/>
      <c r="H23" s="163"/>
      <c r="I23" s="163"/>
      <c r="J23" s="163"/>
      <c r="K23" s="162"/>
      <c r="L23" s="163"/>
      <c r="M23" s="162"/>
      <c r="N23" s="163"/>
      <c r="O23" s="162"/>
      <c r="P23" s="163"/>
      <c r="Q23" s="162"/>
      <c r="R23" s="163"/>
      <c r="S23" s="163"/>
    </row>
    <row r="24" spans="1:19" ht="19.899999999999999" customHeight="1" x14ac:dyDescent="0.45">
      <c r="A24" s="148" t="s">
        <v>158</v>
      </c>
      <c r="B24" s="148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</row>
    <row r="25" spans="1:19" ht="19.899999999999999" customHeight="1" x14ac:dyDescent="0.45">
      <c r="A25" s="127" t="s">
        <v>159</v>
      </c>
      <c r="B25" s="127"/>
      <c r="C25" s="161">
        <v>0</v>
      </c>
      <c r="D25" s="161"/>
      <c r="E25" s="161">
        <v>0</v>
      </c>
      <c r="F25" s="161"/>
      <c r="G25" s="161">
        <v>0</v>
      </c>
      <c r="H25" s="161"/>
      <c r="I25" s="161">
        <v>0</v>
      </c>
      <c r="J25" s="161"/>
      <c r="K25" s="164">
        <v>425573</v>
      </c>
      <c r="L25" s="161"/>
      <c r="M25" s="161">
        <v>0</v>
      </c>
      <c r="N25" s="161"/>
      <c r="O25" s="161">
        <v>0</v>
      </c>
      <c r="P25" s="161"/>
      <c r="Q25" s="164">
        <v>0</v>
      </c>
      <c r="R25" s="161"/>
      <c r="S25" s="161">
        <f t="shared" ref="S25" si="0">K25</f>
        <v>425573</v>
      </c>
    </row>
    <row r="26" spans="1:19" ht="19.899999999999999" customHeight="1" x14ac:dyDescent="0.45">
      <c r="A26" s="127" t="s">
        <v>160</v>
      </c>
      <c r="B26" s="127"/>
      <c r="C26" s="161">
        <v>0</v>
      </c>
      <c r="D26" s="161"/>
      <c r="E26" s="161">
        <v>0</v>
      </c>
      <c r="F26" s="161"/>
      <c r="G26" s="161">
        <v>0</v>
      </c>
      <c r="H26" s="161"/>
      <c r="I26" s="161">
        <v>0</v>
      </c>
      <c r="J26" s="161"/>
      <c r="K26" s="161">
        <v>0</v>
      </c>
      <c r="L26" s="161"/>
      <c r="M26" s="161">
        <v>0</v>
      </c>
      <c r="N26" s="161"/>
      <c r="O26" s="170">
        <v>-5443</v>
      </c>
      <c r="P26" s="161"/>
      <c r="Q26" s="164">
        <f>O26</f>
        <v>-5443</v>
      </c>
      <c r="R26" s="161"/>
      <c r="S26" s="161">
        <f>SUM(C26:K26,Q26)</f>
        <v>-5443</v>
      </c>
    </row>
    <row r="27" spans="1:19" ht="19.899999999999999" customHeight="1" x14ac:dyDescent="0.45">
      <c r="A27" s="148" t="s">
        <v>161</v>
      </c>
      <c r="B27" s="148"/>
      <c r="C27" s="167">
        <f>SUM(C25:C26)</f>
        <v>0</v>
      </c>
      <c r="D27" s="163"/>
      <c r="E27" s="167">
        <f>SUM(E25:E26)</f>
        <v>0</v>
      </c>
      <c r="F27" s="163"/>
      <c r="G27" s="167">
        <f>SUM(G25:G26)</f>
        <v>0</v>
      </c>
      <c r="H27" s="163"/>
      <c r="I27" s="167">
        <f>SUM(I25:I26)</f>
        <v>0</v>
      </c>
      <c r="J27" s="163"/>
      <c r="K27" s="167">
        <f>SUM(K25:K26)</f>
        <v>425573</v>
      </c>
      <c r="L27" s="163"/>
      <c r="M27" s="167">
        <f>M26</f>
        <v>0</v>
      </c>
      <c r="N27" s="163"/>
      <c r="O27" s="171">
        <f>SUM(O25:O26)</f>
        <v>-5443</v>
      </c>
      <c r="P27" s="163"/>
      <c r="Q27" s="167">
        <f>SUM(O27)</f>
        <v>-5443</v>
      </c>
      <c r="R27" s="163"/>
      <c r="S27" s="167">
        <f>SUM(C27:K27,Q27)</f>
        <v>420130</v>
      </c>
    </row>
    <row r="28" spans="1:19" ht="19.899999999999999" customHeight="1" x14ac:dyDescent="0.45">
      <c r="A28" s="148"/>
      <c r="B28" s="148"/>
      <c r="C28" s="173"/>
      <c r="D28" s="163"/>
      <c r="E28" s="173"/>
      <c r="F28" s="163"/>
      <c r="G28" s="173"/>
      <c r="H28" s="163"/>
      <c r="I28" s="163"/>
      <c r="J28" s="163"/>
      <c r="K28" s="168"/>
      <c r="L28" s="163"/>
      <c r="M28" s="168"/>
      <c r="N28" s="163"/>
      <c r="O28" s="168"/>
      <c r="P28" s="163"/>
      <c r="Q28" s="168"/>
      <c r="R28" s="163"/>
      <c r="S28" s="173"/>
    </row>
    <row r="29" spans="1:19" ht="19.899999999999999" customHeight="1" x14ac:dyDescent="0.45">
      <c r="A29" s="134" t="s">
        <v>181</v>
      </c>
      <c r="B29" s="152">
        <v>8</v>
      </c>
      <c r="C29" s="161">
        <v>0</v>
      </c>
      <c r="D29" s="161"/>
      <c r="E29" s="161">
        <v>0</v>
      </c>
      <c r="F29" s="161"/>
      <c r="G29" s="161">
        <v>0</v>
      </c>
      <c r="H29" s="161"/>
      <c r="I29" s="161">
        <v>0</v>
      </c>
      <c r="J29" s="161"/>
      <c r="K29" s="162">
        <v>20082</v>
      </c>
      <c r="L29" s="161"/>
      <c r="M29" s="162">
        <v>0</v>
      </c>
      <c r="N29" s="161"/>
      <c r="O29" s="170">
        <v>-20082</v>
      </c>
      <c r="P29" s="161"/>
      <c r="Q29" s="164">
        <f>O29</f>
        <v>-20082</v>
      </c>
      <c r="R29" s="161"/>
      <c r="S29" s="162">
        <v>0</v>
      </c>
    </row>
    <row r="30" spans="1:19" ht="19.899999999999999" customHeight="1" thickBot="1" x14ac:dyDescent="0.5">
      <c r="A30" s="148" t="s">
        <v>250</v>
      </c>
      <c r="B30" s="148"/>
      <c r="C30" s="65">
        <f>C16+C27+C29</f>
        <v>300000</v>
      </c>
      <c r="D30" s="154"/>
      <c r="E30" s="65">
        <f>E16+E27+E29</f>
        <v>1606754</v>
      </c>
      <c r="F30" s="154"/>
      <c r="G30" s="65">
        <f>G16+G27+G29</f>
        <v>30000</v>
      </c>
      <c r="H30" s="154"/>
      <c r="I30" s="174">
        <f>I16+I27+I29+I22</f>
        <v>93500</v>
      </c>
      <c r="J30" s="154"/>
      <c r="K30" s="174">
        <f>K16+K27+K29+K22</f>
        <v>506375</v>
      </c>
      <c r="L30" s="154"/>
      <c r="M30" s="174">
        <f>M16+M27+M29+M22</f>
        <v>-93500</v>
      </c>
      <c r="N30" s="154"/>
      <c r="O30" s="174">
        <f>O16+O27+O29+O22</f>
        <v>-74429</v>
      </c>
      <c r="P30" s="154"/>
      <c r="Q30" s="174">
        <f>Q16+Q27+Q29+Q22</f>
        <v>-74429</v>
      </c>
      <c r="R30" s="154"/>
      <c r="S30" s="174">
        <f>S16+S27+S29+S22</f>
        <v>2368700</v>
      </c>
    </row>
    <row r="31" spans="1:19" ht="19.899999999999999" customHeight="1" thickTop="1" x14ac:dyDescent="0.45"/>
  </sheetData>
  <mergeCells count="5">
    <mergeCell ref="A3:E3"/>
    <mergeCell ref="C4:S4"/>
    <mergeCell ref="G5:K5"/>
    <mergeCell ref="O5:Q5"/>
    <mergeCell ref="C14:S14"/>
  </mergeCells>
  <pageMargins left="0.7" right="0.5" top="0.48" bottom="0.5" header="0.5" footer="0.5"/>
  <pageSetup paperSize="9" scale="59" firstPageNumber="9" orientation="landscape" useFirstPageNumber="1" r:id="rId1"/>
  <headerFooter>
    <oddFooter>&amp;L&amp;"Times New Roman,Regular"&amp;11The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9"/>
  <sheetViews>
    <sheetView tabSelected="1" view="pageBreakPreview" topLeftCell="A70" zoomScale="66" zoomScaleNormal="60" zoomScaleSheetLayoutView="66" workbookViewId="0">
      <selection activeCell="R73" sqref="R73"/>
    </sheetView>
  </sheetViews>
  <sheetFormatPr defaultColWidth="35" defaultRowHeight="21.6" customHeight="1" x14ac:dyDescent="0.45"/>
  <cols>
    <col min="1" max="1" width="65.28515625" style="5" customWidth="1"/>
    <col min="2" max="2" width="7.7109375" style="5" customWidth="1"/>
    <col min="3" max="3" width="1.42578125" style="5" customWidth="1"/>
    <col min="4" max="4" width="12.85546875" style="34" customWidth="1"/>
    <col min="5" max="5" width="1.42578125" style="5" customWidth="1"/>
    <col min="6" max="6" width="12.85546875" style="34" customWidth="1"/>
    <col min="7" max="7" width="1.42578125" style="5" customWidth="1"/>
    <col min="8" max="8" width="12.85546875" style="5" customWidth="1"/>
    <col min="9" max="9" width="1.42578125" style="5" customWidth="1"/>
    <col min="10" max="10" width="12.85546875" style="5" customWidth="1"/>
    <col min="11" max="11" width="7.140625" customWidth="1"/>
    <col min="12" max="12" width="11.28515625" customWidth="1"/>
    <col min="13" max="18" width="9.85546875" customWidth="1"/>
    <col min="19" max="22" width="7" customWidth="1"/>
    <col min="23" max="28" width="9.42578125" customWidth="1"/>
    <col min="29" max="54" width="9.42578125" style="5" customWidth="1"/>
    <col min="55" max="16384" width="35" style="5"/>
  </cols>
  <sheetData>
    <row r="1" spans="1:10" ht="21.6" customHeight="1" x14ac:dyDescent="0.45">
      <c r="A1" s="54" t="s">
        <v>0</v>
      </c>
    </row>
    <row r="2" spans="1:10" ht="21.6" customHeight="1" x14ac:dyDescent="0.45">
      <c r="A2" s="56" t="s">
        <v>182</v>
      </c>
    </row>
    <row r="3" spans="1:10" ht="21.6" customHeight="1" x14ac:dyDescent="0.45">
      <c r="A3" s="11"/>
    </row>
    <row r="4" spans="1:10" ht="21.6" customHeight="1" x14ac:dyDescent="0.45">
      <c r="B4" s="6"/>
      <c r="C4" s="6"/>
      <c r="D4" s="184" t="s">
        <v>74</v>
      </c>
      <c r="E4" s="184"/>
      <c r="F4" s="184"/>
      <c r="H4" s="184" t="s">
        <v>75</v>
      </c>
      <c r="I4" s="184"/>
      <c r="J4" s="184"/>
    </row>
    <row r="5" spans="1:10" ht="21.6" customHeight="1" x14ac:dyDescent="0.45">
      <c r="B5" s="6"/>
      <c r="C5" s="6"/>
      <c r="D5" s="184" t="s">
        <v>5</v>
      </c>
      <c r="E5" s="184"/>
      <c r="F5" s="184"/>
      <c r="G5" s="11"/>
      <c r="H5" s="184" t="s">
        <v>5</v>
      </c>
      <c r="I5" s="184"/>
      <c r="J5" s="184"/>
    </row>
    <row r="6" spans="1:10" ht="21.6" customHeight="1" x14ac:dyDescent="0.45">
      <c r="B6" s="6"/>
      <c r="C6" s="6"/>
      <c r="D6" s="185" t="s">
        <v>107</v>
      </c>
      <c r="E6" s="185"/>
      <c r="F6" s="185"/>
      <c r="G6" s="7"/>
      <c r="H6" s="185" t="s">
        <v>107</v>
      </c>
      <c r="I6" s="185"/>
      <c r="J6" s="185"/>
    </row>
    <row r="7" spans="1:10" ht="21.6" customHeight="1" x14ac:dyDescent="0.45">
      <c r="B7" s="6"/>
      <c r="C7" s="6"/>
      <c r="D7" s="196" t="s">
        <v>78</v>
      </c>
      <c r="E7" s="197"/>
      <c r="F7" s="197"/>
      <c r="G7" s="7"/>
      <c r="H7" s="196" t="s">
        <v>78</v>
      </c>
      <c r="I7" s="197"/>
      <c r="J7" s="197"/>
    </row>
    <row r="8" spans="1:10" ht="21.6" customHeight="1" x14ac:dyDescent="0.45">
      <c r="B8" s="2"/>
      <c r="C8" s="2"/>
      <c r="D8" s="6">
        <v>2025</v>
      </c>
      <c r="E8" s="6"/>
      <c r="F8" s="6">
        <v>2024</v>
      </c>
      <c r="G8" s="6"/>
      <c r="H8" s="6">
        <v>2025</v>
      </c>
      <c r="I8" s="6"/>
      <c r="J8" s="6">
        <v>2024</v>
      </c>
    </row>
    <row r="9" spans="1:10" ht="21.6" customHeight="1" x14ac:dyDescent="0.45">
      <c r="B9" s="6"/>
      <c r="C9" s="6"/>
      <c r="D9" s="186" t="s">
        <v>11</v>
      </c>
      <c r="E9" s="186"/>
      <c r="F9" s="186"/>
      <c r="G9" s="186"/>
      <c r="H9" s="186"/>
      <c r="I9" s="186"/>
      <c r="J9" s="186"/>
    </row>
    <row r="10" spans="1:10" ht="21.6" customHeight="1" x14ac:dyDescent="0.45">
      <c r="A10" s="57" t="s">
        <v>183</v>
      </c>
      <c r="B10" s="2"/>
      <c r="C10" s="6"/>
      <c r="D10" s="16"/>
      <c r="E10" s="24"/>
      <c r="F10" s="16"/>
      <c r="G10" s="24"/>
      <c r="H10" s="24"/>
      <c r="I10" s="24"/>
      <c r="J10" s="24"/>
    </row>
    <row r="11" spans="1:10" ht="21.6" customHeight="1" x14ac:dyDescent="0.45">
      <c r="A11" s="5" t="s">
        <v>184</v>
      </c>
      <c r="B11" s="2"/>
      <c r="C11" s="6"/>
      <c r="D11" s="29">
        <f>'PL_4-5'!D80</f>
        <v>586798</v>
      </c>
      <c r="E11" s="24"/>
      <c r="F11" s="29">
        <f>'PL_4-5'!F80</f>
        <v>671981</v>
      </c>
      <c r="G11" s="24"/>
      <c r="H11" s="29">
        <f>'PL_4-5'!H80</f>
        <v>425573</v>
      </c>
      <c r="I11" s="24"/>
      <c r="J11" s="29">
        <f>'PL_4-5'!J80</f>
        <v>364721</v>
      </c>
    </row>
    <row r="12" spans="1:10" ht="21.6" customHeight="1" x14ac:dyDescent="0.45">
      <c r="A12" s="33" t="s">
        <v>185</v>
      </c>
      <c r="B12" s="6"/>
      <c r="C12" s="6"/>
      <c r="D12" s="29"/>
      <c r="E12" s="24"/>
      <c r="F12" s="29"/>
      <c r="G12" s="24"/>
      <c r="H12" s="29"/>
      <c r="I12" s="24"/>
      <c r="J12" s="29"/>
    </row>
    <row r="13" spans="1:10" ht="21.6" customHeight="1" x14ac:dyDescent="0.45">
      <c r="A13" s="5" t="s">
        <v>186</v>
      </c>
      <c r="B13" s="2"/>
      <c r="C13" s="6"/>
      <c r="D13" s="29">
        <v>144612</v>
      </c>
      <c r="E13" s="24"/>
      <c r="F13" s="29">
        <v>166149</v>
      </c>
      <c r="G13" s="24"/>
      <c r="H13" s="29">
        <v>0</v>
      </c>
      <c r="I13" s="24"/>
      <c r="J13" s="29">
        <v>5</v>
      </c>
    </row>
    <row r="14" spans="1:10" ht="21.6" customHeight="1" x14ac:dyDescent="0.45">
      <c r="A14" s="8" t="s">
        <v>91</v>
      </c>
      <c r="B14" s="2"/>
      <c r="C14" s="6"/>
      <c r="D14" s="29">
        <v>35520</v>
      </c>
      <c r="E14" s="24"/>
      <c r="F14" s="29">
        <v>46313</v>
      </c>
      <c r="G14" s="24"/>
      <c r="H14" s="29">
        <v>179</v>
      </c>
      <c r="I14" s="24"/>
      <c r="J14" s="29">
        <v>6532</v>
      </c>
    </row>
    <row r="15" spans="1:10" ht="21.6" customHeight="1" x14ac:dyDescent="0.45">
      <c r="A15" s="5" t="s">
        <v>187</v>
      </c>
      <c r="B15" s="2"/>
      <c r="C15" s="6"/>
      <c r="D15" s="29">
        <v>164424</v>
      </c>
      <c r="E15" s="24"/>
      <c r="F15" s="29">
        <v>167935</v>
      </c>
      <c r="G15" s="24"/>
      <c r="H15" s="29">
        <v>456</v>
      </c>
      <c r="I15" s="24"/>
      <c r="J15" s="29">
        <v>15</v>
      </c>
    </row>
    <row r="16" spans="1:10" ht="21.6" customHeight="1" x14ac:dyDescent="0.45">
      <c r="A16" s="104" t="s">
        <v>188</v>
      </c>
      <c r="B16" s="2"/>
      <c r="C16" s="6"/>
      <c r="D16" s="29">
        <v>10227</v>
      </c>
      <c r="E16" s="24"/>
      <c r="F16" s="29">
        <v>1255</v>
      </c>
      <c r="G16" s="24"/>
      <c r="H16" s="29">
        <v>0</v>
      </c>
      <c r="I16" s="24"/>
      <c r="J16" s="29">
        <v>0</v>
      </c>
    </row>
    <row r="17" spans="1:10" ht="21.6" customHeight="1" x14ac:dyDescent="0.45">
      <c r="A17" s="58" t="s">
        <v>50</v>
      </c>
      <c r="B17" s="2"/>
      <c r="C17" s="6"/>
      <c r="D17" s="29">
        <v>14654</v>
      </c>
      <c r="E17" s="24"/>
      <c r="F17" s="29">
        <v>14020</v>
      </c>
      <c r="G17" s="24"/>
      <c r="H17" s="29">
        <v>0</v>
      </c>
      <c r="I17" s="24"/>
      <c r="J17" s="29">
        <v>0</v>
      </c>
    </row>
    <row r="18" spans="1:10" ht="21.6" customHeight="1" x14ac:dyDescent="0.45">
      <c r="A18" s="5" t="s">
        <v>189</v>
      </c>
      <c r="B18" s="2"/>
      <c r="C18" s="6"/>
      <c r="D18" s="29">
        <v>16209</v>
      </c>
      <c r="E18" s="24"/>
      <c r="F18" s="29">
        <v>8167</v>
      </c>
      <c r="G18" s="24"/>
      <c r="H18" s="29">
        <v>0</v>
      </c>
      <c r="I18" s="24"/>
      <c r="J18" s="29">
        <v>0</v>
      </c>
    </row>
    <row r="19" spans="1:10" ht="21.6" customHeight="1" x14ac:dyDescent="0.45">
      <c r="A19" s="8" t="s">
        <v>253</v>
      </c>
      <c r="B19" s="12"/>
      <c r="C19" s="6"/>
      <c r="D19" s="29"/>
      <c r="E19" s="24"/>
      <c r="F19" s="29"/>
      <c r="G19" s="24"/>
      <c r="H19" s="29"/>
      <c r="I19" s="24"/>
      <c r="J19" s="29"/>
    </row>
    <row r="20" spans="1:10" ht="21.6" customHeight="1" x14ac:dyDescent="0.45">
      <c r="A20" s="8" t="s">
        <v>190</v>
      </c>
      <c r="B20" s="12"/>
      <c r="C20" s="6"/>
      <c r="D20" s="29">
        <v>-1477</v>
      </c>
      <c r="E20" s="24"/>
      <c r="F20" s="29">
        <v>-2233</v>
      </c>
      <c r="G20" s="24"/>
      <c r="H20" s="29">
        <v>0</v>
      </c>
      <c r="I20" s="24"/>
      <c r="J20" s="29">
        <v>-23</v>
      </c>
    </row>
    <row r="21" spans="1:10" ht="21.6" customHeight="1" x14ac:dyDescent="0.45">
      <c r="A21" s="8" t="s">
        <v>236</v>
      </c>
      <c r="B21" s="12"/>
      <c r="C21" s="6"/>
      <c r="D21" s="29"/>
      <c r="E21" s="24"/>
      <c r="F21" s="29"/>
      <c r="G21" s="24"/>
      <c r="H21" s="29"/>
      <c r="I21" s="24"/>
      <c r="J21" s="29"/>
    </row>
    <row r="22" spans="1:10" ht="21.6" customHeight="1" x14ac:dyDescent="0.45">
      <c r="A22" s="8" t="s">
        <v>190</v>
      </c>
      <c r="B22" s="12"/>
      <c r="C22" s="6"/>
      <c r="D22" s="29">
        <v>2032</v>
      </c>
      <c r="E22" s="24"/>
      <c r="F22" s="29">
        <v>-1924</v>
      </c>
      <c r="G22" s="24"/>
      <c r="H22" s="29">
        <v>0</v>
      </c>
      <c r="I22" s="24"/>
      <c r="J22" s="29">
        <v>0</v>
      </c>
    </row>
    <row r="23" spans="1:10" ht="21.6" customHeight="1" x14ac:dyDescent="0.45">
      <c r="A23" s="8" t="s">
        <v>191</v>
      </c>
      <c r="B23" s="12"/>
      <c r="C23" s="6"/>
      <c r="D23" s="29">
        <v>-11728</v>
      </c>
      <c r="E23" s="24"/>
      <c r="F23" s="29">
        <v>-8641</v>
      </c>
      <c r="G23" s="24"/>
      <c r="H23" s="29">
        <v>0</v>
      </c>
      <c r="I23" s="24"/>
      <c r="J23" s="29">
        <v>0</v>
      </c>
    </row>
    <row r="24" spans="1:10" ht="21.6" customHeight="1" x14ac:dyDescent="0.45">
      <c r="A24" s="8" t="s">
        <v>88</v>
      </c>
      <c r="B24" s="12"/>
      <c r="C24" s="6"/>
      <c r="D24" s="29">
        <v>0</v>
      </c>
      <c r="E24" s="24"/>
      <c r="F24" s="29">
        <v>0</v>
      </c>
      <c r="G24" s="24"/>
      <c r="H24" s="29">
        <v>0</v>
      </c>
      <c r="I24" s="24"/>
      <c r="J24" s="29">
        <v>943</v>
      </c>
    </row>
    <row r="25" spans="1:10" ht="21.6" customHeight="1" x14ac:dyDescent="0.45">
      <c r="A25" s="8" t="s">
        <v>254</v>
      </c>
      <c r="B25" s="12"/>
      <c r="C25" s="6"/>
      <c r="D25" s="29">
        <v>-1371</v>
      </c>
      <c r="E25" s="24"/>
      <c r="F25" s="29">
        <v>-123</v>
      </c>
      <c r="G25" s="24"/>
      <c r="H25" s="29">
        <v>0</v>
      </c>
      <c r="I25" s="24"/>
      <c r="J25" s="29">
        <v>0</v>
      </c>
    </row>
    <row r="26" spans="1:10" ht="21.6" customHeight="1" x14ac:dyDescent="0.45">
      <c r="A26" s="8" t="s">
        <v>192</v>
      </c>
      <c r="B26" s="12"/>
      <c r="C26" s="6"/>
      <c r="D26" s="29">
        <v>0</v>
      </c>
      <c r="E26" s="24"/>
      <c r="F26" s="29">
        <v>589</v>
      </c>
      <c r="G26" s="24"/>
      <c r="H26" s="29">
        <v>0</v>
      </c>
      <c r="I26" s="24"/>
      <c r="J26" s="29">
        <v>0</v>
      </c>
    </row>
    <row r="27" spans="1:10" ht="21.6" customHeight="1" x14ac:dyDescent="0.45">
      <c r="A27" s="8" t="s">
        <v>193</v>
      </c>
      <c r="B27" s="12"/>
      <c r="C27" s="6"/>
      <c r="D27" s="29">
        <v>0</v>
      </c>
      <c r="E27" s="24"/>
      <c r="F27" s="29">
        <v>-18</v>
      </c>
      <c r="G27" s="24"/>
      <c r="H27" s="29">
        <v>0</v>
      </c>
      <c r="I27" s="24"/>
      <c r="J27" s="29">
        <v>0</v>
      </c>
    </row>
    <row r="28" spans="1:10" ht="21.6" customHeight="1" x14ac:dyDescent="0.45">
      <c r="A28" s="8" t="s">
        <v>237</v>
      </c>
      <c r="B28" s="12"/>
      <c r="C28" s="6"/>
      <c r="D28" s="29">
        <v>3140</v>
      </c>
      <c r="E28" s="24"/>
      <c r="F28" s="29">
        <v>2047</v>
      </c>
      <c r="G28" s="24"/>
      <c r="H28" s="29">
        <v>0</v>
      </c>
      <c r="I28" s="24"/>
      <c r="J28" s="29">
        <v>0</v>
      </c>
    </row>
    <row r="29" spans="1:10" ht="21.6" customHeight="1" x14ac:dyDescent="0.45">
      <c r="A29" s="5" t="s">
        <v>194</v>
      </c>
      <c r="B29" s="12"/>
      <c r="C29" s="6"/>
      <c r="D29" s="29">
        <v>-14933</v>
      </c>
      <c r="E29" s="10"/>
      <c r="F29" s="29">
        <v>-4568</v>
      </c>
      <c r="G29" s="24"/>
      <c r="H29" s="29">
        <v>-430752</v>
      </c>
      <c r="I29" s="10"/>
      <c r="J29" s="29">
        <v>-370811</v>
      </c>
    </row>
    <row r="30" spans="1:10" ht="21.6" customHeight="1" x14ac:dyDescent="0.45">
      <c r="A30" s="5" t="s">
        <v>195</v>
      </c>
      <c r="B30" s="12"/>
      <c r="C30" s="6"/>
      <c r="D30" s="29">
        <v>-16127</v>
      </c>
      <c r="E30" s="24"/>
      <c r="F30" s="29">
        <v>-30757</v>
      </c>
      <c r="G30" s="24"/>
      <c r="H30" s="29">
        <v>-2053</v>
      </c>
      <c r="I30" s="24"/>
      <c r="J30" s="29">
        <v>-10851</v>
      </c>
    </row>
    <row r="31" spans="1:10" ht="21.6" customHeight="1" x14ac:dyDescent="0.45">
      <c r="B31" s="12"/>
      <c r="C31" s="6"/>
      <c r="D31" s="50">
        <f>SUM(D11:D30)</f>
        <v>931980</v>
      </c>
      <c r="E31" s="24"/>
      <c r="F31" s="50">
        <f>SUM(F11:F30)</f>
        <v>1030192</v>
      </c>
      <c r="G31" s="24"/>
      <c r="H31" s="51">
        <f>SUM(H11:H30)</f>
        <v>-6597</v>
      </c>
      <c r="I31" s="24"/>
      <c r="J31" s="51">
        <f>SUM(J11:J30)</f>
        <v>-9469</v>
      </c>
    </row>
    <row r="32" spans="1:10" ht="21.6" customHeight="1" x14ac:dyDescent="0.45">
      <c r="A32" s="59" t="s">
        <v>196</v>
      </c>
      <c r="B32" s="12"/>
      <c r="C32" s="6"/>
      <c r="D32" s="16"/>
      <c r="E32" s="24"/>
      <c r="F32" s="16"/>
      <c r="G32" s="24"/>
      <c r="H32" s="24"/>
      <c r="I32" s="24"/>
      <c r="J32" s="24"/>
    </row>
    <row r="33" spans="1:10" ht="21.6" customHeight="1" x14ac:dyDescent="0.45">
      <c r="A33" s="5" t="s">
        <v>15</v>
      </c>
      <c r="B33" s="2"/>
      <c r="C33" s="6"/>
      <c r="D33" s="29">
        <v>-19107</v>
      </c>
      <c r="E33" s="24"/>
      <c r="F33" s="29">
        <v>-108232</v>
      </c>
      <c r="G33" s="24"/>
      <c r="H33" s="29">
        <v>0</v>
      </c>
      <c r="I33" s="24"/>
      <c r="J33" s="29">
        <v>0</v>
      </c>
    </row>
    <row r="34" spans="1:10" ht="21.6" customHeight="1" x14ac:dyDescent="0.45">
      <c r="A34" s="5" t="s">
        <v>14</v>
      </c>
      <c r="B34" s="2"/>
      <c r="C34" s="6"/>
      <c r="D34" s="29">
        <v>69125</v>
      </c>
      <c r="E34" s="24"/>
      <c r="F34" s="29">
        <v>-800419</v>
      </c>
      <c r="G34" s="24"/>
      <c r="H34" s="29">
        <v>0</v>
      </c>
      <c r="I34" s="24"/>
      <c r="J34" s="29">
        <v>0</v>
      </c>
    </row>
    <row r="35" spans="1:10" ht="21.6" customHeight="1" x14ac:dyDescent="0.45">
      <c r="A35" s="5" t="s">
        <v>197</v>
      </c>
      <c r="B35" s="6"/>
      <c r="C35" s="6"/>
      <c r="D35" s="29">
        <v>-12631</v>
      </c>
      <c r="E35" s="24"/>
      <c r="F35" s="29">
        <v>-17785</v>
      </c>
      <c r="G35" s="24"/>
      <c r="H35" s="29">
        <v>-4544</v>
      </c>
      <c r="I35" s="24"/>
      <c r="J35" s="29">
        <v>-751</v>
      </c>
    </row>
    <row r="36" spans="1:10" ht="21.6" customHeight="1" x14ac:dyDescent="0.45">
      <c r="A36" s="5" t="s">
        <v>198</v>
      </c>
      <c r="B36" s="2"/>
      <c r="C36" s="6"/>
      <c r="D36" s="29">
        <v>-55160</v>
      </c>
      <c r="E36" s="24"/>
      <c r="F36" s="29">
        <v>86</v>
      </c>
      <c r="G36" s="24"/>
      <c r="H36" s="29">
        <v>0</v>
      </c>
      <c r="I36" s="24"/>
      <c r="J36" s="29">
        <v>0</v>
      </c>
    </row>
    <row r="37" spans="1:10" ht="21.6" customHeight="1" x14ac:dyDescent="0.45">
      <c r="A37" s="5" t="s">
        <v>22</v>
      </c>
      <c r="B37" s="2"/>
      <c r="C37" s="6"/>
      <c r="D37" s="29">
        <v>617</v>
      </c>
      <c r="E37" s="24"/>
      <c r="F37" s="29">
        <v>661</v>
      </c>
      <c r="G37" s="24"/>
      <c r="H37" s="29">
        <v>0</v>
      </c>
      <c r="I37" s="24"/>
      <c r="J37" s="29">
        <v>0</v>
      </c>
    </row>
    <row r="38" spans="1:10" ht="21.6" customHeight="1" x14ac:dyDescent="0.45">
      <c r="A38" s="5" t="s">
        <v>34</v>
      </c>
      <c r="B38" s="2"/>
      <c r="C38" s="6"/>
      <c r="D38" s="29">
        <v>143759</v>
      </c>
      <c r="E38" s="24"/>
      <c r="F38" s="29">
        <v>27685</v>
      </c>
      <c r="G38" s="24"/>
      <c r="H38" s="29">
        <v>168</v>
      </c>
      <c r="I38" s="24"/>
      <c r="J38" s="29">
        <v>-1662</v>
      </c>
    </row>
    <row r="39" spans="1:10" ht="21.6" customHeight="1" x14ac:dyDescent="0.45">
      <c r="A39" s="5" t="s">
        <v>199</v>
      </c>
      <c r="B39" s="2"/>
      <c r="C39" s="6"/>
      <c r="D39" s="29">
        <v>18685</v>
      </c>
      <c r="E39" s="24"/>
      <c r="F39" s="29">
        <v>3722</v>
      </c>
      <c r="G39" s="24"/>
      <c r="H39" s="29">
        <v>0</v>
      </c>
      <c r="I39" s="24"/>
      <c r="J39" s="29">
        <v>0</v>
      </c>
    </row>
    <row r="40" spans="1:10" ht="21.6" customHeight="1" x14ac:dyDescent="0.45">
      <c r="A40" s="8"/>
      <c r="B40" s="6"/>
      <c r="C40" s="6"/>
      <c r="D40" s="17"/>
      <c r="E40" s="4"/>
      <c r="F40" s="17"/>
      <c r="G40" s="4"/>
      <c r="H40" s="4"/>
      <c r="I40" s="4"/>
      <c r="J40" s="4"/>
    </row>
    <row r="41" spans="1:10" ht="21.6" customHeight="1" x14ac:dyDescent="0.45">
      <c r="A41" s="54" t="s">
        <v>0</v>
      </c>
    </row>
    <row r="42" spans="1:10" ht="21.6" customHeight="1" x14ac:dyDescent="0.45">
      <c r="A42" s="56" t="s">
        <v>182</v>
      </c>
    </row>
    <row r="43" spans="1:10" ht="21.6" customHeight="1" x14ac:dyDescent="0.45">
      <c r="A43" s="56"/>
    </row>
    <row r="44" spans="1:10" ht="21.6" customHeight="1" x14ac:dyDescent="0.45">
      <c r="A44" s="56"/>
      <c r="D44" s="184" t="s">
        <v>74</v>
      </c>
      <c r="E44" s="184"/>
      <c r="F44" s="184"/>
      <c r="H44" s="184" t="s">
        <v>75</v>
      </c>
      <c r="I44" s="184"/>
      <c r="J44" s="184"/>
    </row>
    <row r="45" spans="1:10" ht="21.6" customHeight="1" x14ac:dyDescent="0.45">
      <c r="B45" s="6"/>
      <c r="C45" s="6"/>
      <c r="D45" s="184" t="s">
        <v>5</v>
      </c>
      <c r="E45" s="184"/>
      <c r="F45" s="184"/>
      <c r="G45" s="11"/>
      <c r="H45" s="184" t="s">
        <v>5</v>
      </c>
      <c r="I45" s="184"/>
      <c r="J45" s="184"/>
    </row>
    <row r="46" spans="1:10" ht="21.6" customHeight="1" x14ac:dyDescent="0.45">
      <c r="B46" s="6"/>
      <c r="C46" s="6"/>
      <c r="D46" s="185" t="s">
        <v>107</v>
      </c>
      <c r="E46" s="185"/>
      <c r="F46" s="185"/>
      <c r="G46" s="7"/>
      <c r="H46" s="185" t="s">
        <v>107</v>
      </c>
      <c r="I46" s="185"/>
      <c r="J46" s="185"/>
    </row>
    <row r="47" spans="1:10" ht="21.6" customHeight="1" x14ac:dyDescent="0.45">
      <c r="B47" s="2"/>
      <c r="C47" s="6"/>
      <c r="D47" s="196" t="s">
        <v>78</v>
      </c>
      <c r="E47" s="197"/>
      <c r="F47" s="197"/>
      <c r="G47" s="7"/>
      <c r="H47" s="196" t="s">
        <v>78</v>
      </c>
      <c r="I47" s="197"/>
      <c r="J47" s="197"/>
    </row>
    <row r="48" spans="1:10" ht="21.6" customHeight="1" x14ac:dyDescent="0.45">
      <c r="B48" s="2"/>
      <c r="C48" s="2"/>
      <c r="D48" s="6">
        <v>2025</v>
      </c>
      <c r="E48" s="6"/>
      <c r="F48" s="6">
        <v>2024</v>
      </c>
      <c r="G48" s="6"/>
      <c r="H48" s="6">
        <v>2025</v>
      </c>
      <c r="I48" s="6"/>
      <c r="J48" s="6">
        <v>2024</v>
      </c>
    </row>
    <row r="49" spans="1:10" ht="21.6" customHeight="1" x14ac:dyDescent="0.45">
      <c r="B49" s="2"/>
      <c r="C49" s="6"/>
      <c r="D49" s="186" t="s">
        <v>11</v>
      </c>
      <c r="E49" s="186"/>
      <c r="F49" s="186"/>
      <c r="G49" s="186"/>
      <c r="H49" s="186"/>
      <c r="I49" s="186"/>
      <c r="J49" s="186"/>
    </row>
    <row r="50" spans="1:10" ht="21.6" customHeight="1" x14ac:dyDescent="0.45">
      <c r="A50" s="60" t="s">
        <v>200</v>
      </c>
      <c r="B50" s="2"/>
      <c r="C50" s="6"/>
      <c r="D50" s="16"/>
      <c r="E50" s="24"/>
      <c r="F50" s="16"/>
      <c r="G50" s="24"/>
      <c r="H50" s="24"/>
      <c r="I50" s="24"/>
      <c r="J50" s="24"/>
    </row>
    <row r="51" spans="1:10" ht="21.6" customHeight="1" x14ac:dyDescent="0.45">
      <c r="A51" s="5" t="s">
        <v>43</v>
      </c>
      <c r="B51" s="2"/>
      <c r="C51" s="6"/>
      <c r="D51" s="15">
        <v>-6535</v>
      </c>
      <c r="E51" s="24"/>
      <c r="F51" s="15">
        <v>17270</v>
      </c>
      <c r="G51" s="24"/>
      <c r="H51" s="18">
        <v>13663</v>
      </c>
      <c r="I51" s="24"/>
      <c r="J51" s="18">
        <v>11728</v>
      </c>
    </row>
    <row r="52" spans="1:10" ht="21.6" customHeight="1" x14ac:dyDescent="0.45">
      <c r="A52" s="8" t="s">
        <v>51</v>
      </c>
      <c r="B52" s="2"/>
      <c r="C52" s="6"/>
      <c r="D52" s="15">
        <v>0</v>
      </c>
      <c r="E52" s="24"/>
      <c r="F52" s="15">
        <v>-1650</v>
      </c>
      <c r="G52" s="24"/>
      <c r="H52" s="18">
        <v>0</v>
      </c>
      <c r="I52" s="24"/>
      <c r="J52" s="18">
        <v>0</v>
      </c>
    </row>
    <row r="53" spans="1:10" ht="21.6" customHeight="1" x14ac:dyDescent="0.45">
      <c r="A53" s="5" t="s">
        <v>201</v>
      </c>
      <c r="B53" s="2"/>
      <c r="C53" s="6"/>
      <c r="D53" s="43">
        <v>-5212</v>
      </c>
      <c r="E53" s="24"/>
      <c r="F53" s="43">
        <v>-265</v>
      </c>
      <c r="G53" s="24"/>
      <c r="H53" s="42">
        <v>0</v>
      </c>
      <c r="I53" s="24"/>
      <c r="J53" s="42">
        <v>0</v>
      </c>
    </row>
    <row r="54" spans="1:10" ht="21.6" customHeight="1" x14ac:dyDescent="0.45">
      <c r="A54" s="8" t="s">
        <v>202</v>
      </c>
      <c r="B54" s="2"/>
      <c r="C54" s="6"/>
      <c r="D54" s="29">
        <f>SUM(D53,D51,D52,D31:D39)</f>
        <v>1065521</v>
      </c>
      <c r="E54" s="24"/>
      <c r="F54" s="29">
        <f>SUM(F53,F51,F52,F31:F39)</f>
        <v>151265</v>
      </c>
      <c r="G54" s="24"/>
      <c r="H54" s="29">
        <f>SUM(H53,H51,H31:H39)</f>
        <v>2690</v>
      </c>
      <c r="I54" s="24"/>
      <c r="J54" s="29">
        <f>SUM(J53,J51,J31:J39)</f>
        <v>-154</v>
      </c>
    </row>
    <row r="55" spans="1:10" ht="21.6" customHeight="1" x14ac:dyDescent="0.45">
      <c r="A55" s="8" t="s">
        <v>203</v>
      </c>
      <c r="B55" s="2"/>
      <c r="C55" s="6"/>
      <c r="D55" s="29">
        <v>86</v>
      </c>
      <c r="E55" s="24"/>
      <c r="F55" s="29">
        <v>2004</v>
      </c>
      <c r="G55" s="24"/>
      <c r="H55" s="29">
        <v>0</v>
      </c>
      <c r="I55" s="24"/>
      <c r="J55" s="29">
        <v>1067</v>
      </c>
    </row>
    <row r="56" spans="1:10" ht="21.6" customHeight="1" x14ac:dyDescent="0.45">
      <c r="A56" s="5" t="s">
        <v>204</v>
      </c>
      <c r="B56" s="2"/>
      <c r="C56" s="6"/>
      <c r="D56" s="29">
        <v>-223421</v>
      </c>
      <c r="E56" s="24"/>
      <c r="F56" s="29">
        <v>-235211</v>
      </c>
      <c r="G56" s="24"/>
      <c r="H56" s="29">
        <v>-19440</v>
      </c>
      <c r="I56" s="24"/>
      <c r="J56" s="29">
        <v>-17177</v>
      </c>
    </row>
    <row r="57" spans="1:10" ht="21.6" customHeight="1" x14ac:dyDescent="0.45">
      <c r="A57" s="3" t="s">
        <v>205</v>
      </c>
      <c r="B57" s="6"/>
      <c r="C57" s="6"/>
      <c r="D57" s="45">
        <f>SUM(D54:D56)</f>
        <v>842186</v>
      </c>
      <c r="E57" s="4"/>
      <c r="F57" s="45">
        <f>SUM(F54:F56)</f>
        <v>-81942</v>
      </c>
      <c r="G57" s="4"/>
      <c r="H57" s="41">
        <f>SUM(H54:H56)</f>
        <v>-16750</v>
      </c>
      <c r="I57" s="4"/>
      <c r="J57" s="41">
        <f>SUM(J54:J56)</f>
        <v>-16264</v>
      </c>
    </row>
    <row r="58" spans="1:10" ht="21.6" customHeight="1" x14ac:dyDescent="0.45">
      <c r="A58" s="3"/>
      <c r="B58" s="2"/>
      <c r="C58" s="6"/>
      <c r="D58" s="17"/>
      <c r="E58" s="4"/>
      <c r="F58" s="17"/>
      <c r="G58" s="4"/>
      <c r="H58" s="4"/>
      <c r="I58" s="4"/>
      <c r="J58" s="4"/>
    </row>
    <row r="59" spans="1:10" ht="21.6" customHeight="1" x14ac:dyDescent="0.45">
      <c r="A59" s="57" t="s">
        <v>206</v>
      </c>
      <c r="B59" s="6"/>
      <c r="C59" s="6"/>
      <c r="D59" s="16"/>
      <c r="E59" s="24"/>
      <c r="F59" s="16"/>
      <c r="G59" s="24"/>
      <c r="H59" s="24"/>
      <c r="I59" s="24"/>
      <c r="J59" s="24"/>
    </row>
    <row r="60" spans="1:10" ht="21.6" customHeight="1" x14ac:dyDescent="0.45">
      <c r="A60" s="5" t="s">
        <v>255</v>
      </c>
      <c r="B60" s="6"/>
      <c r="C60" s="6"/>
      <c r="D60" s="16">
        <v>-668</v>
      </c>
      <c r="E60" s="24"/>
      <c r="F60" s="16">
        <v>-17</v>
      </c>
      <c r="G60" s="29"/>
      <c r="H60" s="29">
        <v>0</v>
      </c>
      <c r="I60" s="29"/>
      <c r="J60" s="29">
        <v>0</v>
      </c>
    </row>
    <row r="61" spans="1:10" ht="21.6" customHeight="1" x14ac:dyDescent="0.45">
      <c r="A61" s="5" t="s">
        <v>238</v>
      </c>
      <c r="B61" s="6"/>
      <c r="C61" s="6"/>
      <c r="D61" s="16">
        <v>-70000</v>
      </c>
      <c r="E61" s="24"/>
      <c r="F61" s="16">
        <v>-300000</v>
      </c>
      <c r="G61" s="29"/>
      <c r="H61" s="29">
        <v>-70000</v>
      </c>
      <c r="I61" s="29"/>
      <c r="J61" s="29">
        <v>-300000</v>
      </c>
    </row>
    <row r="62" spans="1:10" ht="21.6" customHeight="1" x14ac:dyDescent="0.45">
      <c r="A62" s="5" t="s">
        <v>239</v>
      </c>
      <c r="B62" s="2"/>
      <c r="C62" s="6"/>
      <c r="D62" s="29">
        <v>0</v>
      </c>
      <c r="E62" s="24"/>
      <c r="F62" s="29">
        <v>0</v>
      </c>
      <c r="G62" s="24"/>
      <c r="H62" s="29">
        <v>0</v>
      </c>
      <c r="I62" s="24"/>
      <c r="J62" s="29">
        <v>-80000</v>
      </c>
    </row>
    <row r="63" spans="1:10" ht="21.6" customHeight="1" x14ac:dyDescent="0.45">
      <c r="A63" s="5" t="s">
        <v>257</v>
      </c>
      <c r="B63" s="2"/>
      <c r="C63" s="6"/>
      <c r="D63" s="29">
        <v>-766</v>
      </c>
      <c r="E63" s="24"/>
      <c r="F63" s="29">
        <v>0</v>
      </c>
      <c r="G63" s="24"/>
      <c r="H63" s="29">
        <v>0</v>
      </c>
      <c r="I63" s="24"/>
      <c r="J63" s="29">
        <v>0</v>
      </c>
    </row>
    <row r="64" spans="1:10" ht="21.6" customHeight="1" x14ac:dyDescent="0.45">
      <c r="A64" s="5" t="s">
        <v>240</v>
      </c>
      <c r="B64" s="2"/>
      <c r="C64" s="6"/>
      <c r="D64" s="29">
        <v>-79591</v>
      </c>
      <c r="E64" s="24"/>
      <c r="F64" s="29">
        <v>-53170</v>
      </c>
      <c r="G64" s="24"/>
      <c r="H64" s="29">
        <v>0</v>
      </c>
      <c r="I64" s="24"/>
      <c r="J64" s="29">
        <v>0</v>
      </c>
    </row>
    <row r="65" spans="1:10" ht="21.6" customHeight="1" x14ac:dyDescent="0.45">
      <c r="A65" s="5" t="s">
        <v>241</v>
      </c>
      <c r="B65" s="2"/>
      <c r="C65" s="6"/>
      <c r="D65" s="29">
        <v>159151</v>
      </c>
      <c r="E65" s="24"/>
      <c r="F65" s="29">
        <v>170324</v>
      </c>
      <c r="G65" s="24"/>
      <c r="H65" s="29">
        <v>38781</v>
      </c>
      <c r="I65" s="24"/>
      <c r="J65" s="29">
        <v>0</v>
      </c>
    </row>
    <row r="66" spans="1:10" ht="21.6" customHeight="1" x14ac:dyDescent="0.45">
      <c r="A66" s="5" t="s">
        <v>242</v>
      </c>
      <c r="B66" s="2"/>
      <c r="C66" s="6"/>
      <c r="D66" s="29">
        <v>0</v>
      </c>
      <c r="E66" s="24"/>
      <c r="F66" s="29">
        <v>-165869</v>
      </c>
      <c r="G66" s="24"/>
      <c r="H66" s="29">
        <v>0</v>
      </c>
      <c r="I66" s="24"/>
      <c r="J66" s="29">
        <v>-12243</v>
      </c>
    </row>
    <row r="67" spans="1:10" ht="21.6" customHeight="1" x14ac:dyDescent="0.45">
      <c r="A67" s="5" t="s">
        <v>243</v>
      </c>
      <c r="B67" s="2"/>
      <c r="C67" s="6"/>
      <c r="D67" s="29">
        <v>80000</v>
      </c>
      <c r="E67" s="24"/>
      <c r="F67" s="29">
        <v>301453</v>
      </c>
      <c r="G67" s="24"/>
      <c r="H67" s="29">
        <v>0</v>
      </c>
      <c r="I67" s="24"/>
      <c r="J67" s="29">
        <v>150692</v>
      </c>
    </row>
    <row r="68" spans="1:10" ht="21.6" customHeight="1" x14ac:dyDescent="0.45">
      <c r="A68" s="5" t="s">
        <v>244</v>
      </c>
      <c r="B68" s="2"/>
      <c r="C68" s="6"/>
      <c r="D68" s="29">
        <v>1491</v>
      </c>
      <c r="E68" s="24"/>
      <c r="F68" s="29">
        <v>1189</v>
      </c>
      <c r="G68" s="24"/>
      <c r="H68" s="29">
        <v>0</v>
      </c>
      <c r="I68" s="24"/>
      <c r="J68" s="29">
        <v>0</v>
      </c>
    </row>
    <row r="69" spans="1:10" ht="21.6" customHeight="1" x14ac:dyDescent="0.45">
      <c r="A69" s="5" t="s">
        <v>258</v>
      </c>
      <c r="B69" s="2"/>
      <c r="C69" s="6"/>
      <c r="D69" s="29">
        <v>-23417</v>
      </c>
      <c r="E69" s="24"/>
      <c r="F69" s="29">
        <v>-17804</v>
      </c>
      <c r="G69" s="24"/>
      <c r="H69" s="29">
        <v>-4030</v>
      </c>
      <c r="I69" s="24"/>
      <c r="J69" s="29">
        <v>0</v>
      </c>
    </row>
    <row r="70" spans="1:10" ht="21.6" customHeight="1" x14ac:dyDescent="0.45">
      <c r="A70" s="5" t="s">
        <v>207</v>
      </c>
      <c r="B70" s="2"/>
      <c r="C70" s="6"/>
      <c r="D70" s="29">
        <v>-19774</v>
      </c>
      <c r="E70" s="24"/>
      <c r="F70" s="29">
        <v>-7962</v>
      </c>
      <c r="G70" s="24"/>
      <c r="H70" s="29">
        <v>0</v>
      </c>
      <c r="I70" s="24"/>
      <c r="J70" s="29">
        <v>0</v>
      </c>
    </row>
    <row r="71" spans="1:10" ht="21.6" customHeight="1" x14ac:dyDescent="0.45">
      <c r="A71" s="5" t="s">
        <v>194</v>
      </c>
      <c r="B71" s="6"/>
      <c r="C71" s="6"/>
      <c r="D71" s="29">
        <v>14933</v>
      </c>
      <c r="E71" s="24"/>
      <c r="F71" s="29">
        <v>4573</v>
      </c>
      <c r="G71" s="24"/>
      <c r="H71" s="10">
        <v>830752</v>
      </c>
      <c r="I71" s="24"/>
      <c r="J71" s="10">
        <v>670811</v>
      </c>
    </row>
    <row r="72" spans="1:10" ht="21.6" customHeight="1" x14ac:dyDescent="0.45">
      <c r="A72" s="5" t="s">
        <v>208</v>
      </c>
      <c r="B72" s="2"/>
      <c r="C72" s="6"/>
      <c r="D72" s="29">
        <v>16239</v>
      </c>
      <c r="E72" s="24"/>
      <c r="F72" s="29">
        <v>32894</v>
      </c>
      <c r="G72" s="24"/>
      <c r="H72" s="10">
        <v>2053</v>
      </c>
      <c r="I72" s="24"/>
      <c r="J72" s="10">
        <v>10860</v>
      </c>
    </row>
    <row r="73" spans="1:10" ht="21.6" customHeight="1" x14ac:dyDescent="0.45">
      <c r="A73" s="3" t="s">
        <v>209</v>
      </c>
      <c r="B73" s="6"/>
      <c r="C73" s="6"/>
      <c r="D73" s="45">
        <f>SUM(D60:D72)</f>
        <v>77598</v>
      </c>
      <c r="E73" s="4"/>
      <c r="F73" s="45">
        <f>SUM(F60:F72)</f>
        <v>-34389</v>
      </c>
      <c r="G73" s="4"/>
      <c r="H73" s="45">
        <f>SUM(H60:H72)</f>
        <v>797556</v>
      </c>
      <c r="I73" s="4"/>
      <c r="J73" s="45">
        <f>SUM(J60:J72)</f>
        <v>440120</v>
      </c>
    </row>
    <row r="74" spans="1:10" ht="21.6" customHeight="1" x14ac:dyDescent="0.45">
      <c r="A74" s="3"/>
      <c r="B74" s="6"/>
      <c r="C74" s="6"/>
      <c r="D74" s="17"/>
      <c r="E74" s="4"/>
      <c r="F74" s="17"/>
      <c r="G74" s="4"/>
      <c r="H74" s="4"/>
      <c r="I74" s="4"/>
      <c r="J74" s="4"/>
    </row>
    <row r="75" spans="1:10" ht="21.6" customHeight="1" x14ac:dyDescent="0.45">
      <c r="A75" s="54" t="s">
        <v>0</v>
      </c>
    </row>
    <row r="76" spans="1:10" ht="21.6" customHeight="1" x14ac:dyDescent="0.45">
      <c r="A76" s="56" t="s">
        <v>182</v>
      </c>
    </row>
    <row r="77" spans="1:10" ht="21.6" customHeight="1" x14ac:dyDescent="0.45">
      <c r="A77" s="11"/>
    </row>
    <row r="78" spans="1:10" ht="21.6" customHeight="1" x14ac:dyDescent="0.45">
      <c r="B78" s="6"/>
      <c r="C78" s="6"/>
      <c r="D78" s="184" t="s">
        <v>74</v>
      </c>
      <c r="E78" s="184"/>
      <c r="F78" s="184"/>
      <c r="H78" s="184" t="s">
        <v>75</v>
      </c>
      <c r="I78" s="184"/>
      <c r="J78" s="184"/>
    </row>
    <row r="79" spans="1:10" ht="21.6" customHeight="1" x14ac:dyDescent="0.45">
      <c r="B79" s="6"/>
      <c r="C79" s="6"/>
      <c r="D79" s="184" t="s">
        <v>5</v>
      </c>
      <c r="E79" s="184"/>
      <c r="F79" s="184"/>
      <c r="G79" s="11"/>
      <c r="H79" s="184" t="s">
        <v>5</v>
      </c>
      <c r="I79" s="184"/>
      <c r="J79" s="184"/>
    </row>
    <row r="80" spans="1:10" ht="21.6" customHeight="1" x14ac:dyDescent="0.45">
      <c r="B80" s="6"/>
      <c r="C80" s="6"/>
      <c r="D80" s="185" t="s">
        <v>107</v>
      </c>
      <c r="E80" s="185"/>
      <c r="F80" s="185"/>
      <c r="G80" s="7"/>
      <c r="H80" s="185" t="s">
        <v>107</v>
      </c>
      <c r="I80" s="185"/>
      <c r="J80" s="185"/>
    </row>
    <row r="81" spans="1:10" ht="21.6" customHeight="1" x14ac:dyDescent="0.45">
      <c r="B81" s="6"/>
      <c r="C81" s="6"/>
      <c r="D81" s="196" t="s">
        <v>78</v>
      </c>
      <c r="E81" s="197"/>
      <c r="F81" s="197"/>
      <c r="G81" s="7"/>
      <c r="H81" s="196" t="s">
        <v>78</v>
      </c>
      <c r="I81" s="197"/>
      <c r="J81" s="197"/>
    </row>
    <row r="82" spans="1:10" ht="21.6" customHeight="1" x14ac:dyDescent="0.45">
      <c r="B82" s="2"/>
      <c r="C82" s="2"/>
      <c r="D82" s="6">
        <v>2025</v>
      </c>
      <c r="E82" s="6"/>
      <c r="F82" s="6">
        <v>2024</v>
      </c>
      <c r="G82" s="6"/>
      <c r="H82" s="6">
        <v>2025</v>
      </c>
      <c r="I82" s="6"/>
      <c r="J82" s="6">
        <v>2024</v>
      </c>
    </row>
    <row r="83" spans="1:10" ht="21.6" customHeight="1" x14ac:dyDescent="0.45">
      <c r="B83" s="2"/>
      <c r="C83" s="2"/>
      <c r="D83" s="186" t="s">
        <v>11</v>
      </c>
      <c r="E83" s="186"/>
      <c r="F83" s="186"/>
      <c r="G83" s="186"/>
      <c r="H83" s="186"/>
      <c r="I83" s="186"/>
      <c r="J83" s="186"/>
    </row>
    <row r="84" spans="1:10" ht="21.6" customHeight="1" x14ac:dyDescent="0.45">
      <c r="A84" s="57" t="s">
        <v>210</v>
      </c>
      <c r="C84" s="6"/>
      <c r="D84" s="5"/>
      <c r="F84" s="5"/>
    </row>
    <row r="85" spans="1:10" ht="21.6" customHeight="1" x14ac:dyDescent="0.45">
      <c r="A85" s="5" t="s">
        <v>211</v>
      </c>
      <c r="C85" s="6"/>
      <c r="D85" s="5"/>
      <c r="F85" s="180"/>
    </row>
    <row r="86" spans="1:10" ht="21.6" customHeight="1" x14ac:dyDescent="0.45">
      <c r="A86" s="63" t="s">
        <v>212</v>
      </c>
      <c r="C86" s="6"/>
      <c r="D86" s="103">
        <v>0</v>
      </c>
      <c r="F86" s="103">
        <v>35300</v>
      </c>
      <c r="G86" s="61"/>
      <c r="H86" s="61">
        <v>0</v>
      </c>
      <c r="I86" s="61"/>
      <c r="J86" s="61">
        <v>0</v>
      </c>
    </row>
    <row r="87" spans="1:10" ht="21.6" customHeight="1" x14ac:dyDescent="0.45">
      <c r="A87" s="8" t="s">
        <v>213</v>
      </c>
      <c r="C87" s="6"/>
      <c r="D87" s="103">
        <v>3045000</v>
      </c>
      <c r="F87" s="103">
        <v>760000</v>
      </c>
      <c r="G87" s="61"/>
      <c r="H87" s="61">
        <v>0</v>
      </c>
      <c r="I87" s="61"/>
      <c r="J87" s="61">
        <v>0</v>
      </c>
    </row>
    <row r="88" spans="1:10" ht="21.6" customHeight="1" x14ac:dyDescent="0.45">
      <c r="A88" s="8" t="s">
        <v>214</v>
      </c>
      <c r="C88" s="6"/>
      <c r="D88" s="103">
        <v>-3350000</v>
      </c>
      <c r="F88" s="103">
        <v>0</v>
      </c>
      <c r="G88" s="61"/>
      <c r="H88" s="103">
        <v>0</v>
      </c>
      <c r="I88" s="61"/>
      <c r="J88" s="103">
        <v>0</v>
      </c>
    </row>
    <row r="89" spans="1:10" ht="21.6" customHeight="1" x14ac:dyDescent="0.45">
      <c r="A89" s="5" t="s">
        <v>215</v>
      </c>
      <c r="C89" s="6"/>
      <c r="D89" s="103">
        <v>-24000</v>
      </c>
      <c r="F89" s="103">
        <v>-225600</v>
      </c>
      <c r="G89" s="61"/>
      <c r="H89" s="61">
        <v>-24000</v>
      </c>
      <c r="I89" s="61"/>
      <c r="J89" s="61">
        <v>-225600</v>
      </c>
    </row>
    <row r="90" spans="1:10" ht="21.6" customHeight="1" x14ac:dyDescent="0.45">
      <c r="A90" s="5" t="s">
        <v>245</v>
      </c>
      <c r="C90" s="6"/>
      <c r="D90" s="103">
        <v>0</v>
      </c>
      <c r="F90" s="103">
        <v>300000</v>
      </c>
      <c r="G90" s="61"/>
      <c r="H90" s="61">
        <v>0</v>
      </c>
      <c r="I90" s="61"/>
      <c r="J90" s="61">
        <v>300000</v>
      </c>
    </row>
    <row r="91" spans="1:10" ht="21.6" customHeight="1" x14ac:dyDescent="0.45">
      <c r="A91" s="8" t="s">
        <v>216</v>
      </c>
      <c r="C91" s="6"/>
      <c r="D91" s="103">
        <v>3250</v>
      </c>
      <c r="F91" s="103">
        <v>0</v>
      </c>
      <c r="G91" s="61"/>
      <c r="H91" s="61">
        <v>0</v>
      </c>
      <c r="I91" s="61"/>
      <c r="J91" s="61">
        <v>0</v>
      </c>
    </row>
    <row r="92" spans="1:10" ht="21.6" customHeight="1" x14ac:dyDescent="0.45">
      <c r="A92" s="8" t="s">
        <v>246</v>
      </c>
      <c r="C92" s="6"/>
      <c r="D92" s="103">
        <v>0</v>
      </c>
      <c r="F92" s="103">
        <v>0</v>
      </c>
      <c r="G92" s="61"/>
      <c r="H92" s="61">
        <v>2596</v>
      </c>
      <c r="I92" s="61"/>
      <c r="J92" s="61">
        <v>0</v>
      </c>
    </row>
    <row r="93" spans="1:10" ht="21.6" customHeight="1" x14ac:dyDescent="0.45">
      <c r="A93" s="8" t="s">
        <v>217</v>
      </c>
      <c r="C93" s="6"/>
      <c r="D93" s="103">
        <v>0</v>
      </c>
      <c r="F93" s="103">
        <v>-5000</v>
      </c>
      <c r="G93" s="61"/>
      <c r="H93" s="61">
        <v>0</v>
      </c>
      <c r="I93" s="61"/>
      <c r="J93" s="61">
        <v>0</v>
      </c>
    </row>
    <row r="94" spans="1:10" ht="21.6" customHeight="1" x14ac:dyDescent="0.45">
      <c r="A94" s="5" t="s">
        <v>218</v>
      </c>
      <c r="C94" s="6"/>
      <c r="D94" s="103">
        <v>-81452</v>
      </c>
      <c r="F94" s="103">
        <v>-82850</v>
      </c>
      <c r="G94" s="61"/>
      <c r="H94" s="61">
        <v>0</v>
      </c>
      <c r="I94" s="61"/>
      <c r="J94" s="61">
        <v>0</v>
      </c>
    </row>
    <row r="95" spans="1:10" ht="21.6" customHeight="1" x14ac:dyDescent="0.45">
      <c r="A95" s="5" t="s">
        <v>247</v>
      </c>
      <c r="C95" s="6"/>
      <c r="D95" s="103">
        <v>-93500</v>
      </c>
      <c r="F95" s="103">
        <v>0</v>
      </c>
      <c r="G95" s="61"/>
      <c r="H95" s="61">
        <v>-93500</v>
      </c>
      <c r="I95" s="61"/>
      <c r="J95" s="61">
        <v>0</v>
      </c>
    </row>
    <row r="96" spans="1:10" ht="21.6" customHeight="1" x14ac:dyDescent="0.45">
      <c r="A96" s="5" t="s">
        <v>248</v>
      </c>
      <c r="C96" s="6"/>
      <c r="D96" s="103">
        <v>91800</v>
      </c>
      <c r="F96" s="103">
        <v>0</v>
      </c>
      <c r="G96" s="61"/>
      <c r="H96" s="61">
        <v>0</v>
      </c>
      <c r="I96" s="61"/>
      <c r="J96" s="61">
        <v>0</v>
      </c>
    </row>
    <row r="97" spans="1:12" ht="21.6" customHeight="1" x14ac:dyDescent="0.45">
      <c r="A97" s="5" t="s">
        <v>219</v>
      </c>
      <c r="C97" s="6"/>
      <c r="D97" s="103">
        <v>-21982</v>
      </c>
      <c r="F97" s="103">
        <v>-31267</v>
      </c>
      <c r="G97" s="61"/>
      <c r="H97" s="61">
        <v>-179</v>
      </c>
      <c r="I97" s="61"/>
      <c r="J97" s="61">
        <v>-6532</v>
      </c>
    </row>
    <row r="98" spans="1:12" ht="21.6" customHeight="1" x14ac:dyDescent="0.45">
      <c r="A98" s="5" t="s">
        <v>220</v>
      </c>
      <c r="D98" s="103">
        <v>-672555</v>
      </c>
      <c r="F98" s="181">
        <v>-646888</v>
      </c>
      <c r="H98" s="61">
        <v>-596612</v>
      </c>
      <c r="J98" s="61">
        <v>-569987</v>
      </c>
    </row>
    <row r="99" spans="1:12" ht="21.6" customHeight="1" x14ac:dyDescent="0.45">
      <c r="A99" s="3" t="s">
        <v>221</v>
      </c>
      <c r="B99" s="2"/>
      <c r="C99" s="6"/>
      <c r="D99" s="45">
        <f>SUM(D86:D98)</f>
        <v>-1103439</v>
      </c>
      <c r="E99" s="4"/>
      <c r="F99" s="45">
        <f>SUM(F86:F98)</f>
        <v>103695</v>
      </c>
      <c r="G99" s="4"/>
      <c r="H99" s="45">
        <f>SUM(H86:H98)</f>
        <v>-711695</v>
      </c>
      <c r="I99" s="4"/>
      <c r="J99" s="45">
        <f>SUM(J86:J98)</f>
        <v>-502119</v>
      </c>
    </row>
    <row r="100" spans="1:12" ht="21.6" customHeight="1" x14ac:dyDescent="0.45">
      <c r="A100" s="3"/>
      <c r="B100" s="2"/>
      <c r="C100" s="6"/>
      <c r="D100" s="28"/>
      <c r="E100" s="4"/>
      <c r="F100" s="28"/>
      <c r="G100" s="4"/>
      <c r="H100" s="13"/>
      <c r="I100" s="4"/>
      <c r="J100" s="13"/>
    </row>
    <row r="101" spans="1:12" ht="21.6" customHeight="1" x14ac:dyDescent="0.45">
      <c r="A101" s="3" t="s">
        <v>222</v>
      </c>
      <c r="B101" s="6"/>
      <c r="C101" s="6"/>
      <c r="D101" s="52">
        <f>D57+D73+D99</f>
        <v>-183655</v>
      </c>
      <c r="E101" s="4"/>
      <c r="F101" s="52">
        <f>F57+F73+F99</f>
        <v>-12636</v>
      </c>
      <c r="G101" s="4"/>
      <c r="H101" s="52">
        <f>H57+H73+H99</f>
        <v>69111</v>
      </c>
      <c r="I101" s="4"/>
      <c r="J101" s="52">
        <f>J57+J73+J99</f>
        <v>-78263</v>
      </c>
      <c r="L101" s="105"/>
    </row>
    <row r="102" spans="1:12" ht="21.6" customHeight="1" x14ac:dyDescent="0.45">
      <c r="A102" s="8" t="s">
        <v>223</v>
      </c>
      <c r="B102" s="6"/>
      <c r="C102" s="6"/>
      <c r="D102" s="29">
        <f>'BS2-3'!F11</f>
        <v>1014552</v>
      </c>
      <c r="E102" s="24"/>
      <c r="F102" s="29">
        <v>887102</v>
      </c>
      <c r="G102" s="24"/>
      <c r="H102" s="29">
        <f>'BS2-3'!J11</f>
        <v>38028</v>
      </c>
      <c r="I102" s="24"/>
      <c r="J102" s="29">
        <v>150904</v>
      </c>
    </row>
    <row r="103" spans="1:12" ht="21.6" customHeight="1" thickBot="1" x14ac:dyDescent="0.5">
      <c r="A103" s="3" t="s">
        <v>224</v>
      </c>
      <c r="B103" s="2"/>
      <c r="C103" s="6"/>
      <c r="D103" s="53">
        <f>SUM(D101:D102)</f>
        <v>830897</v>
      </c>
      <c r="E103" s="4"/>
      <c r="F103" s="53">
        <f>SUM(F101:F102)</f>
        <v>874466</v>
      </c>
      <c r="G103" s="4"/>
      <c r="H103" s="53">
        <f>SUM(H101:H102)</f>
        <v>107139</v>
      </c>
      <c r="I103" s="4"/>
      <c r="J103" s="53">
        <f>SUM(J101:J102)</f>
        <v>72641</v>
      </c>
    </row>
    <row r="104" spans="1:12" ht="21.6" customHeight="1" thickTop="1" x14ac:dyDescent="0.45">
      <c r="D104" s="29"/>
      <c r="E104" s="24"/>
      <c r="F104" s="29"/>
      <c r="G104" s="24"/>
      <c r="H104" s="10"/>
      <c r="I104" s="24"/>
      <c r="J104" s="10"/>
    </row>
    <row r="105" spans="1:12" ht="21.6" customHeight="1" x14ac:dyDescent="0.45">
      <c r="A105" s="9" t="s">
        <v>225</v>
      </c>
      <c r="D105" s="29"/>
      <c r="F105" s="29"/>
      <c r="H105" s="29"/>
      <c r="J105" s="29"/>
    </row>
    <row r="106" spans="1:12" ht="21.6" customHeight="1" x14ac:dyDescent="0.45">
      <c r="A106" s="8" t="s">
        <v>256</v>
      </c>
      <c r="D106" s="29">
        <v>-197</v>
      </c>
      <c r="F106" s="29">
        <v>529</v>
      </c>
      <c r="H106" s="29">
        <v>0</v>
      </c>
      <c r="J106" s="29">
        <v>0</v>
      </c>
      <c r="L106" s="62"/>
    </row>
    <row r="107" spans="1:12" ht="21.6" customHeight="1" x14ac:dyDescent="0.45">
      <c r="A107" s="8" t="s">
        <v>226</v>
      </c>
      <c r="D107" s="29">
        <v>729</v>
      </c>
      <c r="F107" s="29">
        <v>88</v>
      </c>
      <c r="H107" s="29">
        <v>0</v>
      </c>
      <c r="J107" s="29">
        <v>0</v>
      </c>
    </row>
    <row r="108" spans="1:12" ht="21.6" customHeight="1" x14ac:dyDescent="0.45">
      <c r="A108" s="9"/>
      <c r="D108" s="16"/>
      <c r="F108" s="16"/>
      <c r="H108" s="16"/>
      <c r="J108" s="16"/>
    </row>
    <row r="109" spans="1:12" ht="21.6" customHeight="1" x14ac:dyDescent="0.45">
      <c r="A109" s="3"/>
      <c r="B109" s="2"/>
      <c r="C109" s="6"/>
      <c r="D109" s="17"/>
      <c r="E109" s="4"/>
      <c r="F109" s="17"/>
      <c r="G109" s="4"/>
      <c r="H109" s="4"/>
      <c r="I109" s="4"/>
      <c r="J109" s="4"/>
    </row>
  </sheetData>
  <mergeCells count="27">
    <mergeCell ref="D83:J83"/>
    <mergeCell ref="D79:F79"/>
    <mergeCell ref="H79:J79"/>
    <mergeCell ref="D80:F80"/>
    <mergeCell ref="H80:J80"/>
    <mergeCell ref="D81:F81"/>
    <mergeCell ref="H81:J81"/>
    <mergeCell ref="D78:F78"/>
    <mergeCell ref="H78:J78"/>
    <mergeCell ref="D7:F7"/>
    <mergeCell ref="H7:J7"/>
    <mergeCell ref="D9:J9"/>
    <mergeCell ref="D44:F44"/>
    <mergeCell ref="H44:J44"/>
    <mergeCell ref="D45:F45"/>
    <mergeCell ref="H45:J45"/>
    <mergeCell ref="D46:F46"/>
    <mergeCell ref="H46:J46"/>
    <mergeCell ref="D47:F47"/>
    <mergeCell ref="H47:J47"/>
    <mergeCell ref="D49:J4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7" firstPageNumber="1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40" max="9" man="1"/>
    <brk id="74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469CE8-0D84-45FF-B85D-97D0E3976A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3439D7-D1B9-42C7-BED3-CA1A35F8D1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BS2-3</vt:lpstr>
      <vt:lpstr>PL_4-5</vt:lpstr>
      <vt:lpstr>CH-Consol FS 2024</vt:lpstr>
      <vt:lpstr>CH-Consol FS 2025</vt:lpstr>
      <vt:lpstr>CH-Separate FS 2024</vt:lpstr>
      <vt:lpstr>CH-Separate FS 2025</vt:lpstr>
      <vt:lpstr>CF 10-12 </vt:lpstr>
      <vt:lpstr>'BS2-3'!Print_Area</vt:lpstr>
      <vt:lpstr>'CF 10-12 '!Print_Area</vt:lpstr>
      <vt:lpstr>'CH-Consol FS 2024'!Print_Area</vt:lpstr>
      <vt:lpstr>'CH-Consol FS 2025'!Print_Area</vt:lpstr>
      <vt:lpstr>'CH-Separate FS 2024'!Print_Area</vt:lpstr>
      <vt:lpstr>'PL_4-5'!Print_Area</vt:lpstr>
    </vt:vector>
  </TitlesOfParts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Ratima, Petchsang</dc:creator>
  <cp:lastModifiedBy>Kalyakorn Petcharat</cp:lastModifiedBy>
  <cp:revision/>
  <cp:lastPrinted>2025-11-12T04:08:19Z</cp:lastPrinted>
  <dcterms:created xsi:type="dcterms:W3CDTF">2021-03-19T03:12:51Z</dcterms:created>
  <dcterms:modified xsi:type="dcterms:W3CDTF">2025-11-12T09:09:45Z</dcterms:modified>
</cp:coreProperties>
</file>