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3'2025\"/>
    </mc:Choice>
  </mc:AlternateContent>
  <xr:revisionPtr revIDLastSave="0" documentId="13_ncr:1_{0DB13C7C-F02C-42A5-9C1E-985711056A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45890.569224537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BS!$A$1:$L$90</definedName>
    <definedName name="_xlnm.Print_Area" localSheetId="4">CF!$A$1:$J$87</definedName>
    <definedName name="_xlnm.Print_Area" localSheetId="2">Consolidated!$A$1:$S$27</definedName>
    <definedName name="_xlnm.Print_Area" localSheetId="1">PL!$A$1:$L$98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4" i="4" l="1"/>
  <c r="K70" i="4" l="1"/>
  <c r="I70" i="4"/>
  <c r="E70" i="4"/>
  <c r="G70" i="4"/>
  <c r="K21" i="4"/>
  <c r="I21" i="4"/>
  <c r="E21" i="4"/>
  <c r="G21" i="4"/>
  <c r="C64" i="7" l="1"/>
  <c r="E64" i="7"/>
  <c r="G64" i="7"/>
  <c r="I64" i="7"/>
  <c r="C68" i="7"/>
  <c r="E68" i="7"/>
  <c r="G68" i="7"/>
  <c r="I68" i="7"/>
  <c r="P10" i="6"/>
  <c r="N12" i="6"/>
  <c r="P12" i="6" s="1"/>
  <c r="F13" i="6"/>
  <c r="H13" i="6"/>
  <c r="J13" i="6"/>
  <c r="L13" i="6"/>
  <c r="P14" i="6"/>
  <c r="F15" i="6"/>
  <c r="H15" i="6"/>
  <c r="J15" i="6"/>
  <c r="L15" i="6"/>
  <c r="P17" i="6"/>
  <c r="N19" i="6"/>
  <c r="P19" i="6" s="1"/>
  <c r="F20" i="6"/>
  <c r="F22" i="6" s="1"/>
  <c r="F24" i="6" s="1"/>
  <c r="H20" i="6"/>
  <c r="H22" i="6" s="1"/>
  <c r="H24" i="6" s="1"/>
  <c r="J20" i="6"/>
  <c r="J22" i="6" s="1"/>
  <c r="J24" i="6" s="1"/>
  <c r="L20" i="6"/>
  <c r="L22" i="6" s="1"/>
  <c r="L24" i="6" s="1"/>
  <c r="P21" i="6"/>
  <c r="F23" i="6"/>
  <c r="H23" i="6"/>
  <c r="J23" i="6"/>
  <c r="L23" i="6"/>
  <c r="N23" i="6"/>
  <c r="Q12" i="3"/>
  <c r="S12" i="3"/>
  <c r="O14" i="3"/>
  <c r="Q14" i="3" s="1"/>
  <c r="S14" i="3" s="1"/>
  <c r="G15" i="3"/>
  <c r="G17" i="3" s="1"/>
  <c r="I15" i="3"/>
  <c r="I17" i="3" s="1"/>
  <c r="K15" i="3"/>
  <c r="K17" i="3" s="1"/>
  <c r="M15" i="3"/>
  <c r="Q16" i="3"/>
  <c r="S16" i="3"/>
  <c r="M17" i="3"/>
  <c r="Q19" i="3"/>
  <c r="S19" i="3"/>
  <c r="O21" i="3"/>
  <c r="Q21" i="3" s="1"/>
  <c r="S21" i="3" s="1"/>
  <c r="G22" i="3"/>
  <c r="I22" i="3"/>
  <c r="I24" i="3" s="1"/>
  <c r="I26" i="3" s="1"/>
  <c r="K22" i="3"/>
  <c r="K24" i="3" s="1"/>
  <c r="K26" i="3" s="1"/>
  <c r="M22" i="3"/>
  <c r="M24" i="3" s="1"/>
  <c r="M26" i="3" s="1"/>
  <c r="Q23" i="3"/>
  <c r="S23" i="3" s="1"/>
  <c r="G24" i="3"/>
  <c r="G26" i="3" s="1"/>
  <c r="G25" i="3"/>
  <c r="I25" i="3"/>
  <c r="K25" i="3"/>
  <c r="M25" i="3"/>
  <c r="O25" i="3"/>
  <c r="E15" i="4"/>
  <c r="G15" i="4"/>
  <c r="G22" i="4" s="1"/>
  <c r="G26" i="4" s="1"/>
  <c r="G28" i="4" s="1"/>
  <c r="I15" i="4"/>
  <c r="K15" i="4"/>
  <c r="K22" i="4" s="1"/>
  <c r="K26" i="4" s="1"/>
  <c r="K28" i="4" s="1"/>
  <c r="E31" i="4"/>
  <c r="G31" i="4"/>
  <c r="I31" i="4"/>
  <c r="K31" i="4"/>
  <c r="G64" i="4"/>
  <c r="I64" i="4"/>
  <c r="K64" i="4"/>
  <c r="E80" i="4"/>
  <c r="G80" i="4"/>
  <c r="I80" i="4"/>
  <c r="K80" i="4"/>
  <c r="E16" i="1"/>
  <c r="G16" i="1"/>
  <c r="I16" i="1"/>
  <c r="K16" i="1"/>
  <c r="K28" i="1" s="1"/>
  <c r="E27" i="1"/>
  <c r="G27" i="1"/>
  <c r="I27" i="1"/>
  <c r="I28" i="1" s="1"/>
  <c r="K27" i="1"/>
  <c r="E47" i="1"/>
  <c r="E58" i="1" s="1"/>
  <c r="G47" i="1"/>
  <c r="I47" i="1"/>
  <c r="K47" i="1"/>
  <c r="E57" i="1"/>
  <c r="G57" i="1"/>
  <c r="I57" i="1"/>
  <c r="K57" i="1"/>
  <c r="E80" i="1"/>
  <c r="G80" i="1"/>
  <c r="Q25" i="3" s="1"/>
  <c r="I80" i="1"/>
  <c r="I81" i="1" s="1"/>
  <c r="K80" i="1"/>
  <c r="P23" i="6" s="1"/>
  <c r="E81" i="1"/>
  <c r="K81" i="1"/>
  <c r="E82" i="1" l="1"/>
  <c r="I71" i="4"/>
  <c r="I75" i="4" s="1"/>
  <c r="I77" i="4" s="1"/>
  <c r="N18" i="6" s="1"/>
  <c r="P18" i="6" s="1"/>
  <c r="P20" i="6" s="1"/>
  <c r="P22" i="6" s="1"/>
  <c r="P24" i="6" s="1"/>
  <c r="G71" i="4"/>
  <c r="G75" i="4" s="1"/>
  <c r="G77" i="4" s="1"/>
  <c r="K71" i="4"/>
  <c r="K75" i="4" s="1"/>
  <c r="I10" i="7" s="1"/>
  <c r="I29" i="7" s="1"/>
  <c r="I42" i="7" s="1"/>
  <c r="I45" i="7" s="1"/>
  <c r="I69" i="7" s="1"/>
  <c r="I71" i="7" s="1"/>
  <c r="I22" i="4"/>
  <c r="I26" i="4" s="1"/>
  <c r="I28" i="4" s="1"/>
  <c r="I35" i="4" s="1"/>
  <c r="E71" i="4"/>
  <c r="E75" i="4" s="1"/>
  <c r="C10" i="7" s="1"/>
  <c r="C29" i="7" s="1"/>
  <c r="C42" i="7" s="1"/>
  <c r="C45" i="7" s="1"/>
  <c r="C69" i="7" s="1"/>
  <c r="C71" i="7" s="1"/>
  <c r="C72" i="7" s="1"/>
  <c r="E22" i="4"/>
  <c r="E26" i="4" s="1"/>
  <c r="E28" i="4" s="1"/>
  <c r="E35" i="4" s="1"/>
  <c r="E37" i="4" s="1"/>
  <c r="G81" i="1"/>
  <c r="S25" i="3"/>
  <c r="K58" i="1"/>
  <c r="K82" i="1" s="1"/>
  <c r="K83" i="1" s="1"/>
  <c r="G58" i="1"/>
  <c r="G82" i="1" s="1"/>
  <c r="I58" i="1"/>
  <c r="I82" i="1" s="1"/>
  <c r="G28" i="1"/>
  <c r="E28" i="1"/>
  <c r="E83" i="1" s="1"/>
  <c r="I83" i="1"/>
  <c r="G10" i="7"/>
  <c r="G29" i="7" s="1"/>
  <c r="G42" i="7" s="1"/>
  <c r="G45" i="7" s="1"/>
  <c r="G69" i="7" s="1"/>
  <c r="G71" i="7" s="1"/>
  <c r="G72" i="7" s="1"/>
  <c r="K35" i="4"/>
  <c r="K32" i="4"/>
  <c r="K40" i="4" s="1"/>
  <c r="K46" i="4" s="1"/>
  <c r="G32" i="4"/>
  <c r="G40" i="4" s="1"/>
  <c r="G35" i="4"/>
  <c r="G37" i="4" s="1"/>
  <c r="I32" i="4" l="1"/>
  <c r="I40" i="4" s="1"/>
  <c r="I46" i="4" s="1"/>
  <c r="E10" i="7"/>
  <c r="E29" i="7" s="1"/>
  <c r="E42" i="7" s="1"/>
  <c r="E45" i="7" s="1"/>
  <c r="E69" i="7" s="1"/>
  <c r="E71" i="7" s="1"/>
  <c r="N20" i="6"/>
  <c r="N22" i="6" s="1"/>
  <c r="N24" i="6" s="1"/>
  <c r="K77" i="4"/>
  <c r="K81" i="4" s="1"/>
  <c r="K89" i="4" s="1"/>
  <c r="K95" i="4" s="1"/>
  <c r="E77" i="4"/>
  <c r="O20" i="3" s="1"/>
  <c r="E32" i="4"/>
  <c r="E40" i="4" s="1"/>
  <c r="E46" i="4" s="1"/>
  <c r="G83" i="1"/>
  <c r="G46" i="4"/>
  <c r="G42" i="4"/>
  <c r="G84" i="4"/>
  <c r="G86" i="4" s="1"/>
  <c r="G81" i="4"/>
  <c r="G89" i="4" s="1"/>
  <c r="O13" i="3"/>
  <c r="I84" i="4"/>
  <c r="I81" i="4"/>
  <c r="I89" i="4" s="1"/>
  <c r="I95" i="4" s="1"/>
  <c r="E81" i="4" l="1"/>
  <c r="E89" i="4" s="1"/>
  <c r="E84" i="4"/>
  <c r="E86" i="4" s="1"/>
  <c r="N11" i="6"/>
  <c r="N13" i="6" s="1"/>
  <c r="N15" i="6" s="1"/>
  <c r="K84" i="4"/>
  <c r="Q20" i="3"/>
  <c r="O22" i="3"/>
  <c r="O24" i="3" s="1"/>
  <c r="O26" i="3" s="1"/>
  <c r="E42" i="4"/>
  <c r="G95" i="4"/>
  <c r="G91" i="4"/>
  <c r="E95" i="4"/>
  <c r="E91" i="4"/>
  <c r="P11" i="6"/>
  <c r="P13" i="6" s="1"/>
  <c r="P15" i="6" s="1"/>
  <c r="Q13" i="3"/>
  <c r="O15" i="3"/>
  <c r="O17" i="3" s="1"/>
  <c r="S20" i="3" l="1"/>
  <c r="S22" i="3" s="1"/>
  <c r="S24" i="3" s="1"/>
  <c r="S26" i="3" s="1"/>
  <c r="Q22" i="3"/>
  <c r="Q24" i="3" s="1"/>
  <c r="Q26" i="3" s="1"/>
  <c r="S13" i="3"/>
  <c r="S15" i="3" s="1"/>
  <c r="S17" i="3" s="1"/>
  <c r="Q15" i="3"/>
  <c r="Q17" i="3" s="1"/>
</calcChain>
</file>

<file path=xl/sharedStrings.xml><?xml version="1.0" encoding="utf-8"?>
<sst xmlns="http://schemas.openxmlformats.org/spreadsheetml/2006/main" count="368" uniqueCount="198">
  <si>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</si>
  <si>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</si>
  <si>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</si>
  <si>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</si>
  <si>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</si>
  <si>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</si>
  <si>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</si>
  <si>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</si>
  <si>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</si>
  <si>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</si>
  <si>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</si>
  <si>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</si>
  <si>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</si>
  <si>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</si>
  <si>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</si>
  <si>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</si>
  <si>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</si>
  <si>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</si>
  <si>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</si>
  <si>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</si>
  <si>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</si>
  <si>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</si>
  <si>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</si>
  <si>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</si>
  <si>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</si>
  <si>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</si>
  <si>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</si>
  <si>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</si>
  <si>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</si>
  <si>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</si>
  <si>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</si>
  <si>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</si>
  <si>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</si>
  <si>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</si>
  <si>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</si>
  <si>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</si>
  <si>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</si>
  <si>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</si>
  <si>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</si>
  <si>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</si>
  <si>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</si>
  <si>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</si>
  <si>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</si>
  <si>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 xml:space="preserve">Inventories 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</si>
  <si>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</si>
  <si>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</si>
  <si>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</si>
  <si>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</si>
  <si>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</si>
  <si>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</si>
  <si>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</si>
  <si>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</si>
  <si>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</si>
  <si>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</si>
  <si>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</si>
  <si>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</si>
  <si>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</si>
  <si>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</si>
  <si>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</si>
  <si>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</si>
  <si>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</si>
  <si>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</si>
  <si>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</si>
  <si>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</si>
  <si>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</si>
  <si>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</si>
  <si>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</si>
  <si>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</si>
  <si>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</si>
  <si>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</si>
  <si>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</si>
  <si>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</si>
  <si>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</si>
  <si>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</si>
  <si>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</si>
  <si>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</si>
  <si>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</si>
  <si>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</si>
  <si>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</si>
  <si>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</si>
  <si>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</si>
  <si>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</si>
  <si>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</si>
  <si>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</si>
  <si>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</si>
  <si>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</si>
  <si>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</si>
  <si>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</si>
  <si>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</si>
  <si>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</si>
  <si>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</si>
  <si>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</si>
  <si>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</si>
  <si>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</si>
  <si>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</si>
  <si>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</si>
  <si>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</si>
  <si>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</si>
  <si>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</si>
  <si>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</si>
  <si>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</si>
  <si>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</si>
  <si>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</si>
  <si>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</si>
  <si>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</si>
  <si>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</si>
  <si>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</si>
  <si>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</si>
  <si>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</si>
  <si>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</si>
  <si>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</si>
  <si>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</si>
  <si>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</si>
  <si>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</si>
  <si>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</si>
  <si>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</si>
  <si>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</si>
  <si>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 xml:space="preserve">   Appropriated - statutory reserve</t>
  </si>
  <si>
    <t xml:space="preserve">   Cash paid for corporate income tax</t>
  </si>
  <si>
    <t>Finance income</t>
  </si>
  <si>
    <t xml:space="preserve">   Finance income</t>
  </si>
  <si>
    <t xml:space="preserve">   Finance cost</t>
  </si>
  <si>
    <t>Income tax expenses</t>
  </si>
  <si>
    <t>Profit before income tax expenses</t>
  </si>
  <si>
    <t>Appropriated -</t>
  </si>
  <si>
    <t>statutory reserve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</si>
  <si>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</si>
  <si>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</si>
  <si>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</si>
  <si>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</si>
  <si>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</si>
  <si>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</si>
  <si>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</si>
  <si>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</si>
  <si>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</si>
  <si>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</si>
  <si>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</si>
  <si>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>Dividend received from investments in subsidiaries</t>
  </si>
  <si>
    <t>Statements of financial position</t>
  </si>
  <si>
    <t>2024</t>
  </si>
  <si>
    <t>Balance as at 1 January 2024</t>
  </si>
  <si>
    <t>Net cash flows from (used in) investing activities</t>
  </si>
  <si>
    <t>Net increase (decrease) in cash and cash equivalents</t>
  </si>
  <si>
    <t xml:space="preserve">   Restricted bank deposits</t>
  </si>
  <si>
    <t xml:space="preserve">Acquisition of property, plant and equipment </t>
  </si>
  <si>
    <t>Acquisition of intangible assets</t>
  </si>
  <si>
    <t>2025</t>
  </si>
  <si>
    <t>Balance as at 1 January 2025</t>
  </si>
  <si>
    <t>31 December 2024</t>
  </si>
  <si>
    <t>The accompanying notes are an integral part of the financial statements.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</si>
  <si>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</si>
  <si>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</si>
  <si>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</si>
  <si>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</si>
  <si>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Provision for transaction under equity method </t>
  </si>
  <si>
    <t xml:space="preserve">   of investment in subsidiary</t>
  </si>
  <si>
    <t xml:space="preserve">   Issued and fully paid</t>
  </si>
  <si>
    <t>paid share capital</t>
  </si>
  <si>
    <t xml:space="preserve">   Loss on write-off of equipment</t>
  </si>
  <si>
    <t xml:space="preserve">   Impairment loss on non-financial assets (reversal)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</si>
  <si>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</si>
  <si>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</si>
  <si>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</si>
  <si>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 paid</t>
  </si>
  <si>
    <t xml:space="preserve">   Cash received from income tax refund</t>
  </si>
  <si>
    <t>Cash received from sales of investments in financial assets</t>
  </si>
  <si>
    <t>Cash paid for investments in financial assets</t>
  </si>
  <si>
    <t xml:space="preserve">   Increase in right-of-use assets and lease liabilities</t>
  </si>
  <si>
    <t xml:space="preserve">      from leases</t>
  </si>
  <si>
    <t xml:space="preserve">   Transfer right-of-use assets to equipment</t>
  </si>
  <si>
    <t>Proceeds from sales of equipment</t>
  </si>
  <si>
    <t>Dividend paid</t>
  </si>
  <si>
    <t xml:space="preserve">Dividend paid </t>
  </si>
  <si>
    <t>5, 6</t>
  </si>
  <si>
    <t xml:space="preserve">   Reduction of inventories to net realisable value (reversal)</t>
  </si>
  <si>
    <t xml:space="preserve">Operating profit </t>
  </si>
  <si>
    <t xml:space="preserve">   Gain on lease termination</t>
  </si>
  <si>
    <t>Net cash flows from operating activities</t>
  </si>
  <si>
    <t xml:space="preserve">   Decrease in lease liabilities from modification and</t>
  </si>
  <si>
    <t xml:space="preserve">      termination of leases</t>
  </si>
  <si>
    <t xml:space="preserve">   Transfer deposits to equipment</t>
  </si>
  <si>
    <t xml:space="preserve">   Increase in other current payables from purchase </t>
  </si>
  <si>
    <t xml:space="preserve">     of plant and equipment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</si>
  <si>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</si>
  <si>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</si>
  <si>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</si>
  <si>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</si>
  <si>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</si>
  <si>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</si>
  <si>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 xml:space="preserve">   Increase in provision for decommissioning</t>
  </si>
  <si>
    <t xml:space="preserve">      financial assets - equity instruments</t>
  </si>
  <si>
    <t>Gain on fair value adjustments of financial assets</t>
  </si>
  <si>
    <t xml:space="preserve">Impairment loss on non-financial assets (reversal) </t>
  </si>
  <si>
    <t>Impairment loss on non-financial assets (reversal)</t>
  </si>
  <si>
    <t xml:space="preserve">   Gain on fair value adjustments of other current</t>
  </si>
  <si>
    <t xml:space="preserve">   Transfer assets to investments in subsidiaries</t>
  </si>
  <si>
    <t>Rental and service income</t>
  </si>
  <si>
    <t>Rental and service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</si>
</sst>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view="pageBreakPreview" topLeftCell="A79" zoomScale="85" zoomScaleNormal="51" zoomScaleSheetLayoutView="85" workbookViewId="0">
      <selection activeCell="E27" sqref="E27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A1" s="1" t="s">
        <v>116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138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183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84</v>
      </c>
      <c r="L4" s="4"/>
    </row>
    <row r="5" spans="1:12" ht="21.75" customHeight="1">
      <c r="E5" s="113" t="s">
        <v>61</v>
      </c>
      <c r="F5" s="113"/>
      <c r="G5" s="113"/>
      <c r="I5" s="114" t="s">
        <v>62</v>
      </c>
      <c r="J5" s="114"/>
      <c r="K5" s="114"/>
      <c r="L5" s="10"/>
    </row>
    <row r="6" spans="1:12" ht="21.75" customHeight="1">
      <c r="C6" s="61" t="s">
        <v>0</v>
      </c>
      <c r="D6" s="10"/>
      <c r="E6" s="11" t="s">
        <v>184</v>
      </c>
      <c r="F6" s="12"/>
      <c r="G6" s="11" t="s">
        <v>148</v>
      </c>
      <c r="I6" s="11" t="s">
        <v>184</v>
      </c>
      <c r="J6" s="12"/>
      <c r="K6" s="11" t="s">
        <v>148</v>
      </c>
      <c r="L6" s="12"/>
    </row>
    <row r="7" spans="1:12" ht="21.75" customHeight="1">
      <c r="C7" s="10"/>
      <c r="D7" s="10"/>
      <c r="E7" s="60" t="s">
        <v>93</v>
      </c>
      <c r="F7" s="12"/>
      <c r="G7" s="60" t="s">
        <v>95</v>
      </c>
      <c r="I7" s="60" t="s">
        <v>93</v>
      </c>
      <c r="J7" s="12"/>
      <c r="K7" s="60" t="s">
        <v>95</v>
      </c>
      <c r="L7" s="12"/>
    </row>
    <row r="8" spans="1:12" ht="21.75" customHeight="1">
      <c r="C8" s="10"/>
      <c r="D8" s="10"/>
      <c r="E8" s="60" t="s">
        <v>94</v>
      </c>
      <c r="F8" s="12"/>
      <c r="G8" s="60"/>
      <c r="I8" s="60" t="s">
        <v>94</v>
      </c>
      <c r="J8" s="12"/>
      <c r="K8" s="60"/>
      <c r="L8" s="12"/>
    </row>
    <row r="9" spans="1:12" ht="21.75" customHeight="1">
      <c r="A9" s="1" t="s">
        <v>1</v>
      </c>
      <c r="C9" s="13"/>
      <c r="D9" s="13"/>
      <c r="E9" s="13"/>
      <c r="F9" s="13"/>
      <c r="G9" s="88"/>
      <c r="I9" s="13"/>
      <c r="J9" s="88"/>
      <c r="K9" s="88"/>
      <c r="L9" s="14"/>
    </row>
    <row r="10" spans="1:12" ht="21.75" customHeight="1">
      <c r="A10" s="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8" t="s">
        <v>3</v>
      </c>
      <c r="B11" s="15"/>
      <c r="C11" s="13"/>
      <c r="D11" s="13"/>
      <c r="E11" s="62">
        <v>932764</v>
      </c>
      <c r="F11" s="16"/>
      <c r="G11" s="62">
        <v>820577</v>
      </c>
      <c r="H11" s="8"/>
      <c r="I11" s="89">
        <v>454533</v>
      </c>
      <c r="J11" s="16"/>
      <c r="K11" s="89">
        <v>590050</v>
      </c>
      <c r="L11" s="16"/>
    </row>
    <row r="12" spans="1:12" ht="21.75" customHeight="1">
      <c r="A12" s="8" t="s">
        <v>150</v>
      </c>
      <c r="C12" s="13" t="s">
        <v>111</v>
      </c>
      <c r="D12" s="13"/>
      <c r="E12" s="41">
        <v>35653</v>
      </c>
      <c r="F12" s="14"/>
      <c r="G12" s="62">
        <v>134193</v>
      </c>
      <c r="H12" s="8"/>
      <c r="I12" s="89">
        <v>11410</v>
      </c>
      <c r="J12" s="14"/>
      <c r="K12" s="89">
        <v>11175</v>
      </c>
      <c r="L12" s="14"/>
    </row>
    <row r="13" spans="1:12" ht="21.75" customHeight="1">
      <c r="A13" s="8" t="s">
        <v>43</v>
      </c>
      <c r="B13" s="5"/>
      <c r="C13" s="13"/>
      <c r="D13" s="13"/>
      <c r="E13" s="16">
        <v>15957</v>
      </c>
      <c r="F13" s="14"/>
      <c r="G13" s="41">
        <v>17147</v>
      </c>
      <c r="H13" s="8"/>
      <c r="I13" s="16">
        <v>0</v>
      </c>
      <c r="J13" s="16"/>
      <c r="K13" s="16">
        <v>0</v>
      </c>
      <c r="L13" s="14"/>
    </row>
    <row r="14" spans="1:12" ht="21.75" customHeight="1">
      <c r="A14" s="8" t="s">
        <v>97</v>
      </c>
      <c r="B14" s="5"/>
      <c r="C14" s="13">
        <v>4</v>
      </c>
      <c r="D14" s="13"/>
      <c r="E14" s="41">
        <v>1158535</v>
      </c>
      <c r="F14" s="14"/>
      <c r="G14" s="41">
        <v>755155</v>
      </c>
      <c r="H14" s="8"/>
      <c r="I14" s="38">
        <v>1115000</v>
      </c>
      <c r="J14" s="16"/>
      <c r="K14" s="38">
        <v>755155</v>
      </c>
      <c r="L14" s="14"/>
    </row>
    <row r="15" spans="1:12" ht="21.75" customHeight="1">
      <c r="A15" s="8" t="s">
        <v>4</v>
      </c>
      <c r="C15" s="13"/>
      <c r="D15" s="13"/>
      <c r="E15" s="41">
        <v>24824</v>
      </c>
      <c r="F15" s="14"/>
      <c r="G15" s="41">
        <v>17322</v>
      </c>
      <c r="H15" s="24"/>
      <c r="I15" s="89">
        <v>2216</v>
      </c>
      <c r="J15" s="14"/>
      <c r="K15" s="89">
        <v>1590</v>
      </c>
      <c r="L15" s="14"/>
    </row>
    <row r="16" spans="1:12" ht="21.75" customHeight="1">
      <c r="A16" s="1" t="s">
        <v>5</v>
      </c>
      <c r="C16" s="13"/>
      <c r="D16" s="13"/>
      <c r="E16" s="79">
        <f>SUM(E11:E15)</f>
        <v>2167733</v>
      </c>
      <c r="F16" s="16"/>
      <c r="G16" s="79">
        <f>SUM(G11:G15)</f>
        <v>1744394</v>
      </c>
      <c r="H16" s="24"/>
      <c r="I16" s="79">
        <f>SUM(I11:I15)</f>
        <v>1583159</v>
      </c>
      <c r="J16" s="16"/>
      <c r="K16" s="79">
        <f>SUM(K11:K15)</f>
        <v>1357970</v>
      </c>
      <c r="L16" s="81"/>
    </row>
    <row r="17" spans="1:12" ht="21.75" customHeight="1">
      <c r="A17" s="1" t="s">
        <v>6</v>
      </c>
      <c r="C17" s="13"/>
      <c r="D17" s="13"/>
      <c r="E17" s="62"/>
      <c r="F17" s="16"/>
      <c r="G17" s="62"/>
      <c r="H17" s="24"/>
      <c r="I17" s="89"/>
      <c r="J17" s="16"/>
      <c r="K17" s="89"/>
      <c r="L17" s="16"/>
    </row>
    <row r="18" spans="1:12" ht="21.75" customHeight="1">
      <c r="A18" s="8" t="s">
        <v>104</v>
      </c>
      <c r="C18" s="13">
        <v>4</v>
      </c>
      <c r="D18" s="24"/>
      <c r="E18" s="62">
        <v>10858</v>
      </c>
      <c r="F18" s="16"/>
      <c r="G18" s="62">
        <v>19163</v>
      </c>
      <c r="H18" s="24"/>
      <c r="I18" s="16">
        <v>0</v>
      </c>
      <c r="J18" s="16"/>
      <c r="K18" s="16">
        <v>0</v>
      </c>
      <c r="L18" s="16"/>
    </row>
    <row r="19" spans="1:12" ht="21.75" customHeight="1">
      <c r="A19" s="8" t="s">
        <v>77</v>
      </c>
      <c r="C19" s="13"/>
      <c r="D19" s="24"/>
      <c r="E19" s="9"/>
      <c r="F19" s="9"/>
      <c r="G19" s="9"/>
      <c r="I19" s="9"/>
      <c r="J19" s="9"/>
      <c r="L19" s="16"/>
    </row>
    <row r="20" spans="1:12" ht="21.75" customHeight="1">
      <c r="A20" s="8" t="s">
        <v>76</v>
      </c>
      <c r="C20" s="13">
        <v>5</v>
      </c>
      <c r="D20" s="24"/>
      <c r="E20" s="16">
        <v>0</v>
      </c>
      <c r="F20" s="16"/>
      <c r="G20" s="16">
        <v>0</v>
      </c>
      <c r="H20" s="24"/>
      <c r="I20" s="9">
        <v>1654204</v>
      </c>
      <c r="J20" s="16"/>
      <c r="K20" s="89">
        <v>1661602</v>
      </c>
      <c r="L20" s="16"/>
    </row>
    <row r="21" spans="1:12" ht="21.75" customHeight="1">
      <c r="A21" s="8" t="s">
        <v>78</v>
      </c>
      <c r="C21" s="13"/>
      <c r="D21" s="24"/>
      <c r="E21" s="9"/>
      <c r="F21" s="9"/>
      <c r="G21" s="9"/>
      <c r="I21" s="9"/>
      <c r="J21" s="9"/>
      <c r="L21" s="16"/>
    </row>
    <row r="22" spans="1:12" ht="21.75" customHeight="1">
      <c r="A22" s="8" t="s">
        <v>76</v>
      </c>
      <c r="C22" s="13">
        <v>6</v>
      </c>
      <c r="D22" s="24"/>
      <c r="E22" s="16">
        <v>59319</v>
      </c>
      <c r="F22" s="16"/>
      <c r="G22" s="62">
        <v>72580</v>
      </c>
      <c r="H22" s="24"/>
      <c r="I22" s="16">
        <v>59319</v>
      </c>
      <c r="J22" s="16"/>
      <c r="K22" s="89">
        <v>72580</v>
      </c>
      <c r="L22" s="16"/>
    </row>
    <row r="23" spans="1:12" ht="21.75" customHeight="1">
      <c r="A23" s="8" t="s">
        <v>63</v>
      </c>
      <c r="B23" s="5"/>
      <c r="C23" s="13">
        <v>7</v>
      </c>
      <c r="D23" s="13"/>
      <c r="E23" s="16">
        <v>3275900</v>
      </c>
      <c r="F23" s="14"/>
      <c r="G23" s="62">
        <v>3210996</v>
      </c>
      <c r="H23" s="24"/>
      <c r="I23" s="9">
        <v>510568</v>
      </c>
      <c r="J23" s="14"/>
      <c r="K23" s="89">
        <v>359651</v>
      </c>
      <c r="L23" s="14"/>
    </row>
    <row r="24" spans="1:12" ht="21.75" customHeight="1">
      <c r="A24" s="8" t="s">
        <v>98</v>
      </c>
      <c r="B24" s="5"/>
      <c r="C24" s="13">
        <v>8</v>
      </c>
      <c r="D24" s="13"/>
      <c r="E24" s="16">
        <v>420129</v>
      </c>
      <c r="F24" s="14"/>
      <c r="G24" s="62">
        <v>405980</v>
      </c>
      <c r="H24" s="24"/>
      <c r="I24" s="9">
        <v>19290</v>
      </c>
      <c r="J24" s="14"/>
      <c r="K24" s="89">
        <v>23016</v>
      </c>
      <c r="L24" s="14"/>
    </row>
    <row r="25" spans="1:12" ht="21.75" customHeight="1">
      <c r="A25" s="8" t="s">
        <v>49</v>
      </c>
      <c r="B25" s="5"/>
      <c r="C25" s="13"/>
      <c r="D25" s="13"/>
      <c r="E25" s="16">
        <v>6609</v>
      </c>
      <c r="F25" s="14"/>
      <c r="G25" s="62">
        <v>4459</v>
      </c>
      <c r="H25" s="13"/>
      <c r="I25" s="16">
        <v>3770</v>
      </c>
      <c r="J25" s="14"/>
      <c r="K25" s="89">
        <v>895</v>
      </c>
      <c r="L25" s="14"/>
    </row>
    <row r="26" spans="1:12" ht="21.75" customHeight="1">
      <c r="A26" s="8" t="s">
        <v>83</v>
      </c>
      <c r="B26" s="5"/>
      <c r="C26" s="13"/>
      <c r="D26" s="13"/>
      <c r="E26" s="62">
        <v>23080</v>
      </c>
      <c r="F26" s="14"/>
      <c r="G26" s="62">
        <v>30329</v>
      </c>
      <c r="H26" s="8"/>
      <c r="I26" s="62">
        <v>4700</v>
      </c>
      <c r="J26" s="14"/>
      <c r="K26" s="89">
        <v>6844</v>
      </c>
      <c r="L26" s="14"/>
    </row>
    <row r="27" spans="1:12" ht="21.75" customHeight="1">
      <c r="A27" s="1" t="s">
        <v>7</v>
      </c>
      <c r="C27" s="13"/>
      <c r="D27" s="13"/>
      <c r="E27" s="79">
        <f>SUM(E18:E26)</f>
        <v>3795895</v>
      </c>
      <c r="F27" s="16"/>
      <c r="G27" s="79">
        <f>SUM(G18:G26)</f>
        <v>3743507</v>
      </c>
      <c r="H27" s="8"/>
      <c r="I27" s="79">
        <f>SUM(I18:I26)</f>
        <v>2251851</v>
      </c>
      <c r="J27" s="16"/>
      <c r="K27" s="90">
        <f>SUM(K18:K26)</f>
        <v>2124588</v>
      </c>
      <c r="L27" s="16"/>
    </row>
    <row r="28" spans="1:12" ht="21.75" customHeight="1" thickBot="1">
      <c r="A28" s="1" t="s">
        <v>8</v>
      </c>
      <c r="E28" s="91">
        <f>SUM(E16,E27)</f>
        <v>5963628</v>
      </c>
      <c r="F28" s="16"/>
      <c r="G28" s="91">
        <f>SUM(G16,G27)</f>
        <v>5487901</v>
      </c>
      <c r="H28" s="8"/>
      <c r="I28" s="91">
        <f>SUM(I16,I27)</f>
        <v>3835010</v>
      </c>
      <c r="J28" s="16"/>
      <c r="K28" s="92">
        <f>SUM(K16,K27)</f>
        <v>3482558</v>
      </c>
      <c r="L28" s="16"/>
    </row>
    <row r="29" spans="1:12" ht="21.75" customHeight="1" thickTop="1">
      <c r="A29" s="1"/>
      <c r="E29" s="63"/>
      <c r="F29" s="16"/>
      <c r="G29" s="63"/>
      <c r="H29" s="8"/>
      <c r="I29" s="63"/>
      <c r="J29" s="16"/>
      <c r="K29" s="63"/>
      <c r="L29" s="16"/>
    </row>
    <row r="30" spans="1:12" ht="21.75" customHeight="1">
      <c r="A30" s="19" t="s">
        <v>149</v>
      </c>
      <c r="B30" s="15"/>
      <c r="K30" s="18"/>
      <c r="L30" s="18"/>
    </row>
    <row r="31" spans="1:12" s="5" customFormat="1" ht="21.75" customHeight="1">
      <c r="A31" s="1" t="s">
        <v>116</v>
      </c>
      <c r="B31" s="2"/>
      <c r="C31" s="3"/>
      <c r="D31" s="3"/>
      <c r="E31" s="3"/>
      <c r="F31" s="3"/>
      <c r="G31" s="3"/>
      <c r="H31" s="4"/>
      <c r="I31" s="3"/>
      <c r="J31" s="3"/>
      <c r="K31" s="4"/>
      <c r="L31" s="4"/>
    </row>
    <row r="32" spans="1:12" s="5" customFormat="1" ht="21.75" customHeight="1">
      <c r="A32" s="1" t="s">
        <v>48</v>
      </c>
      <c r="B32" s="4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6" t="s">
        <v>183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B34" s="4"/>
      <c r="C34" s="3"/>
      <c r="D34" s="3"/>
      <c r="E34" s="3"/>
      <c r="F34" s="3"/>
      <c r="G34" s="3"/>
      <c r="H34" s="4"/>
      <c r="I34" s="3"/>
      <c r="J34" s="3"/>
      <c r="K34" s="7" t="s">
        <v>84</v>
      </c>
      <c r="L34" s="4"/>
    </row>
    <row r="35" spans="1:12" ht="21.75" customHeight="1">
      <c r="E35" s="113" t="s">
        <v>61</v>
      </c>
      <c r="F35" s="113"/>
      <c r="G35" s="113"/>
      <c r="I35" s="114" t="s">
        <v>62</v>
      </c>
      <c r="J35" s="114"/>
      <c r="K35" s="114"/>
      <c r="L35" s="10"/>
    </row>
    <row r="36" spans="1:12" ht="21.75" customHeight="1">
      <c r="C36" s="61" t="s">
        <v>0</v>
      </c>
      <c r="D36" s="10"/>
      <c r="E36" s="11" t="s">
        <v>184</v>
      </c>
      <c r="F36" s="12"/>
      <c r="G36" s="11" t="s">
        <v>148</v>
      </c>
      <c r="I36" s="11" t="s">
        <v>184</v>
      </c>
      <c r="J36" s="12"/>
      <c r="K36" s="11" t="s">
        <v>148</v>
      </c>
      <c r="L36" s="12"/>
    </row>
    <row r="37" spans="1:12" ht="21.75" customHeight="1">
      <c r="C37" s="10"/>
      <c r="D37" s="10"/>
      <c r="E37" s="60" t="s">
        <v>93</v>
      </c>
      <c r="F37" s="12"/>
      <c r="G37" s="60" t="s">
        <v>95</v>
      </c>
      <c r="I37" s="60" t="s">
        <v>93</v>
      </c>
      <c r="J37" s="12"/>
      <c r="K37" s="60" t="s">
        <v>95</v>
      </c>
      <c r="L37" s="12"/>
    </row>
    <row r="38" spans="1:12" ht="21.75" customHeight="1">
      <c r="C38" s="10"/>
      <c r="D38" s="10"/>
      <c r="E38" s="60" t="s">
        <v>94</v>
      </c>
      <c r="F38" s="12"/>
      <c r="G38" s="60"/>
      <c r="I38" s="60" t="s">
        <v>94</v>
      </c>
      <c r="J38" s="12"/>
      <c r="K38" s="60"/>
      <c r="L38" s="12"/>
    </row>
    <row r="39" spans="1:12" ht="21.75" customHeight="1">
      <c r="A39" s="1" t="s">
        <v>9</v>
      </c>
      <c r="C39" s="13"/>
      <c r="D39" s="13"/>
      <c r="E39" s="13"/>
      <c r="F39" s="13"/>
      <c r="G39" s="88"/>
      <c r="I39" s="13"/>
      <c r="J39" s="13"/>
      <c r="K39" s="88"/>
      <c r="L39" s="14"/>
    </row>
    <row r="40" spans="1:12" ht="21.75" customHeight="1">
      <c r="A40" s="1" t="s">
        <v>10</v>
      </c>
      <c r="C40" s="13"/>
      <c r="D40" s="13"/>
      <c r="E40" s="13"/>
      <c r="F40" s="13"/>
      <c r="G40" s="13"/>
      <c r="I40" s="13"/>
      <c r="J40" s="13"/>
      <c r="K40" s="14"/>
      <c r="L40" s="14"/>
    </row>
    <row r="41" spans="1:12" ht="21.75" customHeight="1">
      <c r="A41" s="8" t="s">
        <v>151</v>
      </c>
      <c r="C41" s="13">
        <v>2</v>
      </c>
      <c r="D41" s="13"/>
      <c r="E41" s="41">
        <v>104972</v>
      </c>
      <c r="F41" s="40"/>
      <c r="G41" s="41">
        <v>66434</v>
      </c>
      <c r="H41" s="8"/>
      <c r="I41" s="41">
        <v>31997</v>
      </c>
      <c r="J41" s="40"/>
      <c r="K41" s="89">
        <v>9654</v>
      </c>
      <c r="L41" s="40"/>
    </row>
    <row r="42" spans="1:12" ht="21.75" customHeight="1">
      <c r="A42" s="8" t="s">
        <v>64</v>
      </c>
      <c r="C42" s="13"/>
      <c r="D42" s="13"/>
      <c r="E42" s="62">
        <v>1095704</v>
      </c>
      <c r="F42" s="16"/>
      <c r="G42" s="62">
        <v>1045900</v>
      </c>
      <c r="H42" s="8"/>
      <c r="I42" s="16">
        <v>0</v>
      </c>
      <c r="J42" s="16"/>
      <c r="K42" s="16">
        <v>0</v>
      </c>
      <c r="L42" s="16"/>
    </row>
    <row r="43" spans="1:12" ht="21.75" customHeight="1">
      <c r="A43" s="8" t="s">
        <v>128</v>
      </c>
      <c r="B43" s="5"/>
      <c r="C43" s="13">
        <v>8</v>
      </c>
      <c r="D43" s="13"/>
      <c r="E43" s="9">
        <v>15471</v>
      </c>
      <c r="F43" s="40"/>
      <c r="G43" s="62">
        <v>15098</v>
      </c>
      <c r="H43" s="8"/>
      <c r="I43" s="62">
        <v>4694</v>
      </c>
      <c r="J43" s="40"/>
      <c r="K43" s="38">
        <v>5377</v>
      </c>
      <c r="L43" s="40"/>
    </row>
    <row r="44" spans="1:12" ht="21.75" customHeight="1">
      <c r="A44" s="8" t="s">
        <v>105</v>
      </c>
      <c r="B44" s="5"/>
      <c r="C44" s="13"/>
      <c r="D44" s="13"/>
      <c r="E44" s="62">
        <v>60419</v>
      </c>
      <c r="F44" s="40"/>
      <c r="G44" s="62">
        <v>44495</v>
      </c>
      <c r="H44" s="8"/>
      <c r="I44" s="16">
        <v>0</v>
      </c>
      <c r="J44" s="40"/>
      <c r="K44" s="16">
        <v>0</v>
      </c>
      <c r="L44" s="40"/>
    </row>
    <row r="45" spans="1:12" ht="21.75" customHeight="1">
      <c r="A45" s="8" t="s">
        <v>152</v>
      </c>
      <c r="B45" s="5"/>
      <c r="C45" s="13"/>
      <c r="D45" s="13"/>
      <c r="E45" s="62">
        <v>954</v>
      </c>
      <c r="F45" s="40"/>
      <c r="G45" s="41">
        <v>3738</v>
      </c>
      <c r="H45" s="8"/>
      <c r="I45" s="16">
        <v>821</v>
      </c>
      <c r="J45" s="40"/>
      <c r="K45" s="16">
        <v>2078</v>
      </c>
      <c r="L45" s="40"/>
    </row>
    <row r="46" spans="1:12" ht="21.75" customHeight="1">
      <c r="A46" s="8" t="s">
        <v>11</v>
      </c>
      <c r="C46" s="13"/>
      <c r="D46" s="13"/>
      <c r="E46" s="43">
        <v>15104</v>
      </c>
      <c r="F46" s="16"/>
      <c r="G46" s="64">
        <v>11544</v>
      </c>
      <c r="H46" s="8"/>
      <c r="I46" s="64">
        <v>7690</v>
      </c>
      <c r="J46" s="16"/>
      <c r="K46" s="93">
        <v>4042</v>
      </c>
      <c r="L46" s="16"/>
    </row>
    <row r="47" spans="1:12" ht="21.75" customHeight="1">
      <c r="A47" s="1" t="s">
        <v>12</v>
      </c>
      <c r="C47" s="13"/>
      <c r="D47" s="13"/>
      <c r="E47" s="64">
        <f>SUM(E41:E46)</f>
        <v>1292624</v>
      </c>
      <c r="F47" s="16"/>
      <c r="G47" s="64">
        <f>SUM(G41:G46)</f>
        <v>1187209</v>
      </c>
      <c r="H47" s="8"/>
      <c r="I47" s="64">
        <f>SUM(I41:I46)</f>
        <v>45202</v>
      </c>
      <c r="J47" s="16"/>
      <c r="K47" s="64">
        <f>SUM(K41:K46)</f>
        <v>21151</v>
      </c>
      <c r="L47" s="16"/>
    </row>
    <row r="48" spans="1:12" ht="21.75" customHeight="1">
      <c r="A48" s="1" t="s">
        <v>13</v>
      </c>
      <c r="C48" s="13"/>
      <c r="D48" s="13"/>
      <c r="E48" s="62" t="s">
        <v>88</v>
      </c>
      <c r="F48" s="16"/>
      <c r="G48" s="62" t="s">
        <v>88</v>
      </c>
      <c r="H48" s="8"/>
      <c r="I48" s="62" t="s">
        <v>88</v>
      </c>
      <c r="J48" s="16"/>
      <c r="K48" s="89" t="s">
        <v>88</v>
      </c>
      <c r="L48" s="16"/>
    </row>
    <row r="49" spans="1:15" ht="21.75" customHeight="1">
      <c r="A49" s="8" t="s">
        <v>106</v>
      </c>
      <c r="C49" s="13"/>
      <c r="D49" s="13"/>
      <c r="E49" s="62">
        <v>180010</v>
      </c>
      <c r="F49" s="16"/>
      <c r="G49" s="62">
        <v>179675</v>
      </c>
      <c r="H49" s="8"/>
      <c r="I49" s="16">
        <v>0</v>
      </c>
      <c r="J49" s="16"/>
      <c r="K49" s="16">
        <v>0</v>
      </c>
      <c r="L49" s="16"/>
    </row>
    <row r="50" spans="1:15" ht="21.75" customHeight="1">
      <c r="A50" s="8" t="s">
        <v>129</v>
      </c>
      <c r="C50" s="13">
        <v>8</v>
      </c>
      <c r="D50" s="13"/>
      <c r="E50" s="41">
        <v>559158</v>
      </c>
      <c r="F50" s="16"/>
      <c r="G50" s="41">
        <v>531408</v>
      </c>
      <c r="H50" s="8"/>
      <c r="I50" s="41">
        <v>16873</v>
      </c>
      <c r="J50" s="16"/>
      <c r="K50" s="38">
        <v>20198</v>
      </c>
      <c r="L50" s="16"/>
    </row>
    <row r="51" spans="1:15" ht="21.75" customHeight="1">
      <c r="A51" s="8" t="s">
        <v>107</v>
      </c>
      <c r="C51" s="13"/>
      <c r="D51" s="13"/>
      <c r="E51" s="41">
        <v>142140</v>
      </c>
      <c r="F51" s="16"/>
      <c r="G51" s="41">
        <v>143153</v>
      </c>
      <c r="H51" s="8"/>
      <c r="I51" s="16">
        <v>0</v>
      </c>
      <c r="J51" s="16"/>
      <c r="K51" s="16">
        <v>0</v>
      </c>
      <c r="L51" s="16"/>
      <c r="O51" s="8"/>
    </row>
    <row r="52" spans="1:15" ht="21.75" customHeight="1">
      <c r="A52" s="8" t="s">
        <v>50</v>
      </c>
      <c r="C52" s="13"/>
      <c r="D52" s="13"/>
      <c r="E52" s="41">
        <v>15856</v>
      </c>
      <c r="F52" s="16"/>
      <c r="G52" s="41">
        <v>15617</v>
      </c>
      <c r="H52" s="8"/>
      <c r="I52" s="41">
        <v>915</v>
      </c>
      <c r="J52" s="16"/>
      <c r="K52" s="89">
        <v>900</v>
      </c>
      <c r="L52" s="16"/>
      <c r="O52" s="8"/>
    </row>
    <row r="53" spans="1:15" ht="21.75" customHeight="1">
      <c r="A53" s="8" t="s">
        <v>153</v>
      </c>
      <c r="C53" s="13"/>
      <c r="D53" s="13"/>
      <c r="E53" s="62">
        <v>44466</v>
      </c>
      <c r="F53" s="16"/>
      <c r="G53" s="62">
        <v>48695</v>
      </c>
      <c r="H53" s="8"/>
      <c r="I53" s="62">
        <v>4626</v>
      </c>
      <c r="J53" s="16"/>
      <c r="K53" s="89">
        <v>13151</v>
      </c>
      <c r="L53" s="16"/>
      <c r="O53" s="8"/>
    </row>
    <row r="54" spans="1:15" ht="21.75" customHeight="1">
      <c r="A54" s="8" t="s">
        <v>54</v>
      </c>
      <c r="C54" s="13"/>
      <c r="D54" s="13"/>
      <c r="E54" s="62">
        <v>3415</v>
      </c>
      <c r="F54" s="16"/>
      <c r="G54" s="62">
        <v>580</v>
      </c>
      <c r="H54" s="8"/>
      <c r="I54" s="16">
        <v>378</v>
      </c>
      <c r="J54" s="16"/>
      <c r="K54" s="16">
        <v>292</v>
      </c>
      <c r="L54" s="16"/>
      <c r="O54" s="8"/>
    </row>
    <row r="55" spans="1:15" ht="21.75" customHeight="1">
      <c r="A55" s="8" t="s">
        <v>154</v>
      </c>
      <c r="C55" s="13"/>
      <c r="D55" s="13"/>
      <c r="E55" s="9"/>
      <c r="F55" s="16"/>
      <c r="G55" s="62"/>
      <c r="H55" s="8"/>
      <c r="I55" s="9"/>
      <c r="J55" s="16"/>
      <c r="K55" s="16"/>
      <c r="L55" s="16"/>
      <c r="O55" s="8"/>
    </row>
    <row r="56" spans="1:15" ht="21.75" customHeight="1">
      <c r="A56" s="8" t="s">
        <v>155</v>
      </c>
      <c r="C56" s="13">
        <v>5</v>
      </c>
      <c r="D56" s="13"/>
      <c r="E56" s="16">
        <v>0</v>
      </c>
      <c r="F56" s="16"/>
      <c r="G56" s="16">
        <v>0</v>
      </c>
      <c r="H56" s="8"/>
      <c r="I56" s="16">
        <v>41057</v>
      </c>
      <c r="J56" s="16"/>
      <c r="K56" s="89">
        <v>45302</v>
      </c>
      <c r="L56" s="16"/>
      <c r="O56" s="8"/>
    </row>
    <row r="57" spans="1:15" ht="21.75" customHeight="1">
      <c r="A57" s="1" t="s">
        <v>14</v>
      </c>
      <c r="C57" s="13"/>
      <c r="D57" s="13"/>
      <c r="E57" s="79">
        <f>SUM(E49:E56)</f>
        <v>945045</v>
      </c>
      <c r="F57" s="16"/>
      <c r="G57" s="79">
        <f>SUM(G49:G56)</f>
        <v>919128</v>
      </c>
      <c r="H57" s="8"/>
      <c r="I57" s="79">
        <f>SUM(I49:I56)</f>
        <v>63849</v>
      </c>
      <c r="J57" s="16"/>
      <c r="K57" s="90">
        <f>SUM(K49:K56)</f>
        <v>79843</v>
      </c>
      <c r="L57" s="16"/>
    </row>
    <row r="58" spans="1:15" ht="21.75" customHeight="1">
      <c r="A58" s="1" t="s">
        <v>15</v>
      </c>
      <c r="E58" s="79">
        <f>SUM(E47,E57)</f>
        <v>2237669</v>
      </c>
      <c r="F58" s="16"/>
      <c r="G58" s="79">
        <f>SUM(G47,G57)</f>
        <v>2106337</v>
      </c>
      <c r="H58" s="8"/>
      <c r="I58" s="79">
        <f>SUM(I47,I57)</f>
        <v>109051</v>
      </c>
      <c r="J58" s="16"/>
      <c r="K58" s="90">
        <f>SUM(K47,K57)</f>
        <v>100994</v>
      </c>
      <c r="L58" s="16"/>
    </row>
    <row r="59" spans="1:15" ht="21.75" customHeight="1">
      <c r="E59" s="9"/>
      <c r="F59" s="9"/>
      <c r="G59" s="9"/>
      <c r="I59" s="9"/>
      <c r="J59" s="9"/>
      <c r="L59" s="18"/>
    </row>
    <row r="60" spans="1:15" ht="21.75" customHeight="1">
      <c r="A60" s="19" t="s">
        <v>149</v>
      </c>
      <c r="B60" s="15"/>
      <c r="E60" s="9"/>
      <c r="F60" s="9"/>
      <c r="G60" s="9"/>
      <c r="I60" s="9"/>
      <c r="J60" s="9"/>
      <c r="L60" s="18"/>
    </row>
    <row r="61" spans="1:15" s="5" customFormat="1" ht="21.75" customHeight="1">
      <c r="A61" s="1" t="s">
        <v>116</v>
      </c>
      <c r="B61" s="2"/>
      <c r="C61" s="3"/>
      <c r="D61" s="3"/>
      <c r="E61" s="3"/>
      <c r="F61" s="3"/>
      <c r="G61" s="3"/>
      <c r="H61" s="4"/>
      <c r="I61" s="3"/>
      <c r="J61" s="3"/>
      <c r="K61" s="4"/>
      <c r="L61" s="4"/>
    </row>
    <row r="62" spans="1:15" s="5" customFormat="1" ht="21.75" customHeight="1">
      <c r="A62" s="1" t="s">
        <v>48</v>
      </c>
      <c r="B62" s="4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6" t="s">
        <v>183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B64" s="4"/>
      <c r="C64" s="3"/>
      <c r="D64" s="3"/>
      <c r="E64" s="3"/>
      <c r="F64" s="3"/>
      <c r="G64" s="3"/>
      <c r="H64" s="4"/>
      <c r="I64" s="3"/>
      <c r="J64" s="3"/>
      <c r="K64" s="7" t="s">
        <v>84</v>
      </c>
      <c r="L64" s="4"/>
    </row>
    <row r="65" spans="1:12" ht="21.75" customHeight="1">
      <c r="E65" s="113" t="s">
        <v>61</v>
      </c>
      <c r="F65" s="113"/>
      <c r="G65" s="113"/>
      <c r="I65" s="114" t="s">
        <v>62</v>
      </c>
      <c r="J65" s="114"/>
      <c r="K65" s="114"/>
      <c r="L65" s="10"/>
    </row>
    <row r="66" spans="1:12" ht="21.75" customHeight="1">
      <c r="C66" s="3"/>
      <c r="D66" s="10"/>
      <c r="E66" s="11" t="s">
        <v>184</v>
      </c>
      <c r="F66" s="12"/>
      <c r="G66" s="11" t="s">
        <v>148</v>
      </c>
      <c r="I66" s="11" t="s">
        <v>184</v>
      </c>
      <c r="J66" s="12"/>
      <c r="K66" s="11" t="s">
        <v>148</v>
      </c>
      <c r="L66" s="12"/>
    </row>
    <row r="67" spans="1:12" ht="21.75" customHeight="1">
      <c r="C67" s="10"/>
      <c r="D67" s="10"/>
      <c r="E67" s="60" t="s">
        <v>93</v>
      </c>
      <c r="F67" s="12"/>
      <c r="G67" s="60" t="s">
        <v>95</v>
      </c>
      <c r="I67" s="60" t="s">
        <v>93</v>
      </c>
      <c r="J67" s="12"/>
      <c r="K67" s="60" t="s">
        <v>95</v>
      </c>
      <c r="L67" s="12"/>
    </row>
    <row r="68" spans="1:12" ht="21.75" customHeight="1">
      <c r="C68" s="10"/>
      <c r="D68" s="10"/>
      <c r="E68" s="60" t="s">
        <v>94</v>
      </c>
      <c r="F68" s="12"/>
      <c r="G68" s="60"/>
      <c r="I68" s="60" t="s">
        <v>94</v>
      </c>
      <c r="J68" s="12"/>
      <c r="K68" s="60"/>
      <c r="L68" s="12"/>
    </row>
    <row r="69" spans="1:12" ht="21.75" customHeight="1">
      <c r="A69" s="1" t="s">
        <v>16</v>
      </c>
      <c r="G69" s="88"/>
      <c r="K69" s="88"/>
      <c r="L69" s="20"/>
    </row>
    <row r="70" spans="1:12" ht="21.75" customHeight="1">
      <c r="A70" s="8" t="s">
        <v>17</v>
      </c>
      <c r="C70" s="13"/>
      <c r="D70" s="13"/>
      <c r="E70" s="13"/>
      <c r="F70" s="13"/>
      <c r="G70" s="13"/>
      <c r="I70" s="13"/>
      <c r="J70" s="13"/>
      <c r="K70" s="20"/>
      <c r="L70" s="20"/>
    </row>
    <row r="71" spans="1:12" ht="21.75" customHeight="1">
      <c r="A71" s="8" t="s">
        <v>18</v>
      </c>
      <c r="B71" s="15"/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 thickBot="1">
      <c r="A72" s="8" t="s">
        <v>81</v>
      </c>
      <c r="B72" s="15"/>
      <c r="C72" s="13"/>
      <c r="D72" s="13"/>
      <c r="E72" s="91">
        <v>470000</v>
      </c>
      <c r="F72" s="16"/>
      <c r="G72" s="91">
        <v>470000</v>
      </c>
      <c r="H72" s="8"/>
      <c r="I72" s="91">
        <v>470000</v>
      </c>
      <c r="J72" s="16"/>
      <c r="K72" s="91">
        <v>470000</v>
      </c>
      <c r="L72" s="20"/>
    </row>
    <row r="73" spans="1:12" ht="21.75" customHeight="1" thickTop="1">
      <c r="A73" s="8" t="s">
        <v>156</v>
      </c>
      <c r="B73" s="15"/>
      <c r="C73" s="13"/>
      <c r="D73" s="13"/>
      <c r="E73" s="62"/>
      <c r="F73" s="16"/>
      <c r="G73" s="62"/>
      <c r="H73" s="8"/>
      <c r="I73" s="62"/>
      <c r="J73" s="16"/>
      <c r="K73" s="62"/>
      <c r="L73" s="14"/>
    </row>
    <row r="74" spans="1:12" ht="21.75" customHeight="1">
      <c r="A74" s="8" t="s">
        <v>81</v>
      </c>
      <c r="B74" s="15"/>
      <c r="C74" s="13"/>
      <c r="D74" s="13"/>
      <c r="E74" s="62">
        <v>470000</v>
      </c>
      <c r="F74" s="16"/>
      <c r="G74" s="62">
        <v>470000</v>
      </c>
      <c r="H74" s="8"/>
      <c r="I74" s="62">
        <v>470000</v>
      </c>
      <c r="J74" s="16"/>
      <c r="K74" s="62">
        <v>470000</v>
      </c>
      <c r="L74" s="14"/>
    </row>
    <row r="75" spans="1:12" ht="21.75" customHeight="1">
      <c r="A75" s="8" t="s">
        <v>108</v>
      </c>
      <c r="B75" s="5"/>
      <c r="E75" s="62">
        <v>1000</v>
      </c>
      <c r="F75" s="16"/>
      <c r="G75" s="62">
        <v>1000</v>
      </c>
      <c r="H75" s="8"/>
      <c r="I75" s="62">
        <v>1000</v>
      </c>
      <c r="J75" s="16"/>
      <c r="K75" s="62">
        <v>1000</v>
      </c>
      <c r="L75" s="16"/>
    </row>
    <row r="76" spans="1:12" ht="21.75" customHeight="1">
      <c r="A76" s="8" t="s">
        <v>109</v>
      </c>
      <c r="B76" s="5"/>
      <c r="C76" s="13"/>
      <c r="E76" s="62">
        <v>1127018</v>
      </c>
      <c r="F76" s="16"/>
      <c r="G76" s="62">
        <v>1127018</v>
      </c>
      <c r="H76" s="8"/>
      <c r="I76" s="62">
        <v>1127018</v>
      </c>
      <c r="J76" s="16"/>
      <c r="K76" s="62">
        <v>1127018</v>
      </c>
      <c r="L76" s="16"/>
    </row>
    <row r="77" spans="1:12" ht="21.75" customHeight="1">
      <c r="A77" s="8" t="s">
        <v>110</v>
      </c>
      <c r="B77" s="5"/>
      <c r="C77" s="13"/>
      <c r="D77" s="13"/>
      <c r="E77" s="62"/>
      <c r="F77" s="16"/>
      <c r="G77" s="62"/>
      <c r="H77" s="8"/>
      <c r="I77" s="62"/>
      <c r="J77" s="16"/>
      <c r="K77" s="62"/>
      <c r="L77" s="14"/>
    </row>
    <row r="78" spans="1:12" ht="21.75" customHeight="1">
      <c r="A78" s="8" t="s">
        <v>117</v>
      </c>
      <c r="B78" s="5"/>
      <c r="C78" s="13"/>
      <c r="D78" s="13"/>
      <c r="E78" s="62">
        <v>47000</v>
      </c>
      <c r="F78" s="16"/>
      <c r="G78" s="62">
        <v>47000</v>
      </c>
      <c r="H78" s="8"/>
      <c r="I78" s="62">
        <v>47000</v>
      </c>
      <c r="J78" s="16"/>
      <c r="K78" s="62">
        <v>47000</v>
      </c>
      <c r="L78" s="16"/>
    </row>
    <row r="79" spans="1:12" ht="21.75" customHeight="1">
      <c r="A79" s="8" t="s">
        <v>51</v>
      </c>
      <c r="B79" s="5"/>
      <c r="E79" s="64">
        <v>2080941</v>
      </c>
      <c r="F79" s="16"/>
      <c r="G79" s="64">
        <v>1736546</v>
      </c>
      <c r="H79" s="8"/>
      <c r="I79" s="64">
        <v>2080941</v>
      </c>
      <c r="J79" s="16"/>
      <c r="K79" s="64">
        <v>1736546</v>
      </c>
      <c r="L79" s="16"/>
    </row>
    <row r="80" spans="1:12" ht="21.75" customHeight="1">
      <c r="A80" s="8" t="s">
        <v>65</v>
      </c>
      <c r="B80" s="15"/>
      <c r="E80" s="94">
        <f>SUM(E74:E79)</f>
        <v>3725959</v>
      </c>
      <c r="F80" s="16"/>
      <c r="G80" s="94">
        <f>SUM(G74:G79)</f>
        <v>3381564</v>
      </c>
      <c r="H80" s="8"/>
      <c r="I80" s="94">
        <f>SUM(I74:I79)</f>
        <v>3725959</v>
      </c>
      <c r="J80" s="16"/>
      <c r="K80" s="90">
        <f>SUM(K74:K79)</f>
        <v>3381564</v>
      </c>
      <c r="L80" s="20"/>
    </row>
    <row r="81" spans="1:12" ht="21.75" customHeight="1">
      <c r="A81" s="1" t="s">
        <v>19</v>
      </c>
      <c r="B81" s="15"/>
      <c r="E81" s="64">
        <f>SUM(E80)</f>
        <v>3725959</v>
      </c>
      <c r="F81" s="16"/>
      <c r="G81" s="64">
        <f>SUM(G80)</f>
        <v>3381564</v>
      </c>
      <c r="H81" s="8"/>
      <c r="I81" s="64">
        <f>SUM(I80)</f>
        <v>3725959</v>
      </c>
      <c r="J81" s="16"/>
      <c r="K81" s="64">
        <f>SUM(K80)</f>
        <v>3381564</v>
      </c>
      <c r="L81" s="20"/>
    </row>
    <row r="82" spans="1:12" ht="21.75" customHeight="1" thickBot="1">
      <c r="A82" s="1" t="s">
        <v>20</v>
      </c>
      <c r="E82" s="91">
        <f>SUM(E58,E81)</f>
        <v>5963628</v>
      </c>
      <c r="F82" s="16"/>
      <c r="G82" s="91">
        <f>SUM(G81,G58)</f>
        <v>5487901</v>
      </c>
      <c r="H82" s="8"/>
      <c r="I82" s="91">
        <f>SUM(I81,I58)</f>
        <v>3835010</v>
      </c>
      <c r="J82" s="16"/>
      <c r="K82" s="91">
        <f>SUM(K81,K58)</f>
        <v>3482558</v>
      </c>
      <c r="L82" s="20"/>
    </row>
    <row r="83" spans="1:12" ht="21.75" customHeight="1" thickTop="1">
      <c r="E83" s="62">
        <f>E82-E28</f>
        <v>0</v>
      </c>
      <c r="F83" s="16"/>
      <c r="G83" s="62">
        <f>G82-G28</f>
        <v>0</v>
      </c>
      <c r="H83" s="8"/>
      <c r="I83" s="62">
        <f>I82-I28</f>
        <v>0</v>
      </c>
      <c r="J83" s="16"/>
      <c r="K83" s="62">
        <f>K82-K28</f>
        <v>0</v>
      </c>
      <c r="L83" s="20"/>
    </row>
    <row r="84" spans="1:12" ht="21.75" customHeight="1">
      <c r="A84" s="19" t="s">
        <v>149</v>
      </c>
      <c r="B84" s="15"/>
      <c r="C84" s="21"/>
      <c r="D84" s="21"/>
      <c r="E84" s="21"/>
      <c r="F84" s="21"/>
      <c r="G84" s="21"/>
      <c r="I84" s="21"/>
      <c r="J84" s="21"/>
    </row>
    <row r="85" spans="1:12" ht="21.75" customHeight="1">
      <c r="A85" s="19"/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  <c r="K86" s="18"/>
    </row>
    <row r="87" spans="1:12" ht="21.75" customHeight="1">
      <c r="A87" s="22"/>
      <c r="C87" s="21"/>
      <c r="D87" s="21"/>
      <c r="E87" s="21"/>
      <c r="F87" s="21"/>
      <c r="G87" s="21"/>
      <c r="I87" s="21"/>
      <c r="J87" s="21"/>
    </row>
    <row r="88" spans="1:12" ht="21.75" customHeight="1">
      <c r="A88" s="19"/>
      <c r="B88" s="15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23" t="s">
        <v>21</v>
      </c>
      <c r="C89" s="9"/>
      <c r="D89" s="9"/>
      <c r="E89" s="9"/>
      <c r="F89" s="9"/>
      <c r="G89" s="9"/>
      <c r="I89" s="9"/>
      <c r="J89" s="9"/>
    </row>
    <row r="90" spans="1:12" ht="21.75" customHeight="1">
      <c r="A90" s="22"/>
      <c r="C90" s="24"/>
      <c r="D90" s="24"/>
      <c r="E90" s="24"/>
      <c r="F90" s="24"/>
      <c r="G90" s="24"/>
      <c r="I90" s="24"/>
      <c r="J90" s="24"/>
    </row>
    <row r="91" spans="1:12" ht="21.75" customHeight="1">
      <c r="C91" s="24"/>
      <c r="D91" s="24"/>
      <c r="E91" s="24"/>
      <c r="F91" s="24"/>
      <c r="G91" s="24"/>
      <c r="I91" s="24"/>
      <c r="J91" s="24"/>
    </row>
  </sheetData>
  <mergeCells count="6">
    <mergeCell ref="E5:G5"/>
    <mergeCell ref="I5:K5"/>
    <mergeCell ref="E35:G35"/>
    <mergeCell ref="I35:K35"/>
    <mergeCell ref="E65:G65"/>
    <mergeCell ref="I65:K65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showGridLines="0" tabSelected="1" view="pageBreakPreview" topLeftCell="A46" zoomScale="85" zoomScaleNormal="50" zoomScaleSheetLayoutView="85" workbookViewId="0">
      <selection activeCell="A68" sqref="A68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18" t="s">
        <v>92</v>
      </c>
    </row>
    <row r="2" spans="1:12" s="5" customFormat="1" ht="21.75" customHeight="1">
      <c r="A2" s="1" t="s">
        <v>116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44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185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84</v>
      </c>
    </row>
    <row r="6" spans="1:12" ht="21.75" customHeight="1">
      <c r="E6" s="113" t="s">
        <v>61</v>
      </c>
      <c r="F6" s="113"/>
      <c r="G6" s="113"/>
      <c r="I6" s="114" t="s">
        <v>62</v>
      </c>
      <c r="J6" s="114"/>
      <c r="K6" s="114"/>
      <c r="L6" s="10"/>
    </row>
    <row r="7" spans="1:12" ht="21.75" customHeight="1">
      <c r="C7" s="61" t="s">
        <v>0</v>
      </c>
      <c r="D7" s="10"/>
      <c r="E7" s="11" t="s">
        <v>146</v>
      </c>
      <c r="F7" s="12"/>
      <c r="G7" s="11" t="s">
        <v>139</v>
      </c>
      <c r="I7" s="11" t="s">
        <v>146</v>
      </c>
      <c r="J7" s="12"/>
      <c r="K7" s="11" t="s">
        <v>139</v>
      </c>
      <c r="L7" s="12"/>
    </row>
    <row r="8" spans="1:12" s="27" customFormat="1" ht="21.75" customHeight="1">
      <c r="A8" s="29" t="s">
        <v>55</v>
      </c>
      <c r="B8" s="26"/>
      <c r="C8" s="25"/>
      <c r="D8" s="25"/>
      <c r="E8" s="25"/>
      <c r="F8" s="25"/>
      <c r="G8" s="25"/>
      <c r="I8" s="28"/>
      <c r="K8" s="28"/>
    </row>
    <row r="9" spans="1:12" ht="21.75" customHeight="1">
      <c r="A9" s="1" t="s">
        <v>22</v>
      </c>
      <c r="H9" s="30"/>
      <c r="I9" s="14"/>
      <c r="J9" s="14"/>
      <c r="K9" s="14"/>
    </row>
    <row r="10" spans="1:12" ht="21.75" customHeight="1">
      <c r="A10" s="95" t="s">
        <v>58</v>
      </c>
      <c r="B10" s="5"/>
      <c r="C10" s="13"/>
      <c r="D10" s="13"/>
      <c r="E10" s="41">
        <v>621065</v>
      </c>
      <c r="F10" s="16"/>
      <c r="G10" s="41">
        <v>589698</v>
      </c>
      <c r="H10" s="16"/>
      <c r="I10" s="16">
        <v>0</v>
      </c>
      <c r="J10" s="16"/>
      <c r="K10" s="16">
        <v>0</v>
      </c>
    </row>
    <row r="11" spans="1:12" ht="21.75" customHeight="1">
      <c r="A11" s="95" t="s">
        <v>196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27727</v>
      </c>
      <c r="J11" s="16"/>
      <c r="K11" s="16">
        <v>25075</v>
      </c>
    </row>
    <row r="12" spans="1:12" ht="21.75" customHeight="1">
      <c r="A12" s="95" t="s">
        <v>52</v>
      </c>
      <c r="B12" s="5"/>
      <c r="C12" s="13"/>
      <c r="D12" s="13"/>
      <c r="E12" s="41">
        <v>6234</v>
      </c>
      <c r="F12" s="16"/>
      <c r="G12" s="41">
        <v>5930</v>
      </c>
      <c r="H12" s="16"/>
      <c r="I12" s="16">
        <v>0</v>
      </c>
      <c r="J12" s="16"/>
      <c r="K12" s="16">
        <v>0</v>
      </c>
    </row>
    <row r="13" spans="1:12" ht="21.75" customHeight="1">
      <c r="A13" s="95" t="s">
        <v>191</v>
      </c>
      <c r="B13" s="5"/>
      <c r="C13" s="13"/>
      <c r="D13" s="13"/>
      <c r="E13" s="41">
        <v>25856</v>
      </c>
      <c r="F13" s="16"/>
      <c r="G13" s="16">
        <v>0</v>
      </c>
      <c r="H13" s="16"/>
      <c r="I13" s="16">
        <v>0</v>
      </c>
      <c r="J13" s="16"/>
      <c r="K13" s="16">
        <v>0</v>
      </c>
    </row>
    <row r="14" spans="1:12" ht="21.75" customHeight="1">
      <c r="A14" s="95" t="s">
        <v>53</v>
      </c>
      <c r="B14" s="5"/>
      <c r="C14" s="13">
        <v>2</v>
      </c>
      <c r="D14" s="13"/>
      <c r="E14" s="17">
        <v>9921</v>
      </c>
      <c r="F14" s="16"/>
      <c r="G14" s="17">
        <v>10396</v>
      </c>
      <c r="H14" s="16"/>
      <c r="I14" s="17">
        <v>456</v>
      </c>
      <c r="J14" s="16"/>
      <c r="K14" s="17">
        <v>875</v>
      </c>
    </row>
    <row r="15" spans="1:12" ht="21.75" customHeight="1">
      <c r="A15" s="1" t="s">
        <v>23</v>
      </c>
      <c r="E15" s="17">
        <f>SUM(E10:E14)</f>
        <v>663076</v>
      </c>
      <c r="F15" s="16"/>
      <c r="G15" s="17">
        <f>SUM(G10:G14)</f>
        <v>606024</v>
      </c>
      <c r="H15" s="16"/>
      <c r="I15" s="17">
        <f>SUM(I10:I14)</f>
        <v>28183</v>
      </c>
      <c r="J15" s="16"/>
      <c r="K15" s="17">
        <f>SUM(K10:K14)</f>
        <v>25950</v>
      </c>
    </row>
    <row r="16" spans="1:12" ht="21.75" customHeight="1">
      <c r="A16" s="1" t="s">
        <v>24</v>
      </c>
      <c r="E16" s="16"/>
      <c r="F16" s="16"/>
      <c r="G16" s="16"/>
      <c r="H16" s="16"/>
      <c r="I16" s="16"/>
      <c r="J16" s="16"/>
      <c r="K16" s="16"/>
    </row>
    <row r="17" spans="1:11" ht="21.75" customHeight="1">
      <c r="A17" s="8" t="s">
        <v>59</v>
      </c>
      <c r="E17" s="16">
        <v>298371</v>
      </c>
      <c r="F17" s="16"/>
      <c r="G17" s="16">
        <v>286351</v>
      </c>
      <c r="H17" s="16"/>
      <c r="I17" s="16">
        <v>0</v>
      </c>
      <c r="J17" s="16"/>
      <c r="K17" s="16">
        <v>0</v>
      </c>
    </row>
    <row r="18" spans="1:11" ht="21.75" customHeight="1">
      <c r="A18" s="8" t="s">
        <v>197</v>
      </c>
      <c r="E18" s="16">
        <v>0</v>
      </c>
      <c r="F18" s="16"/>
      <c r="G18" s="16">
        <v>0</v>
      </c>
      <c r="H18" s="16"/>
      <c r="I18" s="16">
        <v>20859</v>
      </c>
      <c r="J18" s="16"/>
      <c r="K18" s="16">
        <v>18480</v>
      </c>
    </row>
    <row r="19" spans="1:11" ht="21.75" customHeight="1">
      <c r="A19" s="8" t="s">
        <v>25</v>
      </c>
      <c r="B19" s="5"/>
      <c r="E19" s="16">
        <v>105376</v>
      </c>
      <c r="F19" s="16"/>
      <c r="G19" s="16">
        <v>105628</v>
      </c>
      <c r="H19" s="16"/>
      <c r="I19" s="16">
        <v>8774</v>
      </c>
      <c r="J19" s="16"/>
      <c r="K19" s="16">
        <v>4341</v>
      </c>
    </row>
    <row r="20" spans="1:11" ht="21.75" customHeight="1">
      <c r="A20" s="8" t="s">
        <v>192</v>
      </c>
      <c r="B20" s="5"/>
      <c r="E20" s="17">
        <v>-15249</v>
      </c>
      <c r="F20" s="16"/>
      <c r="G20" s="17">
        <v>1000</v>
      </c>
      <c r="H20" s="16"/>
      <c r="I20" s="17">
        <v>-15249</v>
      </c>
      <c r="J20" s="16"/>
      <c r="K20" s="17">
        <v>1000</v>
      </c>
    </row>
    <row r="21" spans="1:11" ht="21.75" customHeight="1">
      <c r="A21" s="1" t="s">
        <v>26</v>
      </c>
      <c r="E21" s="17">
        <f>SUM(E17:E20)</f>
        <v>388498</v>
      </c>
      <c r="F21" s="16"/>
      <c r="G21" s="17">
        <f>SUM(G17:G20)</f>
        <v>392979</v>
      </c>
      <c r="H21" s="16"/>
      <c r="I21" s="17">
        <f>SUM(I17:I20)</f>
        <v>14384</v>
      </c>
      <c r="J21" s="16"/>
      <c r="K21" s="17">
        <f>SUM(K17:K20)</f>
        <v>23821</v>
      </c>
    </row>
    <row r="22" spans="1:11" ht="21.75" customHeight="1">
      <c r="A22" s="1" t="s">
        <v>175</v>
      </c>
      <c r="E22" s="16">
        <f>SUM(E15-E21)</f>
        <v>274578</v>
      </c>
      <c r="F22" s="16"/>
      <c r="G22" s="16">
        <f>SUM(G15-G21)</f>
        <v>213045</v>
      </c>
      <c r="H22" s="16"/>
      <c r="I22" s="16">
        <f>SUM(I15-I21)</f>
        <v>13799</v>
      </c>
      <c r="J22" s="16"/>
      <c r="K22" s="16">
        <f>SUM(K15-K21)</f>
        <v>2129</v>
      </c>
    </row>
    <row r="23" spans="1:11" ht="21.75" customHeight="1">
      <c r="A23" s="8" t="s">
        <v>99</v>
      </c>
      <c r="C23" s="13" t="s">
        <v>173</v>
      </c>
      <c r="E23" s="49">
        <v>9687</v>
      </c>
      <c r="F23" s="49"/>
      <c r="G23" s="49">
        <v>7775</v>
      </c>
      <c r="H23" s="49"/>
      <c r="I23" s="49">
        <v>260002</v>
      </c>
      <c r="J23" s="49"/>
      <c r="K23" s="49">
        <v>212555</v>
      </c>
    </row>
    <row r="24" spans="1:11" ht="21.75" customHeight="1">
      <c r="A24" s="8" t="s">
        <v>119</v>
      </c>
      <c r="C24" s="13"/>
      <c r="E24" s="49">
        <v>6893</v>
      </c>
      <c r="F24" s="49"/>
      <c r="G24" s="49">
        <v>6914</v>
      </c>
      <c r="H24" s="49"/>
      <c r="I24" s="49">
        <v>5876</v>
      </c>
      <c r="J24" s="49"/>
      <c r="K24" s="49">
        <v>5732</v>
      </c>
    </row>
    <row r="25" spans="1:11" ht="21.75" customHeight="1">
      <c r="A25" s="8" t="s">
        <v>27</v>
      </c>
      <c r="E25" s="17">
        <v>-8462</v>
      </c>
      <c r="F25" s="16"/>
      <c r="G25" s="17">
        <v>-7204</v>
      </c>
      <c r="H25" s="16"/>
      <c r="I25" s="17">
        <v>-299</v>
      </c>
      <c r="J25" s="16"/>
      <c r="K25" s="17">
        <v>-366</v>
      </c>
    </row>
    <row r="26" spans="1:11" ht="21.75" customHeight="1">
      <c r="A26" s="1" t="s">
        <v>123</v>
      </c>
      <c r="E26" s="16">
        <f>SUM(E22:E25)</f>
        <v>282696</v>
      </c>
      <c r="F26" s="16"/>
      <c r="G26" s="16">
        <f>SUM(G22:G25)</f>
        <v>220530</v>
      </c>
      <c r="H26" s="16"/>
      <c r="I26" s="16">
        <f>SUM(I22:I25)</f>
        <v>279378</v>
      </c>
      <c r="J26" s="16"/>
      <c r="K26" s="16">
        <f>SUM(K22:K25)</f>
        <v>220050</v>
      </c>
    </row>
    <row r="27" spans="1:11" ht="21.75" customHeight="1">
      <c r="A27" s="8" t="s">
        <v>122</v>
      </c>
      <c r="C27" s="13">
        <v>9</v>
      </c>
      <c r="D27" s="13"/>
      <c r="E27" s="43">
        <v>-5028</v>
      </c>
      <c r="F27" s="16"/>
      <c r="G27" s="43">
        <v>-2304</v>
      </c>
      <c r="H27" s="16"/>
      <c r="I27" s="43">
        <v>-1710</v>
      </c>
      <c r="J27" s="16"/>
      <c r="K27" s="43">
        <v>-1824</v>
      </c>
    </row>
    <row r="28" spans="1:11" ht="21.75" customHeight="1">
      <c r="A28" s="1" t="s">
        <v>85</v>
      </c>
      <c r="B28" s="5"/>
      <c r="C28" s="13"/>
      <c r="D28" s="13"/>
      <c r="E28" s="78">
        <f>SUM(E26:E27)</f>
        <v>277668</v>
      </c>
      <c r="F28" s="16"/>
      <c r="G28" s="78">
        <f>SUM(G26:G27)</f>
        <v>218226</v>
      </c>
      <c r="H28" s="16"/>
      <c r="I28" s="78">
        <f>SUM(I26:I27)</f>
        <v>277668</v>
      </c>
      <c r="J28" s="16"/>
      <c r="K28" s="78">
        <f>SUM(K26:K27)</f>
        <v>218226</v>
      </c>
    </row>
    <row r="29" spans="1:11" ht="21.75" customHeight="1">
      <c r="C29" s="13"/>
      <c r="D29" s="13"/>
      <c r="E29" s="14"/>
      <c r="F29" s="14"/>
      <c r="G29" s="14"/>
      <c r="H29" s="8"/>
      <c r="I29" s="55"/>
      <c r="J29" s="70"/>
      <c r="K29" s="55"/>
    </row>
    <row r="30" spans="1:11" ht="21.75" customHeight="1">
      <c r="A30" s="31" t="s">
        <v>40</v>
      </c>
      <c r="C30" s="32"/>
      <c r="D30" s="32"/>
    </row>
    <row r="31" spans="1:11" ht="21.75" customHeight="1">
      <c r="A31" s="33" t="s">
        <v>86</v>
      </c>
      <c r="C31" s="34"/>
      <c r="D31" s="34"/>
      <c r="E31" s="98">
        <f>SUM(E29)</f>
        <v>0</v>
      </c>
      <c r="F31" s="14"/>
      <c r="G31" s="98">
        <f>SUM(G29)</f>
        <v>0</v>
      </c>
      <c r="H31" s="8"/>
      <c r="I31" s="98">
        <f>SUM(I29)</f>
        <v>0</v>
      </c>
      <c r="J31" s="14"/>
      <c r="K31" s="98">
        <f>SUM(K29)</f>
        <v>0</v>
      </c>
    </row>
    <row r="32" spans="1:11" ht="21.75" customHeight="1" thickBot="1">
      <c r="A32" s="31" t="s">
        <v>112</v>
      </c>
      <c r="C32" s="34"/>
      <c r="D32" s="34"/>
      <c r="E32" s="106">
        <f>E28+E31</f>
        <v>277668</v>
      </c>
      <c r="F32" s="20"/>
      <c r="G32" s="106">
        <f>G28+G31</f>
        <v>218226</v>
      </c>
      <c r="H32" s="8"/>
      <c r="I32" s="106">
        <f>I28+I31</f>
        <v>277668</v>
      </c>
      <c r="J32" s="20"/>
      <c r="K32" s="106">
        <f>K28+K31</f>
        <v>218226</v>
      </c>
    </row>
    <row r="33" spans="1:11" ht="21.75" customHeight="1" thickTop="1">
      <c r="A33" s="33"/>
      <c r="C33" s="34"/>
      <c r="D33" s="34"/>
      <c r="E33" s="14"/>
      <c r="F33" s="14"/>
      <c r="G33" s="14"/>
      <c r="H33" s="8"/>
      <c r="I33" s="14"/>
      <c r="J33" s="14"/>
      <c r="K33" s="14"/>
    </row>
    <row r="34" spans="1:11" ht="21.75" customHeight="1">
      <c r="A34" s="52" t="s">
        <v>66</v>
      </c>
      <c r="C34" s="34"/>
      <c r="D34" s="34"/>
    </row>
    <row r="35" spans="1:11" ht="21.75" customHeight="1" thickBot="1">
      <c r="A35" s="53" t="s">
        <v>67</v>
      </c>
      <c r="C35" s="34"/>
      <c r="D35" s="34"/>
      <c r="E35" s="14">
        <f>SUM(E28-E36)</f>
        <v>277668</v>
      </c>
      <c r="F35" s="14"/>
      <c r="G35" s="14">
        <f>SUM(G28-G36)</f>
        <v>218226</v>
      </c>
      <c r="H35" s="8"/>
      <c r="I35" s="54">
        <f>SUM(I28-I36)</f>
        <v>277668</v>
      </c>
      <c r="J35" s="14"/>
      <c r="K35" s="54">
        <f>SUM(K28-K36)</f>
        <v>218226</v>
      </c>
    </row>
    <row r="36" spans="1:11" ht="21.75" customHeight="1" thickTop="1">
      <c r="A36" s="53" t="s">
        <v>72</v>
      </c>
      <c r="C36" s="34"/>
      <c r="D36" s="34"/>
      <c r="E36" s="42">
        <v>0</v>
      </c>
      <c r="F36" s="14"/>
      <c r="G36" s="42">
        <v>0</v>
      </c>
      <c r="H36" s="8"/>
      <c r="I36" s="14"/>
      <c r="J36" s="14"/>
      <c r="K36" s="14"/>
    </row>
    <row r="37" spans="1:11" ht="21.75" customHeight="1" thickBot="1">
      <c r="C37" s="34"/>
      <c r="D37" s="34"/>
      <c r="E37" s="54">
        <f>SUM(E35:E36)</f>
        <v>277668</v>
      </c>
      <c r="F37" s="14"/>
      <c r="G37" s="54">
        <f>SUM(G35:G36)</f>
        <v>218226</v>
      </c>
      <c r="H37" s="8"/>
      <c r="I37" s="14"/>
      <c r="J37" s="14"/>
      <c r="K37" s="14"/>
    </row>
    <row r="38" spans="1:11" ht="21.75" customHeight="1" thickTop="1">
      <c r="C38" s="34"/>
      <c r="D38" s="34"/>
      <c r="E38" s="14"/>
      <c r="F38" s="14"/>
      <c r="G38" s="14"/>
      <c r="H38" s="8"/>
      <c r="I38" s="14"/>
      <c r="J38" s="14"/>
      <c r="K38" s="14"/>
    </row>
    <row r="39" spans="1:11" ht="21.75" customHeight="1">
      <c r="A39" s="50" t="s">
        <v>68</v>
      </c>
      <c r="C39" s="34"/>
      <c r="D39" s="34"/>
      <c r="E39" s="14"/>
      <c r="F39" s="14"/>
      <c r="G39" s="14"/>
      <c r="H39" s="8"/>
      <c r="I39" s="14"/>
      <c r="J39" s="14"/>
      <c r="K39" s="14"/>
    </row>
    <row r="40" spans="1:11" ht="21.75" customHeight="1" thickBot="1">
      <c r="A40" s="51" t="s">
        <v>67</v>
      </c>
      <c r="C40" s="34"/>
      <c r="D40" s="34"/>
      <c r="E40" s="14">
        <f>SUM(E32-E41)</f>
        <v>277668</v>
      </c>
      <c r="F40" s="14"/>
      <c r="G40" s="14">
        <f>SUM(G32-G41)</f>
        <v>218226</v>
      </c>
      <c r="H40" s="8"/>
      <c r="I40" s="54">
        <f>+I32</f>
        <v>277668</v>
      </c>
      <c r="J40" s="14"/>
      <c r="K40" s="54">
        <f>+K32</f>
        <v>218226</v>
      </c>
    </row>
    <row r="41" spans="1:11" ht="21.75" customHeight="1" thickTop="1">
      <c r="A41" s="51" t="s">
        <v>72</v>
      </c>
      <c r="C41" s="34"/>
      <c r="D41" s="34"/>
      <c r="E41" s="42">
        <v>0</v>
      </c>
      <c r="F41" s="14"/>
      <c r="G41" s="42">
        <v>0</v>
      </c>
      <c r="H41" s="8"/>
      <c r="I41" s="14"/>
      <c r="J41" s="14"/>
      <c r="K41" s="14"/>
    </row>
    <row r="42" spans="1:11" ht="21.75" customHeight="1" thickBot="1">
      <c r="A42" s="33"/>
      <c r="C42" s="34"/>
      <c r="D42" s="34"/>
      <c r="E42" s="54">
        <f>SUM(E40:E41)</f>
        <v>277668</v>
      </c>
      <c r="F42" s="14"/>
      <c r="G42" s="54">
        <f>SUM(G40:G41)</f>
        <v>218226</v>
      </c>
      <c r="H42" s="8"/>
      <c r="I42" s="14"/>
      <c r="J42" s="14"/>
      <c r="K42" s="14"/>
    </row>
    <row r="43" spans="1:11" ht="21.75" customHeight="1" thickTop="1">
      <c r="A43" s="33"/>
      <c r="C43" s="34"/>
      <c r="D43" s="34"/>
      <c r="E43" s="14"/>
      <c r="F43" s="14"/>
      <c r="G43" s="14"/>
      <c r="H43" s="8"/>
      <c r="I43" s="14"/>
      <c r="J43" s="14"/>
      <c r="K43" s="14"/>
    </row>
    <row r="44" spans="1:11" ht="21.75" customHeight="1">
      <c r="A44" s="1" t="s">
        <v>89</v>
      </c>
      <c r="C44" s="13"/>
      <c r="D44" s="13"/>
      <c r="E44" s="14"/>
      <c r="F44" s="14"/>
      <c r="G44" s="14"/>
      <c r="H44" s="8"/>
      <c r="I44" s="14"/>
      <c r="J44" s="14"/>
      <c r="K44" s="14"/>
    </row>
    <row r="45" spans="1:11" ht="21.75" customHeight="1">
      <c r="A45" s="1" t="s">
        <v>91</v>
      </c>
      <c r="C45" s="13"/>
      <c r="D45" s="13"/>
      <c r="E45" s="14"/>
      <c r="F45" s="14"/>
      <c r="G45" s="14"/>
      <c r="H45" s="8"/>
      <c r="I45" s="14"/>
      <c r="J45" s="14"/>
      <c r="K45" s="14"/>
    </row>
    <row r="46" spans="1:11" ht="21.75" customHeight="1" thickBot="1">
      <c r="A46" s="8" t="s">
        <v>90</v>
      </c>
      <c r="B46" s="5"/>
      <c r="C46" s="13"/>
      <c r="D46" s="13"/>
      <c r="E46" s="103">
        <f>E40/940000</f>
        <v>0.29539148936170212</v>
      </c>
      <c r="F46" s="96"/>
      <c r="G46" s="103">
        <f>G40/940000</f>
        <v>0.23215531914893617</v>
      </c>
      <c r="H46" s="87"/>
      <c r="I46" s="103">
        <f>I40/940000</f>
        <v>0.29539148936170212</v>
      </c>
      <c r="J46" s="96"/>
      <c r="K46" s="103">
        <f>K40/940000</f>
        <v>0.23215531914893617</v>
      </c>
    </row>
    <row r="47" spans="1:11" ht="21.75" customHeight="1" thickTop="1">
      <c r="B47" s="5"/>
      <c r="C47" s="13"/>
      <c r="D47" s="13"/>
      <c r="E47" s="27"/>
      <c r="F47" s="27"/>
      <c r="G47" s="27"/>
      <c r="H47" s="8"/>
      <c r="I47" s="27"/>
      <c r="J47" s="27"/>
      <c r="K47" s="27"/>
    </row>
    <row r="48" spans="1:11" ht="21.75" customHeight="1">
      <c r="B48" s="5"/>
      <c r="H48" s="35"/>
      <c r="I48" s="20"/>
      <c r="J48" s="20"/>
      <c r="K48" s="20"/>
    </row>
    <row r="49" spans="1:12" ht="21.75" customHeight="1">
      <c r="A49" s="19" t="s">
        <v>149</v>
      </c>
      <c r="C49" s="21"/>
      <c r="D49" s="21"/>
      <c r="E49" s="21"/>
      <c r="F49" s="21"/>
      <c r="G49" s="21"/>
      <c r="I49" s="18"/>
      <c r="J49" s="18"/>
      <c r="K49" s="18"/>
    </row>
    <row r="50" spans="1:12" s="5" customFormat="1" ht="21.75" customHeight="1">
      <c r="B50" s="2"/>
      <c r="C50" s="3"/>
      <c r="D50" s="3"/>
      <c r="E50" s="3"/>
      <c r="F50" s="3"/>
      <c r="G50" s="3"/>
      <c r="H50" s="4"/>
      <c r="I50" s="4"/>
      <c r="J50" s="4"/>
      <c r="K50" s="18" t="s">
        <v>92</v>
      </c>
    </row>
    <row r="51" spans="1:12" s="5" customFormat="1" ht="21.75" customHeight="1">
      <c r="A51" s="1" t="s">
        <v>116</v>
      </c>
      <c r="B51" s="2"/>
      <c r="C51" s="3"/>
      <c r="D51" s="3"/>
      <c r="E51" s="3"/>
      <c r="F51" s="3"/>
      <c r="G51" s="3"/>
      <c r="H51" s="4"/>
      <c r="I51" s="4"/>
      <c r="J51" s="4"/>
      <c r="K51" s="4"/>
    </row>
    <row r="52" spans="1:12" s="5" customFormat="1" ht="21.75" customHeight="1">
      <c r="A52" s="1" t="s">
        <v>44</v>
      </c>
      <c r="B52" s="4"/>
      <c r="C52" s="3"/>
      <c r="D52" s="3"/>
      <c r="E52" s="3"/>
      <c r="F52" s="3"/>
      <c r="G52" s="3"/>
      <c r="H52" s="4"/>
      <c r="I52" s="4"/>
      <c r="J52" s="4"/>
      <c r="K52" s="4"/>
    </row>
    <row r="53" spans="1:12" s="5" customFormat="1" ht="21.75" customHeight="1">
      <c r="A53" s="1" t="s">
        <v>188</v>
      </c>
      <c r="B53" s="4"/>
      <c r="C53" s="3"/>
      <c r="D53" s="3"/>
      <c r="E53" s="3"/>
      <c r="F53" s="3"/>
      <c r="G53" s="3"/>
      <c r="H53" s="4"/>
      <c r="I53" s="4"/>
      <c r="J53" s="4"/>
      <c r="K53" s="7"/>
    </row>
    <row r="54" spans="1:12" s="5" customFormat="1" ht="21.75" customHeight="1">
      <c r="A54" s="1"/>
      <c r="B54" s="4"/>
      <c r="C54" s="3"/>
      <c r="D54" s="3"/>
      <c r="E54" s="3"/>
      <c r="F54" s="3"/>
      <c r="G54" s="3"/>
      <c r="H54" s="4"/>
      <c r="I54" s="4"/>
      <c r="J54" s="4"/>
      <c r="K54" s="7" t="s">
        <v>84</v>
      </c>
    </row>
    <row r="55" spans="1:12" ht="21.75" customHeight="1">
      <c r="E55" s="113" t="s">
        <v>61</v>
      </c>
      <c r="F55" s="113"/>
      <c r="G55" s="113"/>
      <c r="I55" s="114" t="s">
        <v>62</v>
      </c>
      <c r="J55" s="114"/>
      <c r="K55" s="114"/>
      <c r="L55" s="10"/>
    </row>
    <row r="56" spans="1:12" ht="21.75" customHeight="1">
      <c r="C56" s="61" t="s">
        <v>0</v>
      </c>
      <c r="D56" s="10"/>
      <c r="E56" s="11" t="s">
        <v>146</v>
      </c>
      <c r="F56" s="12"/>
      <c r="G56" s="11" t="s">
        <v>139</v>
      </c>
      <c r="I56" s="11" t="s">
        <v>146</v>
      </c>
      <c r="J56" s="12"/>
      <c r="K56" s="11" t="s">
        <v>139</v>
      </c>
      <c r="L56" s="12"/>
    </row>
    <row r="57" spans="1:12" s="27" customFormat="1" ht="21.75" customHeight="1">
      <c r="A57" s="29" t="s">
        <v>55</v>
      </c>
      <c r="B57" s="26"/>
      <c r="C57" s="25"/>
      <c r="D57" s="25"/>
      <c r="E57" s="25"/>
      <c r="F57" s="25"/>
      <c r="G57" s="25"/>
      <c r="I57" s="28"/>
      <c r="K57" s="28"/>
    </row>
    <row r="58" spans="1:12" ht="21.75" customHeight="1">
      <c r="A58" s="1" t="s">
        <v>22</v>
      </c>
      <c r="H58" s="30"/>
      <c r="I58" s="14"/>
      <c r="J58" s="14"/>
      <c r="K58" s="14"/>
    </row>
    <row r="59" spans="1:12" ht="21.75" customHeight="1">
      <c r="A59" s="95" t="s">
        <v>58</v>
      </c>
      <c r="B59" s="5"/>
      <c r="C59" s="13"/>
      <c r="D59" s="13"/>
      <c r="E59" s="41">
        <v>1850814</v>
      </c>
      <c r="F59" s="16"/>
      <c r="G59" s="41">
        <v>1703735</v>
      </c>
      <c r="H59" s="16"/>
      <c r="I59" s="16">
        <v>0</v>
      </c>
      <c r="J59" s="16"/>
      <c r="K59" s="16">
        <v>0</v>
      </c>
    </row>
    <row r="60" spans="1:12" ht="21.75" customHeight="1">
      <c r="A60" s="95" t="s">
        <v>196</v>
      </c>
      <c r="B60" s="5"/>
      <c r="C60" s="13">
        <v>2</v>
      </c>
      <c r="D60" s="13"/>
      <c r="E60" s="16">
        <v>0</v>
      </c>
      <c r="F60" s="16"/>
      <c r="G60" s="16">
        <v>0</v>
      </c>
      <c r="H60" s="16"/>
      <c r="I60" s="16">
        <v>83065</v>
      </c>
      <c r="J60" s="16"/>
      <c r="K60" s="16">
        <v>74426</v>
      </c>
    </row>
    <row r="61" spans="1:12" ht="21.75" customHeight="1">
      <c r="A61" s="95" t="s">
        <v>52</v>
      </c>
      <c r="B61" s="5"/>
      <c r="C61" s="13"/>
      <c r="D61" s="13"/>
      <c r="E61" s="41">
        <v>11740</v>
      </c>
      <c r="F61" s="16"/>
      <c r="G61" s="41">
        <v>11766</v>
      </c>
      <c r="H61" s="16"/>
      <c r="I61" s="16">
        <v>0</v>
      </c>
      <c r="J61" s="16"/>
      <c r="K61" s="16">
        <v>0</v>
      </c>
    </row>
    <row r="62" spans="1:12" ht="21.75" customHeight="1">
      <c r="A62" s="95" t="s">
        <v>191</v>
      </c>
      <c r="B62" s="5"/>
      <c r="C62" s="13"/>
      <c r="D62" s="13"/>
      <c r="E62" s="41">
        <v>27230</v>
      </c>
      <c r="F62" s="16"/>
      <c r="G62" s="16">
        <v>2094</v>
      </c>
      <c r="H62" s="16"/>
      <c r="I62" s="16">
        <v>0</v>
      </c>
      <c r="J62" s="16"/>
      <c r="K62" s="16">
        <v>0</v>
      </c>
    </row>
    <row r="63" spans="1:12" ht="21.75" customHeight="1">
      <c r="A63" s="95" t="s">
        <v>53</v>
      </c>
      <c r="B63" s="5"/>
      <c r="C63" s="13">
        <v>2</v>
      </c>
      <c r="D63" s="13"/>
      <c r="E63" s="17">
        <v>31317</v>
      </c>
      <c r="F63" s="16"/>
      <c r="G63" s="17">
        <v>29704</v>
      </c>
      <c r="H63" s="16"/>
      <c r="I63" s="17">
        <v>1271</v>
      </c>
      <c r="J63" s="16"/>
      <c r="K63" s="17">
        <v>896</v>
      </c>
    </row>
    <row r="64" spans="1:12" ht="21.75" customHeight="1">
      <c r="A64" s="1" t="s">
        <v>23</v>
      </c>
      <c r="E64" s="17">
        <f>SUM(E59:E63)</f>
        <v>1921101</v>
      </c>
      <c r="F64" s="16"/>
      <c r="G64" s="17">
        <f>SUM(G59:G63)</f>
        <v>1747299</v>
      </c>
      <c r="H64" s="16"/>
      <c r="I64" s="17">
        <f>SUM(I59:I63)</f>
        <v>84336</v>
      </c>
      <c r="J64" s="16"/>
      <c r="K64" s="17">
        <f>SUM(K59:K63)</f>
        <v>75322</v>
      </c>
    </row>
    <row r="65" spans="1:11" ht="21.75" customHeight="1">
      <c r="A65" s="1" t="s">
        <v>24</v>
      </c>
      <c r="E65" s="16"/>
      <c r="F65" s="16"/>
      <c r="G65" s="16"/>
      <c r="H65" s="16"/>
      <c r="I65" s="16"/>
      <c r="J65" s="16"/>
      <c r="K65" s="16"/>
    </row>
    <row r="66" spans="1:11" ht="21.75" customHeight="1">
      <c r="A66" s="8" t="s">
        <v>59</v>
      </c>
      <c r="E66" s="16">
        <v>858079</v>
      </c>
      <c r="F66" s="16"/>
      <c r="G66" s="16">
        <v>784858</v>
      </c>
      <c r="H66" s="16"/>
      <c r="I66" s="16">
        <v>0</v>
      </c>
      <c r="J66" s="16"/>
      <c r="K66" s="16">
        <v>0</v>
      </c>
    </row>
    <row r="67" spans="1:11" ht="21.75" customHeight="1">
      <c r="A67" s="8" t="s">
        <v>197</v>
      </c>
      <c r="E67" s="16">
        <v>0</v>
      </c>
      <c r="F67" s="16"/>
      <c r="G67" s="16">
        <v>0</v>
      </c>
      <c r="H67" s="16"/>
      <c r="I67" s="16">
        <v>60687</v>
      </c>
      <c r="J67" s="16"/>
      <c r="K67" s="16">
        <v>53668</v>
      </c>
    </row>
    <row r="68" spans="1:11" ht="21.75" customHeight="1">
      <c r="A68" s="8" t="s">
        <v>25</v>
      </c>
      <c r="B68" s="5"/>
      <c r="E68" s="16">
        <v>357881</v>
      </c>
      <c r="F68" s="16"/>
      <c r="G68" s="16">
        <v>328265</v>
      </c>
      <c r="H68" s="16"/>
      <c r="I68" s="16">
        <v>19740</v>
      </c>
      <c r="J68" s="16"/>
      <c r="K68" s="16">
        <v>14160</v>
      </c>
    </row>
    <row r="69" spans="1:11" ht="21.75" customHeight="1">
      <c r="A69" s="8" t="s">
        <v>193</v>
      </c>
      <c r="B69" s="5"/>
      <c r="E69" s="17">
        <v>-18635</v>
      </c>
      <c r="F69" s="16"/>
      <c r="G69" s="17">
        <v>4500</v>
      </c>
      <c r="H69" s="16"/>
      <c r="I69" s="17">
        <v>-18635</v>
      </c>
      <c r="J69" s="16"/>
      <c r="K69" s="17">
        <v>4500</v>
      </c>
    </row>
    <row r="70" spans="1:11" ht="21.75" customHeight="1">
      <c r="A70" s="1" t="s">
        <v>26</v>
      </c>
      <c r="E70" s="17">
        <f>SUM(E66:E69)</f>
        <v>1197325</v>
      </c>
      <c r="F70" s="16"/>
      <c r="G70" s="17">
        <f>SUM(G66:G69)</f>
        <v>1117623</v>
      </c>
      <c r="H70" s="16"/>
      <c r="I70" s="17">
        <f>SUM(I66:I69)</f>
        <v>61792</v>
      </c>
      <c r="J70" s="16"/>
      <c r="K70" s="17">
        <f>SUM(K66:K69)</f>
        <v>72328</v>
      </c>
    </row>
    <row r="71" spans="1:11" ht="21.75" customHeight="1">
      <c r="A71" s="1" t="s">
        <v>175</v>
      </c>
      <c r="E71" s="16">
        <f>SUM(E64-E70)</f>
        <v>723776</v>
      </c>
      <c r="F71" s="16"/>
      <c r="G71" s="16">
        <f>SUM(G64-G70)</f>
        <v>629676</v>
      </c>
      <c r="H71" s="16"/>
      <c r="I71" s="16">
        <f>SUM(I64-I70)</f>
        <v>22544</v>
      </c>
      <c r="J71" s="16"/>
      <c r="K71" s="16">
        <f>SUM(K64-K70)</f>
        <v>2994</v>
      </c>
    </row>
    <row r="72" spans="1:11" ht="21.75" customHeight="1">
      <c r="A72" s="8" t="s">
        <v>99</v>
      </c>
      <c r="C72" s="13" t="s">
        <v>173</v>
      </c>
      <c r="E72" s="49">
        <v>28989</v>
      </c>
      <c r="F72" s="49"/>
      <c r="G72" s="49">
        <v>22773</v>
      </c>
      <c r="H72" s="49"/>
      <c r="I72" s="49">
        <v>702686</v>
      </c>
      <c r="J72" s="49"/>
      <c r="K72" s="49">
        <v>629486</v>
      </c>
    </row>
    <row r="73" spans="1:11" ht="21.75" customHeight="1">
      <c r="A73" s="8" t="s">
        <v>119</v>
      </c>
      <c r="C73" s="13"/>
      <c r="E73" s="49">
        <v>20765</v>
      </c>
      <c r="F73" s="49"/>
      <c r="G73" s="49">
        <v>15686</v>
      </c>
      <c r="H73" s="49"/>
      <c r="I73" s="49">
        <v>18707</v>
      </c>
      <c r="J73" s="49"/>
      <c r="K73" s="49">
        <v>12895</v>
      </c>
    </row>
    <row r="74" spans="1:11" ht="21.75" customHeight="1">
      <c r="A74" s="8" t="s">
        <v>27</v>
      </c>
      <c r="E74" s="17">
        <v>-26797</v>
      </c>
      <c r="F74" s="16"/>
      <c r="G74" s="17">
        <v>-22533</v>
      </c>
      <c r="H74" s="16"/>
      <c r="I74" s="17">
        <v>-1012</v>
      </c>
      <c r="J74" s="16"/>
      <c r="K74" s="17">
        <v>-1102</v>
      </c>
    </row>
    <row r="75" spans="1:11" ht="21.75" customHeight="1">
      <c r="A75" s="1" t="s">
        <v>123</v>
      </c>
      <c r="E75" s="16">
        <f>SUM(E71:E74)</f>
        <v>746733</v>
      </c>
      <c r="F75" s="16"/>
      <c r="G75" s="16">
        <f>SUM(G71:G74)</f>
        <v>645602</v>
      </c>
      <c r="H75" s="16"/>
      <c r="I75" s="16">
        <f>SUM(I71:I74)</f>
        <v>742925</v>
      </c>
      <c r="J75" s="16"/>
      <c r="K75" s="16">
        <f>SUM(K71:K74)</f>
        <v>644273</v>
      </c>
    </row>
    <row r="76" spans="1:11" ht="21.75" customHeight="1">
      <c r="A76" s="8" t="s">
        <v>122</v>
      </c>
      <c r="C76" s="13">
        <v>9</v>
      </c>
      <c r="D76" s="13"/>
      <c r="E76" s="43">
        <v>-7538</v>
      </c>
      <c r="F76" s="55"/>
      <c r="G76" s="43">
        <v>-5722</v>
      </c>
      <c r="H76" s="16"/>
      <c r="I76" s="43">
        <v>-3730</v>
      </c>
      <c r="J76" s="55"/>
      <c r="K76" s="43">
        <v>-4393</v>
      </c>
    </row>
    <row r="77" spans="1:11" ht="21.75" customHeight="1">
      <c r="A77" s="1" t="s">
        <v>85</v>
      </c>
      <c r="B77" s="5"/>
      <c r="C77" s="13"/>
      <c r="D77" s="13"/>
      <c r="E77" s="78">
        <f>SUM(E75:E76)</f>
        <v>739195</v>
      </c>
      <c r="F77" s="16"/>
      <c r="G77" s="78">
        <f>SUM(G75:G76)</f>
        <v>639880</v>
      </c>
      <c r="H77" s="16"/>
      <c r="I77" s="78">
        <f>SUM(I75:I76)</f>
        <v>739195</v>
      </c>
      <c r="J77" s="16"/>
      <c r="K77" s="78">
        <f>SUM(K75:K76)</f>
        <v>639880</v>
      </c>
    </row>
    <row r="78" spans="1:11" ht="21.75" customHeight="1">
      <c r="C78" s="13"/>
      <c r="D78" s="13"/>
      <c r="E78" s="14"/>
      <c r="F78" s="14"/>
      <c r="G78" s="14"/>
      <c r="H78" s="8"/>
      <c r="I78" s="55"/>
      <c r="J78" s="70"/>
      <c r="K78" s="55"/>
    </row>
    <row r="79" spans="1:11" ht="21.75" customHeight="1">
      <c r="A79" s="31" t="s">
        <v>40</v>
      </c>
      <c r="C79" s="32"/>
      <c r="D79" s="32"/>
    </row>
    <row r="80" spans="1:11" ht="21.75" customHeight="1">
      <c r="A80" s="33" t="s">
        <v>86</v>
      </c>
      <c r="C80" s="34"/>
      <c r="D80" s="34"/>
      <c r="E80" s="98">
        <f>SUM(E78)</f>
        <v>0</v>
      </c>
      <c r="F80" s="14"/>
      <c r="G80" s="98">
        <f>SUM(G78)</f>
        <v>0</v>
      </c>
      <c r="H80" s="8"/>
      <c r="I80" s="98">
        <f>SUM(I78)</f>
        <v>0</v>
      </c>
      <c r="J80" s="14"/>
      <c r="K80" s="98">
        <f>SUM(K78)</f>
        <v>0</v>
      </c>
    </row>
    <row r="81" spans="1:11" ht="21.75" customHeight="1" thickBot="1">
      <c r="A81" s="31" t="s">
        <v>112</v>
      </c>
      <c r="C81" s="34"/>
      <c r="D81" s="34"/>
      <c r="E81" s="106">
        <f>E77+E80</f>
        <v>739195</v>
      </c>
      <c r="F81" s="20"/>
      <c r="G81" s="106">
        <f>G77+G80</f>
        <v>639880</v>
      </c>
      <c r="H81" s="8"/>
      <c r="I81" s="106">
        <f>I77+I80</f>
        <v>739195</v>
      </c>
      <c r="J81" s="20"/>
      <c r="K81" s="106">
        <f>K77+K80</f>
        <v>639880</v>
      </c>
    </row>
    <row r="82" spans="1:11" ht="21.75" customHeight="1" thickTop="1">
      <c r="A82" s="33"/>
      <c r="C82" s="34"/>
      <c r="D82" s="34"/>
      <c r="E82" s="14"/>
      <c r="F82" s="14"/>
      <c r="G82" s="14"/>
      <c r="H82" s="8"/>
      <c r="I82" s="14"/>
      <c r="J82" s="14"/>
      <c r="K82" s="14"/>
    </row>
    <row r="83" spans="1:11" ht="21.75" customHeight="1">
      <c r="A83" s="52" t="s">
        <v>66</v>
      </c>
      <c r="C83" s="34"/>
      <c r="D83" s="34"/>
    </row>
    <row r="84" spans="1:11" ht="21.75" customHeight="1" thickBot="1">
      <c r="A84" s="53" t="s">
        <v>67</v>
      </c>
      <c r="C84" s="34"/>
      <c r="D84" s="34"/>
      <c r="E84" s="14">
        <f>SUM(E77-E85)</f>
        <v>739195</v>
      </c>
      <c r="F84" s="14"/>
      <c r="G84" s="14">
        <f>SUM(G77-G85)</f>
        <v>639880</v>
      </c>
      <c r="H84" s="8"/>
      <c r="I84" s="54">
        <f>SUM(I77-I85)</f>
        <v>739195</v>
      </c>
      <c r="J84" s="14"/>
      <c r="K84" s="54">
        <f>SUM(K77-K85)</f>
        <v>639880</v>
      </c>
    </row>
    <row r="85" spans="1:11" ht="21.75" customHeight="1" thickTop="1">
      <c r="A85" s="53" t="s">
        <v>72</v>
      </c>
      <c r="C85" s="34"/>
      <c r="D85" s="34"/>
      <c r="E85" s="42">
        <v>0</v>
      </c>
      <c r="F85" s="14"/>
      <c r="G85" s="42">
        <v>0</v>
      </c>
      <c r="H85" s="8"/>
      <c r="I85" s="14"/>
      <c r="J85" s="14"/>
      <c r="K85" s="14"/>
    </row>
    <row r="86" spans="1:11" ht="21.75" customHeight="1" thickBot="1">
      <c r="C86" s="34"/>
      <c r="D86" s="34"/>
      <c r="E86" s="54">
        <f>SUM(E84:E85)</f>
        <v>739195</v>
      </c>
      <c r="F86" s="14"/>
      <c r="G86" s="54">
        <f>SUM(G84:G85)</f>
        <v>639880</v>
      </c>
      <c r="H86" s="8"/>
      <c r="I86" s="14"/>
      <c r="J86" s="14"/>
      <c r="K86" s="14"/>
    </row>
    <row r="87" spans="1:11" ht="21.75" customHeight="1" thickTop="1">
      <c r="C87" s="34"/>
      <c r="D87" s="34"/>
      <c r="E87" s="14"/>
      <c r="F87" s="14"/>
      <c r="G87" s="14"/>
      <c r="H87" s="8"/>
      <c r="I87" s="14"/>
      <c r="J87" s="14"/>
      <c r="K87" s="14"/>
    </row>
    <row r="88" spans="1:11" ht="21.75" customHeight="1">
      <c r="A88" s="50" t="s">
        <v>68</v>
      </c>
      <c r="C88" s="34"/>
      <c r="D88" s="34"/>
      <c r="E88" s="14"/>
      <c r="F88" s="14"/>
      <c r="G88" s="14"/>
      <c r="H88" s="8"/>
      <c r="I88" s="14"/>
      <c r="J88" s="14"/>
      <c r="K88" s="14"/>
    </row>
    <row r="89" spans="1:11" ht="21.75" customHeight="1" thickBot="1">
      <c r="A89" s="51" t="s">
        <v>67</v>
      </c>
      <c r="C89" s="34"/>
      <c r="D89" s="34"/>
      <c r="E89" s="14">
        <f>SUM(E81-E90)</f>
        <v>739195</v>
      </c>
      <c r="F89" s="14"/>
      <c r="G89" s="14">
        <f>SUM(G81-G90)</f>
        <v>639880</v>
      </c>
      <c r="H89" s="8"/>
      <c r="I89" s="54">
        <f>+I81</f>
        <v>739195</v>
      </c>
      <c r="J89" s="14"/>
      <c r="K89" s="54">
        <f>+K81</f>
        <v>639880</v>
      </c>
    </row>
    <row r="90" spans="1:11" ht="21.75" customHeight="1" thickTop="1">
      <c r="A90" s="51" t="s">
        <v>72</v>
      </c>
      <c r="C90" s="34"/>
      <c r="D90" s="34"/>
      <c r="E90" s="42">
        <v>0</v>
      </c>
      <c r="F90" s="14"/>
      <c r="G90" s="42">
        <v>0</v>
      </c>
      <c r="H90" s="8"/>
      <c r="I90" s="14"/>
      <c r="J90" s="14"/>
      <c r="K90" s="14"/>
    </row>
    <row r="91" spans="1:11" ht="21.75" customHeight="1" thickBot="1">
      <c r="A91" s="33"/>
      <c r="C91" s="34"/>
      <c r="D91" s="34"/>
      <c r="E91" s="54">
        <f>SUM(E89:E90)</f>
        <v>739195</v>
      </c>
      <c r="F91" s="14"/>
      <c r="G91" s="54">
        <f>SUM(G89:G90)</f>
        <v>639880</v>
      </c>
      <c r="H91" s="8"/>
      <c r="I91" s="14"/>
      <c r="J91" s="14"/>
      <c r="K91" s="14"/>
    </row>
    <row r="92" spans="1:11" ht="21.75" customHeight="1" thickTop="1">
      <c r="A92" s="33"/>
      <c r="C92" s="34"/>
      <c r="D92" s="34"/>
      <c r="E92" s="14"/>
      <c r="F92" s="14"/>
      <c r="G92" s="14"/>
      <c r="H92" s="8"/>
      <c r="I92" s="14"/>
      <c r="J92" s="14"/>
      <c r="K92" s="14"/>
    </row>
    <row r="93" spans="1:11" ht="21.75" customHeight="1">
      <c r="A93" s="1" t="s">
        <v>89</v>
      </c>
      <c r="C93" s="13"/>
      <c r="D93" s="13"/>
      <c r="E93" s="14"/>
      <c r="F93" s="14"/>
      <c r="G93" s="14"/>
      <c r="H93" s="8"/>
      <c r="I93" s="14"/>
      <c r="J93" s="14"/>
      <c r="K93" s="14"/>
    </row>
    <row r="94" spans="1:11" ht="21.75" customHeight="1">
      <c r="A94" s="1" t="s">
        <v>91</v>
      </c>
      <c r="C94" s="13"/>
      <c r="D94" s="13"/>
      <c r="E94" s="14"/>
      <c r="F94" s="14"/>
      <c r="G94" s="14"/>
      <c r="H94" s="8"/>
      <c r="I94" s="14"/>
      <c r="J94" s="14"/>
      <c r="K94" s="14"/>
    </row>
    <row r="95" spans="1:11" ht="21.75" customHeight="1" thickBot="1">
      <c r="A95" s="8" t="s">
        <v>90</v>
      </c>
      <c r="B95" s="5"/>
      <c r="C95" s="13"/>
      <c r="D95" s="13"/>
      <c r="E95" s="103">
        <f>E89/940000</f>
        <v>0.78637765957446804</v>
      </c>
      <c r="F95" s="96"/>
      <c r="G95" s="103">
        <f>G89/940000</f>
        <v>0.68072340425531919</v>
      </c>
      <c r="H95" s="87"/>
      <c r="I95" s="103">
        <f>I89/940000</f>
        <v>0.78637765957446804</v>
      </c>
      <c r="J95" s="96"/>
      <c r="K95" s="103">
        <f>K89/940000</f>
        <v>0.68072340425531919</v>
      </c>
    </row>
    <row r="96" spans="1:11" ht="21.75" customHeight="1" thickTop="1">
      <c r="B96" s="5"/>
      <c r="C96" s="13"/>
      <c r="D96" s="13"/>
      <c r="E96" s="27"/>
      <c r="F96" s="27"/>
      <c r="G96" s="27"/>
      <c r="H96" s="8"/>
      <c r="I96" s="27"/>
      <c r="J96" s="27"/>
      <c r="K96" s="27"/>
    </row>
    <row r="97" spans="1:11" ht="21.75" customHeight="1">
      <c r="B97" s="5"/>
      <c r="H97" s="35"/>
      <c r="I97" s="20"/>
      <c r="J97" s="20"/>
      <c r="K97" s="20"/>
    </row>
    <row r="98" spans="1:11" ht="21.75" customHeight="1">
      <c r="A98" s="19" t="s">
        <v>149</v>
      </c>
      <c r="C98" s="21"/>
      <c r="D98" s="21"/>
      <c r="E98" s="21"/>
      <c r="F98" s="21"/>
      <c r="G98" s="21"/>
      <c r="I98" s="18"/>
      <c r="J98" s="18"/>
      <c r="K98" s="18"/>
    </row>
  </sheetData>
  <mergeCells count="4">
    <mergeCell ref="E6:G6"/>
    <mergeCell ref="I6:K6"/>
    <mergeCell ref="E55:G55"/>
    <mergeCell ref="I55:K55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zoomScale="70" zoomScaleNormal="52" zoomScaleSheetLayoutView="70" workbookViewId="0">
      <selection activeCell="A5" sqref="A5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1.85546875" style="9" customWidth="1"/>
    <col min="5" max="5" width="5.5703125" style="9" customWidth="1"/>
    <col min="6" max="6" width="1.7109375" style="9" customWidth="1"/>
    <col min="7" max="7" width="20.7109375" style="9" customWidth="1"/>
    <col min="8" max="8" width="1.7109375" style="9" customWidth="1"/>
    <col min="9" max="9" width="20.140625" style="9" customWidth="1"/>
    <col min="10" max="10" width="1.7109375" style="9" customWidth="1"/>
    <col min="11" max="11" width="18.85546875" style="9" customWidth="1"/>
    <col min="12" max="12" width="1.7109375" style="9" customWidth="1"/>
    <col min="13" max="13" width="18" style="9" customWidth="1"/>
    <col min="14" max="14" width="1.7109375" style="9" customWidth="1"/>
    <col min="15" max="15" width="18.140625" style="9" customWidth="1"/>
    <col min="16" max="16" width="1.7109375" style="9" customWidth="1"/>
    <col min="17" max="17" width="18.5703125" style="9" customWidth="1"/>
    <col min="18" max="18" width="1.7109375" style="9" customWidth="1"/>
    <col min="19" max="19" width="16.5703125" style="9" customWidth="1"/>
    <col min="20" max="20" width="1.7109375" style="9" customWidth="1"/>
    <col min="21" max="16384" width="9.140625" style="9"/>
  </cols>
  <sheetData>
    <row r="1" spans="1:20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18" t="s">
        <v>92</v>
      </c>
    </row>
    <row r="2" spans="1:20" ht="21.75" customHeight="1">
      <c r="A2" s="1" t="s">
        <v>116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S2" s="36"/>
    </row>
    <row r="3" spans="1:20" ht="21.75" customHeight="1">
      <c r="A3" s="1" t="s">
        <v>47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S3" s="36"/>
    </row>
    <row r="4" spans="1:20" ht="21.75" customHeight="1">
      <c r="A4" s="1" t="s">
        <v>188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S4" s="36"/>
    </row>
    <row r="5" spans="1:20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S5" s="38" t="s">
        <v>84</v>
      </c>
    </row>
    <row r="6" spans="1:20" ht="21.75" customHeight="1">
      <c r="B6" s="37"/>
      <c r="C6" s="37"/>
      <c r="D6" s="37"/>
      <c r="E6" s="37"/>
      <c r="F6" s="56"/>
      <c r="G6" s="115" t="s">
        <v>61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0" s="10" customFormat="1" ht="21.75" customHeight="1">
      <c r="F7" s="56"/>
      <c r="G7" s="116" t="s">
        <v>65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58"/>
      <c r="S7" s="58"/>
    </row>
    <row r="8" spans="1:20" s="10" customFormat="1" ht="21.75" customHeight="1">
      <c r="F8" s="56"/>
      <c r="G8" s="56"/>
      <c r="H8" s="56"/>
      <c r="I8" s="56"/>
      <c r="J8" s="56"/>
      <c r="K8" s="56"/>
      <c r="L8" s="56"/>
      <c r="M8" s="56"/>
      <c r="N8" s="56"/>
      <c r="O8" s="56"/>
      <c r="Q8" s="57" t="s">
        <v>69</v>
      </c>
    </row>
    <row r="9" spans="1:20" s="10" customFormat="1" ht="21.75" customHeight="1">
      <c r="F9" s="59"/>
      <c r="G9" s="59"/>
      <c r="H9" s="59"/>
      <c r="I9" s="59"/>
      <c r="K9" s="59"/>
      <c r="M9" s="117" t="s">
        <v>110</v>
      </c>
      <c r="N9" s="114"/>
      <c r="O9" s="117"/>
      <c r="Q9" s="57" t="s">
        <v>70</v>
      </c>
      <c r="S9" s="10" t="s">
        <v>38</v>
      </c>
    </row>
    <row r="10" spans="1:20" s="10" customFormat="1" ht="21.75" customHeight="1">
      <c r="F10" s="59"/>
      <c r="G10" s="59" t="s">
        <v>113</v>
      </c>
      <c r="H10" s="59"/>
      <c r="I10" s="59" t="s">
        <v>56</v>
      </c>
      <c r="K10" s="59" t="s">
        <v>56</v>
      </c>
      <c r="M10" s="104" t="s">
        <v>124</v>
      </c>
      <c r="O10" s="104"/>
      <c r="Q10" s="10" t="s">
        <v>73</v>
      </c>
      <c r="S10" s="10" t="s">
        <v>41</v>
      </c>
    </row>
    <row r="11" spans="1:20" s="10" customFormat="1" ht="21.75" customHeight="1">
      <c r="E11" s="61" t="s">
        <v>0</v>
      </c>
      <c r="F11" s="59"/>
      <c r="G11" s="48" t="s">
        <v>157</v>
      </c>
      <c r="H11" s="59"/>
      <c r="I11" s="48" t="s">
        <v>57</v>
      </c>
      <c r="K11" s="48" t="s">
        <v>80</v>
      </c>
      <c r="M11" s="105" t="s">
        <v>125</v>
      </c>
      <c r="O11" s="105" t="s">
        <v>39</v>
      </c>
      <c r="Q11" s="61" t="s">
        <v>71</v>
      </c>
      <c r="S11" s="61" t="s">
        <v>42</v>
      </c>
    </row>
    <row r="12" spans="1:20" ht="21.75" customHeight="1">
      <c r="A12" s="31" t="s">
        <v>140</v>
      </c>
      <c r="F12" s="41"/>
      <c r="G12" s="45">
        <v>470000</v>
      </c>
      <c r="H12" s="45"/>
      <c r="I12" s="45">
        <v>1000</v>
      </c>
      <c r="J12" s="45"/>
      <c r="K12" s="46">
        <v>1127018</v>
      </c>
      <c r="L12" s="45"/>
      <c r="M12" s="45">
        <v>47000</v>
      </c>
      <c r="N12" s="45"/>
      <c r="O12" s="45">
        <v>1142759</v>
      </c>
      <c r="P12" s="56"/>
      <c r="Q12" s="46">
        <f>SUM(G12:O12)</f>
        <v>2787777</v>
      </c>
      <c r="R12" s="56"/>
      <c r="S12" s="46">
        <f>SUM(Q12)</f>
        <v>2787777</v>
      </c>
      <c r="T12" s="10"/>
    </row>
    <row r="13" spans="1:20" ht="21.75" customHeight="1">
      <c r="A13" s="33" t="s">
        <v>85</v>
      </c>
      <c r="F13" s="40"/>
      <c r="G13" s="44">
        <v>0</v>
      </c>
      <c r="H13" s="44"/>
      <c r="I13" s="44">
        <v>0</v>
      </c>
      <c r="J13" s="44"/>
      <c r="K13" s="44">
        <v>0</v>
      </c>
      <c r="L13" s="44"/>
      <c r="M13" s="44">
        <v>0</v>
      </c>
      <c r="N13" s="44"/>
      <c r="O13" s="44">
        <f>SUM(PL!G77)</f>
        <v>639880</v>
      </c>
      <c r="P13" s="56"/>
      <c r="Q13" s="46">
        <f>SUM(G13:O13)</f>
        <v>639880</v>
      </c>
      <c r="R13" s="56"/>
      <c r="S13" s="46">
        <f>SUM(Q13)</f>
        <v>639880</v>
      </c>
      <c r="T13" s="10"/>
    </row>
    <row r="14" spans="1:20" ht="21.75" customHeight="1">
      <c r="A14" s="33" t="s">
        <v>86</v>
      </c>
      <c r="F14" s="40"/>
      <c r="G14" s="47">
        <v>0</v>
      </c>
      <c r="H14" s="46"/>
      <c r="I14" s="47">
        <v>0</v>
      </c>
      <c r="J14" s="46"/>
      <c r="K14" s="47">
        <v>0</v>
      </c>
      <c r="L14" s="46"/>
      <c r="M14" s="47">
        <v>0</v>
      </c>
      <c r="N14" s="46"/>
      <c r="O14" s="47">
        <f>SUM(PL!G29)</f>
        <v>0</v>
      </c>
      <c r="P14" s="56"/>
      <c r="Q14" s="47">
        <f>SUM(G14:O14)</f>
        <v>0</v>
      </c>
      <c r="R14" s="56"/>
      <c r="S14" s="47">
        <f>SUM(Q14)</f>
        <v>0</v>
      </c>
      <c r="T14" s="10"/>
    </row>
    <row r="15" spans="1:20" ht="21.75" customHeight="1">
      <c r="A15" s="33" t="s">
        <v>87</v>
      </c>
      <c r="D15" s="71"/>
      <c r="E15" s="112"/>
      <c r="F15" s="16"/>
      <c r="G15" s="46">
        <f>SUM(G13:G14)</f>
        <v>0</v>
      </c>
      <c r="H15" s="46"/>
      <c r="I15" s="46">
        <f>SUM(I13:I14)</f>
        <v>0</v>
      </c>
      <c r="J15" s="46"/>
      <c r="K15" s="46">
        <f>SUM(K13:K14)</f>
        <v>0</v>
      </c>
      <c r="L15" s="46"/>
      <c r="M15" s="46">
        <f>SUM(M13:M14)</f>
        <v>0</v>
      </c>
      <c r="N15" s="46"/>
      <c r="O15" s="46">
        <f>SUM(O13:O14)</f>
        <v>639880</v>
      </c>
      <c r="P15" s="65"/>
      <c r="Q15" s="46">
        <f>SUM(Q13:Q14)</f>
        <v>639880</v>
      </c>
      <c r="R15" s="65"/>
      <c r="S15" s="46">
        <f>SUM(S13:S14)</f>
        <v>639880</v>
      </c>
      <c r="T15" s="10"/>
    </row>
    <row r="16" spans="1:20" ht="21.75" customHeight="1">
      <c r="A16" s="33" t="s">
        <v>172</v>
      </c>
      <c r="D16" s="71"/>
      <c r="E16" s="13">
        <v>10</v>
      </c>
      <c r="F16" s="16"/>
      <c r="G16" s="46">
        <v>0</v>
      </c>
      <c r="H16" s="46"/>
      <c r="I16" s="46">
        <v>0</v>
      </c>
      <c r="J16" s="46"/>
      <c r="K16" s="46">
        <v>0</v>
      </c>
      <c r="L16" s="46"/>
      <c r="M16" s="46">
        <v>0</v>
      </c>
      <c r="N16" s="46"/>
      <c r="O16" s="46">
        <v>-291400</v>
      </c>
      <c r="P16" s="65"/>
      <c r="Q16" s="47">
        <f>SUM(G16:O16)</f>
        <v>-291400</v>
      </c>
      <c r="R16" s="65"/>
      <c r="S16" s="47">
        <f>SUM(Q16)</f>
        <v>-291400</v>
      </c>
      <c r="T16" s="10"/>
    </row>
    <row r="17" spans="1:20" ht="21.75" customHeight="1" thickBot="1">
      <c r="A17" s="31" t="s">
        <v>186</v>
      </c>
      <c r="D17" s="71"/>
      <c r="E17" s="112"/>
      <c r="F17" s="16"/>
      <c r="G17" s="66">
        <f>SUM(G12,G15,G16)</f>
        <v>470000</v>
      </c>
      <c r="H17" s="46"/>
      <c r="I17" s="66">
        <f>SUM(I12,I15,I16)</f>
        <v>1000</v>
      </c>
      <c r="J17" s="46"/>
      <c r="K17" s="66">
        <f>SUM(K12,K15,K16)</f>
        <v>1127018</v>
      </c>
      <c r="L17" s="46"/>
      <c r="M17" s="66">
        <f>SUM(M12,M15,M16)</f>
        <v>47000</v>
      </c>
      <c r="N17" s="46"/>
      <c r="O17" s="66">
        <f>SUM(O12,O15,O16)</f>
        <v>1491239</v>
      </c>
      <c r="P17" s="65"/>
      <c r="Q17" s="66">
        <f>SUM(Q12,Q15,Q16)</f>
        <v>3136257</v>
      </c>
      <c r="R17" s="65"/>
      <c r="S17" s="66">
        <f>SUM(S12,S15,S16)</f>
        <v>3136257</v>
      </c>
    </row>
    <row r="18" spans="1:20" ht="21.75" customHeight="1" thickTop="1">
      <c r="A18" s="33"/>
      <c r="D18" s="71"/>
      <c r="E18" s="112"/>
      <c r="F18" s="16"/>
      <c r="G18" s="44"/>
      <c r="H18" s="46"/>
      <c r="I18" s="44"/>
      <c r="J18" s="46"/>
      <c r="K18" s="44"/>
      <c r="L18" s="46"/>
      <c r="M18" s="46"/>
      <c r="N18" s="46"/>
      <c r="O18" s="44"/>
      <c r="P18" s="67"/>
      <c r="Q18" s="68"/>
      <c r="R18" s="67"/>
      <c r="S18" s="44"/>
    </row>
    <row r="19" spans="1:20" ht="21.75" customHeight="1">
      <c r="A19" s="31" t="s">
        <v>147</v>
      </c>
      <c r="D19" s="71"/>
      <c r="E19" s="112"/>
      <c r="F19" s="16"/>
      <c r="G19" s="46">
        <v>470000</v>
      </c>
      <c r="H19" s="46"/>
      <c r="I19" s="46">
        <v>1000</v>
      </c>
      <c r="J19" s="46"/>
      <c r="K19" s="46">
        <v>1127018</v>
      </c>
      <c r="L19" s="44"/>
      <c r="M19" s="46">
        <v>47000</v>
      </c>
      <c r="N19" s="46"/>
      <c r="O19" s="46">
        <v>1736546</v>
      </c>
      <c r="P19" s="67"/>
      <c r="Q19" s="46">
        <f>SUM(G19:O19)</f>
        <v>3381564</v>
      </c>
      <c r="R19" s="67"/>
      <c r="S19" s="46">
        <f>SUM(Q19)</f>
        <v>3381564</v>
      </c>
      <c r="T19" s="10"/>
    </row>
    <row r="20" spans="1:20" ht="21.75" customHeight="1">
      <c r="A20" s="33" t="s">
        <v>85</v>
      </c>
      <c r="D20" s="71"/>
      <c r="E20" s="112"/>
      <c r="F20" s="16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>
        <f>SUM(PL!E77)</f>
        <v>739195</v>
      </c>
      <c r="P20" s="67"/>
      <c r="Q20" s="46">
        <f>SUM(G20:O20)</f>
        <v>739195</v>
      </c>
      <c r="R20" s="67"/>
      <c r="S20" s="46">
        <f>SUM(Q20)</f>
        <v>739195</v>
      </c>
      <c r="T20" s="10"/>
    </row>
    <row r="21" spans="1:20" ht="21.75" customHeight="1">
      <c r="A21" s="33" t="s">
        <v>86</v>
      </c>
      <c r="D21" s="71"/>
      <c r="E21" s="112"/>
      <c r="F21" s="16"/>
      <c r="G21" s="47">
        <v>0</v>
      </c>
      <c r="H21" s="44"/>
      <c r="I21" s="47">
        <v>0</v>
      </c>
      <c r="J21" s="44"/>
      <c r="K21" s="47">
        <v>0</v>
      </c>
      <c r="L21" s="44"/>
      <c r="M21" s="47">
        <v>0</v>
      </c>
      <c r="N21" s="44"/>
      <c r="O21" s="47">
        <f>PL!E36</f>
        <v>0</v>
      </c>
      <c r="P21" s="67"/>
      <c r="Q21" s="47">
        <f>SUM(G21:O21)</f>
        <v>0</v>
      </c>
      <c r="R21" s="67"/>
      <c r="S21" s="47">
        <f>SUM(Q21)</f>
        <v>0</v>
      </c>
      <c r="T21" s="10"/>
    </row>
    <row r="22" spans="1:20" ht="21.75" customHeight="1">
      <c r="A22" s="33" t="s">
        <v>87</v>
      </c>
      <c r="D22" s="71"/>
      <c r="E22" s="112"/>
      <c r="F22" s="16"/>
      <c r="G22" s="46">
        <f>SUM(G20:G21)</f>
        <v>0</v>
      </c>
      <c r="H22" s="46"/>
      <c r="I22" s="46">
        <f>SUM(I20:I21)</f>
        <v>0</v>
      </c>
      <c r="J22" s="46"/>
      <c r="K22" s="46">
        <f>SUM(K20:K21)</f>
        <v>0</v>
      </c>
      <c r="L22" s="44"/>
      <c r="M22" s="46">
        <f>SUM(M20:M21)</f>
        <v>0</v>
      </c>
      <c r="N22" s="46"/>
      <c r="O22" s="46">
        <f>SUM(O20:O21)</f>
        <v>739195</v>
      </c>
      <c r="P22" s="67"/>
      <c r="Q22" s="46">
        <f>SUM(Q20:Q21)</f>
        <v>739195</v>
      </c>
      <c r="R22" s="67"/>
      <c r="S22" s="46">
        <f>SUM(S20:S21)</f>
        <v>739195</v>
      </c>
    </row>
    <row r="23" spans="1:20" ht="21.75" customHeight="1">
      <c r="A23" s="33" t="s">
        <v>172</v>
      </c>
      <c r="D23" s="71"/>
      <c r="E23" s="13">
        <v>10</v>
      </c>
      <c r="F23" s="16"/>
      <c r="G23" s="46">
        <v>0</v>
      </c>
      <c r="H23" s="46"/>
      <c r="I23" s="46">
        <v>0</v>
      </c>
      <c r="J23" s="46"/>
      <c r="K23" s="46">
        <v>0</v>
      </c>
      <c r="L23" s="44"/>
      <c r="M23" s="46">
        <v>0</v>
      </c>
      <c r="N23" s="46"/>
      <c r="O23" s="46">
        <v>-394800</v>
      </c>
      <c r="P23" s="67"/>
      <c r="Q23" s="47">
        <f>SUM(G23:O23)</f>
        <v>-394800</v>
      </c>
      <c r="R23" s="67"/>
      <c r="S23" s="47">
        <f>SUM(Q23)</f>
        <v>-394800</v>
      </c>
    </row>
    <row r="24" spans="1:20" ht="21.6" customHeight="1" thickBot="1">
      <c r="A24" s="31" t="s">
        <v>187</v>
      </c>
      <c r="F24" s="16"/>
      <c r="G24" s="66">
        <f>SUM(G19,G22,G23)</f>
        <v>470000</v>
      </c>
      <c r="H24" s="46"/>
      <c r="I24" s="66">
        <f>SUM(I19,I22,I23)</f>
        <v>1000</v>
      </c>
      <c r="J24" s="46"/>
      <c r="K24" s="66">
        <f>SUM(K19,K22,K23)</f>
        <v>1127018</v>
      </c>
      <c r="L24" s="40"/>
      <c r="M24" s="66">
        <f>SUM(M19,M22,M23)</f>
        <v>47000</v>
      </c>
      <c r="N24" s="46"/>
      <c r="O24" s="66">
        <f>SUM(O19,O22,O23)</f>
        <v>2080941</v>
      </c>
      <c r="P24" s="80"/>
      <c r="Q24" s="66">
        <f>SUM(Q19,Q22,Q23)</f>
        <v>3725959</v>
      </c>
      <c r="R24" s="80"/>
      <c r="S24" s="66">
        <f>SUM(S19,S22,S23)</f>
        <v>3725959</v>
      </c>
    </row>
    <row r="25" spans="1:20" ht="21.75" customHeight="1" thickTop="1">
      <c r="A25" s="39"/>
      <c r="F25" s="16"/>
      <c r="G25" s="16">
        <f>G19-BS!G74</f>
        <v>0</v>
      </c>
      <c r="H25" s="16"/>
      <c r="I25" s="16">
        <f>I19-BS!G75</f>
        <v>0</v>
      </c>
      <c r="J25" s="16"/>
      <c r="K25" s="16">
        <f>K19-BS!G76</f>
        <v>0</v>
      </c>
      <c r="L25" s="16"/>
      <c r="M25" s="16">
        <f>M19-BS!G78</f>
        <v>0</v>
      </c>
      <c r="N25" s="16"/>
      <c r="O25" s="16">
        <f>O19-BS!K79</f>
        <v>0</v>
      </c>
      <c r="P25" s="16"/>
      <c r="Q25" s="16">
        <f>Q19-BS!G80</f>
        <v>0</v>
      </c>
      <c r="S25" s="16">
        <f>S19-BS!G80</f>
        <v>0</v>
      </c>
    </row>
    <row r="26" spans="1:20" ht="21.75" customHeight="1">
      <c r="A26" s="39"/>
      <c r="F26" s="16"/>
      <c r="G26" s="16">
        <f>G24-BS!E74</f>
        <v>0</v>
      </c>
      <c r="H26" s="16"/>
      <c r="I26" s="16">
        <f>I24-BS!E75</f>
        <v>0</v>
      </c>
      <c r="J26" s="16"/>
      <c r="K26" s="16">
        <f>K24-BS!E76</f>
        <v>0</v>
      </c>
      <c r="L26" s="16"/>
      <c r="M26" s="16">
        <f>M24-BS!E78</f>
        <v>0</v>
      </c>
      <c r="N26" s="16"/>
      <c r="O26" s="16">
        <f>O24-BS!E79</f>
        <v>0</v>
      </c>
      <c r="P26" s="16"/>
      <c r="Q26" s="16">
        <f>Q24-BS!E80</f>
        <v>0</v>
      </c>
      <c r="S26" s="16">
        <f>S24-BS!E80</f>
        <v>0</v>
      </c>
    </row>
    <row r="27" spans="1:20" ht="21.75" customHeight="1">
      <c r="A27" s="19" t="s">
        <v>149</v>
      </c>
    </row>
  </sheetData>
  <mergeCells count="3">
    <mergeCell ref="G6:S6"/>
    <mergeCell ref="G7:Q7"/>
    <mergeCell ref="M9:O9"/>
  </mergeCells>
  <pageMargins left="0.86614173228346458" right="0.19685039370078741" top="0.74803149606299213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zoomScale="59" zoomScaleNormal="85" zoomScaleSheetLayoutView="59" workbookViewId="0">
      <selection activeCell="A5" sqref="A5"/>
    </sheetView>
  </sheetViews>
  <sheetFormatPr defaultColWidth="9.140625" defaultRowHeight="21.75" customHeight="1"/>
  <cols>
    <col min="1" max="1" width="11.140625" style="9" customWidth="1"/>
    <col min="2" max="2" width="30.42578125" style="9" customWidth="1"/>
    <col min="3" max="3" width="2.85546875" style="9" customWidth="1"/>
    <col min="4" max="4" width="5.5703125" style="9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6"/>
      <c r="C1" s="36"/>
      <c r="D1" s="53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92</v>
      </c>
    </row>
    <row r="2" spans="1:17" ht="21.75" customHeight="1">
      <c r="A2" s="1" t="s">
        <v>116</v>
      </c>
      <c r="B2" s="36"/>
      <c r="C2" s="36"/>
      <c r="D2" s="53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1" t="s">
        <v>96</v>
      </c>
      <c r="B3" s="36"/>
      <c r="C3" s="36"/>
      <c r="D3" s="53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A4" s="1" t="s">
        <v>188</v>
      </c>
      <c r="B4" s="36"/>
      <c r="C4" s="36"/>
      <c r="D4" s="53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75" customHeight="1">
      <c r="B5" s="37"/>
      <c r="C5" s="37"/>
      <c r="D5" s="65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84</v>
      </c>
    </row>
    <row r="6" spans="1:17" ht="21.75" customHeight="1">
      <c r="B6" s="37"/>
      <c r="C6" s="37"/>
      <c r="D6" s="65"/>
      <c r="E6" s="118" t="s">
        <v>62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s="10" customFormat="1" ht="21.75" customHeight="1">
      <c r="D7" s="9"/>
      <c r="E7" s="59"/>
      <c r="F7" s="59"/>
      <c r="G7" s="59"/>
      <c r="H7" s="59"/>
      <c r="J7" s="59"/>
      <c r="L7" s="117" t="s">
        <v>110</v>
      </c>
      <c r="M7" s="114"/>
      <c r="N7" s="117"/>
      <c r="P7" s="10" t="s">
        <v>38</v>
      </c>
    </row>
    <row r="8" spans="1:17" s="10" customFormat="1" ht="21.75" customHeight="1">
      <c r="D8" s="9"/>
      <c r="E8" s="59"/>
      <c r="F8" s="59" t="s">
        <v>113</v>
      </c>
      <c r="G8" s="59"/>
      <c r="H8" s="59" t="s">
        <v>56</v>
      </c>
      <c r="J8" s="59" t="s">
        <v>56</v>
      </c>
      <c r="L8" s="104" t="s">
        <v>124</v>
      </c>
      <c r="N8" s="104"/>
      <c r="P8" s="10" t="s">
        <v>41</v>
      </c>
    </row>
    <row r="9" spans="1:17" s="10" customFormat="1" ht="21.75" customHeight="1">
      <c r="D9" s="110" t="s">
        <v>0</v>
      </c>
      <c r="E9" s="59"/>
      <c r="F9" s="48" t="s">
        <v>157</v>
      </c>
      <c r="G9" s="59"/>
      <c r="H9" s="48" t="s">
        <v>57</v>
      </c>
      <c r="J9" s="48" t="s">
        <v>80</v>
      </c>
      <c r="L9" s="105" t="s">
        <v>125</v>
      </c>
      <c r="N9" s="105" t="s">
        <v>39</v>
      </c>
      <c r="P9" s="61" t="s">
        <v>42</v>
      </c>
    </row>
    <row r="10" spans="1:17" ht="21.75" customHeight="1">
      <c r="A10" s="31" t="s">
        <v>140</v>
      </c>
      <c r="E10" s="41"/>
      <c r="F10" s="46">
        <v>470000</v>
      </c>
      <c r="G10" s="45"/>
      <c r="H10" s="46">
        <v>1000</v>
      </c>
      <c r="I10" s="45"/>
      <c r="J10" s="46">
        <v>1127018</v>
      </c>
      <c r="K10" s="45"/>
      <c r="L10" s="46">
        <v>47000</v>
      </c>
      <c r="M10" s="45"/>
      <c r="N10" s="45">
        <v>1142759</v>
      </c>
      <c r="O10" s="45"/>
      <c r="P10" s="45">
        <f>SUM(F10:N10)</f>
        <v>2787777</v>
      </c>
      <c r="Q10" s="10"/>
    </row>
    <row r="11" spans="1:17" ht="21.75" customHeight="1">
      <c r="A11" s="33" t="s">
        <v>85</v>
      </c>
      <c r="E11" s="40"/>
      <c r="F11" s="44">
        <v>0</v>
      </c>
      <c r="G11" s="44"/>
      <c r="H11" s="44">
        <v>0</v>
      </c>
      <c r="I11" s="44"/>
      <c r="J11" s="44">
        <v>0</v>
      </c>
      <c r="K11" s="44"/>
      <c r="L11" s="44">
        <v>0</v>
      </c>
      <c r="M11" s="44"/>
      <c r="N11" s="44">
        <f>SUM(PL!K77)</f>
        <v>639880</v>
      </c>
      <c r="O11" s="44"/>
      <c r="P11" s="45">
        <f>SUM(F11:N11)</f>
        <v>639880</v>
      </c>
      <c r="Q11" s="10"/>
    </row>
    <row r="12" spans="1:17" ht="21.75" customHeight="1">
      <c r="A12" s="33" t="s">
        <v>86</v>
      </c>
      <c r="E12" s="40"/>
      <c r="F12" s="47">
        <v>0</v>
      </c>
      <c r="G12" s="46"/>
      <c r="H12" s="47">
        <v>0</v>
      </c>
      <c r="I12" s="46"/>
      <c r="J12" s="47">
        <v>0</v>
      </c>
      <c r="K12" s="46"/>
      <c r="L12" s="47">
        <v>0</v>
      </c>
      <c r="M12" s="46"/>
      <c r="N12" s="47">
        <f>SUM(PL!K29)</f>
        <v>0</v>
      </c>
      <c r="O12" s="46"/>
      <c r="P12" s="47">
        <f>SUM(F12:N12)</f>
        <v>0</v>
      </c>
      <c r="Q12" s="10"/>
    </row>
    <row r="13" spans="1:17" ht="21.75" customHeight="1">
      <c r="A13" s="33" t="s">
        <v>87</v>
      </c>
      <c r="E13" s="16"/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0</v>
      </c>
      <c r="M13" s="46"/>
      <c r="N13" s="46">
        <f>SUM(N11:N12)</f>
        <v>639880</v>
      </c>
      <c r="O13" s="46"/>
      <c r="P13" s="46">
        <f>SUM(P11:P12)</f>
        <v>639880</v>
      </c>
      <c r="Q13" s="10"/>
    </row>
    <row r="14" spans="1:17" ht="21.75" customHeight="1">
      <c r="A14" s="33" t="s">
        <v>172</v>
      </c>
      <c r="C14" s="109"/>
      <c r="D14" s="109">
        <v>10</v>
      </c>
      <c r="E14" s="16"/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6">
        <v>-291400</v>
      </c>
      <c r="O14" s="65"/>
      <c r="P14" s="47">
        <f>SUM(F14:N14)</f>
        <v>-291400</v>
      </c>
      <c r="Q14" s="10"/>
    </row>
    <row r="15" spans="1:17" ht="21.75" customHeight="1" thickBot="1">
      <c r="A15" s="31" t="s">
        <v>186</v>
      </c>
      <c r="E15" s="16"/>
      <c r="F15" s="66">
        <f>SUM(F10,F13,F14)</f>
        <v>470000</v>
      </c>
      <c r="G15" s="46"/>
      <c r="H15" s="66">
        <f>SUM(H10,H13,H14)</f>
        <v>1000</v>
      </c>
      <c r="I15" s="46"/>
      <c r="J15" s="66">
        <f>SUM(J10,J13,J14)</f>
        <v>1127018</v>
      </c>
      <c r="K15" s="46"/>
      <c r="L15" s="66">
        <f>SUM(L10,L13,L14)</f>
        <v>47000</v>
      </c>
      <c r="M15" s="46"/>
      <c r="N15" s="66">
        <f>SUM(N10,N13,N14)</f>
        <v>1491239</v>
      </c>
      <c r="O15" s="44"/>
      <c r="P15" s="66">
        <f>SUM(P10,P13,P14)</f>
        <v>3136257</v>
      </c>
    </row>
    <row r="16" spans="1:17" ht="21.75" customHeight="1" thickTop="1">
      <c r="A16" s="33"/>
      <c r="E16" s="16"/>
      <c r="F16" s="44"/>
      <c r="G16" s="46"/>
      <c r="H16" s="44"/>
      <c r="I16" s="46"/>
      <c r="J16" s="44"/>
      <c r="K16" s="46"/>
      <c r="L16" s="46"/>
      <c r="M16" s="46"/>
      <c r="N16" s="69"/>
      <c r="O16" s="44"/>
      <c r="P16" s="44"/>
    </row>
    <row r="17" spans="1:17" ht="21.75" customHeight="1">
      <c r="A17" s="31" t="s">
        <v>147</v>
      </c>
      <c r="E17" s="16"/>
      <c r="F17" s="46">
        <v>470000</v>
      </c>
      <c r="G17" s="45"/>
      <c r="H17" s="46">
        <v>1000</v>
      </c>
      <c r="I17" s="46"/>
      <c r="J17" s="46">
        <v>1127018</v>
      </c>
      <c r="K17" s="44"/>
      <c r="L17" s="46">
        <v>47000</v>
      </c>
      <c r="M17" s="46"/>
      <c r="N17" s="45">
        <v>1736546</v>
      </c>
      <c r="O17" s="46"/>
      <c r="P17" s="45">
        <f>SUM(F17:N17)</f>
        <v>3381564</v>
      </c>
      <c r="Q17" s="10"/>
    </row>
    <row r="18" spans="1:17" ht="21.75" customHeight="1">
      <c r="A18" s="33" t="s">
        <v>85</v>
      </c>
      <c r="E18" s="16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f>SUM(PL!I77)</f>
        <v>739195</v>
      </c>
      <c r="O18" s="67"/>
      <c r="P18" s="45">
        <f>SUM(F18:N18)</f>
        <v>739195</v>
      </c>
      <c r="Q18" s="10"/>
    </row>
    <row r="19" spans="1:17" ht="21.75" customHeight="1">
      <c r="A19" s="33" t="s">
        <v>86</v>
      </c>
      <c r="E19" s="16"/>
      <c r="F19" s="47">
        <v>0</v>
      </c>
      <c r="G19" s="44"/>
      <c r="H19" s="47">
        <v>0</v>
      </c>
      <c r="I19" s="44"/>
      <c r="J19" s="47">
        <v>0</v>
      </c>
      <c r="K19" s="44"/>
      <c r="L19" s="47">
        <v>0</v>
      </c>
      <c r="M19" s="44"/>
      <c r="N19" s="47">
        <f>PL!I36</f>
        <v>0</v>
      </c>
      <c r="O19" s="44"/>
      <c r="P19" s="47">
        <f>SUM(F19:N19)</f>
        <v>0</v>
      </c>
      <c r="Q19" s="10"/>
    </row>
    <row r="20" spans="1:17" ht="21.75" customHeight="1">
      <c r="A20" s="33" t="s">
        <v>87</v>
      </c>
      <c r="E20" s="16"/>
      <c r="F20" s="46">
        <f>SUM(F18:F19)</f>
        <v>0</v>
      </c>
      <c r="G20" s="46"/>
      <c r="H20" s="46">
        <f>SUM(H18:H19)</f>
        <v>0</v>
      </c>
      <c r="I20" s="46"/>
      <c r="J20" s="46">
        <f>SUM(J18:J19)</f>
        <v>0</v>
      </c>
      <c r="K20" s="44"/>
      <c r="L20" s="46">
        <f>SUM(L18:L19)</f>
        <v>0</v>
      </c>
      <c r="M20" s="46"/>
      <c r="N20" s="46">
        <f>SUM(N18:N19)</f>
        <v>739195</v>
      </c>
      <c r="O20" s="46"/>
      <c r="P20" s="108">
        <f>SUM(P18:P19)</f>
        <v>739195</v>
      </c>
    </row>
    <row r="21" spans="1:17" ht="21.75" customHeight="1">
      <c r="A21" s="33" t="s">
        <v>172</v>
      </c>
      <c r="C21" s="109"/>
      <c r="D21" s="109">
        <v>10</v>
      </c>
      <c r="E21" s="16"/>
      <c r="F21" s="46">
        <v>0</v>
      </c>
      <c r="G21" s="46"/>
      <c r="H21" s="46">
        <v>0</v>
      </c>
      <c r="I21" s="46"/>
      <c r="J21" s="46">
        <v>0</v>
      </c>
      <c r="K21" s="44"/>
      <c r="L21" s="46">
        <v>0</v>
      </c>
      <c r="M21" s="46"/>
      <c r="N21" s="46">
        <v>-394800</v>
      </c>
      <c r="O21" s="67"/>
      <c r="P21" s="47">
        <f>SUM(F21:N21)</f>
        <v>-394800</v>
      </c>
    </row>
    <row r="22" spans="1:17" ht="21.6" customHeight="1" thickBot="1">
      <c r="A22" s="31" t="s">
        <v>187</v>
      </c>
      <c r="D22" s="111"/>
      <c r="E22" s="16"/>
      <c r="F22" s="66">
        <f>SUM(F17,F20,F21)</f>
        <v>470000</v>
      </c>
      <c r="G22" s="46"/>
      <c r="H22" s="66">
        <f>SUM(H17,H20,H21)</f>
        <v>1000</v>
      </c>
      <c r="I22" s="46"/>
      <c r="J22" s="66">
        <f>SUM(J17,J20,J21)</f>
        <v>1127018</v>
      </c>
      <c r="K22" s="40"/>
      <c r="L22" s="66">
        <f>SUM(L17,L20,L21)</f>
        <v>47000</v>
      </c>
      <c r="M22" s="46"/>
      <c r="N22" s="66">
        <f>SUM(N17,N20,N21)</f>
        <v>2080941</v>
      </c>
      <c r="O22" s="44"/>
      <c r="P22" s="66">
        <f>SUM(P17,P20,P21)</f>
        <v>3725959</v>
      </c>
    </row>
    <row r="23" spans="1:17" ht="21.75" customHeight="1" thickTop="1">
      <c r="A23" s="39"/>
      <c r="D23" s="111"/>
      <c r="E23" s="16"/>
      <c r="F23" s="16">
        <f>F17-BS!K74</f>
        <v>0</v>
      </c>
      <c r="G23" s="16"/>
      <c r="H23" s="16">
        <f>H17-BS!K75</f>
        <v>0</v>
      </c>
      <c r="I23" s="16"/>
      <c r="J23" s="16">
        <f>J17-BS!K76</f>
        <v>0</v>
      </c>
      <c r="K23" s="16"/>
      <c r="L23" s="16">
        <f>L17-BS!K78</f>
        <v>0</v>
      </c>
      <c r="M23" s="16"/>
      <c r="N23" s="16">
        <f>N17-BS!K79</f>
        <v>0</v>
      </c>
      <c r="O23" s="16"/>
      <c r="P23" s="16">
        <f>P17-BS!K80</f>
        <v>0</v>
      </c>
    </row>
    <row r="24" spans="1:17" ht="21.75" customHeight="1">
      <c r="A24" s="39"/>
      <c r="D24" s="111"/>
      <c r="E24" s="16"/>
      <c r="F24" s="16">
        <f>F22-BS!I74</f>
        <v>0</v>
      </c>
      <c r="G24" s="16"/>
      <c r="H24" s="16">
        <f>H22-BS!I75</f>
        <v>0</v>
      </c>
      <c r="I24" s="16"/>
      <c r="J24" s="16">
        <f>J22-BS!I76</f>
        <v>0</v>
      </c>
      <c r="K24" s="16"/>
      <c r="L24" s="16">
        <f>L22-BS!I78</f>
        <v>0</v>
      </c>
      <c r="M24" s="16"/>
      <c r="N24" s="16">
        <f>N22-BS!I79</f>
        <v>0</v>
      </c>
      <c r="O24" s="16"/>
      <c r="P24" s="16">
        <f>P22-BS!I80</f>
        <v>0</v>
      </c>
    </row>
    <row r="25" spans="1:17" ht="21.75" customHeight="1">
      <c r="A25" s="19" t="s">
        <v>149</v>
      </c>
      <c r="D25" s="111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3830-CEA6-4914-84BD-00EDF8C7C914}">
  <dimension ref="A1:L87"/>
  <sheetViews>
    <sheetView showGridLines="0" view="pageBreakPreview" topLeftCell="A67" zoomScale="85" zoomScaleNormal="50" zoomScaleSheetLayoutView="85" workbookViewId="0">
      <selection activeCell="A82" sqref="A82"/>
    </sheetView>
  </sheetViews>
  <sheetFormatPr defaultColWidth="10.7109375" defaultRowHeight="21.75" customHeight="1"/>
  <cols>
    <col min="1" max="1" width="56.28515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73" customWidth="1"/>
    <col min="11" max="16384" width="10.7109375" style="73"/>
  </cols>
  <sheetData>
    <row r="1" spans="1:10" s="72" customFormat="1" ht="21.75" customHeight="1">
      <c r="A1" s="5"/>
      <c r="B1" s="3"/>
      <c r="C1" s="3"/>
      <c r="D1" s="3"/>
      <c r="E1" s="3"/>
      <c r="F1" s="4"/>
      <c r="G1" s="4"/>
      <c r="H1" s="4"/>
      <c r="I1" s="18" t="s">
        <v>92</v>
      </c>
    </row>
    <row r="2" spans="1:10" s="72" customFormat="1" ht="21.75" customHeight="1">
      <c r="A2" s="1" t="s">
        <v>116</v>
      </c>
      <c r="B2" s="3"/>
      <c r="C2" s="3"/>
      <c r="D2" s="3"/>
      <c r="E2" s="3"/>
      <c r="F2" s="4"/>
      <c r="G2" s="4"/>
      <c r="H2" s="4"/>
      <c r="I2" s="4"/>
    </row>
    <row r="3" spans="1:10" s="72" customFormat="1" ht="21.6" customHeight="1">
      <c r="A3" s="1" t="s">
        <v>45</v>
      </c>
      <c r="B3" s="3"/>
      <c r="C3" s="3"/>
      <c r="D3" s="3"/>
      <c r="E3" s="3"/>
      <c r="F3" s="4"/>
      <c r="G3" s="4"/>
      <c r="H3" s="4"/>
      <c r="I3" s="4"/>
    </row>
    <row r="4" spans="1:10" s="72" customFormat="1" ht="21.75" customHeight="1">
      <c r="A4" s="1" t="s">
        <v>188</v>
      </c>
      <c r="B4" s="3"/>
      <c r="C4" s="3"/>
      <c r="D4" s="3"/>
      <c r="E4" s="3"/>
      <c r="F4" s="4"/>
      <c r="G4" s="4"/>
      <c r="H4" s="4"/>
      <c r="I4" s="4"/>
    </row>
    <row r="5" spans="1:10" s="72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72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84</v>
      </c>
    </row>
    <row r="7" spans="1:10" ht="21.75" customHeight="1">
      <c r="C7" s="113" t="s">
        <v>61</v>
      </c>
      <c r="D7" s="113"/>
      <c r="E7" s="113"/>
      <c r="G7" s="114" t="s">
        <v>62</v>
      </c>
      <c r="H7" s="114"/>
      <c r="I7" s="114"/>
      <c r="J7" s="74"/>
    </row>
    <row r="8" spans="1:10" ht="21.75" customHeight="1">
      <c r="B8" s="10"/>
      <c r="C8" s="11" t="s">
        <v>146</v>
      </c>
      <c r="D8" s="12"/>
      <c r="E8" s="11" t="s">
        <v>139</v>
      </c>
      <c r="G8" s="11" t="s">
        <v>146</v>
      </c>
      <c r="H8" s="12"/>
      <c r="I8" s="11" t="s">
        <v>139</v>
      </c>
      <c r="J8" s="75"/>
    </row>
    <row r="9" spans="1:10" s="76" customFormat="1" ht="21.75" customHeight="1">
      <c r="A9" s="1" t="s">
        <v>28</v>
      </c>
      <c r="B9" s="3"/>
      <c r="C9" s="3"/>
      <c r="D9" s="3"/>
      <c r="E9" s="3"/>
      <c r="F9" s="39"/>
      <c r="G9" s="97"/>
      <c r="H9" s="97"/>
      <c r="I9" s="97"/>
    </row>
    <row r="10" spans="1:10" ht="21.75" customHeight="1">
      <c r="A10" s="8" t="s">
        <v>82</v>
      </c>
      <c r="B10" s="24"/>
      <c r="C10" s="82">
        <f>SUM(PL!E75)</f>
        <v>746733</v>
      </c>
      <c r="D10" s="82"/>
      <c r="E10" s="82">
        <f>SUM(PL!G75)</f>
        <v>645602</v>
      </c>
      <c r="F10" s="81"/>
      <c r="G10" s="82">
        <f>SUM(PL!I75)</f>
        <v>742925</v>
      </c>
      <c r="H10" s="82"/>
      <c r="I10" s="82">
        <f>SUM(PL!K75)</f>
        <v>644273</v>
      </c>
      <c r="J10" s="77"/>
    </row>
    <row r="11" spans="1:10" ht="21.75" customHeight="1">
      <c r="A11" s="8" t="s">
        <v>114</v>
      </c>
      <c r="B11" s="24"/>
      <c r="C11" s="81"/>
      <c r="D11" s="81"/>
      <c r="E11" s="81"/>
      <c r="F11" s="81"/>
      <c r="G11" s="81"/>
      <c r="H11" s="81"/>
      <c r="I11" s="81"/>
      <c r="J11" s="77"/>
    </row>
    <row r="12" spans="1:10" ht="21.75" customHeight="1">
      <c r="A12" s="8" t="s">
        <v>29</v>
      </c>
      <c r="B12" s="24"/>
      <c r="C12" s="81"/>
      <c r="D12" s="81"/>
      <c r="E12" s="81"/>
      <c r="F12" s="81"/>
      <c r="G12" s="81"/>
      <c r="H12" s="81"/>
      <c r="I12" s="81"/>
      <c r="J12" s="77"/>
    </row>
    <row r="13" spans="1:10" ht="21.75" customHeight="1">
      <c r="A13" s="23" t="s">
        <v>30</v>
      </c>
      <c r="B13" s="24"/>
      <c r="C13" s="81">
        <v>175924</v>
      </c>
      <c r="D13" s="81"/>
      <c r="E13" s="81">
        <v>166511</v>
      </c>
      <c r="F13" s="81"/>
      <c r="G13" s="81">
        <v>5382</v>
      </c>
      <c r="H13" s="81"/>
      <c r="I13" s="81">
        <v>5179</v>
      </c>
      <c r="J13" s="77"/>
    </row>
    <row r="14" spans="1:10" ht="21.75" customHeight="1">
      <c r="A14" s="23" t="s">
        <v>130</v>
      </c>
      <c r="B14" s="24"/>
      <c r="C14" s="81">
        <v>2457</v>
      </c>
      <c r="D14" s="81"/>
      <c r="E14" s="81">
        <v>880</v>
      </c>
      <c r="F14" s="81"/>
      <c r="G14" s="81">
        <v>0</v>
      </c>
      <c r="H14" s="81"/>
      <c r="I14" s="81">
        <v>0</v>
      </c>
      <c r="J14" s="77"/>
    </row>
    <row r="15" spans="1:10" ht="21.6" customHeight="1">
      <c r="A15" s="23" t="s">
        <v>174</v>
      </c>
      <c r="B15" s="24"/>
      <c r="C15" s="81">
        <v>17</v>
      </c>
      <c r="D15" s="81"/>
      <c r="E15" s="81">
        <v>-751</v>
      </c>
      <c r="F15" s="81"/>
      <c r="G15" s="81">
        <v>0</v>
      </c>
      <c r="H15" s="81"/>
      <c r="I15" s="81">
        <v>0</v>
      </c>
      <c r="J15" s="77"/>
    </row>
    <row r="16" spans="1:10" ht="21.75" customHeight="1">
      <c r="A16" s="53" t="s">
        <v>158</v>
      </c>
      <c r="B16" s="24"/>
      <c r="C16" s="81">
        <v>327</v>
      </c>
      <c r="D16" s="81"/>
      <c r="E16" s="81">
        <v>125</v>
      </c>
      <c r="F16" s="81"/>
      <c r="G16" s="81">
        <v>55</v>
      </c>
      <c r="H16" s="81"/>
      <c r="I16" s="81">
        <v>14</v>
      </c>
      <c r="J16" s="77"/>
    </row>
    <row r="17" spans="1:10" ht="21.75" customHeight="1">
      <c r="A17" s="53" t="s">
        <v>194</v>
      </c>
      <c r="B17" s="24"/>
      <c r="C17" s="81"/>
      <c r="D17" s="81"/>
      <c r="E17" s="81"/>
      <c r="F17" s="81"/>
      <c r="G17" s="81"/>
      <c r="H17" s="81"/>
      <c r="I17" s="81"/>
      <c r="J17" s="77"/>
    </row>
    <row r="18" spans="1:10" ht="21.75" customHeight="1">
      <c r="A18" s="53" t="s">
        <v>190</v>
      </c>
      <c r="B18" s="24"/>
      <c r="C18" s="81">
        <v>-25856</v>
      </c>
      <c r="D18" s="81"/>
      <c r="E18" s="81">
        <v>0</v>
      </c>
      <c r="F18" s="81"/>
      <c r="G18" s="81">
        <v>0</v>
      </c>
      <c r="H18" s="81"/>
      <c r="I18" s="81">
        <v>0</v>
      </c>
      <c r="J18" s="77"/>
    </row>
    <row r="19" spans="1:10" ht="21.75" customHeight="1">
      <c r="A19" s="53" t="s">
        <v>135</v>
      </c>
      <c r="B19" s="24"/>
      <c r="D19" s="81"/>
      <c r="F19" s="81"/>
      <c r="G19" s="81"/>
      <c r="H19" s="81"/>
      <c r="I19" s="73"/>
      <c r="J19" s="77"/>
    </row>
    <row r="20" spans="1:10" ht="21.75" customHeight="1">
      <c r="A20" s="53" t="s">
        <v>136</v>
      </c>
      <c r="B20" s="24"/>
      <c r="C20" s="81">
        <v>-1374</v>
      </c>
      <c r="D20" s="81"/>
      <c r="E20" s="81">
        <v>-2094</v>
      </c>
      <c r="F20" s="81"/>
      <c r="G20" s="81">
        <v>0</v>
      </c>
      <c r="H20" s="81"/>
      <c r="I20" s="81">
        <v>0</v>
      </c>
      <c r="J20" s="77"/>
    </row>
    <row r="21" spans="1:10" ht="21.75" customHeight="1">
      <c r="A21" s="8" t="s">
        <v>159</v>
      </c>
      <c r="B21" s="24"/>
      <c r="C21" s="81">
        <v>-18635</v>
      </c>
      <c r="D21" s="82"/>
      <c r="E21" s="81">
        <v>4500</v>
      </c>
      <c r="F21" s="82"/>
      <c r="G21" s="81">
        <v>-18635</v>
      </c>
      <c r="H21" s="82"/>
      <c r="I21" s="81">
        <v>4500</v>
      </c>
      <c r="J21" s="77"/>
    </row>
    <row r="22" spans="1:10" ht="21.75" customHeight="1">
      <c r="A22" s="53" t="s">
        <v>176</v>
      </c>
      <c r="B22" s="24"/>
      <c r="C22" s="81">
        <v>-12</v>
      </c>
      <c r="D22" s="82"/>
      <c r="E22" s="81">
        <v>-1</v>
      </c>
      <c r="F22" s="82"/>
      <c r="G22" s="81">
        <v>0</v>
      </c>
      <c r="H22" s="82"/>
      <c r="I22" s="81">
        <v>0</v>
      </c>
      <c r="J22" s="77"/>
    </row>
    <row r="23" spans="1:10" ht="21.75" customHeight="1">
      <c r="A23" s="8" t="s">
        <v>131</v>
      </c>
      <c r="B23" s="24"/>
      <c r="D23" s="82"/>
      <c r="F23" s="82"/>
      <c r="G23" s="82"/>
      <c r="H23" s="82"/>
      <c r="I23" s="73"/>
      <c r="J23" s="77"/>
    </row>
    <row r="24" spans="1:10" ht="21.75" customHeight="1">
      <c r="A24" s="8" t="s">
        <v>132</v>
      </c>
      <c r="B24" s="24"/>
      <c r="C24" s="81">
        <v>-28989</v>
      </c>
      <c r="D24" s="81"/>
      <c r="E24" s="81">
        <v>-22773</v>
      </c>
      <c r="F24" s="81"/>
      <c r="G24" s="81">
        <v>-702686</v>
      </c>
      <c r="H24" s="81"/>
      <c r="I24" s="81">
        <v>-629486</v>
      </c>
      <c r="J24" s="77"/>
    </row>
    <row r="25" spans="1:10" ht="21.75" customHeight="1">
      <c r="A25" s="8" t="s">
        <v>160</v>
      </c>
      <c r="B25" s="24"/>
      <c r="C25" s="81">
        <v>6895</v>
      </c>
      <c r="D25" s="81"/>
      <c r="E25" s="81">
        <v>6562</v>
      </c>
      <c r="F25" s="81"/>
      <c r="G25" s="81">
        <v>1146</v>
      </c>
      <c r="H25" s="81"/>
      <c r="I25" s="82">
        <v>1081</v>
      </c>
      <c r="J25" s="77"/>
    </row>
    <row r="26" spans="1:10" ht="21.75" customHeight="1">
      <c r="A26" s="53" t="s">
        <v>120</v>
      </c>
      <c r="B26" s="24"/>
      <c r="C26" s="81">
        <v>-20765</v>
      </c>
      <c r="D26" s="81"/>
      <c r="E26" s="81">
        <v>-15686</v>
      </c>
      <c r="F26" s="81"/>
      <c r="G26" s="82">
        <v>-18707</v>
      </c>
      <c r="H26" s="81"/>
      <c r="I26" s="81">
        <v>-12895</v>
      </c>
      <c r="J26" s="77"/>
    </row>
    <row r="27" spans="1:10" ht="21.75" customHeight="1">
      <c r="A27" s="8" t="s">
        <v>121</v>
      </c>
      <c r="B27" s="24"/>
      <c r="C27" s="83">
        <v>22284</v>
      </c>
      <c r="D27" s="81"/>
      <c r="E27" s="83">
        <v>18855</v>
      </c>
      <c r="F27" s="81"/>
      <c r="G27" s="83">
        <v>928</v>
      </c>
      <c r="H27" s="81"/>
      <c r="I27" s="83">
        <v>1044</v>
      </c>
      <c r="J27" s="77"/>
    </row>
    <row r="28" spans="1:10" ht="21.75" customHeight="1">
      <c r="A28" s="23" t="s">
        <v>133</v>
      </c>
      <c r="B28" s="24"/>
      <c r="C28" s="44"/>
      <c r="D28" s="14"/>
      <c r="E28" s="44"/>
      <c r="F28" s="14"/>
      <c r="G28" s="44"/>
      <c r="H28" s="8"/>
      <c r="I28" s="44"/>
    </row>
    <row r="29" spans="1:10" ht="21.75" customHeight="1">
      <c r="A29" s="8" t="s">
        <v>134</v>
      </c>
      <c r="B29" s="24"/>
      <c r="C29" s="46">
        <f>SUM(C10:C27)</f>
        <v>859006</v>
      </c>
      <c r="D29" s="40"/>
      <c r="E29" s="46">
        <f>SUM(E10:E27)</f>
        <v>801730</v>
      </c>
      <c r="F29" s="40"/>
      <c r="G29" s="46">
        <f>SUM(G10:G27)</f>
        <v>10408</v>
      </c>
      <c r="H29" s="40"/>
      <c r="I29" s="46">
        <f>SUM(I10:I27)</f>
        <v>13710</v>
      </c>
    </row>
    <row r="30" spans="1:10" ht="21.75" customHeight="1">
      <c r="A30" s="8" t="s">
        <v>31</v>
      </c>
      <c r="B30" s="24"/>
      <c r="C30" s="40"/>
      <c r="D30" s="14"/>
      <c r="E30" s="40"/>
      <c r="F30" s="14"/>
      <c r="G30" s="40"/>
      <c r="H30" s="8"/>
      <c r="I30" s="40"/>
    </row>
    <row r="31" spans="1:10" ht="21.75" customHeight="1">
      <c r="A31" s="8" t="s">
        <v>161</v>
      </c>
      <c r="B31" s="24"/>
      <c r="C31" s="40">
        <v>96713</v>
      </c>
      <c r="D31" s="14"/>
      <c r="E31" s="40">
        <v>101834</v>
      </c>
      <c r="F31" s="14"/>
      <c r="G31" s="40">
        <v>-607</v>
      </c>
      <c r="H31" s="14"/>
      <c r="I31" s="40">
        <v>-477</v>
      </c>
    </row>
    <row r="32" spans="1:10" ht="21.75" customHeight="1">
      <c r="A32" s="8" t="s">
        <v>32</v>
      </c>
      <c r="B32" s="24"/>
      <c r="C32" s="40">
        <v>1173</v>
      </c>
      <c r="D32" s="14"/>
      <c r="E32" s="40">
        <v>-1806</v>
      </c>
      <c r="F32" s="14"/>
      <c r="G32" s="40">
        <v>0</v>
      </c>
      <c r="H32" s="14"/>
      <c r="I32" s="40">
        <v>0</v>
      </c>
    </row>
    <row r="33" spans="1:9" ht="21.75" customHeight="1">
      <c r="A33" s="8" t="s">
        <v>33</v>
      </c>
      <c r="B33" s="24"/>
      <c r="C33" s="40">
        <v>-7502</v>
      </c>
      <c r="D33" s="14"/>
      <c r="E33" s="40">
        <v>-14231</v>
      </c>
      <c r="F33" s="14"/>
      <c r="G33" s="40">
        <v>-626</v>
      </c>
      <c r="H33" s="14"/>
      <c r="I33" s="40">
        <v>-965</v>
      </c>
    </row>
    <row r="34" spans="1:9" ht="21.75" customHeight="1">
      <c r="A34" s="23" t="s">
        <v>143</v>
      </c>
      <c r="B34" s="24"/>
      <c r="C34" s="40">
        <v>0</v>
      </c>
      <c r="D34" s="14"/>
      <c r="E34" s="40">
        <v>1080</v>
      </c>
      <c r="F34" s="14"/>
      <c r="G34" s="40">
        <v>0</v>
      </c>
      <c r="H34" s="14"/>
      <c r="I34" s="40">
        <v>1080</v>
      </c>
    </row>
    <row r="35" spans="1:9" ht="21.75" customHeight="1">
      <c r="A35" s="8" t="s">
        <v>115</v>
      </c>
      <c r="B35" s="24"/>
      <c r="C35" s="40">
        <v>45</v>
      </c>
      <c r="D35" s="14"/>
      <c r="E35" s="40">
        <v>-17055</v>
      </c>
      <c r="F35" s="14"/>
      <c r="G35" s="40">
        <v>-2179</v>
      </c>
      <c r="H35" s="14"/>
      <c r="I35" s="40">
        <v>-32</v>
      </c>
    </row>
    <row r="36" spans="1:9" ht="21.75" customHeight="1">
      <c r="A36" s="23" t="s">
        <v>34</v>
      </c>
      <c r="B36" s="24"/>
      <c r="C36" s="40"/>
      <c r="D36" s="14"/>
      <c r="E36" s="40"/>
      <c r="F36" s="14"/>
      <c r="G36" s="40"/>
      <c r="H36" s="14"/>
      <c r="I36" s="40"/>
    </row>
    <row r="37" spans="1:9" ht="21.75" customHeight="1">
      <c r="A37" s="23" t="s">
        <v>162</v>
      </c>
      <c r="B37" s="24"/>
      <c r="C37" s="40">
        <v>20019</v>
      </c>
      <c r="D37" s="14"/>
      <c r="E37" s="40">
        <v>25395</v>
      </c>
      <c r="F37" s="14"/>
      <c r="G37" s="40">
        <v>4373</v>
      </c>
      <c r="H37" s="14"/>
      <c r="I37" s="40">
        <v>1527</v>
      </c>
    </row>
    <row r="38" spans="1:9" ht="21.75" customHeight="1">
      <c r="A38" s="8" t="s">
        <v>60</v>
      </c>
      <c r="B38" s="24"/>
      <c r="C38" s="84">
        <v>50139</v>
      </c>
      <c r="D38" s="14"/>
      <c r="E38" s="84">
        <v>125862</v>
      </c>
      <c r="F38" s="14"/>
      <c r="G38" s="84">
        <v>0</v>
      </c>
      <c r="H38" s="14"/>
      <c r="I38" s="84">
        <v>0</v>
      </c>
    </row>
    <row r="39" spans="1:9" ht="21.75" customHeight="1">
      <c r="A39" s="8" t="s">
        <v>126</v>
      </c>
      <c r="B39" s="24"/>
      <c r="C39" s="85">
        <v>14911</v>
      </c>
      <c r="D39" s="14"/>
      <c r="E39" s="85">
        <v>27890</v>
      </c>
      <c r="F39" s="14"/>
      <c r="G39" s="85">
        <v>0</v>
      </c>
      <c r="H39" s="14"/>
      <c r="I39" s="85">
        <v>0</v>
      </c>
    </row>
    <row r="40" spans="1:9" ht="21.75" customHeight="1">
      <c r="A40" s="8" t="s">
        <v>35</v>
      </c>
      <c r="B40" s="24"/>
      <c r="C40" s="85">
        <v>3560</v>
      </c>
      <c r="D40" s="14"/>
      <c r="E40" s="85">
        <v>1144</v>
      </c>
      <c r="F40" s="14"/>
      <c r="G40" s="85">
        <v>3648</v>
      </c>
      <c r="H40" s="14"/>
      <c r="I40" s="85">
        <v>-635</v>
      </c>
    </row>
    <row r="41" spans="1:9" ht="21.75" customHeight="1">
      <c r="A41" s="8" t="s">
        <v>163</v>
      </c>
      <c r="B41" s="24"/>
      <c r="C41" s="107">
        <v>-11124</v>
      </c>
      <c r="D41" s="14"/>
      <c r="E41" s="107">
        <v>-3862</v>
      </c>
      <c r="F41" s="14"/>
      <c r="G41" s="107">
        <v>-9671</v>
      </c>
      <c r="H41" s="14"/>
      <c r="I41" s="107">
        <v>-30</v>
      </c>
    </row>
    <row r="42" spans="1:9" ht="21.75" customHeight="1">
      <c r="A42" s="8" t="s">
        <v>28</v>
      </c>
      <c r="B42" s="24"/>
      <c r="C42" s="82">
        <f>SUM(C29:C41)</f>
        <v>1026940</v>
      </c>
      <c r="D42" s="14"/>
      <c r="E42" s="82">
        <f>SUM(E29:E41)</f>
        <v>1047981</v>
      </c>
      <c r="F42" s="14"/>
      <c r="G42" s="82">
        <f>SUM(G29:G41)</f>
        <v>5346</v>
      </c>
      <c r="H42" s="14"/>
      <c r="I42" s="82">
        <f>SUM(I29:I41)</f>
        <v>14178</v>
      </c>
    </row>
    <row r="43" spans="1:9" ht="21.75" customHeight="1">
      <c r="A43" s="8" t="s">
        <v>164</v>
      </c>
      <c r="B43" s="24"/>
      <c r="C43" s="82">
        <v>22958</v>
      </c>
      <c r="D43" s="14"/>
      <c r="E43" s="82">
        <v>0</v>
      </c>
      <c r="F43" s="14"/>
      <c r="G43" s="82">
        <v>22958</v>
      </c>
      <c r="H43" s="14"/>
      <c r="I43" s="82">
        <v>0</v>
      </c>
    </row>
    <row r="44" spans="1:9" ht="21.75" customHeight="1">
      <c r="A44" s="8" t="s">
        <v>118</v>
      </c>
      <c r="B44" s="24"/>
      <c r="C44" s="81">
        <v>-7499</v>
      </c>
      <c r="D44" s="14"/>
      <c r="E44" s="81">
        <v>-4924</v>
      </c>
      <c r="F44" s="14"/>
      <c r="G44" s="81">
        <v>-4901</v>
      </c>
      <c r="H44" s="14"/>
      <c r="I44" s="81">
        <v>-3296</v>
      </c>
    </row>
    <row r="45" spans="1:9" ht="21.75" customHeight="1">
      <c r="A45" s="99" t="s">
        <v>177</v>
      </c>
      <c r="B45" s="24"/>
      <c r="C45" s="100">
        <f>SUM(C42:C44)</f>
        <v>1042399</v>
      </c>
      <c r="D45" s="14"/>
      <c r="E45" s="100">
        <f>SUM(E42:E44)</f>
        <v>1043057</v>
      </c>
      <c r="F45" s="14"/>
      <c r="G45" s="100">
        <f>SUM(G42:G44)</f>
        <v>23403</v>
      </c>
      <c r="H45" s="8"/>
      <c r="I45" s="100">
        <f>SUM(I42:I44)</f>
        <v>10882</v>
      </c>
    </row>
    <row r="46" spans="1:9" ht="21.75" customHeight="1">
      <c r="A46" s="23"/>
      <c r="B46" s="24"/>
      <c r="C46" s="24"/>
      <c r="D46" s="24"/>
      <c r="E46" s="24"/>
    </row>
    <row r="47" spans="1:9" ht="21.75" customHeight="1">
      <c r="A47" s="19" t="s">
        <v>149</v>
      </c>
      <c r="B47" s="24"/>
      <c r="C47" s="24"/>
      <c r="D47" s="24"/>
      <c r="E47" s="24"/>
    </row>
    <row r="48" spans="1:9" s="72" customFormat="1" ht="21.75" customHeight="1">
      <c r="A48" s="5"/>
      <c r="B48" s="3"/>
      <c r="C48" s="3"/>
      <c r="D48" s="3"/>
      <c r="E48" s="3"/>
      <c r="F48" s="4"/>
      <c r="G48" s="4"/>
      <c r="H48" s="4"/>
      <c r="I48" s="18" t="s">
        <v>92</v>
      </c>
    </row>
    <row r="49" spans="1:12" s="72" customFormat="1" ht="21.75" customHeight="1">
      <c r="A49" s="1" t="s">
        <v>116</v>
      </c>
      <c r="B49" s="3"/>
      <c r="C49" s="3"/>
      <c r="D49" s="3"/>
      <c r="E49" s="3"/>
      <c r="F49" s="4"/>
      <c r="G49" s="4"/>
      <c r="H49" s="4"/>
      <c r="I49" s="4"/>
    </row>
    <row r="50" spans="1:12" s="72" customFormat="1" ht="21.6" customHeight="1">
      <c r="A50" s="1" t="s">
        <v>46</v>
      </c>
      <c r="B50" s="3"/>
      <c r="C50" s="3"/>
      <c r="D50" s="3"/>
      <c r="E50" s="3"/>
      <c r="F50" s="4"/>
      <c r="G50" s="4"/>
      <c r="H50" s="4"/>
      <c r="I50" s="4"/>
    </row>
    <row r="51" spans="1:12" s="72" customFormat="1" ht="21.75" customHeight="1">
      <c r="A51" s="1" t="s">
        <v>188</v>
      </c>
      <c r="B51" s="3"/>
      <c r="C51" s="3"/>
      <c r="D51" s="3"/>
      <c r="E51" s="3"/>
      <c r="F51" s="4"/>
      <c r="G51" s="4"/>
      <c r="H51" s="4"/>
      <c r="I51" s="4"/>
    </row>
    <row r="52" spans="1:12" s="72" customFormat="1" ht="21.75" customHeight="1">
      <c r="A52" s="5"/>
      <c r="B52" s="3"/>
      <c r="C52" s="3"/>
      <c r="D52" s="3"/>
      <c r="E52" s="3"/>
      <c r="F52" s="4"/>
      <c r="G52" s="4"/>
      <c r="H52" s="4"/>
      <c r="I52" s="7" t="s">
        <v>84</v>
      </c>
    </row>
    <row r="53" spans="1:12" ht="21.75" customHeight="1">
      <c r="C53" s="113" t="s">
        <v>61</v>
      </c>
      <c r="D53" s="113"/>
      <c r="E53" s="113"/>
      <c r="G53" s="114" t="s">
        <v>62</v>
      </c>
      <c r="H53" s="114"/>
      <c r="I53" s="114"/>
      <c r="J53" s="74"/>
    </row>
    <row r="54" spans="1:12" ht="21.75" customHeight="1">
      <c r="B54" s="10"/>
      <c r="C54" s="11" t="s">
        <v>146</v>
      </c>
      <c r="D54" s="12"/>
      <c r="E54" s="11" t="s">
        <v>139</v>
      </c>
      <c r="G54" s="11" t="s">
        <v>146</v>
      </c>
      <c r="H54" s="12"/>
      <c r="I54" s="11" t="s">
        <v>139</v>
      </c>
      <c r="J54" s="75"/>
    </row>
    <row r="55" spans="1:12" ht="21.6" customHeight="1">
      <c r="A55" s="1" t="s">
        <v>36</v>
      </c>
      <c r="B55" s="3"/>
      <c r="C55" s="60"/>
      <c r="D55" s="12"/>
      <c r="E55" s="60"/>
      <c r="G55" s="60"/>
      <c r="H55" s="12"/>
      <c r="I55" s="60"/>
    </row>
    <row r="56" spans="1:12" ht="21.75" customHeight="1">
      <c r="A56" s="8" t="s">
        <v>165</v>
      </c>
      <c r="B56" s="3"/>
      <c r="C56" s="81">
        <v>1055155</v>
      </c>
      <c r="D56" s="81"/>
      <c r="E56" s="81">
        <v>190000</v>
      </c>
      <c r="F56" s="81"/>
      <c r="G56" s="81">
        <v>1055155</v>
      </c>
      <c r="H56" s="81"/>
      <c r="I56" s="81">
        <v>190000</v>
      </c>
    </row>
    <row r="57" spans="1:12" ht="21.75" customHeight="1">
      <c r="A57" s="8" t="s">
        <v>166</v>
      </c>
      <c r="B57" s="3"/>
      <c r="C57" s="81">
        <v>-1423000</v>
      </c>
      <c r="D57" s="81"/>
      <c r="E57" s="81">
        <v>-810000</v>
      </c>
      <c r="F57" s="81"/>
      <c r="G57" s="81">
        <v>-1415000</v>
      </c>
      <c r="H57" s="81"/>
      <c r="I57" s="81">
        <v>-810000</v>
      </c>
      <c r="L57" s="65"/>
    </row>
    <row r="58" spans="1:12" ht="21.75" customHeight="1">
      <c r="A58" s="8" t="s">
        <v>144</v>
      </c>
      <c r="B58" s="3"/>
      <c r="C58" s="40">
        <v>-195352</v>
      </c>
      <c r="D58" s="40"/>
      <c r="E58" s="40">
        <v>-268619</v>
      </c>
      <c r="F58" s="40"/>
      <c r="G58" s="40">
        <v>-142574</v>
      </c>
      <c r="H58" s="40"/>
      <c r="I58" s="40">
        <v>-209572</v>
      </c>
      <c r="L58" s="8"/>
    </row>
    <row r="59" spans="1:12" ht="21.75" customHeight="1">
      <c r="A59" s="8" t="s">
        <v>145</v>
      </c>
      <c r="B59" s="3"/>
      <c r="C59" s="40">
        <v>-3109</v>
      </c>
      <c r="D59" s="40"/>
      <c r="E59" s="40">
        <v>-743</v>
      </c>
      <c r="F59" s="40"/>
      <c r="G59" s="40">
        <v>-3109</v>
      </c>
      <c r="H59" s="40"/>
      <c r="I59" s="40">
        <v>-505</v>
      </c>
      <c r="L59" s="8"/>
    </row>
    <row r="60" spans="1:12" ht="21.75" customHeight="1">
      <c r="A60" s="8" t="s">
        <v>170</v>
      </c>
      <c r="B60" s="3"/>
      <c r="C60" s="40">
        <v>21</v>
      </c>
      <c r="D60" s="40"/>
      <c r="E60" s="40">
        <v>198</v>
      </c>
      <c r="F60" s="40"/>
      <c r="G60" s="40">
        <v>0</v>
      </c>
      <c r="H60" s="40"/>
      <c r="I60" s="40">
        <v>0</v>
      </c>
      <c r="L60" s="8"/>
    </row>
    <row r="61" spans="1:12" ht="21.75" customHeight="1">
      <c r="A61" s="8" t="s">
        <v>137</v>
      </c>
      <c r="B61" s="24"/>
      <c r="C61" s="40">
        <v>0</v>
      </c>
      <c r="D61" s="40"/>
      <c r="E61" s="40">
        <v>0</v>
      </c>
      <c r="F61" s="40"/>
      <c r="G61" s="40">
        <v>685000</v>
      </c>
      <c r="H61" s="40"/>
      <c r="I61" s="40">
        <v>920000</v>
      </c>
    </row>
    <row r="62" spans="1:12" ht="21.75" customHeight="1">
      <c r="A62" s="8" t="s">
        <v>127</v>
      </c>
      <c r="B62" s="24"/>
      <c r="C62" s="40">
        <v>42250</v>
      </c>
      <c r="D62" s="40"/>
      <c r="E62" s="40">
        <v>20020</v>
      </c>
      <c r="F62" s="40"/>
      <c r="G62" s="40">
        <v>42250</v>
      </c>
      <c r="H62" s="40"/>
      <c r="I62" s="40">
        <v>20020</v>
      </c>
    </row>
    <row r="63" spans="1:12" ht="21.75" customHeight="1">
      <c r="A63" s="8" t="s">
        <v>79</v>
      </c>
      <c r="B63" s="24"/>
      <c r="C63" s="81">
        <v>20135</v>
      </c>
      <c r="D63" s="81"/>
      <c r="E63" s="81">
        <v>10724</v>
      </c>
      <c r="F63" s="81"/>
      <c r="G63" s="81">
        <v>19079</v>
      </c>
      <c r="H63" s="81"/>
      <c r="I63" s="81">
        <v>9131</v>
      </c>
    </row>
    <row r="64" spans="1:12" ht="21.75" customHeight="1">
      <c r="A64" s="1" t="s">
        <v>141</v>
      </c>
      <c r="B64" s="24"/>
      <c r="C64" s="100">
        <f>SUM(C56:C63)</f>
        <v>-503900</v>
      </c>
      <c r="D64" s="14"/>
      <c r="E64" s="100">
        <f>SUM(E56:E63)</f>
        <v>-858420</v>
      </c>
      <c r="F64" s="14"/>
      <c r="G64" s="100">
        <f>SUM(G56:G63)</f>
        <v>240801</v>
      </c>
      <c r="H64" s="14"/>
      <c r="I64" s="100">
        <f>SUM(I56:I63)</f>
        <v>119074</v>
      </c>
    </row>
    <row r="65" spans="1:9" ht="21.75" customHeight="1">
      <c r="A65" s="1" t="s">
        <v>37</v>
      </c>
      <c r="B65" s="24"/>
      <c r="C65" s="84"/>
      <c r="D65" s="14"/>
      <c r="E65" s="84"/>
      <c r="F65" s="14"/>
      <c r="G65" s="84"/>
      <c r="H65" s="14"/>
      <c r="I65" s="84"/>
    </row>
    <row r="66" spans="1:9" ht="21.75" customHeight="1">
      <c r="A66" s="8" t="s">
        <v>100</v>
      </c>
      <c r="B66" s="24"/>
      <c r="C66" s="40">
        <v>-31512</v>
      </c>
      <c r="D66" s="14"/>
      <c r="E66" s="40">
        <v>-30163</v>
      </c>
      <c r="F66" s="14"/>
      <c r="G66" s="40">
        <v>-4921</v>
      </c>
      <c r="H66" s="14"/>
      <c r="I66" s="40">
        <v>-4950</v>
      </c>
    </row>
    <row r="67" spans="1:9" ht="21.75" customHeight="1">
      <c r="A67" s="8" t="s">
        <v>171</v>
      </c>
      <c r="B67" s="24"/>
      <c r="C67" s="40">
        <v>-394800</v>
      </c>
      <c r="D67" s="14"/>
      <c r="E67" s="40">
        <v>-291400</v>
      </c>
      <c r="F67" s="14"/>
      <c r="G67" s="40">
        <v>-394800</v>
      </c>
      <c r="H67" s="14"/>
      <c r="I67" s="40">
        <v>-291400</v>
      </c>
    </row>
    <row r="68" spans="1:9" ht="21.75" customHeight="1">
      <c r="A68" s="1" t="s">
        <v>101</v>
      </c>
      <c r="B68" s="24"/>
      <c r="C68" s="100">
        <f>SUM(C66:C67)</f>
        <v>-426312</v>
      </c>
      <c r="D68" s="14"/>
      <c r="E68" s="100">
        <f>SUM(E66:E67)</f>
        <v>-321563</v>
      </c>
      <c r="F68" s="14"/>
      <c r="G68" s="100">
        <f>SUM(G66:G67)</f>
        <v>-399721</v>
      </c>
      <c r="H68" s="14"/>
      <c r="I68" s="100">
        <f>SUM(I66:I67)</f>
        <v>-296350</v>
      </c>
    </row>
    <row r="69" spans="1:9" ht="21.75" customHeight="1">
      <c r="A69" s="1" t="s">
        <v>142</v>
      </c>
      <c r="B69" s="24"/>
      <c r="C69" s="40">
        <f>SUM(C45,C64,C68)</f>
        <v>112187</v>
      </c>
      <c r="D69" s="40"/>
      <c r="E69" s="40">
        <f>SUM(E45,E64,E68)</f>
        <v>-136926</v>
      </c>
      <c r="F69" s="40"/>
      <c r="G69" s="40">
        <f>SUM(G45,G64,G68)</f>
        <v>-135517</v>
      </c>
      <c r="H69" s="40"/>
      <c r="I69" s="40">
        <f>SUM(I45,I64,I68)</f>
        <v>-166394</v>
      </c>
    </row>
    <row r="70" spans="1:9" ht="21.75" customHeight="1">
      <c r="A70" s="23" t="s">
        <v>102</v>
      </c>
      <c r="B70" s="24"/>
      <c r="C70" s="40">
        <v>820577</v>
      </c>
      <c r="D70" s="40"/>
      <c r="E70" s="40">
        <v>1093092</v>
      </c>
      <c r="F70" s="40"/>
      <c r="G70" s="40">
        <v>590050</v>
      </c>
      <c r="H70" s="40"/>
      <c r="I70" s="40">
        <v>791517</v>
      </c>
    </row>
    <row r="71" spans="1:9" ht="21.75" customHeight="1" thickBot="1">
      <c r="A71" s="99" t="s">
        <v>103</v>
      </c>
      <c r="B71" s="24"/>
      <c r="C71" s="101">
        <f>SUM(C69:C70)</f>
        <v>932764</v>
      </c>
      <c r="D71" s="40"/>
      <c r="E71" s="101">
        <f>SUM(E69:E70)</f>
        <v>956166</v>
      </c>
      <c r="F71" s="40"/>
      <c r="G71" s="101">
        <f>SUM(G69:G70)</f>
        <v>454533</v>
      </c>
      <c r="H71" s="40"/>
      <c r="I71" s="101">
        <f>SUM(I69:I70)</f>
        <v>625123</v>
      </c>
    </row>
    <row r="72" spans="1:9" ht="21.75" customHeight="1" thickTop="1">
      <c r="B72" s="24"/>
      <c r="C72" s="14">
        <f>C71-BS!E11</f>
        <v>0</v>
      </c>
      <c r="D72" s="14"/>
      <c r="E72" s="14"/>
      <c r="F72" s="8"/>
      <c r="G72" s="14">
        <f>G71-BS!I11</f>
        <v>0</v>
      </c>
      <c r="H72" s="14"/>
      <c r="I72" s="14"/>
    </row>
    <row r="73" spans="1:9" ht="21.75" customHeight="1">
      <c r="A73" s="1" t="s">
        <v>74</v>
      </c>
      <c r="B73" s="24"/>
      <c r="C73" s="14"/>
      <c r="D73" s="14"/>
      <c r="E73" s="14"/>
      <c r="F73" s="8"/>
      <c r="G73" s="14"/>
      <c r="H73" s="14"/>
      <c r="I73" s="14"/>
    </row>
    <row r="74" spans="1:9" ht="21.75" customHeight="1">
      <c r="A74" s="8" t="s">
        <v>75</v>
      </c>
      <c r="B74" s="24"/>
      <c r="C74" s="9"/>
      <c r="D74" s="9"/>
      <c r="E74" s="9"/>
    </row>
    <row r="75" spans="1:9" ht="21.75" customHeight="1">
      <c r="A75" s="8" t="s">
        <v>181</v>
      </c>
      <c r="B75" s="24"/>
      <c r="C75" s="9"/>
      <c r="D75" s="9"/>
      <c r="E75" s="9"/>
    </row>
    <row r="76" spans="1:9" ht="21.75" customHeight="1">
      <c r="A76" s="8" t="s">
        <v>182</v>
      </c>
      <c r="B76" s="24"/>
      <c r="C76" s="14">
        <v>18519</v>
      </c>
      <c r="D76" s="14"/>
      <c r="E76" s="14">
        <v>6348</v>
      </c>
      <c r="F76" s="14"/>
      <c r="G76" s="14">
        <v>17970</v>
      </c>
      <c r="H76" s="14"/>
      <c r="I76" s="14">
        <v>6501</v>
      </c>
    </row>
    <row r="77" spans="1:9" ht="21.75" customHeight="1">
      <c r="A77" s="8" t="s">
        <v>167</v>
      </c>
      <c r="B77" s="24"/>
      <c r="C77" s="14"/>
      <c r="D77" s="14"/>
      <c r="E77" s="14"/>
      <c r="F77" s="14"/>
      <c r="G77" s="14"/>
      <c r="H77" s="14"/>
      <c r="I77" s="14"/>
    </row>
    <row r="78" spans="1:9" ht="21.75" customHeight="1">
      <c r="A78" s="8" t="s">
        <v>168</v>
      </c>
      <c r="B78" s="24"/>
      <c r="C78" s="14">
        <v>39422</v>
      </c>
      <c r="D78" s="14"/>
      <c r="E78" s="14">
        <v>59908</v>
      </c>
      <c r="F78" s="14"/>
      <c r="G78" s="14">
        <v>0</v>
      </c>
      <c r="H78" s="14"/>
      <c r="I78" s="14">
        <v>11374</v>
      </c>
    </row>
    <row r="79" spans="1:9" ht="21.75" customHeight="1">
      <c r="A79" s="8" t="s">
        <v>178</v>
      </c>
      <c r="B79" s="24"/>
      <c r="C79" s="14"/>
      <c r="D79" s="14"/>
      <c r="E79" s="14"/>
      <c r="F79" s="14"/>
      <c r="G79" s="14"/>
      <c r="H79" s="14"/>
      <c r="I79" s="14"/>
    </row>
    <row r="80" spans="1:9" ht="21.75" customHeight="1">
      <c r="A80" s="102" t="s">
        <v>179</v>
      </c>
      <c r="B80" s="24"/>
      <c r="C80" s="14">
        <v>-1832</v>
      </c>
      <c r="D80" s="14"/>
      <c r="E80" s="14">
        <v>-2705</v>
      </c>
      <c r="F80" s="14"/>
      <c r="G80" s="14">
        <v>0</v>
      </c>
      <c r="H80" s="14"/>
      <c r="I80" s="14">
        <v>0</v>
      </c>
    </row>
    <row r="81" spans="1:9" ht="21.75" customHeight="1">
      <c r="A81" s="8" t="s">
        <v>195</v>
      </c>
      <c r="B81" s="24"/>
      <c r="C81" s="14">
        <v>0</v>
      </c>
      <c r="D81" s="14"/>
      <c r="E81" s="14">
        <v>0</v>
      </c>
      <c r="F81" s="14"/>
      <c r="G81" s="14">
        <v>8150</v>
      </c>
      <c r="H81" s="14"/>
      <c r="I81" s="14">
        <v>46000</v>
      </c>
    </row>
    <row r="82" spans="1:9" ht="21.75" customHeight="1">
      <c r="A82" s="8" t="s">
        <v>180</v>
      </c>
      <c r="B82" s="24"/>
      <c r="C82" s="14">
        <v>2893</v>
      </c>
      <c r="D82" s="14"/>
      <c r="E82" s="14">
        <v>0</v>
      </c>
      <c r="F82" s="14"/>
      <c r="G82" s="14">
        <v>0</v>
      </c>
      <c r="H82" s="14"/>
      <c r="I82" s="14">
        <v>0</v>
      </c>
    </row>
    <row r="83" spans="1:9" ht="21.75" customHeight="1">
      <c r="A83" s="8" t="s">
        <v>169</v>
      </c>
      <c r="B83" s="24"/>
      <c r="C83" s="14">
        <v>1144</v>
      </c>
      <c r="D83" s="14"/>
      <c r="E83" s="14">
        <v>54</v>
      </c>
      <c r="F83" s="14"/>
      <c r="G83" s="14">
        <v>0</v>
      </c>
      <c r="H83" s="14"/>
      <c r="I83" s="14">
        <v>0</v>
      </c>
    </row>
    <row r="84" spans="1:9" ht="21.75" customHeight="1">
      <c r="A84" s="8" t="s">
        <v>189</v>
      </c>
      <c r="B84" s="24"/>
      <c r="C84" s="14">
        <v>0</v>
      </c>
      <c r="D84" s="14"/>
      <c r="E84" s="14">
        <v>1656</v>
      </c>
      <c r="F84" s="14"/>
      <c r="G84" s="14">
        <v>0</v>
      </c>
      <c r="H84" s="14"/>
      <c r="I84" s="14">
        <v>0</v>
      </c>
    </row>
    <row r="86" spans="1:9" s="9" customFormat="1" ht="21.75" customHeight="1">
      <c r="A86" s="8"/>
      <c r="B86" s="24"/>
      <c r="C86" s="86"/>
      <c r="D86" s="86"/>
      <c r="E86" s="86"/>
      <c r="F86" s="86"/>
      <c r="G86" s="86"/>
      <c r="H86" s="87"/>
      <c r="I86" s="86"/>
    </row>
    <row r="87" spans="1:9" ht="21.75" customHeight="1">
      <c r="A87" s="19" t="s">
        <v>149</v>
      </c>
      <c r="B87" s="24"/>
      <c r="C87" s="24"/>
      <c r="D87" s="24"/>
      <c r="E87" s="24"/>
    </row>
  </sheetData>
  <mergeCells count="4">
    <mergeCell ref="C7:E7"/>
    <mergeCell ref="G7:I7"/>
    <mergeCell ref="C53:E53"/>
    <mergeCell ref="G53:I53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89ef2c444dd16ce571c961a6ab1befb7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4852031cf69e962a8045142193608783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A4EBC1-3136-4184-A605-F45C086B6701}"/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2025-11-06T07:54:57Z</cp:lastPrinted>
  <dcterms:created xsi:type="dcterms:W3CDTF">2011-03-15T03:50:46Z</dcterms:created>
  <dcterms:modified xsi:type="dcterms:W3CDTF">2025-11-06T07:55:00Z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