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/>
  <mc:AlternateContent xmlns:mc="http://schemas.openxmlformats.org/markup-compatibility/2006">
    <mc:Choice Requires="x15">
      <x15ac:absPath xmlns:x15ac="http://schemas.microsoft.com/office/spreadsheetml/2010/11/ac" url="C:\Users\Salisa.panochit\Downloads\Send to client\CAZ - FS Q3'2025\TH\"/>
    </mc:Choice>
  </mc:AlternateContent>
  <xr:revisionPtr revIDLastSave="0" documentId="13_ncr:1_{37897BBF-5505-4A14-A4E9-E269F2405D7E}" xr6:coauthVersionLast="47" xr6:coauthVersionMax="47" xr10:uidLastSave="{00000000-0000-0000-0000-000000000000}"/>
  <bookViews>
    <workbookView xWindow="28710" yWindow="0" windowWidth="14570" windowHeight="15570" tabRatio="809" activeTab="2" xr2:uid="{00000000-000D-0000-FFFF-FFFF00000000}"/>
  </bookViews>
  <sheets>
    <sheet name="BS-TH" sheetId="1" r:id="rId1"/>
    <sheet name="PL(3M)-TH" sheetId="13" r:id="rId2"/>
    <sheet name="PL(9M)-TH" sheetId="23" r:id="rId3"/>
    <sheet name="CS-Conso" sheetId="11" r:id="rId4"/>
    <sheet name="CS-Separate" sheetId="3" r:id="rId5"/>
    <sheet name="CF-TH" sheetId="10" r:id="rId6"/>
  </sheets>
  <definedNames>
    <definedName name="_xlnm.Print_Area" localSheetId="0">'BS-TH'!$A$1:$L$91</definedName>
    <definedName name="_xlnm.Print_Area" localSheetId="5">'CF-TH'!$A$1:$M$82</definedName>
    <definedName name="_xlnm.Print_Area" localSheetId="3">'CS-Conso'!$A$1:$AC$24</definedName>
    <definedName name="_xlnm.Print_Area" localSheetId="4">'CS-Separate'!$A$1:$AA$25</definedName>
    <definedName name="_xlnm.Print_Area" localSheetId="1">'PL(3M)-TH'!$A$1:$L$60</definedName>
    <definedName name="_xlnm.Print_Area" localSheetId="2">'PL(9M)-TH'!$A$1:$L$62</definedName>
    <definedName name="_xlnm.Print_Titles" localSheetId="5">'CF-TH'!$38:$43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4" i="3" l="1"/>
  <c r="Y20" i="11"/>
  <c r="V20" i="11"/>
  <c r="V14" i="11"/>
  <c r="Y14" i="11"/>
  <c r="K19" i="10"/>
  <c r="P24" i="11" l="1"/>
  <c r="N24" i="11"/>
  <c r="F12" i="23" l="1"/>
  <c r="F12" i="13"/>
  <c r="L56" i="13" l="1"/>
  <c r="H56" i="13"/>
  <c r="L51" i="13"/>
  <c r="H51" i="13"/>
  <c r="J12" i="23"/>
  <c r="L18" i="11" l="1"/>
  <c r="F34" i="13" l="1"/>
  <c r="F36" i="13" s="1"/>
  <c r="H34" i="13"/>
  <c r="H36" i="13" s="1"/>
  <c r="L34" i="13"/>
  <c r="L36" i="13" s="1"/>
  <c r="J34" i="13" l="1"/>
  <c r="J36" i="13" s="1"/>
  <c r="F36" i="23"/>
  <c r="F38" i="23" s="1"/>
  <c r="L36" i="23"/>
  <c r="L38" i="23" s="1"/>
  <c r="H36" i="23"/>
  <c r="H38" i="23" s="1"/>
  <c r="J36" i="23"/>
  <c r="W23" i="3" s="1"/>
  <c r="J38" i="23" l="1"/>
  <c r="V23" i="11" l="1"/>
  <c r="Y23" i="11" s="1"/>
  <c r="V22" i="11"/>
  <c r="V17" i="11"/>
  <c r="V16" i="11"/>
  <c r="Y16" i="11" s="1"/>
  <c r="U24" i="3" l="1"/>
  <c r="U18" i="3"/>
  <c r="P18" i="11"/>
  <c r="K74" i="10" l="1"/>
  <c r="F51" i="13" l="1"/>
  <c r="H62" i="1"/>
  <c r="L62" i="1"/>
  <c r="L12" i="23" l="1"/>
  <c r="L14" i="23" s="1"/>
  <c r="J14" i="23"/>
  <c r="H12" i="23"/>
  <c r="H14" i="23" s="1"/>
  <c r="H19" i="23" s="1"/>
  <c r="F14" i="23"/>
  <c r="F19" i="23" s="1"/>
  <c r="F23" i="23" s="1"/>
  <c r="L12" i="13"/>
  <c r="J12" i="13"/>
  <c r="H12" i="13"/>
  <c r="J19" i="23" l="1"/>
  <c r="J23" i="23" s="1"/>
  <c r="J25" i="23" s="1"/>
  <c r="J53" i="23" s="1"/>
  <c r="L14" i="13"/>
  <c r="L19" i="13" s="1"/>
  <c r="J14" i="13"/>
  <c r="J19" i="13" s="1"/>
  <c r="F14" i="13"/>
  <c r="H14" i="13"/>
  <c r="H19" i="13" s="1"/>
  <c r="Y22" i="3"/>
  <c r="Y23" i="3"/>
  <c r="Y20" i="3"/>
  <c r="Y17" i="3"/>
  <c r="Y16" i="3"/>
  <c r="W24" i="3"/>
  <c r="W18" i="3"/>
  <c r="F19" i="13" l="1"/>
  <c r="F23" i="13" s="1"/>
  <c r="F25" i="13" s="1"/>
  <c r="J40" i="23"/>
  <c r="J58" i="23" s="1"/>
  <c r="AA22" i="3"/>
  <c r="T24" i="11"/>
  <c r="T18" i="11"/>
  <c r="AA16" i="3"/>
  <c r="G18" i="3"/>
  <c r="E18" i="11"/>
  <c r="AC23" i="11" l="1"/>
  <c r="Y17" i="11" l="1"/>
  <c r="AC16" i="11"/>
  <c r="L58" i="23"/>
  <c r="H58" i="23"/>
  <c r="L53" i="23"/>
  <c r="H53" i="23"/>
  <c r="A45" i="23"/>
  <c r="A44" i="23"/>
  <c r="A43" i="23"/>
  <c r="L19" i="23"/>
  <c r="L23" i="23" s="1"/>
  <c r="L25" i="23" s="1"/>
  <c r="L40" i="23" s="1"/>
  <c r="H23" i="23"/>
  <c r="H25" i="23" s="1"/>
  <c r="H40" i="23" s="1"/>
  <c r="F25" i="23"/>
  <c r="AC17" i="11" l="1"/>
  <c r="Y18" i="11"/>
  <c r="F53" i="23"/>
  <c r="F40" i="23"/>
  <c r="F58" i="23" s="1"/>
  <c r="G19" i="10"/>
  <c r="K32" i="10"/>
  <c r="I19" i="10"/>
  <c r="I32" i="10" s="1"/>
  <c r="H17" i="1"/>
  <c r="G71" i="10" l="1"/>
  <c r="G53" i="10"/>
  <c r="M71" i="10"/>
  <c r="K71" i="10"/>
  <c r="I71" i="10"/>
  <c r="Y22" i="11" l="1"/>
  <c r="AC20" i="11"/>
  <c r="L24" i="11" l="1"/>
  <c r="AC22" i="11"/>
  <c r="AC24" i="11" s="1"/>
  <c r="Y24" i="11"/>
  <c r="M53" i="10"/>
  <c r="I53" i="10"/>
  <c r="O18" i="3" l="1"/>
  <c r="A40" i="10" l="1"/>
  <c r="AA18" i="11"/>
  <c r="R18" i="11"/>
  <c r="N18" i="11"/>
  <c r="J18" i="11"/>
  <c r="G18" i="11"/>
  <c r="J23" i="13" l="1"/>
  <c r="J25" i="13" s="1"/>
  <c r="J49" i="13" s="1"/>
  <c r="J38" i="13" l="1"/>
  <c r="J54" i="13" s="1"/>
  <c r="L52" i="1" l="1"/>
  <c r="I24" i="3" l="1"/>
  <c r="M24" i="3"/>
  <c r="S24" i="3"/>
  <c r="O24" i="3" l="1"/>
  <c r="H28" i="1" l="1"/>
  <c r="I36" i="10"/>
  <c r="AA23" i="3"/>
  <c r="AA14" i="3"/>
  <c r="A42" i="13"/>
  <c r="G24" i="3"/>
  <c r="S18" i="3"/>
  <c r="M18" i="3"/>
  <c r="I18" i="3"/>
  <c r="AA24" i="11"/>
  <c r="R24" i="11"/>
  <c r="J24" i="11"/>
  <c r="G24" i="11"/>
  <c r="E24" i="11"/>
  <c r="Y18" i="3" l="1"/>
  <c r="AA20" i="3"/>
  <c r="AA24" i="3" s="1"/>
  <c r="Y24" i="3"/>
  <c r="AA17" i="3"/>
  <c r="AA18" i="3" s="1"/>
  <c r="V18" i="11"/>
  <c r="V24" i="11"/>
  <c r="AC14" i="11" l="1"/>
  <c r="AC18" i="11" s="1"/>
  <c r="M19" i="10"/>
  <c r="M32" i="10" l="1"/>
  <c r="M36" i="10" s="1"/>
  <c r="M73" i="10" s="1"/>
  <c r="H30" i="1"/>
  <c r="H86" i="1" l="1"/>
  <c r="H23" i="13"/>
  <c r="H25" i="13" s="1"/>
  <c r="H38" i="13" s="1"/>
  <c r="L28" i="1" l="1"/>
  <c r="H52" i="1" l="1"/>
  <c r="L23" i="13"/>
  <c r="L25" i="13" s="1"/>
  <c r="L38" i="13" s="1"/>
  <c r="L86" i="1"/>
  <c r="L88" i="1" s="1"/>
  <c r="J86" i="1"/>
  <c r="J88" i="1" s="1"/>
  <c r="F86" i="1"/>
  <c r="H88" i="1"/>
  <c r="L17" i="1"/>
  <c r="I73" i="10"/>
  <c r="I75" i="10" s="1"/>
  <c r="F88" i="1" l="1"/>
  <c r="F38" i="13"/>
  <c r="L64" i="1"/>
  <c r="L90" i="1" s="1"/>
  <c r="L30" i="1"/>
  <c r="H64" i="1"/>
  <c r="H90" i="1" l="1"/>
  <c r="M75" i="10"/>
  <c r="A43" i="13" l="1"/>
  <c r="A41" i="13"/>
  <c r="A34" i="1" l="1"/>
  <c r="A68" i="1" s="1"/>
  <c r="K53" i="10" l="1"/>
  <c r="K36" i="10" l="1"/>
  <c r="K73" i="10" s="1"/>
  <c r="K75" i="10" l="1"/>
  <c r="G32" i="10"/>
  <c r="G36" i="10" s="1"/>
  <c r="G73" i="10" l="1"/>
  <c r="G75" i="10" s="1"/>
  <c r="J17" i="1"/>
  <c r="J28" i="1"/>
  <c r="J52" i="1"/>
  <c r="J30" i="1" l="1"/>
  <c r="F28" i="1" l="1"/>
  <c r="F17" i="1"/>
  <c r="F62" i="1"/>
  <c r="F30" i="1" l="1"/>
  <c r="F52" i="1"/>
  <c r="F64" i="1" l="1"/>
  <c r="F90" i="1" s="1"/>
  <c r="J62" i="1" l="1"/>
  <c r="J64" i="1" s="1"/>
  <c r="J90" i="1" s="1"/>
  <c r="J51" i="13"/>
  <c r="J56" i="13"/>
  <c r="F56" i="13"/>
</calcChain>
</file>

<file path=xl/sharedStrings.xml><?xml version="1.0" encoding="utf-8"?>
<sst xmlns="http://schemas.openxmlformats.org/spreadsheetml/2006/main" count="388" uniqueCount="219">
  <si>
    <t>บริษัท ซี เอ แซด (ประเทศไทย) จำกัด (มหาชน)</t>
  </si>
  <si>
    <t>งบฐานะการเงิน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</si>
  <si>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</si>
  <si>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</si>
  <si>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</si>
  <si>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</si>
  <si>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</si>
  <si>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(ยังไม่ได้ตรวจสอบ
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</si>
  <si>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</si>
  <si>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</si>
  <si>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</si>
  <si>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</si>
  <si>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</si>
  <si>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</si>
  <si>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 xml:space="preserve">สินค้าคงเหลือ </t>
  </si>
  <si>
    <t>ภาษีเงินได้ถูกหัก ณ ที่จ่ายรอขอคืน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</si>
  <si>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</si>
  <si>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</si>
  <si>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</si>
  <si>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</si>
  <si>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</si>
  <si>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</si>
  <si>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</si>
  <si>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 xml:space="preserve">ลูกหนี้เงินประกันผลงาน </t>
  </si>
  <si>
    <t>ภาษีเงินได้ถูกหัก ณ ที่จ่าย</t>
  </si>
  <si>
    <t>สินทรัพย์ภาษีเงินได้รอตัดบัญชี</t>
  </si>
  <si>
    <t>เงินมัดจำ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</si>
  <si>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</si>
  <si>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</si>
  <si>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</si>
  <si>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</si>
  <si>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</si>
  <si>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</si>
  <si>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</si>
  <si>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</si>
  <si>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</si>
  <si>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</si>
  <si>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 xml:space="preserve">ที่ถึงกำหนดชำระภายในหนึ่งปี </t>
  </si>
  <si>
    <t>เงินกู้ยืมระยะสั้นจากบุคคลที่เกี่ยวข้องกัน</t>
  </si>
  <si>
    <t>เงินกู้ยืมระยะสั้นจากบุคคลและกิจการอื่น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</si>
  <si>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</si>
  <si>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</si>
  <si>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</si>
  <si>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</si>
  <si>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</si>
  <si>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เจ้าหนี้ไม่หมุนเวียนอื่น</t>
  </si>
  <si>
    <t>เจ้าหนี้เงินประกันผลงาน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</si>
  <si>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</si>
  <si>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</si>
  <si>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</si>
  <si>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</si>
  <si>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</si>
  <si>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</si>
  <si>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</si>
  <si>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 หุ้นสามัญจำนวน 294,000 พันหุ้น มูลค่า 0.5 บาทต่อหุ้น</t>
  </si>
  <si>
    <t>ทุนที่ออกและชำระแล้ว</t>
  </si>
  <si>
    <t>ส่วนเกินมูลค่าหุ้น</t>
  </si>
  <si>
    <t>กำไรสะสม</t>
  </si>
  <si>
    <t>ใบสำคัญแสดงสิทธิที่จะซื้อหุ้น</t>
  </si>
  <si>
    <t>24</t>
  </si>
  <si>
    <t>- จัดสรรแล้ว</t>
  </si>
  <si>
    <t>ทุนสำรองตามกฎหมาย</t>
  </si>
  <si>
    <t>-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</si>
  <si>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</si>
  <si>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</si>
  <si>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</si>
  <si>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</si>
  <si>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</si>
  <si>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</si>
  <si>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(ยังไม่ได้ตรวจสอบ แต่สอบทานแล้ว)</t>
  </si>
  <si>
    <t>2567</t>
  </si>
  <si>
    <t>รายได้</t>
  </si>
  <si>
    <t>รายได้จากการก่อสร้าง</t>
  </si>
  <si>
    <t>ต้นทุนจากการก่อสร้าง</t>
  </si>
  <si>
    <t>รายได้อื่น</t>
  </si>
  <si>
    <t>ค่าใช้จ่ายในการบริหาร</t>
  </si>
  <si>
    <t>ต้นทุนทางการเงิน</t>
  </si>
  <si>
    <t>โอนกลับค่าเผื่อเงินกู้ยืมและดอกเบี้ย</t>
  </si>
  <si>
    <t>ค่าใช้จ่ายภาษีเงินได้</t>
  </si>
  <si>
    <t>กำไรสำหรับรอบระยะเวลา</t>
  </si>
  <si>
    <t>การเปลี่ยนแปลงจากการวัดมูลค่าใหม่ของผลประโยชน์พนักงานที่กำหนดไว้</t>
  </si>
  <si>
    <t>ผลกระทบของภาษีเงินได้</t>
  </si>
  <si>
    <t>กำไรเบ็ดเสร็จรวมสำหรับรอบระยะเวลา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</si>
  <si>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</si>
  <si>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</si>
  <si>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</si>
  <si>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งบการเปลี่ยนแปลงส่วนของเจ้าของ</t>
  </si>
  <si>
    <t>การเปลี่ยนแปลง</t>
  </si>
  <si>
    <t>รวม</t>
  </si>
  <si>
    <t>สัดส่วนของ</t>
  </si>
  <si>
    <t>องค์ประกอบอื่น</t>
  </si>
  <si>
    <t>ส่วนได้เสียที่</t>
  </si>
  <si>
    <t>ทุนที่ออก</t>
  </si>
  <si>
    <t>ส่วนเกิน</t>
  </si>
  <si>
    <t>การจ่ายโดยใช้หุ้น</t>
  </si>
  <si>
    <t>ของผู้ถือหุ้นใหญ่</t>
  </si>
  <si>
    <t>ของส่วนของ</t>
  </si>
  <si>
    <t>ส่วนของ</t>
  </si>
  <si>
    <t>ไม่มีอำนาจ</t>
  </si>
  <si>
    <t>รวมส่วน</t>
  </si>
  <si>
    <t>และชำระแล้ว</t>
  </si>
  <si>
    <t>มูลค่าหุ้น</t>
  </si>
  <si>
    <t>ยังไม่จัดสรร</t>
  </si>
  <si>
    <t>เป็นเกณฑ์</t>
  </si>
  <si>
    <t>ในบริษัทย่อย</t>
  </si>
  <si>
    <t>เจ้าของ</t>
  </si>
  <si>
    <t>บริษัทใหญ่</t>
  </si>
  <si>
    <t>ควบคุม</t>
  </si>
  <si>
    <t>ของเจ้าของ</t>
  </si>
  <si>
    <t>ยอดคงเหลือ ณ วันที่ 1 มกราคม 2567</t>
  </si>
  <si>
    <t>การเปลี่ยนแปลงในส่วนของเจ้าของสำหรับรอบระยะเวลา</t>
  </si>
  <si>
    <t>จ่ายเงินปันผล</t>
  </si>
  <si>
    <t>ยอดคงเหลือ ณ วันที่ 1 มกราคม 2568</t>
  </si>
  <si>
    <t>บริษัท ซี เอ แซด (ประเทศไทย) จำกัด (มหาชน) และบริษัทย่อย</t>
  </si>
  <si>
    <t>แสดงสิทธิ</t>
  </si>
  <si>
    <t>จากการตีราคา</t>
  </si>
  <si>
    <t>การจ่ายโดยใช้</t>
  </si>
  <si>
    <t>รวมองค์ประกอบอื่น</t>
  </si>
  <si>
    <t>ที่จะซื้อหุ้น</t>
  </si>
  <si>
    <t>หุ้นเป็นเกณฑ์</t>
  </si>
  <si>
    <t>ของส่วนของเจ้าของ</t>
  </si>
  <si>
    <t xml:space="preserve">        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</si>
  <si>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</si>
  <si>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</si>
  <si>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</si>
  <si>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เงินสดรับ (จ่าย) จากกิจกรรมดำเนินงาน:</t>
  </si>
  <si>
    <t>ค่าเสื่อมราคาและค่าตัดจำหน่าย</t>
  </si>
  <si>
    <t>ประมาณการหนี้สินไม่หมุนเวียนสำหรับผลประโยชน์พนักงาน</t>
  </si>
  <si>
    <t>กำไร(ขาดทุน)จากการจำหน่ายอุปกรณ์</t>
  </si>
  <si>
    <t>ดอกเบี้ยรับ</t>
  </si>
  <si>
    <t>กลับรายการค่าเผื่อผลขาดทุนด้านเครดิตที่คาดว่าจะเกิดขึ้น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</si>
  <si>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</si>
  <si>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</si>
  <si>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</si>
  <si>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ลูกหนี้เงินประกันผลงาน</t>
  </si>
  <si>
    <t>หนี้สินดำเนินงานเพิ่มขึ้น (ลดลง)</t>
  </si>
  <si>
    <t>หนี้สินหมุนเวียนอื่น</t>
  </si>
  <si>
    <t>กระแสเงินสดได้มาจาก (ใช้ไปใน) กิจกรรมดำเนินงาน</t>
  </si>
  <si>
    <t>เงินสดจ่ายผลประโยชน์พนักงาน</t>
  </si>
  <si>
    <t>เงินสดจ่ายดอกเบี้ยจ่าย</t>
  </si>
  <si>
    <t>เงินสดจ่ายค่าใช้จ่ายภาษีเงินได้</t>
  </si>
  <si>
    <t>เงินสดรับภาษีเงินได้รับคืน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</si>
  <si>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</si>
  <si>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</si>
  <si>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เงินฝากสถาบันการเงินที่ติดภาระค้ำประกันเพิ่มขึ้น</t>
  </si>
  <si>
    <t>เงินสดจ่ายเพื่อเงินให้กู้ยืมระยะสั้นแก่บริษัทย่อย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</si>
  <si>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</si>
  <si>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</si>
  <si>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</si>
  <si>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</si>
  <si>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</si>
  <si>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</si>
  <si>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</si>
  <si>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</si>
  <si>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</si>
  <si>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เงินสดรับจากเงินกู้ยืมระยะสั้นจากบุคคลและกิจการที่ไม่เกี่ยวข้องกัน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</si>
  <si>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</si>
  <si>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</si>
  <si>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เงินสดรับเงินกู้ยืมระยะสั้นจากบุคคลที่เกี่ยวข้องกัน</t>
  </si>
  <si>
    <t>เงินสดจ่ายคืนเงินกู้ยืมระยะสั้นจากบุคคลที่เกี่ยวข้องกัน</t>
  </si>
  <si>
    <t>เงินสดรับเงินกู้ยืมระยะสั้นจากบุคคลและกิจการอื่น</t>
  </si>
  <si>
    <t>เงินสดจ่ายเงินกู้ยืมระยะสั้นจากบุคคลและกิจการอื่น</t>
  </si>
  <si>
    <t>เงินสดจ่ายหนี้สินตามสัญญาเช่า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</si>
  <si>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</si>
  <si>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</si>
  <si>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เงินปันผลจ่ายให้ผู้ถือหุ้นของบริษัท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</si>
  <si>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</si>
  <si>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</si>
  <si>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เงินสดและรายการเทียบเท่าเงินสดยกมาสำหรับรอบระยะเวลา</t>
  </si>
  <si>
    <t>เงินสดและรายการเทียบเท่าเงินสดยกไปสำหรับรอบระยะเวลา</t>
  </si>
  <si>
    <t>ข้อมูลเพิ่มเติมสำหรับงบกระแสเงินสด</t>
  </si>
  <si>
    <t>รายการที่ไม่เป็นเงินสดที่มีสาระสำคัญ มีดังนี้</t>
  </si>
  <si>
    <t>ซื้อที่ดิน อาคารและอุปกรณ์โดยยังไม่ได้จ่ายชำระ</t>
  </si>
  <si>
    <t>การได้มาซึ่งสินทรัพย์สิทธิการใช้ภายใต้สัญญาเช่า</t>
  </si>
  <si>
    <t>ข้อมูลทางการเงินรวม</t>
  </si>
  <si>
    <t>ข้อมูลทางการเงินเฉพาะกิจการ</t>
  </si>
  <si>
    <t>เงินเบิกเกินบัญชีเพิ่มขึ้น</t>
  </si>
  <si>
    <t>ณ วันที่ 30 กันยายน 2568</t>
  </si>
  <si>
    <t>30 กันยายน 2568</t>
  </si>
  <si>
    <t>สำหรับรอบระยะเวลาสามเดือนสิ้นสุดวันที่ 30 กันยายน 2568</t>
  </si>
  <si>
    <t>สำหรับรอบระยะเวลาเก้าเดือนสิ้นสุดวันที่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</si>
  <si>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</si>
  <si>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</si>
  <si>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หนี้สินและส่วนของเจ้าของ</t>
  </si>
  <si>
    <t>รายได้สุทธิจากการก่อสร้าง</t>
  </si>
  <si>
    <t>หนี้สินภาษีเงินได้รอตัดบัญชี</t>
  </si>
  <si>
    <t>กลับรายการผลขาดทุนทางด้านเครดิตที่คาดว่าจะเกิดขึ้น</t>
  </si>
  <si>
    <t>ของผลประโยชน์</t>
  </si>
  <si>
    <t>พนักงานที่กำหนดไว้</t>
  </si>
  <si>
    <t>กำไรเบ็ดเสร็จอื่น: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</si>
  <si>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</si>
  <si>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</si>
  <si>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 กำไรหรือขาดทุนในภายหลัง</t>
  </si>
  <si>
    <t>รวมรายการที่จะไม่ถูกจัดประเภทรายการใหม่</t>
  </si>
  <si>
    <t xml:space="preserve">    ไว้ในกำไรหรือขาดทุนในภายหลัง</t>
  </si>
  <si>
    <t>กำไรเบ็ดเสร็จรวมสำหรับรอบระยะเวลา - สุทธิจากภาษี</t>
  </si>
  <si>
    <t>ผลกำไรจากการตีราคาสินทรัพย์ใหม่</t>
  </si>
  <si>
    <t>รายการที่จะไม่ถูกจัดประเภทใหม่ไว้ใน</t>
  </si>
  <si>
    <t xml:space="preserve"> ผลกำไรจากการ</t>
  </si>
  <si>
    <t xml:space="preserve">ตีราคาสินทรัพย์ใหม่ </t>
  </si>
  <si>
    <t>5, 19</t>
  </si>
  <si>
    <t>4, 9, 19</t>
  </si>
  <si>
    <t>9, 19</t>
  </si>
  <si>
    <t>กำไร (ขาดทุน) ขั้นต้น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</si>
  <si>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</si>
  <si>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</si>
  <si>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</si>
  <si>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</si>
  <si>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 xml:space="preserve">การแบ่งปันกำไร (ขาดทุน) </t>
  </si>
  <si>
    <t>การแบ่งปันกำไร (ขาดทุน) เบ็ดเสร็จรวมสำหรับรอบระยะเวลา</t>
  </si>
  <si>
    <t>กำไร (ขาดทุน) ต่อหุ้น</t>
  </si>
  <si>
    <t>กำไร (ขาดทุน) ต่อหุ้นขั้นพื้นฐาน (บาท)</t>
  </si>
  <si>
    <t>ผลกำไรจาก</t>
  </si>
  <si>
    <t>การวัดมูลค่าใหม่</t>
  </si>
  <si>
    <t>5, 6</t>
  </si>
  <si>
    <t>ขาดทุนสำหรับรอบระยะเวลา</t>
  </si>
  <si>
    <t>กำไร (ขาดทุน) จากการดำเนินงานก่อนการเปลี่ยนแปลง</t>
  </si>
  <si>
    <t>ผลขาดทุนที่เกิดจากการยุติสัญญา</t>
  </si>
  <si>
    <t xml:space="preserve">    โดยการปรับลดมูลค่าโครงการก่อสร้างตามสัญญากับลูกค้า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</si>
</sst>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* #,##0_);* \(#,##0\);&quot;-&quot;??_);@"/>
    <numFmt numFmtId="167" formatCode="* \(#,##0\);* #,##0_);&quot;-&quot;??_);@"/>
    <numFmt numFmtId="168" formatCode="[$-409]d\-mmm\-yy;@"/>
    <numFmt numFmtId="169" formatCode="_-* #,##0.00\ _€_-;\-* #,##0.00\ _€_-;_-* &quot;-&quot;??\ _€_-;_-@_-"/>
    <numFmt numFmtId="170" formatCode="_(* #,##0.0_);_(* \(#,##0.0\);_(* &quot;-&quot;??_);_(@_)"/>
    <numFmt numFmtId="171" formatCode="#,##0;\(#,##0\);&quot;-&quot;;@"/>
    <numFmt numFmtId="172" formatCode="#,##0,"/>
    <numFmt numFmtId="173" formatCode="#,##0;\(#,##0\);\-"/>
  </numFmts>
  <fonts count="24">
    <font>
      <sz val="9"/>
      <color theme="1"/>
      <name val="Verdana"/>
      <family val="2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8"/>
      <name val="Verdana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color rgb="FFFF0000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1">
    <xf numFmtId="0" fontId="0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" fillId="0" borderId="0" applyFill="0" applyBorder="0" applyProtection="0"/>
    <xf numFmtId="166" fontId="6" fillId="0" borderId="0" applyFill="0" applyBorder="0" applyProtection="0"/>
    <xf numFmtId="166" fontId="6" fillId="0" borderId="1" applyFill="0" applyProtection="0"/>
    <xf numFmtId="166" fontId="6" fillId="0" borderId="2" applyFill="0" applyProtection="0"/>
    <xf numFmtId="0" fontId="5" fillId="0" borderId="0"/>
    <xf numFmtId="0" fontId="5" fillId="0" borderId="0"/>
    <xf numFmtId="168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1" fillId="0" borderId="0"/>
    <xf numFmtId="0" fontId="4" fillId="0" borderId="0"/>
    <xf numFmtId="0" fontId="10" fillId="0" borderId="0"/>
    <xf numFmtId="0" fontId="9" fillId="0" borderId="0"/>
    <xf numFmtId="0" fontId="5" fillId="0" borderId="0"/>
    <xf numFmtId="0" fontId="2" fillId="0" borderId="0"/>
    <xf numFmtId="0" fontId="11" fillId="0" borderId="0"/>
    <xf numFmtId="0" fontId="10" fillId="0" borderId="0"/>
    <xf numFmtId="0" fontId="5" fillId="0" borderId="0"/>
    <xf numFmtId="0" fontId="8" fillId="0" borderId="0"/>
    <xf numFmtId="0" fontId="9" fillId="0" borderId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0" fillId="0" borderId="0"/>
  </cellStyleXfs>
  <cellXfs count="211">
    <xf numFmtId="0" fontId="0" fillId="0" borderId="0" xfId="0"/>
    <xf numFmtId="0" fontId="3" fillId="0" borderId="0" xfId="0" applyFont="1" applyAlignment="1">
      <alignment horizontal="left" vertical="center"/>
    </xf>
    <xf numFmtId="165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Border="1" applyAlignment="1">
      <alignment vertical="center"/>
    </xf>
    <xf numFmtId="43" fontId="1" fillId="0" borderId="0" xfId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3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 applyAlignment="1" applyProtection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13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49" fontId="1" fillId="0" borderId="0" xfId="0" quotePrefix="1" applyNumberFormat="1" applyFont="1" applyAlignment="1">
      <alignment horizontal="center" vertical="center"/>
    </xf>
    <xf numFmtId="165" fontId="14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Alignment="1">
      <alignment horizontal="center" vertical="center"/>
    </xf>
    <xf numFmtId="165" fontId="3" fillId="0" borderId="4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41" fontId="1" fillId="0" borderId="0" xfId="1" applyNumberFormat="1" applyFont="1" applyFill="1" applyBorder="1" applyAlignment="1" applyProtection="1">
      <alignment horizontal="right" vertical="center"/>
    </xf>
    <xf numFmtId="165" fontId="1" fillId="0" borderId="0" xfId="1" quotePrefix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65" fontId="1" fillId="0" borderId="0" xfId="1" quotePrefix="1" applyNumberFormat="1" applyFont="1" applyFill="1" applyBorder="1" applyAlignment="1" applyProtection="1">
      <alignment horizontal="center" vertical="center"/>
    </xf>
    <xf numFmtId="3" fontId="3" fillId="0" borderId="0" xfId="1" applyNumberFormat="1" applyFont="1" applyFill="1" applyAlignment="1">
      <alignment vertical="center"/>
    </xf>
    <xf numFmtId="3" fontId="1" fillId="0" borderId="0" xfId="1" applyNumberFormat="1" applyFont="1" applyFill="1" applyAlignment="1">
      <alignment vertical="center"/>
    </xf>
    <xf numFmtId="3" fontId="1" fillId="0" borderId="0" xfId="0" applyNumberFormat="1" applyFont="1" applyAlignment="1">
      <alignment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Alignment="1">
      <alignment horizontal="center" vertical="center"/>
    </xf>
    <xf numFmtId="165" fontId="1" fillId="0" borderId="5" xfId="1" applyNumberFormat="1" applyFont="1" applyFill="1" applyBorder="1" applyAlignment="1" applyProtection="1">
      <alignment vertical="center"/>
    </xf>
    <xf numFmtId="165" fontId="1" fillId="0" borderId="0" xfId="1" quotePrefix="1" applyNumberFormat="1" applyFont="1" applyFill="1" applyBorder="1" applyAlignment="1" applyProtection="1">
      <alignment horizontal="right" vertical="center"/>
    </xf>
    <xf numFmtId="165" fontId="1" fillId="0" borderId="3" xfId="1" applyNumberFormat="1" applyFont="1" applyFill="1" applyBorder="1" applyAlignment="1" applyProtection="1">
      <alignment vertical="center"/>
    </xf>
    <xf numFmtId="43" fontId="1" fillId="0" borderId="0" xfId="1" applyFont="1" applyFill="1" applyBorder="1" applyAlignment="1">
      <alignment horizontal="center" vertical="center"/>
    </xf>
    <xf numFmtId="170" fontId="1" fillId="0" borderId="3" xfId="1" applyNumberFormat="1" applyFont="1" applyFill="1" applyBorder="1" applyAlignment="1" applyProtection="1">
      <alignment vertical="center"/>
    </xf>
    <xf numFmtId="43" fontId="3" fillId="0" borderId="0" xfId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 applyProtection="1">
      <alignment horizontal="right" vertical="center"/>
    </xf>
    <xf numFmtId="165" fontId="12" fillId="0" borderId="0" xfId="1" applyNumberFormat="1" applyFont="1" applyFill="1" applyBorder="1" applyAlignment="1">
      <alignment vertical="center"/>
    </xf>
    <xf numFmtId="165" fontId="1" fillId="0" borderId="3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0" fontId="1" fillId="0" borderId="0" xfId="27" applyFont="1" applyAlignment="1">
      <alignment horizontal="left" vertical="center"/>
    </xf>
    <xf numFmtId="37" fontId="1" fillId="0" borderId="0" xfId="27" applyNumberFormat="1" applyFont="1" applyAlignment="1">
      <alignment horizontal="center" vertical="center"/>
    </xf>
    <xf numFmtId="0" fontId="1" fillId="0" borderId="0" xfId="27" applyFont="1" applyAlignment="1">
      <alignment vertical="center"/>
    </xf>
    <xf numFmtId="165" fontId="1" fillId="0" borderId="3" xfId="1" applyNumberFormat="1" applyFont="1" applyFill="1" applyBorder="1" applyAlignment="1">
      <alignment vertical="center"/>
    </xf>
    <xf numFmtId="0" fontId="3" fillId="0" borderId="0" xfId="27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165" fontId="3" fillId="0" borderId="2" xfId="1" applyNumberFormat="1" applyFont="1" applyFill="1" applyBorder="1" applyAlignment="1" applyProtection="1">
      <alignment horizontal="center" vertical="center"/>
    </xf>
    <xf numFmtId="165" fontId="1" fillId="0" borderId="0" xfId="3" applyNumberFormat="1" applyFont="1" applyFill="1" applyBorder="1" applyAlignment="1" applyProtection="1">
      <alignment horizontal="center" vertical="center"/>
    </xf>
    <xf numFmtId="165" fontId="1" fillId="0" borderId="0" xfId="3" applyNumberFormat="1" applyFont="1" applyFill="1" applyBorder="1" applyAlignment="1" applyProtection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1" fillId="0" borderId="0" xfId="1" quotePrefix="1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43" fontId="3" fillId="0" borderId="0" xfId="1" applyFont="1" applyFill="1" applyAlignment="1">
      <alignment vertical="center"/>
    </xf>
    <xf numFmtId="165" fontId="1" fillId="0" borderId="0" xfId="1" applyNumberFormat="1" applyFont="1" applyFill="1" applyBorder="1" applyAlignment="1">
      <alignment horizontal="center" vertical="center"/>
    </xf>
    <xf numFmtId="0" fontId="1" fillId="0" borderId="0" xfId="32" applyFont="1" applyAlignment="1">
      <alignment horizontal="center" vertical="center"/>
    </xf>
    <xf numFmtId="0" fontId="1" fillId="0" borderId="3" xfId="32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165" fontId="12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43" fontId="1" fillId="0" borderId="0" xfId="3" applyFont="1" applyFill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9" fontId="1" fillId="0" borderId="0" xfId="0" applyNumberFormat="1" applyFont="1" applyAlignment="1">
      <alignment vertical="center"/>
    </xf>
    <xf numFmtId="165" fontId="1" fillId="0" borderId="0" xfId="1" applyNumberFormat="1" applyFont="1" applyFill="1" applyBorder="1" applyAlignment="1" applyProtection="1">
      <alignment horizontal="right"/>
    </xf>
    <xf numFmtId="165" fontId="1" fillId="0" borderId="0" xfId="1" applyNumberFormat="1" applyFont="1" applyFill="1" applyAlignment="1">
      <alignment horizontal="right"/>
    </xf>
    <xf numFmtId="165" fontId="1" fillId="0" borderId="0" xfId="1" applyNumberFormat="1" applyFont="1" applyAlignment="1">
      <alignment vertical="center"/>
    </xf>
    <xf numFmtId="0" fontId="1" fillId="0" borderId="0" xfId="27" applyFont="1" applyAlignment="1">
      <alignment horizontal="center" vertical="center"/>
    </xf>
    <xf numFmtId="0" fontId="3" fillId="0" borderId="0" xfId="27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7" fillId="0" borderId="0" xfId="0" quotePrefix="1" applyNumberFormat="1" applyFont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4" xfId="0" quotePrefix="1" applyFont="1" applyBorder="1" applyAlignment="1">
      <alignment horizontal="center"/>
    </xf>
    <xf numFmtId="165" fontId="14" fillId="0" borderId="0" xfId="1" quotePrefix="1" applyNumberFormat="1" applyFont="1" applyBorder="1" applyAlignment="1">
      <alignment horizontal="center"/>
    </xf>
    <xf numFmtId="165" fontId="14" fillId="0" borderId="0" xfId="1" applyNumberFormat="1" applyFont="1" applyAlignment="1">
      <alignment horizont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/>
    <xf numFmtId="165" fontId="12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0" fontId="12" fillId="0" borderId="0" xfId="0" applyFont="1" applyAlignment="1">
      <alignment vertical="center"/>
    </xf>
    <xf numFmtId="165" fontId="1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/>
    <xf numFmtId="165" fontId="3" fillId="0" borderId="0" xfId="1" applyNumberFormat="1" applyFont="1" applyFill="1" applyAlignment="1"/>
    <xf numFmtId="165" fontId="1" fillId="0" borderId="0" xfId="1" applyNumberFormat="1" applyFont="1" applyAlignment="1">
      <alignment horizontal="right" vertical="center"/>
    </xf>
    <xf numFmtId="165" fontId="1" fillId="0" borderId="3" xfId="1" applyNumberFormat="1" applyFont="1" applyBorder="1" applyAlignment="1">
      <alignment horizontal="right" vertical="center"/>
    </xf>
    <xf numFmtId="165" fontId="1" fillId="0" borderId="3" xfId="1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165" fontId="16" fillId="0" borderId="0" xfId="1" applyNumberFormat="1" applyFont="1" applyFill="1" applyBorder="1" applyAlignment="1" applyProtection="1">
      <alignment vertical="center"/>
    </xf>
    <xf numFmtId="165" fontId="16" fillId="0" borderId="0" xfId="1" applyNumberFormat="1" applyFont="1" applyFill="1" applyBorder="1" applyAlignment="1">
      <alignment vertical="center"/>
    </xf>
    <xf numFmtId="41" fontId="19" fillId="0" borderId="0" xfId="0" applyNumberFormat="1" applyFont="1" applyAlignment="1">
      <alignment horizontal="right"/>
    </xf>
    <xf numFmtId="43" fontId="19" fillId="0" borderId="3" xfId="7" applyFont="1" applyFill="1" applyBorder="1" applyAlignment="1">
      <alignment horizontal="right" vertical="top"/>
    </xf>
    <xf numFmtId="165" fontId="3" fillId="0" borderId="0" xfId="1" applyNumberFormat="1" applyFont="1" applyFill="1" applyAlignment="1">
      <alignment horizontal="right"/>
    </xf>
    <xf numFmtId="165" fontId="1" fillId="0" borderId="0" xfId="1" applyNumberFormat="1" applyFont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43" fontId="12" fillId="0" borderId="0" xfId="45" applyNumberFormat="1" applyFont="1" applyFill="1" applyAlignment="1">
      <alignment vertical="center"/>
    </xf>
    <xf numFmtId="165" fontId="3" fillId="0" borderId="0" xfId="1" applyNumberFormat="1" applyFont="1" applyFill="1" applyBorder="1" applyAlignment="1"/>
    <xf numFmtId="165" fontId="3" fillId="0" borderId="5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3" fillId="0" borderId="0" xfId="0" applyFont="1"/>
    <xf numFmtId="165" fontId="3" fillId="0" borderId="5" xfId="1" applyNumberFormat="1" applyFont="1" applyFill="1" applyBorder="1" applyAlignment="1" applyProtection="1">
      <alignment vertical="center"/>
    </xf>
    <xf numFmtId="0" fontId="3" fillId="0" borderId="0" xfId="50" applyFont="1" applyAlignment="1">
      <alignment vertical="top"/>
    </xf>
    <xf numFmtId="0" fontId="1" fillId="0" borderId="0" xfId="50" applyFont="1" applyAlignment="1">
      <alignment vertical="top"/>
    </xf>
    <xf numFmtId="171" fontId="1" fillId="0" borderId="0" xfId="50" applyNumberFormat="1" applyFont="1" applyAlignment="1">
      <alignment horizontal="right" vertical="top"/>
    </xf>
    <xf numFmtId="171" fontId="1" fillId="0" borderId="0" xfId="50" applyNumberFormat="1" applyFont="1" applyAlignment="1">
      <alignment horizontal="center" vertical="top"/>
    </xf>
    <xf numFmtId="172" fontId="1" fillId="0" borderId="0" xfId="50" applyNumberFormat="1" applyFont="1" applyAlignment="1">
      <alignment horizontal="center" vertical="top"/>
    </xf>
    <xf numFmtId="0" fontId="1" fillId="0" borderId="0" xfId="50" applyFont="1" applyAlignment="1">
      <alignment horizontal="left" vertical="top"/>
    </xf>
    <xf numFmtId="173" fontId="1" fillId="0" borderId="0" xfId="50" applyNumberFormat="1" applyFont="1" applyAlignment="1">
      <alignment horizontal="right" vertical="top"/>
    </xf>
    <xf numFmtId="165" fontId="3" fillId="0" borderId="3" xfId="1" applyNumberFormat="1" applyFont="1" applyFill="1" applyBorder="1" applyAlignment="1" applyProtection="1">
      <alignment vertical="center"/>
    </xf>
    <xf numFmtId="0" fontId="1" fillId="0" borderId="0" xfId="0" quotePrefix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left"/>
    </xf>
    <xf numFmtId="0" fontId="17" fillId="0" borderId="0" xfId="0" quotePrefix="1" applyFont="1" applyAlignment="1">
      <alignment vertical="center"/>
    </xf>
    <xf numFmtId="165" fontId="17" fillId="0" borderId="0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Border="1" applyAlignment="1"/>
    <xf numFmtId="165" fontId="17" fillId="0" borderId="0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19" fillId="0" borderId="0" xfId="0" applyFont="1"/>
    <xf numFmtId="165" fontId="12" fillId="0" borderId="0" xfId="1" applyNumberFormat="1" applyFont="1" applyFill="1" applyBorder="1" applyAlignment="1"/>
    <xf numFmtId="165" fontId="18" fillId="0" borderId="0" xfId="1" applyNumberFormat="1" applyFont="1" applyFill="1" applyBorder="1" applyAlignment="1"/>
    <xf numFmtId="165" fontId="21" fillId="0" borderId="0" xfId="7" applyNumberFormat="1" applyFont="1" applyFill="1" applyBorder="1" applyAlignment="1"/>
    <xf numFmtId="165" fontId="17" fillId="0" borderId="0" xfId="1" applyNumberFormat="1" applyFont="1" applyFill="1" applyBorder="1" applyAlignment="1" applyProtection="1">
      <alignment horizontal="right" vertical="center"/>
    </xf>
    <xf numFmtId="0" fontId="17" fillId="0" borderId="0" xfId="0" applyFont="1" applyAlignment="1">
      <alignment horizontal="left" vertical="center"/>
    </xf>
    <xf numFmtId="43" fontId="3" fillId="0" borderId="0" xfId="3" applyFont="1" applyFill="1" applyAlignment="1">
      <alignment vertical="center"/>
    </xf>
    <xf numFmtId="165" fontId="16" fillId="0" borderId="0" xfId="1" applyNumberFormat="1" applyFont="1" applyFill="1" applyAlignment="1">
      <alignment horizontal="right" vertical="center"/>
    </xf>
    <xf numFmtId="165" fontId="17" fillId="0" borderId="0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6" fillId="0" borderId="0" xfId="27" applyFont="1" applyAlignment="1">
      <alignment horizontal="left" vertical="center"/>
    </xf>
    <xf numFmtId="165" fontId="16" fillId="0" borderId="2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 vertical="center"/>
    </xf>
    <xf numFmtId="43" fontId="16" fillId="0" borderId="5" xfId="1" applyFont="1" applyFill="1" applyBorder="1" applyAlignment="1">
      <alignment horizontal="right" vertical="center"/>
    </xf>
    <xf numFmtId="165" fontId="1" fillId="0" borderId="3" xfId="1" applyNumberFormat="1" applyFont="1" applyFill="1" applyBorder="1" applyAlignment="1">
      <alignment horizontal="center" vertical="center"/>
    </xf>
    <xf numFmtId="43" fontId="16" fillId="0" borderId="5" xfId="45" applyNumberFormat="1" applyFont="1" applyBorder="1" applyAlignment="1">
      <alignment horizontal="left" vertical="center"/>
    </xf>
    <xf numFmtId="43" fontId="16" fillId="0" borderId="5" xfId="45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172" fontId="1" fillId="0" borderId="0" xfId="50" applyNumberFormat="1" applyFont="1" applyAlignment="1">
      <alignment horizontal="right" vertical="top"/>
    </xf>
    <xf numFmtId="165" fontId="3" fillId="0" borderId="0" xfId="1" applyNumberFormat="1" applyFont="1" applyAlignment="1">
      <alignment vertical="center"/>
    </xf>
    <xf numFmtId="49" fontId="3" fillId="0" borderId="0" xfId="0" quotePrefix="1" applyNumberFormat="1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" fillId="0" borderId="0" xfId="0" quotePrefix="1" applyFont="1" applyAlignment="1">
      <alignment horizontal="center"/>
    </xf>
    <xf numFmtId="43" fontId="19" fillId="0" borderId="0" xfId="7" applyFont="1" applyFill="1" applyBorder="1" applyAlignment="1">
      <alignment horizontal="right" vertical="top"/>
    </xf>
    <xf numFmtId="43" fontId="16" fillId="0" borderId="0" xfId="45" applyNumberFormat="1" applyFont="1" applyBorder="1" applyAlignment="1">
      <alignment horizontal="left" vertical="center"/>
    </xf>
    <xf numFmtId="165" fontId="1" fillId="0" borderId="0" xfId="7" applyNumberFormat="1" applyFont="1" applyFill="1" applyBorder="1" applyAlignment="1"/>
    <xf numFmtId="165" fontId="1" fillId="0" borderId="3" xfId="7" applyNumberFormat="1" applyFont="1" applyFill="1" applyBorder="1" applyAlignment="1"/>
    <xf numFmtId="165" fontId="17" fillId="0" borderId="0" xfId="1" applyNumberFormat="1" applyFont="1" applyFill="1" applyAlignment="1">
      <alignment horizontal="right" vertical="center"/>
    </xf>
    <xf numFmtId="165" fontId="19" fillId="0" borderId="0" xfId="8" applyNumberFormat="1" applyFont="1" applyFill="1" applyAlignment="1"/>
    <xf numFmtId="165" fontId="17" fillId="0" borderId="3" xfId="1" applyNumberFormat="1" applyFont="1" applyFill="1" applyBorder="1" applyAlignment="1">
      <alignment horizontal="right" vertical="center"/>
    </xf>
    <xf numFmtId="165" fontId="1" fillId="0" borderId="3" xfId="1" applyNumberFormat="1" applyFont="1" applyFill="1" applyBorder="1" applyAlignment="1" applyProtection="1">
      <alignment horizontal="right"/>
    </xf>
    <xf numFmtId="165" fontId="1" fillId="0" borderId="3" xfId="1" applyNumberFormat="1" applyFont="1" applyFill="1" applyBorder="1" applyAlignment="1" applyProtection="1">
      <alignment horizontal="right" vertical="center"/>
    </xf>
    <xf numFmtId="165" fontId="3" fillId="0" borderId="3" xfId="1" applyNumberFormat="1" applyFont="1" applyFill="1" applyBorder="1" applyAlignment="1" applyProtection="1">
      <alignment horizontal="right" vertical="center"/>
    </xf>
    <xf numFmtId="43" fontId="1" fillId="0" borderId="0" xfId="1" applyFont="1" applyFill="1" applyBorder="1" applyAlignment="1" applyProtection="1">
      <alignment vertical="center"/>
    </xf>
    <xf numFmtId="165" fontId="16" fillId="0" borderId="4" xfId="1" applyNumberFormat="1" applyFont="1" applyFill="1" applyBorder="1" applyAlignment="1" applyProtection="1">
      <alignment horizontal="right" vertical="center"/>
    </xf>
    <xf numFmtId="165" fontId="3" fillId="0" borderId="4" xfId="1" applyNumberFormat="1" applyFont="1" applyFill="1" applyBorder="1" applyAlignment="1" applyProtection="1">
      <alignment horizontal="right" vertical="center"/>
    </xf>
    <xf numFmtId="165" fontId="3" fillId="0" borderId="2" xfId="1" applyNumberFormat="1" applyFont="1" applyFill="1" applyBorder="1" applyAlignment="1" applyProtection="1">
      <alignment horizontal="right" vertical="center"/>
    </xf>
    <xf numFmtId="43" fontId="1" fillId="0" borderId="0" xfId="3" applyFont="1" applyFill="1" applyAlignment="1">
      <alignment vertical="center"/>
    </xf>
    <xf numFmtId="165" fontId="1" fillId="0" borderId="1" xfId="1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17" fillId="0" borderId="0" xfId="1" applyNumberFormat="1" applyFont="1" applyAlignment="1">
      <alignment horizontal="right" vertical="center"/>
    </xf>
    <xf numFmtId="165" fontId="1" fillId="0" borderId="3" xfId="1" applyNumberFormat="1" applyFont="1" applyBorder="1" applyAlignment="1">
      <alignment horizontal="right"/>
    </xf>
    <xf numFmtId="165" fontId="1" fillId="0" borderId="0" xfId="1" applyNumberFormat="1" applyFont="1"/>
    <xf numFmtId="165" fontId="1" fillId="0" borderId="0" xfId="1" applyNumberFormat="1" applyFont="1" applyFill="1"/>
    <xf numFmtId="165" fontId="17" fillId="0" borderId="0" xfId="1" applyNumberFormat="1" applyFont="1" applyFill="1" applyAlignment="1">
      <alignment horizontal="right"/>
    </xf>
    <xf numFmtId="165" fontId="3" fillId="0" borderId="5" xfId="1" applyNumberFormat="1" applyFont="1" applyFill="1" applyBorder="1" applyAlignment="1">
      <alignment horizontal="right" vertical="center"/>
    </xf>
    <xf numFmtId="0" fontId="23" fillId="0" borderId="0" xfId="50" applyFont="1" applyAlignment="1">
      <alignment vertical="center"/>
    </xf>
    <xf numFmtId="0" fontId="14" fillId="0" borderId="0" xfId="50" applyFont="1" applyAlignment="1">
      <alignment vertical="center"/>
    </xf>
    <xf numFmtId="165" fontId="3" fillId="0" borderId="3" xfId="1" applyNumberFormat="1" applyFont="1" applyFill="1" applyBorder="1" applyAlignment="1">
      <alignment horizontal="right" vertical="center"/>
    </xf>
    <xf numFmtId="0" fontId="3" fillId="0" borderId="0" xfId="27" applyFont="1" applyAlignment="1">
      <alignment vertical="center"/>
    </xf>
    <xf numFmtId="165" fontId="3" fillId="0" borderId="3" xfId="1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1" fillId="0" borderId="0" xfId="1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0" fontId="3" fillId="0" borderId="0" xfId="32" applyFont="1" applyAlignment="1">
      <alignment horizontal="center" vertical="center"/>
    </xf>
    <xf numFmtId="165" fontId="12" fillId="0" borderId="1" xfId="1" applyNumberFormat="1" applyFont="1" applyFill="1" applyBorder="1" applyAlignment="1">
      <alignment vertical="center"/>
    </xf>
    <xf numFmtId="165" fontId="3" fillId="0" borderId="2" xfId="1" applyNumberFormat="1" applyFont="1" applyBorder="1" applyAlignment="1">
      <alignment horizontal="right" vertical="center"/>
    </xf>
    <xf numFmtId="0" fontId="1" fillId="3" borderId="0" xfId="0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5" fontId="16" fillId="0" borderId="4" xfId="1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/>
    </xf>
    <xf numFmtId="165" fontId="1" fillId="0" borderId="0" xfId="1" applyNumberFormat="1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/>
    <xf numFmtId="0" fontId="1" fillId="0" borderId="4" xfId="0" applyFont="1" applyBorder="1" applyAlignment="1">
      <alignment horizontal="center" vertical="center"/>
    </xf>
    <xf numFmtId="0" fontId="3" fillId="2" borderId="0" xfId="0" applyFont="1" applyFill="1"/>
    <xf numFmtId="37" fontId="1" fillId="0" borderId="3" xfId="0" applyNumberFormat="1" applyFont="1" applyBorder="1" applyAlignment="1">
      <alignment horizontal="center" vertical="center"/>
    </xf>
    <xf numFmtId="37" fontId="1" fillId="2" borderId="3" xfId="0" applyNumberFormat="1" applyFont="1" applyFill="1" applyBorder="1" applyAlignment="1">
      <alignment horizontal="center" vertical="center"/>
    </xf>
  </cellXfs>
  <cellStyles count="51">
    <cellStyle name="Comma" xfId="1" builtinId="3"/>
    <cellStyle name="Comma 10" xfId="2" xr:uid="{00000000-0005-0000-0000-000001000000}"/>
    <cellStyle name="Comma 150" xfId="49" xr:uid="{28F7BDA2-62E6-4DF3-8701-2E4EEAEF8178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Normal_BS&amp;PLT Q1'2006" xfId="50" xr:uid="{3543DF2C-DDD6-43F0-9E63-1FECCFFA0CBB}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2"/>
  <sheetViews>
    <sheetView view="pageBreakPreview" topLeftCell="A71" zoomScale="80" zoomScaleNormal="100" zoomScaleSheetLayoutView="80" workbookViewId="0">
      <selection activeCell="N91" sqref="N91"/>
    </sheetView>
  </sheetViews>
  <sheetFormatPr defaultColWidth="11" defaultRowHeight="20"/>
  <cols>
    <col min="1" max="2" width="2.6328125" style="6" customWidth="1"/>
    <col min="3" max="3" width="37.26953125" style="6" customWidth="1"/>
    <col min="4" max="4" width="8.6328125" style="6" customWidth="1"/>
    <col min="5" max="5" width="2.08984375" style="6" customWidth="1"/>
    <col min="6" max="6" width="15" style="6" customWidth="1"/>
    <col min="7" max="7" width="2.08984375" style="6" customWidth="1"/>
    <col min="8" max="8" width="15" style="10" customWidth="1"/>
    <col min="9" max="9" width="2.08984375" style="6" customWidth="1"/>
    <col min="10" max="10" width="15" style="6" customWidth="1"/>
    <col min="11" max="11" width="2.08984375" style="6" customWidth="1"/>
    <col min="12" max="12" width="15" style="2" customWidth="1"/>
    <col min="13" max="16384" width="11" style="6"/>
  </cols>
  <sheetData>
    <row r="1" spans="1:12" ht="22.5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2" ht="22.5" customHeight="1">
      <c r="A2" s="204" t="s">
        <v>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2" ht="22.5" customHeight="1">
      <c r="A3" s="206" t="s">
        <v>177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2" ht="22.5" customHeight="1">
      <c r="C4" s="7"/>
      <c r="D4" s="11"/>
      <c r="E4" s="11"/>
      <c r="F4" s="11"/>
      <c r="G4" s="11"/>
      <c r="H4" s="11"/>
      <c r="I4" s="11"/>
      <c r="J4" s="11"/>
      <c r="K4" s="11"/>
      <c r="L4" s="3" t="s">
        <v>2</v>
      </c>
    </row>
    <row r="5" spans="1:12" ht="21" customHeight="1">
      <c r="F5" s="205" t="s">
        <v>174</v>
      </c>
      <c r="G5" s="205"/>
      <c r="H5" s="205"/>
      <c r="J5" s="205" t="s">
        <v>175</v>
      </c>
      <c r="K5" s="205"/>
      <c r="L5" s="205"/>
    </row>
    <row r="6" spans="1:12" ht="21" customHeight="1">
      <c r="D6" s="72" t="s">
        <v>5</v>
      </c>
      <c r="F6" s="82" t="s">
        <v>178</v>
      </c>
      <c r="G6" s="83"/>
      <c r="H6" s="82" t="s">
        <v>6</v>
      </c>
      <c r="I6" s="83"/>
      <c r="J6" s="82" t="s">
        <v>178</v>
      </c>
      <c r="K6" s="83"/>
      <c r="L6" s="82" t="s">
        <v>6</v>
      </c>
    </row>
    <row r="7" spans="1:12" ht="47.5" customHeight="1">
      <c r="E7" s="11"/>
      <c r="F7" s="158" t="s">
        <v>7</v>
      </c>
      <c r="G7" s="71"/>
      <c r="H7" s="71" t="s">
        <v>8</v>
      </c>
      <c r="I7" s="71"/>
      <c r="J7" s="158" t="s">
        <v>7</v>
      </c>
      <c r="K7" s="71"/>
      <c r="L7" s="71" t="s">
        <v>8</v>
      </c>
    </row>
    <row r="8" spans="1:12" ht="21" customHeight="1">
      <c r="A8" s="1" t="s">
        <v>9</v>
      </c>
      <c r="D8" s="7"/>
      <c r="E8" s="7"/>
      <c r="F8" s="7"/>
      <c r="G8" s="7"/>
      <c r="H8" s="13"/>
      <c r="I8" s="7"/>
      <c r="J8" s="7"/>
      <c r="K8" s="7"/>
      <c r="L8" s="14"/>
    </row>
    <row r="9" spans="1:12" ht="21" customHeight="1">
      <c r="A9" s="1" t="s">
        <v>10</v>
      </c>
      <c r="D9" s="15"/>
      <c r="E9" s="15"/>
      <c r="F9" s="16"/>
      <c r="G9" s="2"/>
      <c r="H9" s="2"/>
      <c r="I9" s="2"/>
      <c r="J9" s="2"/>
      <c r="K9" s="2"/>
    </row>
    <row r="10" spans="1:12" ht="21" customHeight="1">
      <c r="A10" s="17" t="s">
        <v>11</v>
      </c>
      <c r="D10" s="15"/>
      <c r="E10" s="18"/>
      <c r="F10" s="77">
        <v>500628</v>
      </c>
      <c r="G10" s="20"/>
      <c r="H10" s="19">
        <v>26991</v>
      </c>
      <c r="I10" s="20"/>
      <c r="J10" s="19">
        <v>499886</v>
      </c>
      <c r="K10" s="2"/>
      <c r="L10" s="20">
        <v>25313</v>
      </c>
    </row>
    <row r="11" spans="1:12" ht="21" customHeight="1">
      <c r="A11" s="17" t="s">
        <v>12</v>
      </c>
      <c r="D11" s="18" t="s">
        <v>200</v>
      </c>
      <c r="E11" s="18"/>
      <c r="F11" s="77">
        <v>969072</v>
      </c>
      <c r="G11" s="20"/>
      <c r="H11" s="19">
        <v>1221002</v>
      </c>
      <c r="I11" s="20"/>
      <c r="J11" s="19">
        <v>970200</v>
      </c>
      <c r="K11" s="2"/>
      <c r="L11" s="20">
        <v>1222228</v>
      </c>
    </row>
    <row r="12" spans="1:12" ht="21" customHeight="1">
      <c r="A12" s="17" t="s">
        <v>13</v>
      </c>
      <c r="D12" s="69">
        <v>6</v>
      </c>
      <c r="E12" s="18"/>
      <c r="F12" s="77">
        <v>0</v>
      </c>
      <c r="G12" s="20"/>
      <c r="H12" s="19">
        <v>605057</v>
      </c>
      <c r="I12" s="20"/>
      <c r="J12" s="19">
        <v>0</v>
      </c>
      <c r="K12" s="2"/>
      <c r="L12" s="20">
        <v>605057</v>
      </c>
    </row>
    <row r="13" spans="1:12" ht="21" customHeight="1">
      <c r="A13" s="17" t="s">
        <v>14</v>
      </c>
      <c r="D13" s="18"/>
      <c r="E13" s="18"/>
      <c r="F13" s="77">
        <v>8090</v>
      </c>
      <c r="G13" s="20"/>
      <c r="H13" s="19">
        <v>15137</v>
      </c>
      <c r="I13" s="20"/>
      <c r="J13" s="19">
        <v>8090</v>
      </c>
      <c r="K13" s="2"/>
      <c r="L13" s="20">
        <v>15137</v>
      </c>
    </row>
    <row r="14" spans="1:12" ht="21" hidden="1" customHeight="1">
      <c r="A14" s="17" t="s">
        <v>15</v>
      </c>
      <c r="D14" s="18"/>
      <c r="E14" s="18"/>
      <c r="F14" s="77">
        <v>0</v>
      </c>
      <c r="G14" s="20"/>
      <c r="H14" s="19">
        <v>0</v>
      </c>
      <c r="I14" s="20"/>
      <c r="J14" s="19">
        <v>0</v>
      </c>
      <c r="K14" s="9"/>
      <c r="L14" s="20">
        <v>0</v>
      </c>
    </row>
    <row r="15" spans="1:12" ht="21" customHeight="1">
      <c r="A15" s="17" t="s">
        <v>134</v>
      </c>
      <c r="D15" s="69">
        <v>6</v>
      </c>
      <c r="E15" s="18"/>
      <c r="F15" s="77">
        <v>127617</v>
      </c>
      <c r="G15" s="20"/>
      <c r="H15" s="19">
        <v>0</v>
      </c>
      <c r="I15" s="20"/>
      <c r="J15" s="19">
        <v>127617</v>
      </c>
      <c r="K15" s="9"/>
      <c r="L15" s="20">
        <v>0</v>
      </c>
    </row>
    <row r="16" spans="1:12" ht="21" customHeight="1">
      <c r="A16" s="17" t="s">
        <v>16</v>
      </c>
      <c r="D16" s="69">
        <v>19</v>
      </c>
      <c r="E16" s="18"/>
      <c r="F16" s="77">
        <v>27704</v>
      </c>
      <c r="G16" s="20"/>
      <c r="H16" s="19">
        <v>24338</v>
      </c>
      <c r="I16" s="20"/>
      <c r="J16" s="19">
        <v>25915</v>
      </c>
      <c r="K16" s="9"/>
      <c r="L16" s="20">
        <v>21433</v>
      </c>
    </row>
    <row r="17" spans="1:12" s="15" customFormat="1" ht="21" customHeight="1">
      <c r="A17" s="1" t="s">
        <v>17</v>
      </c>
      <c r="F17" s="22">
        <f>SUM(F10:F16)</f>
        <v>1633111</v>
      </c>
      <c r="G17" s="23"/>
      <c r="H17" s="22">
        <f>SUM(H10:H16)</f>
        <v>1892525</v>
      </c>
      <c r="I17" s="23"/>
      <c r="J17" s="22">
        <f>SUM(J10:J16)</f>
        <v>1631708</v>
      </c>
      <c r="K17" s="24"/>
      <c r="L17" s="22">
        <f>SUM(L10:L16)</f>
        <v>1889168</v>
      </c>
    </row>
    <row r="18" spans="1:12" ht="21" customHeight="1">
      <c r="A18" s="17"/>
      <c r="F18" s="20"/>
      <c r="G18" s="26"/>
      <c r="H18" s="27"/>
      <c r="I18" s="28"/>
      <c r="J18" s="20"/>
      <c r="K18" s="2"/>
      <c r="L18" s="27"/>
    </row>
    <row r="19" spans="1:12" ht="21" customHeight="1">
      <c r="A19" s="1" t="s">
        <v>18</v>
      </c>
      <c r="F19" s="26"/>
      <c r="G19" s="26"/>
      <c r="H19" s="28"/>
      <c r="I19" s="28"/>
      <c r="J19" s="28"/>
      <c r="K19" s="2"/>
      <c r="L19" s="28"/>
    </row>
    <row r="20" spans="1:12" ht="21" customHeight="1">
      <c r="A20" s="126" t="s">
        <v>19</v>
      </c>
      <c r="D20" s="69">
        <v>7</v>
      </c>
      <c r="E20" s="18"/>
      <c r="F20" s="77">
        <v>16</v>
      </c>
      <c r="G20" s="28"/>
      <c r="H20" s="20">
        <v>68982</v>
      </c>
      <c r="I20" s="28"/>
      <c r="J20" s="19">
        <v>16</v>
      </c>
      <c r="K20" s="2"/>
      <c r="L20" s="28">
        <v>68982</v>
      </c>
    </row>
    <row r="21" spans="1:12" ht="21" customHeight="1">
      <c r="A21" s="17" t="s">
        <v>20</v>
      </c>
      <c r="D21" s="18"/>
      <c r="E21" s="18"/>
      <c r="F21" s="102">
        <v>0</v>
      </c>
      <c r="G21" s="28"/>
      <c r="H21" s="20">
        <v>0</v>
      </c>
      <c r="I21" s="28"/>
      <c r="J21" s="19">
        <v>7390</v>
      </c>
      <c r="K21" s="2"/>
      <c r="L21" s="28">
        <v>7390</v>
      </c>
    </row>
    <row r="22" spans="1:12" ht="21" customHeight="1">
      <c r="A22" s="17" t="s">
        <v>21</v>
      </c>
      <c r="D22" s="69">
        <v>8</v>
      </c>
      <c r="E22" s="18"/>
      <c r="F22" s="77">
        <v>641301</v>
      </c>
      <c r="G22" s="28"/>
      <c r="H22" s="28">
        <v>573781</v>
      </c>
      <c r="I22" s="28"/>
      <c r="J22" s="19">
        <v>628886</v>
      </c>
      <c r="K22" s="8"/>
      <c r="L22" s="20">
        <v>556095</v>
      </c>
    </row>
    <row r="23" spans="1:12" ht="21" customHeight="1">
      <c r="A23" s="17" t="s">
        <v>22</v>
      </c>
      <c r="D23" s="18"/>
      <c r="E23" s="18"/>
      <c r="F23" s="77">
        <v>9240</v>
      </c>
      <c r="G23" s="28"/>
      <c r="H23" s="20">
        <v>10818</v>
      </c>
      <c r="I23" s="28"/>
      <c r="J23" s="19">
        <v>8909</v>
      </c>
      <c r="K23" s="2"/>
      <c r="L23" s="28">
        <v>10436</v>
      </c>
    </row>
    <row r="24" spans="1:12" ht="21" customHeight="1">
      <c r="A24" s="17" t="s">
        <v>23</v>
      </c>
      <c r="D24" s="69">
        <v>6</v>
      </c>
      <c r="E24" s="18"/>
      <c r="F24" s="77">
        <v>0</v>
      </c>
      <c r="G24" s="28"/>
      <c r="H24" s="20">
        <v>188888</v>
      </c>
      <c r="I24" s="28"/>
      <c r="J24" s="19">
        <v>0</v>
      </c>
      <c r="K24" s="2"/>
      <c r="L24" s="28">
        <v>188888</v>
      </c>
    </row>
    <row r="25" spans="1:12" ht="21" customHeight="1">
      <c r="A25" s="17" t="s">
        <v>24</v>
      </c>
      <c r="D25" s="18"/>
      <c r="E25" s="18"/>
      <c r="F25" s="77">
        <v>12330</v>
      </c>
      <c r="G25" s="28"/>
      <c r="H25" s="20">
        <v>10804</v>
      </c>
      <c r="I25" s="28"/>
      <c r="J25" s="19">
        <v>3353</v>
      </c>
      <c r="K25" s="8"/>
      <c r="L25" s="20">
        <v>3353</v>
      </c>
    </row>
    <row r="26" spans="1:12" ht="21" customHeight="1">
      <c r="A26" s="17" t="s">
        <v>25</v>
      </c>
      <c r="D26" s="18"/>
      <c r="E26" s="18"/>
      <c r="F26" s="77">
        <v>3110</v>
      </c>
      <c r="G26" s="28"/>
      <c r="H26" s="20">
        <v>112824</v>
      </c>
      <c r="I26" s="28"/>
      <c r="J26" s="19">
        <v>2655</v>
      </c>
      <c r="K26" s="8"/>
      <c r="L26" s="20">
        <v>112420</v>
      </c>
    </row>
    <row r="27" spans="1:12" ht="21" customHeight="1">
      <c r="A27" s="17" t="s">
        <v>26</v>
      </c>
      <c r="D27" s="18"/>
      <c r="E27" s="18"/>
      <c r="F27" s="77">
        <v>3184</v>
      </c>
      <c r="G27" s="28"/>
      <c r="H27" s="28">
        <v>1809</v>
      </c>
      <c r="I27" s="28"/>
      <c r="J27" s="19">
        <v>2784</v>
      </c>
      <c r="K27" s="8"/>
      <c r="L27" s="20">
        <v>1389</v>
      </c>
    </row>
    <row r="28" spans="1:12" s="15" customFormat="1" ht="21" customHeight="1">
      <c r="A28" s="1" t="s">
        <v>27</v>
      </c>
      <c r="F28" s="22">
        <f>SUM(F20:F27)</f>
        <v>669181</v>
      </c>
      <c r="G28" s="23"/>
      <c r="H28" s="22">
        <f>SUM(H20:H27)</f>
        <v>967906</v>
      </c>
      <c r="I28" s="23"/>
      <c r="J28" s="22">
        <f>SUM(J20:J27)</f>
        <v>653993</v>
      </c>
      <c r="K28" s="24"/>
      <c r="L28" s="22">
        <f>SUM(L20:L27)</f>
        <v>948953</v>
      </c>
    </row>
    <row r="29" spans="1:12" s="122" customFormat="1" ht="19.399999999999999" customHeight="1">
      <c r="A29" s="121"/>
      <c r="D29" s="123"/>
      <c r="E29" s="124"/>
      <c r="F29" s="123"/>
      <c r="G29" s="125"/>
      <c r="H29" s="123"/>
      <c r="I29" s="125"/>
      <c r="J29" s="123"/>
    </row>
    <row r="30" spans="1:12" ht="21" customHeight="1" thickBot="1">
      <c r="A30" s="1" t="s">
        <v>28</v>
      </c>
      <c r="F30" s="120">
        <f>SUM(F17+F28)</f>
        <v>2302292</v>
      </c>
      <c r="G30" s="23"/>
      <c r="H30" s="120">
        <f>SUM(H17+H28)</f>
        <v>2860431</v>
      </c>
      <c r="I30" s="23"/>
      <c r="J30" s="120">
        <f>SUM(J17+J28)</f>
        <v>2285701</v>
      </c>
      <c r="K30" s="24"/>
      <c r="L30" s="120">
        <f>SUM(L17+L28)</f>
        <v>2838121</v>
      </c>
    </row>
    <row r="31" spans="1:12" ht="21" customHeight="1" thickTop="1">
      <c r="A31" s="1"/>
      <c r="F31" s="29"/>
      <c r="G31" s="23"/>
      <c r="H31" s="29"/>
      <c r="I31" s="23"/>
      <c r="J31" s="29"/>
      <c r="K31" s="24"/>
      <c r="L31" s="29"/>
    </row>
    <row r="32" spans="1:12" ht="22.5" customHeight="1">
      <c r="A32" s="204" t="s">
        <v>0</v>
      </c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04"/>
    </row>
    <row r="33" spans="1:14" ht="22.5" customHeight="1">
      <c r="A33" s="204" t="s">
        <v>1</v>
      </c>
      <c r="B33" s="204"/>
      <c r="C33" s="204"/>
      <c r="D33" s="204"/>
      <c r="E33" s="204"/>
      <c r="F33" s="204"/>
      <c r="G33" s="204"/>
      <c r="H33" s="204"/>
      <c r="I33" s="204"/>
      <c r="J33" s="204"/>
      <c r="K33" s="204"/>
      <c r="L33" s="204"/>
    </row>
    <row r="34" spans="1:14" ht="22.5" customHeight="1">
      <c r="A34" s="204" t="str">
        <f>A3</f>
        <v>ณ วันที่ 30 กันยายน 2568</v>
      </c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</row>
    <row r="35" spans="1:14" ht="20.5">
      <c r="C35" s="7"/>
      <c r="D35" s="11"/>
      <c r="E35" s="11"/>
      <c r="F35" s="11"/>
      <c r="G35" s="11"/>
      <c r="H35" s="11"/>
      <c r="I35" s="11"/>
      <c r="J35" s="11"/>
      <c r="K35" s="11"/>
      <c r="L35" s="3" t="s">
        <v>2</v>
      </c>
    </row>
    <row r="36" spans="1:14" ht="21" customHeight="1">
      <c r="F36" s="205" t="s">
        <v>174</v>
      </c>
      <c r="G36" s="205"/>
      <c r="H36" s="205"/>
      <c r="J36" s="205" t="s">
        <v>175</v>
      </c>
      <c r="K36" s="205"/>
      <c r="L36" s="205"/>
    </row>
    <row r="37" spans="1:14" ht="21" customHeight="1">
      <c r="D37" s="72" t="s">
        <v>5</v>
      </c>
      <c r="F37" s="82" t="s">
        <v>178</v>
      </c>
      <c r="G37" s="83"/>
      <c r="H37" s="82" t="s">
        <v>6</v>
      </c>
      <c r="I37" s="83"/>
      <c r="J37" s="82" t="s">
        <v>178</v>
      </c>
      <c r="K37" s="83"/>
      <c r="L37" s="82" t="s">
        <v>6</v>
      </c>
    </row>
    <row r="38" spans="1:14" ht="40">
      <c r="E38" s="11"/>
      <c r="F38" s="158" t="s">
        <v>7</v>
      </c>
      <c r="G38" s="71"/>
      <c r="H38" s="71" t="s">
        <v>8</v>
      </c>
      <c r="I38" s="71"/>
      <c r="J38" s="158" t="s">
        <v>7</v>
      </c>
      <c r="K38" s="71"/>
      <c r="L38" s="71" t="s">
        <v>8</v>
      </c>
    </row>
    <row r="39" spans="1:14" ht="21" customHeight="1">
      <c r="A39" s="1" t="s">
        <v>183</v>
      </c>
      <c r="D39" s="30"/>
      <c r="E39" s="30"/>
      <c r="F39" s="7"/>
      <c r="G39" s="7"/>
      <c r="H39" s="13"/>
      <c r="I39" s="7"/>
      <c r="J39" s="7"/>
      <c r="K39" s="7"/>
      <c r="L39" s="14"/>
    </row>
    <row r="40" spans="1:14" ht="21" customHeight="1">
      <c r="A40" s="1" t="s">
        <v>29</v>
      </c>
      <c r="D40" s="15"/>
      <c r="E40" s="15"/>
      <c r="F40" s="25"/>
      <c r="G40" s="25"/>
      <c r="H40" s="2"/>
      <c r="I40" s="2"/>
      <c r="J40" s="2"/>
      <c r="K40" s="2"/>
    </row>
    <row r="41" spans="1:14" ht="21" customHeight="1">
      <c r="A41" s="17" t="s">
        <v>30</v>
      </c>
      <c r="D41" s="69">
        <v>9</v>
      </c>
      <c r="E41" s="18"/>
      <c r="F41" s="77">
        <v>27474</v>
      </c>
      <c r="G41" s="2"/>
      <c r="H41" s="20">
        <v>27604</v>
      </c>
      <c r="I41" s="2"/>
      <c r="J41" s="19">
        <v>27474</v>
      </c>
      <c r="K41" s="2"/>
      <c r="L41" s="20">
        <v>27604</v>
      </c>
    </row>
    <row r="42" spans="1:14" ht="21" customHeight="1">
      <c r="A42" s="17" t="s">
        <v>31</v>
      </c>
      <c r="D42" s="69">
        <v>9</v>
      </c>
      <c r="E42" s="18"/>
      <c r="F42" s="77">
        <v>126456</v>
      </c>
      <c r="G42" s="2"/>
      <c r="H42" s="20">
        <v>447291</v>
      </c>
      <c r="I42" s="2"/>
      <c r="J42" s="19">
        <v>126456</v>
      </c>
      <c r="K42" s="2"/>
      <c r="L42" s="20">
        <v>447291</v>
      </c>
    </row>
    <row r="43" spans="1:14" ht="21" customHeight="1">
      <c r="A43" s="17" t="s">
        <v>32</v>
      </c>
      <c r="D43" s="69">
        <v>19</v>
      </c>
      <c r="E43" s="31"/>
      <c r="F43" s="77">
        <v>1008149</v>
      </c>
      <c r="H43" s="2">
        <v>849597</v>
      </c>
      <c r="J43" s="19">
        <v>1011357</v>
      </c>
      <c r="K43" s="10"/>
      <c r="L43" s="2">
        <v>923053</v>
      </c>
    </row>
    <row r="44" spans="1:14" ht="21" customHeight="1">
      <c r="A44" s="6" t="s">
        <v>33</v>
      </c>
      <c r="B44" s="17"/>
      <c r="D44" s="69">
        <v>6</v>
      </c>
      <c r="E44" s="31"/>
      <c r="F44" s="77">
        <v>283173</v>
      </c>
      <c r="G44" s="20"/>
      <c r="H44" s="2">
        <v>460951</v>
      </c>
      <c r="I44" s="20"/>
      <c r="J44" s="19">
        <v>283173</v>
      </c>
      <c r="K44" s="2"/>
      <c r="L44" s="28">
        <v>460951</v>
      </c>
    </row>
    <row r="45" spans="1:14" ht="21" customHeight="1">
      <c r="A45" s="17" t="s">
        <v>34</v>
      </c>
      <c r="D45" s="18"/>
      <c r="E45" s="18"/>
      <c r="F45" s="77"/>
      <c r="H45" s="20"/>
      <c r="J45" s="19"/>
    </row>
    <row r="46" spans="1:14" ht="21" customHeight="1">
      <c r="B46" s="84" t="s">
        <v>35</v>
      </c>
      <c r="D46" s="69">
        <v>9</v>
      </c>
      <c r="E46" s="18"/>
      <c r="F46" s="77">
        <v>65275</v>
      </c>
      <c r="G46" s="2"/>
      <c r="H46" s="28">
        <v>106344</v>
      </c>
      <c r="I46" s="2"/>
      <c r="J46" s="19">
        <v>64504</v>
      </c>
      <c r="K46" s="2"/>
      <c r="L46" s="2">
        <v>105332</v>
      </c>
      <c r="M46" s="180"/>
      <c r="N46" s="180"/>
    </row>
    <row r="47" spans="1:14" ht="21" customHeight="1">
      <c r="A47" s="84" t="s">
        <v>36</v>
      </c>
      <c r="D47" s="18"/>
      <c r="E47" s="18"/>
      <c r="F47" s="77"/>
      <c r="G47" s="2"/>
      <c r="H47" s="20"/>
      <c r="I47" s="2"/>
      <c r="J47" s="19"/>
      <c r="K47" s="2"/>
    </row>
    <row r="48" spans="1:14" ht="21" customHeight="1">
      <c r="A48" s="17"/>
      <c r="B48" s="84" t="s">
        <v>37</v>
      </c>
      <c r="D48" s="69">
        <v>9</v>
      </c>
      <c r="E48" s="18"/>
      <c r="F48" s="77">
        <v>32841</v>
      </c>
      <c r="G48" s="2"/>
      <c r="H48" s="20">
        <v>32392</v>
      </c>
      <c r="I48" s="2"/>
      <c r="J48" s="19">
        <v>25091</v>
      </c>
      <c r="K48" s="2"/>
      <c r="L48" s="2">
        <v>24526</v>
      </c>
      <c r="M48" s="180"/>
      <c r="N48" s="180"/>
    </row>
    <row r="49" spans="1:12" ht="21" customHeight="1">
      <c r="A49" s="17" t="s">
        <v>38</v>
      </c>
      <c r="D49" s="18" t="s">
        <v>201</v>
      </c>
      <c r="E49" s="18"/>
      <c r="F49" s="77">
        <v>51320</v>
      </c>
      <c r="H49" s="20">
        <v>52002</v>
      </c>
      <c r="J49" s="19">
        <v>48820</v>
      </c>
      <c r="L49" s="2">
        <v>44802</v>
      </c>
    </row>
    <row r="50" spans="1:12" ht="21" customHeight="1">
      <c r="A50" s="6" t="s">
        <v>39</v>
      </c>
      <c r="B50" s="17"/>
      <c r="D50" s="18" t="s">
        <v>202</v>
      </c>
      <c r="E50" s="18"/>
      <c r="F50" s="77">
        <v>53000</v>
      </c>
      <c r="G50" s="2"/>
      <c r="H50" s="2">
        <v>20000</v>
      </c>
      <c r="I50" s="2"/>
      <c r="J50" s="19">
        <v>53000</v>
      </c>
      <c r="K50" s="2"/>
      <c r="L50" s="2">
        <v>20000</v>
      </c>
    </row>
    <row r="51" spans="1:12" ht="21" customHeight="1">
      <c r="A51" s="139" t="s">
        <v>40</v>
      </c>
      <c r="D51" s="69">
        <v>19</v>
      </c>
      <c r="E51" s="18"/>
      <c r="F51" s="77">
        <v>39429</v>
      </c>
      <c r="G51" s="28"/>
      <c r="H51" s="32">
        <v>96885</v>
      </c>
      <c r="I51" s="28"/>
      <c r="J51" s="19">
        <v>35737</v>
      </c>
      <c r="K51" s="2"/>
      <c r="L51" s="28">
        <v>95436</v>
      </c>
    </row>
    <row r="52" spans="1:12" ht="21" customHeight="1">
      <c r="A52" s="1" t="s">
        <v>41</v>
      </c>
      <c r="D52" s="15"/>
      <c r="E52" s="15"/>
      <c r="F52" s="22">
        <f>SUM(F41:F51)</f>
        <v>1687117</v>
      </c>
      <c r="G52" s="23"/>
      <c r="H52" s="22">
        <f>SUM(H41:H51)</f>
        <v>2093066</v>
      </c>
      <c r="I52" s="23"/>
      <c r="J52" s="22">
        <f>SUM(J41:J51)</f>
        <v>1675612</v>
      </c>
      <c r="K52" s="24"/>
      <c r="L52" s="22">
        <f>SUM(L41:L51)</f>
        <v>2148995</v>
      </c>
    </row>
    <row r="53" spans="1:12" ht="21" customHeight="1">
      <c r="A53" s="17"/>
      <c r="D53" s="18"/>
      <c r="E53" s="18"/>
      <c r="F53" s="20"/>
      <c r="G53" s="33"/>
      <c r="H53" s="28"/>
      <c r="I53" s="34"/>
      <c r="J53" s="28"/>
      <c r="K53" s="34"/>
      <c r="L53" s="28"/>
    </row>
    <row r="54" spans="1:12" ht="21" customHeight="1">
      <c r="A54" s="15" t="s">
        <v>42</v>
      </c>
      <c r="F54" s="13"/>
      <c r="G54" s="35"/>
      <c r="H54" s="26"/>
      <c r="I54" s="35"/>
      <c r="J54" s="26"/>
      <c r="K54" s="35"/>
      <c r="L54" s="28"/>
    </row>
    <row r="55" spans="1:12" ht="21" customHeight="1">
      <c r="A55" s="17" t="s">
        <v>43</v>
      </c>
      <c r="D55" s="69">
        <v>9</v>
      </c>
      <c r="E55" s="18"/>
      <c r="F55" s="77">
        <v>32761</v>
      </c>
      <c r="G55" s="20"/>
      <c r="H55" s="20">
        <v>8358</v>
      </c>
      <c r="I55" s="20"/>
      <c r="J55" s="19">
        <v>24993</v>
      </c>
      <c r="K55" s="2"/>
      <c r="L55" s="28">
        <v>0</v>
      </c>
    </row>
    <row r="56" spans="1:12" ht="21" customHeight="1">
      <c r="A56" s="17" t="s">
        <v>44</v>
      </c>
      <c r="D56" s="69">
        <v>9</v>
      </c>
      <c r="E56" s="18"/>
      <c r="F56" s="77">
        <v>25754</v>
      </c>
      <c r="G56" s="23"/>
      <c r="H56" s="28">
        <v>40478</v>
      </c>
      <c r="I56" s="23"/>
      <c r="J56" s="19">
        <v>22768</v>
      </c>
      <c r="K56" s="24"/>
      <c r="L56" s="28">
        <v>31106</v>
      </c>
    </row>
    <row r="57" spans="1:12" ht="21" hidden="1" customHeight="1">
      <c r="A57" s="17" t="s">
        <v>45</v>
      </c>
      <c r="D57" s="18"/>
      <c r="E57" s="18"/>
      <c r="F57" s="77">
        <v>0</v>
      </c>
      <c r="G57" s="23"/>
      <c r="H57" s="20">
        <v>0</v>
      </c>
      <c r="I57" s="23"/>
      <c r="J57" s="19">
        <v>0</v>
      </c>
      <c r="K57" s="24"/>
      <c r="L57" s="28">
        <v>0</v>
      </c>
    </row>
    <row r="58" spans="1:12" ht="21" customHeight="1">
      <c r="A58" s="17" t="s">
        <v>46</v>
      </c>
      <c r="D58" s="18"/>
      <c r="E58" s="18"/>
      <c r="F58" s="77">
        <v>51922</v>
      </c>
      <c r="G58" s="23"/>
      <c r="H58" s="20">
        <v>18561</v>
      </c>
      <c r="I58" s="23"/>
      <c r="J58" s="19">
        <v>51922</v>
      </c>
      <c r="K58" s="24"/>
      <c r="L58" s="20">
        <v>18561</v>
      </c>
    </row>
    <row r="59" spans="1:12" ht="21" customHeight="1">
      <c r="A59" s="17" t="s">
        <v>185</v>
      </c>
      <c r="D59" s="18"/>
      <c r="E59" s="18"/>
      <c r="F59" s="2">
        <v>29424</v>
      </c>
      <c r="G59" s="23"/>
      <c r="H59" s="20">
        <v>0</v>
      </c>
      <c r="I59" s="23"/>
      <c r="J59" s="19">
        <v>29424</v>
      </c>
      <c r="K59" s="24"/>
      <c r="L59" s="20">
        <v>0</v>
      </c>
    </row>
    <row r="60" spans="1:12" ht="21" customHeight="1">
      <c r="A60" s="17" t="s">
        <v>47</v>
      </c>
      <c r="E60" s="18"/>
      <c r="F60" s="77"/>
      <c r="G60" s="23"/>
      <c r="H60" s="6"/>
      <c r="J60" s="19"/>
      <c r="L60" s="19"/>
    </row>
    <row r="61" spans="1:12" ht="21" customHeight="1">
      <c r="A61" s="17"/>
      <c r="B61" s="6" t="s">
        <v>48</v>
      </c>
      <c r="D61" s="18"/>
      <c r="E61" s="18"/>
      <c r="F61" s="77">
        <v>9548</v>
      </c>
      <c r="G61" s="23"/>
      <c r="H61" s="20">
        <v>9058</v>
      </c>
      <c r="I61" s="23"/>
      <c r="J61" s="19">
        <v>8895</v>
      </c>
      <c r="K61" s="24"/>
      <c r="L61" s="20">
        <v>8398</v>
      </c>
    </row>
    <row r="62" spans="1:12" ht="21" customHeight="1">
      <c r="A62" s="1" t="s">
        <v>49</v>
      </c>
      <c r="D62" s="15"/>
      <c r="E62" s="15"/>
      <c r="F62" s="22">
        <f>SUM(F55:F61)</f>
        <v>149409</v>
      </c>
      <c r="G62" s="23"/>
      <c r="H62" s="22">
        <f>SUM(H55:H61)</f>
        <v>76455</v>
      </c>
      <c r="I62" s="29"/>
      <c r="J62" s="22">
        <f>SUM(J55:J61)</f>
        <v>138002</v>
      </c>
      <c r="K62" s="160"/>
      <c r="L62" s="22">
        <f>SUM(L55:L61)</f>
        <v>58065</v>
      </c>
    </row>
    <row r="63" spans="1:12" s="122" customFormat="1" ht="19.399999999999999" customHeight="1">
      <c r="A63" s="121"/>
      <c r="D63" s="127"/>
      <c r="E63" s="127"/>
      <c r="F63" s="127"/>
      <c r="G63" s="159"/>
      <c r="H63" s="127"/>
      <c r="I63" s="159"/>
      <c r="J63" s="127"/>
    </row>
    <row r="64" spans="1:12" ht="21" customHeight="1">
      <c r="A64" s="1" t="s">
        <v>50</v>
      </c>
      <c r="F64" s="128">
        <f>SUM(F62,F52)</f>
        <v>1836526</v>
      </c>
      <c r="G64" s="23"/>
      <c r="H64" s="128">
        <f>SUM(H62,H52)</f>
        <v>2169521</v>
      </c>
      <c r="I64" s="23"/>
      <c r="J64" s="128">
        <f>SUM(J62,J52)</f>
        <v>1813614</v>
      </c>
      <c r="K64" s="24"/>
      <c r="L64" s="128">
        <f>SUM(L62,L52)</f>
        <v>2207060</v>
      </c>
    </row>
    <row r="65" spans="1:12" ht="21" customHeight="1">
      <c r="F65" s="20"/>
      <c r="G65" s="26"/>
      <c r="H65" s="27"/>
      <c r="I65" s="28"/>
      <c r="J65" s="20"/>
      <c r="K65" s="2"/>
      <c r="L65" s="20"/>
    </row>
    <row r="66" spans="1:12" ht="22.5" customHeight="1">
      <c r="A66" s="204" t="s">
        <v>0</v>
      </c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</row>
    <row r="67" spans="1:12" ht="22.5" customHeight="1">
      <c r="A67" s="204" t="s">
        <v>1</v>
      </c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</row>
    <row r="68" spans="1:12" ht="22.5" customHeight="1">
      <c r="A68" s="204" t="str">
        <f>A34</f>
        <v>ณ วันที่ 30 กันยายน 2568</v>
      </c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</row>
    <row r="69" spans="1:12" ht="23.25" customHeight="1">
      <c r="C69" s="7"/>
      <c r="D69" s="11"/>
      <c r="E69" s="11"/>
      <c r="F69" s="11"/>
      <c r="G69" s="11"/>
      <c r="H69" s="11"/>
      <c r="I69" s="11"/>
      <c r="J69" s="11"/>
      <c r="K69" s="11"/>
      <c r="L69" s="3" t="s">
        <v>2</v>
      </c>
    </row>
    <row r="70" spans="1:12" ht="21" customHeight="1">
      <c r="F70" s="205" t="s">
        <v>174</v>
      </c>
      <c r="G70" s="205"/>
      <c r="H70" s="205"/>
      <c r="J70" s="205" t="s">
        <v>175</v>
      </c>
      <c r="K70" s="205"/>
      <c r="L70" s="205"/>
    </row>
    <row r="71" spans="1:12" ht="21" customHeight="1">
      <c r="D71" s="72" t="s">
        <v>5</v>
      </c>
      <c r="F71" s="82" t="s">
        <v>178</v>
      </c>
      <c r="G71" s="83"/>
      <c r="H71" s="82" t="s">
        <v>6</v>
      </c>
      <c r="I71" s="83"/>
      <c r="J71" s="82" t="s">
        <v>178</v>
      </c>
      <c r="K71" s="83"/>
      <c r="L71" s="82" t="s">
        <v>6</v>
      </c>
    </row>
    <row r="72" spans="1:12" s="11" customFormat="1" ht="40">
      <c r="F72" s="158" t="s">
        <v>7</v>
      </c>
      <c r="G72" s="71"/>
      <c r="H72" s="71" t="s">
        <v>8</v>
      </c>
      <c r="I72" s="71"/>
      <c r="J72" s="158" t="s">
        <v>7</v>
      </c>
      <c r="K72" s="71"/>
      <c r="L72" s="71" t="s">
        <v>8</v>
      </c>
    </row>
    <row r="73" spans="1:12" ht="21" customHeight="1">
      <c r="A73" s="1" t="s">
        <v>51</v>
      </c>
      <c r="F73" s="36"/>
      <c r="G73" s="36"/>
      <c r="H73" s="23"/>
      <c r="I73" s="23"/>
      <c r="J73" s="2"/>
      <c r="K73" s="2"/>
    </row>
    <row r="74" spans="1:12" ht="21" customHeight="1">
      <c r="A74" s="17" t="s">
        <v>52</v>
      </c>
      <c r="D74" s="11"/>
      <c r="E74" s="37"/>
      <c r="F74" s="36"/>
      <c r="G74" s="36"/>
      <c r="H74" s="23"/>
      <c r="I74" s="23"/>
      <c r="J74" s="2"/>
      <c r="K74" s="2"/>
      <c r="L74" s="3"/>
    </row>
    <row r="75" spans="1:12" ht="21" customHeight="1">
      <c r="B75" s="6" t="s">
        <v>53</v>
      </c>
      <c r="D75" s="11"/>
      <c r="E75" s="11"/>
      <c r="F75" s="36"/>
      <c r="G75" s="36"/>
      <c r="H75" s="23"/>
      <c r="I75" s="23"/>
      <c r="J75" s="2"/>
      <c r="K75" s="2"/>
      <c r="L75" s="28"/>
    </row>
    <row r="76" spans="1:12" ht="21" customHeight="1" thickBot="1">
      <c r="C76" s="129" t="s">
        <v>54</v>
      </c>
      <c r="D76" s="11"/>
      <c r="E76" s="11"/>
      <c r="F76" s="38">
        <v>147000</v>
      </c>
      <c r="G76" s="36"/>
      <c r="H76" s="38">
        <v>147000</v>
      </c>
      <c r="I76" s="23"/>
      <c r="J76" s="38">
        <v>147000</v>
      </c>
      <c r="K76" s="2"/>
      <c r="L76" s="38">
        <v>147000</v>
      </c>
    </row>
    <row r="77" spans="1:12" ht="21" customHeight="1" thickTop="1">
      <c r="B77" s="6" t="s">
        <v>55</v>
      </c>
      <c r="D77" s="11"/>
      <c r="E77" s="11"/>
      <c r="F77" s="26"/>
      <c r="G77" s="26"/>
      <c r="H77" s="28"/>
      <c r="I77" s="28"/>
      <c r="J77" s="2"/>
      <c r="K77" s="2"/>
      <c r="L77" s="28"/>
    </row>
    <row r="78" spans="1:12" ht="21" customHeight="1">
      <c r="C78" s="129" t="s">
        <v>54</v>
      </c>
      <c r="D78" s="18"/>
      <c r="E78" s="18"/>
      <c r="F78" s="2">
        <v>147000</v>
      </c>
      <c r="G78" s="28"/>
      <c r="H78" s="2">
        <v>147000</v>
      </c>
      <c r="I78" s="28"/>
      <c r="J78" s="2">
        <v>147000</v>
      </c>
      <c r="K78" s="9"/>
      <c r="L78" s="2">
        <v>147000</v>
      </c>
    </row>
    <row r="79" spans="1:12" ht="21" customHeight="1">
      <c r="A79" s="6" t="s">
        <v>56</v>
      </c>
      <c r="B79" s="17"/>
      <c r="D79" s="11"/>
      <c r="E79" s="11"/>
      <c r="F79" s="2">
        <v>246105</v>
      </c>
      <c r="G79" s="9"/>
      <c r="H79" s="2">
        <v>246105</v>
      </c>
      <c r="I79" s="9"/>
      <c r="J79" s="2">
        <v>246105</v>
      </c>
      <c r="K79" s="9"/>
      <c r="L79" s="9">
        <v>246105</v>
      </c>
    </row>
    <row r="80" spans="1:12" ht="21" customHeight="1">
      <c r="A80" s="6" t="s">
        <v>57</v>
      </c>
      <c r="B80" s="17"/>
      <c r="D80" s="11"/>
      <c r="E80" s="11"/>
      <c r="F80" s="9"/>
      <c r="G80" s="20"/>
      <c r="H80" s="9"/>
      <c r="I80" s="20"/>
      <c r="J80" s="9"/>
      <c r="K80" s="20"/>
      <c r="L80" s="9"/>
    </row>
    <row r="81" spans="1:12" ht="21" hidden="1" customHeight="1">
      <c r="A81" s="17" t="s">
        <v>58</v>
      </c>
      <c r="D81" s="18" t="s">
        <v>59</v>
      </c>
      <c r="E81" s="18"/>
      <c r="F81" s="20"/>
      <c r="G81" s="20"/>
      <c r="H81" s="20">
        <v>0</v>
      </c>
      <c r="I81" s="20"/>
      <c r="J81" s="39"/>
      <c r="K81" s="9"/>
      <c r="L81" s="39">
        <v>0</v>
      </c>
    </row>
    <row r="82" spans="1:12" ht="21" customHeight="1">
      <c r="B82" s="129" t="s">
        <v>60</v>
      </c>
      <c r="D82" s="18"/>
      <c r="E82" s="18"/>
      <c r="F82" s="20"/>
      <c r="G82" s="20"/>
      <c r="H82" s="20"/>
      <c r="I82" s="20"/>
      <c r="J82" s="39"/>
      <c r="K82" s="9"/>
      <c r="L82" s="39"/>
    </row>
    <row r="83" spans="1:12" ht="21" customHeight="1">
      <c r="A83" s="17"/>
      <c r="C83" s="6" t="s">
        <v>61</v>
      </c>
      <c r="D83" s="18"/>
      <c r="E83" s="18"/>
      <c r="F83" s="20">
        <v>14700</v>
      </c>
      <c r="G83" s="20"/>
      <c r="H83" s="20">
        <v>14700</v>
      </c>
      <c r="I83" s="20"/>
      <c r="J83" s="20">
        <v>14700</v>
      </c>
      <c r="K83" s="9"/>
      <c r="L83" s="39">
        <v>14700</v>
      </c>
    </row>
    <row r="84" spans="1:12" ht="21" customHeight="1">
      <c r="B84" s="129" t="s">
        <v>62</v>
      </c>
      <c r="D84" s="18"/>
      <c r="E84" s="18"/>
      <c r="F84" s="20">
        <v>-71162</v>
      </c>
      <c r="G84" s="20"/>
      <c r="H84" s="20">
        <v>253879</v>
      </c>
      <c r="I84" s="20"/>
      <c r="J84" s="39">
        <v>-61820</v>
      </c>
      <c r="K84" s="9"/>
      <c r="L84" s="39">
        <v>214850</v>
      </c>
    </row>
    <row r="85" spans="1:12" ht="21" customHeight="1">
      <c r="A85" s="17" t="s">
        <v>63</v>
      </c>
      <c r="D85" s="18"/>
      <c r="E85" s="18"/>
      <c r="F85" s="40">
        <v>128185</v>
      </c>
      <c r="G85" s="28"/>
      <c r="H85" s="40">
        <v>10489</v>
      </c>
      <c r="I85" s="28"/>
      <c r="J85" s="40">
        <v>126102</v>
      </c>
      <c r="K85" s="9"/>
      <c r="L85" s="40">
        <v>8406</v>
      </c>
    </row>
    <row r="86" spans="1:12" ht="21" customHeight="1">
      <c r="A86" s="105" t="s">
        <v>64</v>
      </c>
      <c r="D86" s="41"/>
      <c r="E86" s="41"/>
      <c r="F86" s="106">
        <f>SUM(F78:F85)</f>
        <v>464828</v>
      </c>
      <c r="G86" s="107"/>
      <c r="H86" s="106">
        <f>SUM(H78:H85)</f>
        <v>672173</v>
      </c>
      <c r="I86" s="107"/>
      <c r="J86" s="106">
        <f>SUM(J78:J85)</f>
        <v>472087</v>
      </c>
      <c r="K86" s="107"/>
      <c r="L86" s="106">
        <f>SUM(L78:L85)</f>
        <v>631061</v>
      </c>
    </row>
    <row r="87" spans="1:12" ht="21" customHeight="1">
      <c r="A87" s="17" t="s">
        <v>65</v>
      </c>
      <c r="D87" s="37"/>
      <c r="E87" s="37"/>
      <c r="F87" s="40">
        <v>938</v>
      </c>
      <c r="G87" s="28"/>
      <c r="H87" s="40">
        <v>18737</v>
      </c>
      <c r="I87" s="28"/>
      <c r="J87" s="42">
        <v>0</v>
      </c>
      <c r="K87" s="9"/>
      <c r="L87" s="42">
        <v>0</v>
      </c>
    </row>
    <row r="88" spans="1:12" ht="21" customHeight="1">
      <c r="A88" s="15" t="s">
        <v>66</v>
      </c>
      <c r="B88" s="15"/>
      <c r="C88" s="15"/>
      <c r="D88" s="43"/>
      <c r="E88" s="43"/>
      <c r="F88" s="22">
        <f>SUM(F86:F87)</f>
        <v>465766</v>
      </c>
      <c r="G88" s="23"/>
      <c r="H88" s="22">
        <f>SUM(H86:H87)</f>
        <v>690910</v>
      </c>
      <c r="I88" s="23"/>
      <c r="J88" s="22">
        <f>SUM(J86:J87)</f>
        <v>472087</v>
      </c>
      <c r="K88" s="44"/>
      <c r="L88" s="22">
        <f>SUM(L86:L87)</f>
        <v>631061</v>
      </c>
    </row>
    <row r="89" spans="1:12" ht="21" customHeight="1">
      <c r="A89" s="15"/>
      <c r="B89" s="15"/>
      <c r="C89" s="15"/>
      <c r="D89" s="43"/>
      <c r="E89" s="43"/>
      <c r="F89" s="29"/>
      <c r="G89" s="23"/>
      <c r="H89" s="29"/>
      <c r="I89" s="23"/>
      <c r="J89" s="29"/>
      <c r="K89" s="44"/>
      <c r="L89" s="29"/>
    </row>
    <row r="90" spans="1:12" ht="21" customHeight="1" thickBot="1">
      <c r="A90" s="1" t="s">
        <v>67</v>
      </c>
      <c r="D90" s="11"/>
      <c r="E90" s="11"/>
      <c r="F90" s="120">
        <f>SUM(F64+F88)</f>
        <v>2302292</v>
      </c>
      <c r="G90" s="23"/>
      <c r="H90" s="120">
        <f>SUM(H64+H88)</f>
        <v>2860431</v>
      </c>
      <c r="I90" s="23"/>
      <c r="J90" s="120">
        <f>SUM(J64+J88)</f>
        <v>2285701</v>
      </c>
      <c r="K90" s="44"/>
      <c r="L90" s="120">
        <f>SUM(L64+L88)</f>
        <v>2838121</v>
      </c>
    </row>
    <row r="91" spans="1:12" ht="21" customHeight="1" thickTop="1">
      <c r="C91" s="1"/>
      <c r="D91" s="15"/>
      <c r="E91" s="15"/>
      <c r="F91" s="28"/>
      <c r="G91" s="28"/>
      <c r="H91" s="28"/>
      <c r="I91" s="28"/>
      <c r="J91" s="28"/>
      <c r="K91" s="9"/>
      <c r="L91" s="28"/>
    </row>
    <row r="92" spans="1:12" ht="21" customHeight="1">
      <c r="C92" s="1"/>
      <c r="D92" s="15"/>
      <c r="E92" s="15"/>
      <c r="F92" s="45"/>
      <c r="G92" s="45"/>
      <c r="H92" s="45"/>
      <c r="I92" s="45"/>
      <c r="J92" s="45"/>
      <c r="K92" s="46"/>
      <c r="L92" s="45"/>
    </row>
  </sheetData>
  <mergeCells count="15">
    <mergeCell ref="J5:L5"/>
    <mergeCell ref="F5:H5"/>
    <mergeCell ref="F36:H36"/>
    <mergeCell ref="A1:L1"/>
    <mergeCell ref="A2:L2"/>
    <mergeCell ref="A3:L3"/>
    <mergeCell ref="A32:L32"/>
    <mergeCell ref="A33:L33"/>
    <mergeCell ref="A34:L34"/>
    <mergeCell ref="A66:L66"/>
    <mergeCell ref="J70:L70"/>
    <mergeCell ref="J36:L36"/>
    <mergeCell ref="F70:H70"/>
    <mergeCell ref="A67:L67"/>
    <mergeCell ref="A68:L68"/>
  </mergeCells>
  <phoneticPr fontId="15" type="noConversion"/>
  <pageMargins left="0.7" right="0.26" top="0.63" bottom="0.5" header="0.3" footer="0.34"/>
  <pageSetup paperSize="9" scale="76" firstPageNumber="3" fitToHeight="0" orientation="portrait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31" max="9" man="1"/>
    <brk id="65" max="16383" man="1"/>
  </rowBreaks>
  <customProperties>
    <customPr name="OrphanNamesChecked" r:id="rId2"/>
  </customProperties>
  <ignoredErrors>
    <ignoredError sqref="D13:D14 D11 D49:D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0"/>
  <sheetViews>
    <sheetView view="pageBreakPreview" topLeftCell="A33" zoomScale="90" zoomScaleNormal="100" zoomScaleSheetLayoutView="90" workbookViewId="0">
      <selection activeCell="J59" sqref="J59"/>
    </sheetView>
  </sheetViews>
  <sheetFormatPr defaultColWidth="9.6328125" defaultRowHeight="20"/>
  <cols>
    <col min="1" max="2" width="2.6328125" style="6" customWidth="1"/>
    <col min="3" max="3" width="37.26953125" style="6" customWidth="1"/>
    <col min="4" max="4" width="8.6328125" style="11" customWidth="1"/>
    <col min="5" max="5" width="2.08984375" style="6" customWidth="1"/>
    <col min="6" max="6" width="13.90625" style="6" customWidth="1"/>
    <col min="7" max="7" width="2.08984375" style="6" customWidth="1"/>
    <col min="8" max="8" width="13.90625" style="6" customWidth="1"/>
    <col min="9" max="9" width="2.08984375" style="6" customWidth="1"/>
    <col min="10" max="10" width="13.90625" style="10" customWidth="1"/>
    <col min="11" max="11" width="2.08984375" style="74" customWidth="1"/>
    <col min="12" max="12" width="13.90625" style="6" customWidth="1"/>
    <col min="13" max="16384" width="9.6328125" style="6"/>
  </cols>
  <sheetData>
    <row r="1" spans="1:12" ht="21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</row>
    <row r="2" spans="1:12" ht="21" customHeight="1">
      <c r="A2" s="206" t="s">
        <v>68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2" ht="21" customHeight="1">
      <c r="A3" s="206" t="s">
        <v>179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2" ht="21" customHeight="1">
      <c r="A4" s="119" t="s">
        <v>69</v>
      </c>
      <c r="B4" s="84"/>
      <c r="C4" s="85"/>
      <c r="D4" s="86"/>
      <c r="E4" s="85"/>
      <c r="F4" s="85"/>
      <c r="G4" s="85"/>
      <c r="H4" s="85"/>
      <c r="I4" s="85"/>
      <c r="J4" s="84"/>
      <c r="K4" s="84"/>
      <c r="L4" s="87"/>
    </row>
    <row r="5" spans="1:12" ht="21" customHeight="1">
      <c r="A5" s="15"/>
      <c r="B5" s="15"/>
      <c r="C5" s="15"/>
      <c r="D5" s="7"/>
      <c r="E5" s="15"/>
      <c r="F5" s="15"/>
      <c r="G5" s="15"/>
      <c r="H5" s="15"/>
      <c r="I5" s="15"/>
      <c r="J5" s="15"/>
      <c r="K5" s="15"/>
      <c r="L5" s="3" t="s">
        <v>2</v>
      </c>
    </row>
    <row r="6" spans="1:12" ht="21" customHeight="1">
      <c r="E6" s="11"/>
      <c r="F6" s="205" t="s">
        <v>174</v>
      </c>
      <c r="G6" s="205"/>
      <c r="H6" s="205"/>
      <c r="J6" s="205" t="s">
        <v>175</v>
      </c>
      <c r="K6" s="205"/>
      <c r="L6" s="205"/>
    </row>
    <row r="7" spans="1:12" ht="20.5">
      <c r="C7" s="15"/>
      <c r="D7" s="72" t="s">
        <v>5</v>
      </c>
      <c r="F7" s="88">
        <v>2568</v>
      </c>
      <c r="G7" s="83"/>
      <c r="H7" s="88">
        <v>2567</v>
      </c>
      <c r="I7" s="83"/>
      <c r="J7" s="88">
        <v>2568</v>
      </c>
      <c r="K7" s="83"/>
      <c r="L7" s="88">
        <v>2567</v>
      </c>
    </row>
    <row r="8" spans="1:12" ht="20" customHeight="1">
      <c r="A8" s="15" t="s">
        <v>71</v>
      </c>
      <c r="D8" s="18"/>
      <c r="E8" s="7"/>
      <c r="F8" s="89"/>
      <c r="G8" s="90"/>
      <c r="H8" s="89"/>
      <c r="I8" s="90"/>
      <c r="J8" s="89"/>
      <c r="K8" s="90"/>
      <c r="L8" s="89"/>
    </row>
    <row r="9" spans="1:12" ht="20" customHeight="1">
      <c r="A9" s="84" t="s">
        <v>72</v>
      </c>
      <c r="E9" s="17"/>
      <c r="F9" s="3">
        <v>598818</v>
      </c>
      <c r="G9" s="91"/>
      <c r="H9" s="102">
        <v>833810</v>
      </c>
      <c r="I9" s="76"/>
      <c r="J9" s="3">
        <v>598819</v>
      </c>
      <c r="K9" s="76"/>
      <c r="L9" s="76">
        <v>833810</v>
      </c>
    </row>
    <row r="10" spans="1:12" ht="20" customHeight="1">
      <c r="A10" s="138" t="s">
        <v>217</v>
      </c>
      <c r="E10" s="17"/>
      <c r="F10" s="3"/>
      <c r="G10" s="91"/>
      <c r="H10" s="102"/>
      <c r="I10" s="76"/>
      <c r="J10" s="3"/>
      <c r="K10" s="76"/>
      <c r="L10" s="76"/>
    </row>
    <row r="11" spans="1:12" ht="20" customHeight="1">
      <c r="A11" s="6" t="s">
        <v>218</v>
      </c>
      <c r="D11" s="11">
        <v>13</v>
      </c>
      <c r="E11" s="17"/>
      <c r="F11" s="3">
        <v>-928257</v>
      </c>
      <c r="G11" s="91"/>
      <c r="H11" s="8">
        <v>0</v>
      </c>
      <c r="I11" s="76"/>
      <c r="J11" s="3">
        <v>-928257</v>
      </c>
      <c r="K11" s="76"/>
      <c r="L11" s="8">
        <v>0</v>
      </c>
    </row>
    <row r="12" spans="1:12" ht="20" customHeight="1">
      <c r="A12" s="84" t="s">
        <v>184</v>
      </c>
      <c r="E12" s="17"/>
      <c r="F12" s="179">
        <f>SUM(F9:F11)</f>
        <v>-329439</v>
      </c>
      <c r="G12" s="91"/>
      <c r="H12" s="179">
        <f>SUM(H9:H11)</f>
        <v>833810</v>
      </c>
      <c r="I12" s="76"/>
      <c r="J12" s="179">
        <f>SUM(J9:J11)</f>
        <v>-329438</v>
      </c>
      <c r="K12" s="76"/>
      <c r="L12" s="179">
        <f>SUM(L9:L11)</f>
        <v>833810</v>
      </c>
    </row>
    <row r="13" spans="1:12" ht="20" customHeight="1">
      <c r="A13" s="84" t="s">
        <v>73</v>
      </c>
      <c r="E13" s="17"/>
      <c r="F13" s="3">
        <v>-558226</v>
      </c>
      <c r="G13" s="91"/>
      <c r="H13" s="102">
        <v>-782999</v>
      </c>
      <c r="I13" s="76"/>
      <c r="J13" s="3">
        <v>-497268</v>
      </c>
      <c r="K13" s="76"/>
      <c r="L13" s="76">
        <v>-778142</v>
      </c>
    </row>
    <row r="14" spans="1:12" s="15" customFormat="1" ht="20" customHeight="1">
      <c r="A14" s="1" t="s">
        <v>203</v>
      </c>
      <c r="D14" s="73"/>
      <c r="E14" s="73"/>
      <c r="F14" s="117">
        <f>SUM(F12:F13)</f>
        <v>-887665</v>
      </c>
      <c r="G14" s="5"/>
      <c r="H14" s="117">
        <f>SUM(H12:H13)</f>
        <v>50811</v>
      </c>
      <c r="I14" s="5"/>
      <c r="J14" s="117">
        <f>SUM(J12:J13)</f>
        <v>-826706</v>
      </c>
      <c r="K14" s="107"/>
      <c r="L14" s="117">
        <f>SUM(L12:L13)</f>
        <v>55668</v>
      </c>
    </row>
    <row r="15" spans="1:12" s="15" customFormat="1" ht="8.25" customHeight="1">
      <c r="D15" s="7"/>
      <c r="F15" s="46"/>
      <c r="G15" s="91"/>
      <c r="H15" s="94"/>
      <c r="I15" s="67"/>
      <c r="J15" s="46"/>
      <c r="K15" s="67"/>
      <c r="L15" s="94"/>
    </row>
    <row r="16" spans="1:12" s="15" customFormat="1" ht="20" customHeight="1">
      <c r="A16" s="6" t="s">
        <v>74</v>
      </c>
      <c r="D16" s="11"/>
      <c r="F16" s="76">
        <v>72733</v>
      </c>
      <c r="G16" s="100"/>
      <c r="H16" s="8">
        <v>1886</v>
      </c>
      <c r="I16" s="76"/>
      <c r="J16" s="76">
        <v>72788</v>
      </c>
      <c r="K16" s="76"/>
      <c r="L16" s="102">
        <v>1912</v>
      </c>
    </row>
    <row r="17" spans="1:12" s="15" customFormat="1" ht="20" customHeight="1">
      <c r="A17" s="6" t="s">
        <v>75</v>
      </c>
      <c r="D17" s="80"/>
      <c r="F17" s="95">
        <v>-45792</v>
      </c>
      <c r="G17" s="93"/>
      <c r="H17" s="3">
        <v>-31634</v>
      </c>
      <c r="I17" s="93"/>
      <c r="J17" s="95">
        <v>-36401</v>
      </c>
      <c r="K17" s="93"/>
      <c r="L17" s="111">
        <v>-29519</v>
      </c>
    </row>
    <row r="18" spans="1:12" s="15" customFormat="1" ht="20" customHeight="1">
      <c r="A18" s="6" t="s">
        <v>186</v>
      </c>
      <c r="D18" s="80" t="s">
        <v>214</v>
      </c>
      <c r="F18" s="96">
        <v>549322</v>
      </c>
      <c r="G18" s="184"/>
      <c r="H18" s="47">
        <v>0</v>
      </c>
      <c r="I18" s="184"/>
      <c r="J18" s="96">
        <v>549322</v>
      </c>
      <c r="K18" s="184"/>
      <c r="L18" s="47">
        <v>0</v>
      </c>
    </row>
    <row r="19" spans="1:12" s="15" customFormat="1" ht="20" customHeight="1">
      <c r="A19" s="15" t="s">
        <v>204</v>
      </c>
      <c r="D19" s="7"/>
      <c r="F19" s="110">
        <f>SUM(F14:F18)</f>
        <v>-311402</v>
      </c>
      <c r="G19" s="101"/>
      <c r="H19" s="110">
        <f>SUM(H14:H18)</f>
        <v>21063</v>
      </c>
      <c r="I19" s="101"/>
      <c r="J19" s="110">
        <f>SUM(J14:J18)</f>
        <v>-240997</v>
      </c>
      <c r="K19" s="101"/>
      <c r="L19" s="110">
        <f>SUM(L14:L18)</f>
        <v>28061</v>
      </c>
    </row>
    <row r="20" spans="1:12" s="15" customFormat="1" ht="8" customHeight="1">
      <c r="D20" s="80"/>
      <c r="F20" s="76"/>
      <c r="G20" s="100"/>
      <c r="H20" s="8"/>
      <c r="I20" s="100"/>
      <c r="J20" s="76"/>
      <c r="K20" s="100"/>
      <c r="L20" s="102"/>
    </row>
    <row r="21" spans="1:12" s="15" customFormat="1" ht="20" customHeight="1">
      <c r="A21" s="6" t="s">
        <v>76</v>
      </c>
      <c r="D21" s="7"/>
      <c r="F21" s="96">
        <v>-11459</v>
      </c>
      <c r="G21" s="93"/>
      <c r="H21" s="103">
        <v>-10787</v>
      </c>
      <c r="I21" s="93"/>
      <c r="J21" s="96">
        <v>-10903</v>
      </c>
      <c r="K21" s="93"/>
      <c r="L21" s="103">
        <v>-10292</v>
      </c>
    </row>
    <row r="22" spans="1:12" s="15" customFormat="1" ht="21" hidden="1" customHeight="1">
      <c r="A22" s="6" t="s">
        <v>77</v>
      </c>
      <c r="D22" s="7"/>
      <c r="F22" s="95">
        <v>0</v>
      </c>
      <c r="G22" s="140"/>
      <c r="H22" s="111">
        <v>0</v>
      </c>
      <c r="I22" s="140"/>
      <c r="J22" s="95">
        <v>0</v>
      </c>
      <c r="K22" s="9"/>
      <c r="L22" s="111">
        <v>0</v>
      </c>
    </row>
    <row r="23" spans="1:12" s="15" customFormat="1" ht="20" customHeight="1">
      <c r="A23" s="15" t="s">
        <v>205</v>
      </c>
      <c r="D23" s="7"/>
      <c r="F23" s="112">
        <f>SUM(F19:F21)</f>
        <v>-322861</v>
      </c>
      <c r="G23" s="114"/>
      <c r="H23" s="112">
        <f>SUM(H19:H21)</f>
        <v>10276</v>
      </c>
      <c r="I23" s="141"/>
      <c r="J23" s="112">
        <f>SUM(J19:J21)</f>
        <v>-251900</v>
      </c>
      <c r="K23" s="44"/>
      <c r="L23" s="112">
        <f>SUM(L19:L21)</f>
        <v>17769</v>
      </c>
    </row>
    <row r="24" spans="1:12" ht="20" customHeight="1">
      <c r="A24" s="6" t="s">
        <v>78</v>
      </c>
      <c r="D24" s="7"/>
      <c r="E24" s="31"/>
      <c r="F24" s="155">
        <v>-87105</v>
      </c>
      <c r="G24" s="60"/>
      <c r="H24" s="155">
        <v>-2791</v>
      </c>
      <c r="I24" s="98"/>
      <c r="J24" s="155">
        <v>-88259</v>
      </c>
      <c r="K24" s="93"/>
      <c r="L24" s="96">
        <v>-4299</v>
      </c>
    </row>
    <row r="25" spans="1:12" s="15" customFormat="1" ht="20" customHeight="1">
      <c r="A25" s="1" t="s">
        <v>206</v>
      </c>
      <c r="D25" s="7"/>
      <c r="F25" s="5">
        <f>SUM(F23:F24)</f>
        <v>-409966</v>
      </c>
      <c r="G25" s="44"/>
      <c r="H25" s="5">
        <f>SUM(H23:H24)</f>
        <v>7485</v>
      </c>
      <c r="I25" s="44"/>
      <c r="J25" s="5">
        <f>SUM(J23:J24)</f>
        <v>-340159</v>
      </c>
      <c r="K25" s="44"/>
      <c r="L25" s="5">
        <f>SUM(L23:L24)</f>
        <v>13470</v>
      </c>
    </row>
    <row r="26" spans="1:12" ht="8" customHeight="1">
      <c r="D26" s="7"/>
      <c r="E26" s="1"/>
      <c r="F26" s="46"/>
      <c r="G26" s="91"/>
      <c r="H26" s="46"/>
      <c r="I26" s="46"/>
      <c r="J26" s="46"/>
      <c r="K26" s="46"/>
      <c r="L26" s="46"/>
    </row>
    <row r="27" spans="1:12" ht="20" customHeight="1">
      <c r="A27" s="53" t="s">
        <v>189</v>
      </c>
      <c r="D27" s="7"/>
      <c r="E27" s="50"/>
      <c r="F27" s="9"/>
      <c r="G27" s="21"/>
      <c r="H27" s="9"/>
      <c r="I27" s="9"/>
      <c r="J27" s="9"/>
      <c r="K27" s="9"/>
      <c r="L27" s="9"/>
    </row>
    <row r="28" spans="1:12" ht="20" customHeight="1">
      <c r="A28" s="187" t="s">
        <v>197</v>
      </c>
      <c r="B28" s="49"/>
      <c r="D28" s="78"/>
      <c r="E28" s="51"/>
      <c r="F28" s="192"/>
      <c r="G28" s="193"/>
      <c r="H28" s="192"/>
      <c r="I28" s="77"/>
      <c r="J28" s="192"/>
      <c r="K28" s="193"/>
      <c r="L28" s="192"/>
    </row>
    <row r="29" spans="1:12" ht="20" customHeight="1">
      <c r="A29" s="187" t="s">
        <v>190</v>
      </c>
      <c r="B29" s="49"/>
      <c r="D29" s="78"/>
      <c r="E29" s="51"/>
      <c r="F29" s="192"/>
      <c r="G29" s="193"/>
      <c r="H29" s="192"/>
      <c r="I29" s="77"/>
      <c r="J29" s="192"/>
      <c r="K29" s="193"/>
      <c r="L29" s="192"/>
    </row>
    <row r="30" spans="1:12" ht="20" customHeight="1">
      <c r="A30" s="188" t="s">
        <v>196</v>
      </c>
      <c r="B30" s="49"/>
      <c r="D30" s="78"/>
      <c r="E30" s="51"/>
      <c r="F30" s="102">
        <v>147120</v>
      </c>
      <c r="G30" s="193"/>
      <c r="H30" s="102">
        <v>0</v>
      </c>
      <c r="I30" s="77"/>
      <c r="J30" s="102">
        <v>147120</v>
      </c>
      <c r="K30" s="193"/>
      <c r="L30" s="102">
        <v>0</v>
      </c>
    </row>
    <row r="31" spans="1:12" ht="20" customHeight="1">
      <c r="A31" s="188" t="s">
        <v>191</v>
      </c>
      <c r="B31" s="49"/>
      <c r="D31" s="78"/>
      <c r="E31" s="51"/>
      <c r="F31" s="192"/>
      <c r="G31" s="193"/>
      <c r="H31" s="192"/>
      <c r="I31" s="77"/>
      <c r="J31" s="192"/>
      <c r="K31" s="193"/>
      <c r="L31" s="192"/>
    </row>
    <row r="32" spans="1:12" ht="20" customHeight="1">
      <c r="A32" s="188" t="s">
        <v>192</v>
      </c>
      <c r="B32" s="49"/>
      <c r="D32" s="78"/>
      <c r="E32" s="51"/>
      <c r="F32" s="103">
        <v>-29424</v>
      </c>
      <c r="G32" s="193"/>
      <c r="H32" s="103">
        <v>0</v>
      </c>
      <c r="I32" s="77"/>
      <c r="J32" s="103">
        <v>-29424</v>
      </c>
      <c r="K32" s="193"/>
      <c r="L32" s="103">
        <v>0</v>
      </c>
    </row>
    <row r="33" spans="1:12" ht="20" customHeight="1">
      <c r="A33" s="188" t="s">
        <v>193</v>
      </c>
      <c r="B33" s="49"/>
      <c r="D33" s="78"/>
      <c r="E33" s="51"/>
      <c r="F33" s="194"/>
      <c r="G33" s="193"/>
      <c r="H33" s="194"/>
      <c r="I33" s="77"/>
      <c r="J33" s="194"/>
      <c r="K33" s="193"/>
      <c r="L33" s="194"/>
    </row>
    <row r="34" spans="1:12" ht="20" customHeight="1">
      <c r="A34" s="188" t="s">
        <v>194</v>
      </c>
      <c r="B34" s="49"/>
      <c r="D34" s="78"/>
      <c r="E34" s="51"/>
      <c r="F34" s="103">
        <f>SUM(F30:F32)</f>
        <v>117696</v>
      </c>
      <c r="G34" s="193"/>
      <c r="H34" s="103">
        <f>SUM(H30:H32)</f>
        <v>0</v>
      </c>
      <c r="I34" s="77"/>
      <c r="J34" s="103">
        <f>SUM(J30:J32)</f>
        <v>117696</v>
      </c>
      <c r="K34" s="193"/>
      <c r="L34" s="103">
        <f>SUM(L30:L32)</f>
        <v>0</v>
      </c>
    </row>
    <row r="35" spans="1:12" ht="8" customHeight="1">
      <c r="D35" s="7"/>
      <c r="E35" s="1"/>
      <c r="F35" s="46"/>
      <c r="G35" s="91"/>
      <c r="H35" s="46"/>
      <c r="I35" s="46"/>
      <c r="J35" s="46"/>
      <c r="K35" s="46"/>
      <c r="L35" s="46"/>
    </row>
    <row r="36" spans="1:12" ht="20" customHeight="1">
      <c r="A36" s="190" t="s">
        <v>195</v>
      </c>
      <c r="B36" s="49"/>
      <c r="D36" s="78"/>
      <c r="E36" s="51"/>
      <c r="F36" s="191">
        <f>F34</f>
        <v>117696</v>
      </c>
      <c r="G36" s="193"/>
      <c r="H36" s="191">
        <f>H34</f>
        <v>0</v>
      </c>
      <c r="I36" s="77"/>
      <c r="J36" s="191">
        <f>J34</f>
        <v>117696</v>
      </c>
      <c r="K36" s="193"/>
      <c r="L36" s="191">
        <f>L34</f>
        <v>0</v>
      </c>
    </row>
    <row r="37" spans="1:12" ht="8" customHeight="1">
      <c r="D37" s="7"/>
      <c r="E37" s="1"/>
      <c r="F37" s="196"/>
      <c r="G37" s="91"/>
      <c r="H37" s="196"/>
      <c r="I37" s="46"/>
      <c r="J37" s="196"/>
      <c r="K37" s="46"/>
      <c r="L37" s="196"/>
    </row>
    <row r="38" spans="1:12" ht="20" customHeight="1" thickBot="1">
      <c r="A38" s="53" t="s">
        <v>207</v>
      </c>
      <c r="D38" s="78"/>
      <c r="E38" s="51"/>
      <c r="F38" s="186">
        <f>SUM(F25,F36)</f>
        <v>-292270</v>
      </c>
      <c r="G38" s="44"/>
      <c r="H38" s="186">
        <f>SUM(H25:H27)</f>
        <v>7485</v>
      </c>
      <c r="I38" s="44"/>
      <c r="J38" s="186">
        <f>SUM(J25,J36)</f>
        <v>-222463</v>
      </c>
      <c r="K38" s="44"/>
      <c r="L38" s="186">
        <f>SUM(L25:L27)</f>
        <v>13470</v>
      </c>
    </row>
    <row r="39" spans="1:12" ht="8" customHeight="1" thickTop="1">
      <c r="J39" s="6"/>
      <c r="K39" s="6"/>
    </row>
    <row r="40" spans="1:12" ht="21" hidden="1" customHeight="1">
      <c r="J40" s="6"/>
      <c r="K40" s="6"/>
    </row>
    <row r="41" spans="1:12" ht="21" hidden="1" customHeight="1">
      <c r="A41" s="204" t="str">
        <f>A1</f>
        <v>บริษัท ซี เอ แซด (ประเทศไทย) จำกัด (มหาชน)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</row>
    <row r="42" spans="1:12" ht="21" hidden="1" customHeight="1">
      <c r="A42" s="204" t="str">
        <f>A2</f>
        <v>งบกำไรขาดทุนเบ็ดเสร็จ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</row>
    <row r="43" spans="1:12" ht="21" hidden="1" customHeight="1">
      <c r="A43" s="204" t="str">
        <f>A3</f>
        <v>สำหรับรอบระยะเวลาสามเดือนสิ้นสุดวันที่ 30 กันยายน 2568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</row>
    <row r="44" spans="1:12" ht="20.5" hidden="1" customHeight="1" thickBot="1">
      <c r="A44" s="15" t="s">
        <v>69</v>
      </c>
      <c r="B44" s="15"/>
      <c r="C44" s="15"/>
      <c r="D44" s="7"/>
      <c r="E44" s="15"/>
      <c r="F44" s="15"/>
      <c r="G44" s="15"/>
      <c r="H44" s="15"/>
      <c r="I44" s="15"/>
      <c r="J44" s="15"/>
      <c r="K44" s="15"/>
      <c r="L44" s="15"/>
    </row>
    <row r="45" spans="1:12" ht="21" hidden="1" customHeight="1">
      <c r="C45" s="7"/>
      <c r="D45" s="7"/>
      <c r="E45" s="7"/>
      <c r="F45" s="7"/>
      <c r="G45" s="7"/>
      <c r="H45" s="7"/>
      <c r="I45" s="7"/>
      <c r="J45" s="6"/>
      <c r="K45" s="6"/>
      <c r="L45" s="3" t="s">
        <v>2</v>
      </c>
    </row>
    <row r="46" spans="1:12" ht="21" hidden="1" customHeight="1">
      <c r="E46" s="11"/>
      <c r="F46" s="205" t="s">
        <v>3</v>
      </c>
      <c r="G46" s="205"/>
      <c r="H46" s="205"/>
      <c r="J46" s="205" t="s">
        <v>4</v>
      </c>
      <c r="K46" s="205"/>
      <c r="L46" s="205"/>
    </row>
    <row r="47" spans="1:12" ht="20.5" hidden="1" customHeight="1">
      <c r="C47" s="15"/>
      <c r="D47" s="72" t="s">
        <v>5</v>
      </c>
      <c r="F47" s="88">
        <v>2568</v>
      </c>
      <c r="G47" s="83"/>
      <c r="H47" s="88" t="s">
        <v>70</v>
      </c>
      <c r="I47" s="83"/>
      <c r="J47" s="88">
        <v>2568</v>
      </c>
      <c r="K47" s="83"/>
      <c r="L47" s="88" t="s">
        <v>70</v>
      </c>
    </row>
    <row r="48" spans="1:12" ht="20" customHeight="1">
      <c r="A48" s="1" t="s">
        <v>208</v>
      </c>
      <c r="D48" s="7"/>
      <c r="E48" s="1"/>
      <c r="F48" s="3"/>
      <c r="G48" s="9"/>
      <c r="H48" s="3"/>
      <c r="I48" s="3"/>
      <c r="J48" s="3"/>
      <c r="K48" s="54"/>
      <c r="L48" s="3"/>
    </row>
    <row r="49" spans="1:12" ht="20" customHeight="1">
      <c r="B49" s="17" t="s">
        <v>83</v>
      </c>
      <c r="D49" s="80">
        <v>11</v>
      </c>
      <c r="E49" s="1"/>
      <c r="F49" s="3">
        <v>-391222</v>
      </c>
      <c r="G49" s="9"/>
      <c r="H49" s="8">
        <v>9106</v>
      </c>
      <c r="I49" s="92"/>
      <c r="J49" s="3">
        <f>J25</f>
        <v>-340159</v>
      </c>
      <c r="K49" s="3"/>
      <c r="L49" s="3">
        <v>13470</v>
      </c>
    </row>
    <row r="50" spans="1:12" ht="20" customHeight="1">
      <c r="B50" s="17" t="s">
        <v>84</v>
      </c>
      <c r="D50" s="7"/>
      <c r="E50" s="1"/>
      <c r="F50" s="47">
        <v>-18744</v>
      </c>
      <c r="G50" s="9"/>
      <c r="H50" s="95">
        <v>-1621</v>
      </c>
      <c r="I50" s="92"/>
      <c r="J50" s="95">
        <v>0</v>
      </c>
      <c r="K50" s="3"/>
      <c r="L50" s="95">
        <v>0</v>
      </c>
    </row>
    <row r="51" spans="1:12" ht="20" customHeight="1" thickBot="1">
      <c r="A51" s="1"/>
      <c r="D51" s="7"/>
      <c r="E51" s="1"/>
      <c r="F51" s="48">
        <f>SUM(F49:F50)</f>
        <v>-409966</v>
      </c>
      <c r="G51" s="44"/>
      <c r="H51" s="48">
        <f>SUM(H49:H50)</f>
        <v>7485</v>
      </c>
      <c r="I51" s="5"/>
      <c r="J51" s="48">
        <f>SUM(J49:J50)</f>
        <v>-340159</v>
      </c>
      <c r="K51" s="24"/>
      <c r="L51" s="48">
        <f>SUM(L49:L50)</f>
        <v>13470</v>
      </c>
    </row>
    <row r="52" spans="1:12" ht="8" customHeight="1" thickTop="1">
      <c r="A52" s="53"/>
      <c r="D52" s="78"/>
      <c r="E52" s="51"/>
      <c r="F52" s="2"/>
      <c r="G52" s="2"/>
      <c r="H52" s="46"/>
      <c r="I52" s="46"/>
      <c r="J52" s="46"/>
      <c r="K52" s="46"/>
      <c r="L52" s="46"/>
    </row>
    <row r="53" spans="1:12" ht="20" customHeight="1">
      <c r="A53" s="53" t="s">
        <v>209</v>
      </c>
      <c r="D53" s="79"/>
      <c r="E53" s="53"/>
      <c r="H53" s="46"/>
      <c r="I53" s="46"/>
      <c r="J53" s="46"/>
      <c r="K53" s="46"/>
      <c r="L53" s="46"/>
    </row>
    <row r="54" spans="1:12" ht="20" customHeight="1">
      <c r="A54" s="53"/>
      <c r="B54" s="6" t="s">
        <v>83</v>
      </c>
      <c r="D54" s="79"/>
      <c r="E54" s="53"/>
      <c r="F54" s="8">
        <v>-273526</v>
      </c>
      <c r="G54" s="2"/>
      <c r="H54" s="3">
        <v>9106</v>
      </c>
      <c r="I54" s="9"/>
      <c r="J54" s="8">
        <f>J38</f>
        <v>-222463</v>
      </c>
      <c r="K54" s="3"/>
      <c r="L54" s="108">
        <v>13470</v>
      </c>
    </row>
    <row r="55" spans="1:12" ht="20" customHeight="1">
      <c r="B55" s="17" t="s">
        <v>84</v>
      </c>
      <c r="D55" s="78"/>
      <c r="E55" s="49"/>
      <c r="F55" s="47">
        <v>-18744</v>
      </c>
      <c r="G55" s="20"/>
      <c r="H55" s="3">
        <v>-1621</v>
      </c>
      <c r="I55" s="9"/>
      <c r="J55" s="109">
        <v>0</v>
      </c>
      <c r="K55" s="3"/>
      <c r="L55" s="109">
        <v>0</v>
      </c>
    </row>
    <row r="56" spans="1:12" ht="20" customHeight="1" thickBot="1">
      <c r="A56" s="49"/>
      <c r="D56" s="79"/>
      <c r="E56" s="53"/>
      <c r="F56" s="197">
        <f>SUM(F54:F55)</f>
        <v>-292270</v>
      </c>
      <c r="G56" s="23"/>
      <c r="H56" s="197">
        <f>SUM(H54:H55)</f>
        <v>7485</v>
      </c>
      <c r="I56" s="30"/>
      <c r="J56" s="197">
        <f>SUM(J54:J55)</f>
        <v>-222463</v>
      </c>
      <c r="K56" s="25"/>
      <c r="L56" s="197">
        <f>SUM(L54:L55)</f>
        <v>13470</v>
      </c>
    </row>
    <row r="57" spans="1:12" ht="8" customHeight="1" thickTop="1">
      <c r="A57" s="49"/>
      <c r="D57" s="78"/>
      <c r="E57" s="49"/>
      <c r="F57" s="56"/>
      <c r="G57" s="57"/>
      <c r="H57" s="97"/>
      <c r="I57" s="97"/>
      <c r="J57" s="97"/>
      <c r="K57" s="97"/>
      <c r="L57" s="97"/>
    </row>
    <row r="58" spans="1:12" ht="20" customHeight="1">
      <c r="A58" s="150" t="s">
        <v>210</v>
      </c>
      <c r="D58" s="78"/>
      <c r="E58" s="49"/>
      <c r="F58" s="56"/>
      <c r="G58" s="57"/>
      <c r="H58" s="97"/>
      <c r="I58" s="97"/>
      <c r="J58" s="97"/>
      <c r="K58" s="97"/>
      <c r="L58" s="97"/>
    </row>
    <row r="59" spans="1:12" ht="20" customHeight="1" thickBot="1">
      <c r="B59" s="144" t="s">
        <v>211</v>
      </c>
      <c r="D59" s="78">
        <v>11</v>
      </c>
      <c r="E59" s="1"/>
      <c r="F59" s="154">
        <v>-1.33</v>
      </c>
      <c r="G59" s="12"/>
      <c r="H59" s="154">
        <v>0.03</v>
      </c>
      <c r="I59" s="113"/>
      <c r="J59" s="154">
        <v>-1.1599999999999999</v>
      </c>
      <c r="K59" s="113"/>
      <c r="L59" s="157">
        <v>0.05</v>
      </c>
    </row>
    <row r="60" spans="1:12" ht="20.5" thickTop="1"/>
  </sheetData>
  <mergeCells count="10">
    <mergeCell ref="A1:L1"/>
    <mergeCell ref="A2:L2"/>
    <mergeCell ref="A3:L3"/>
    <mergeCell ref="F6:H6"/>
    <mergeCell ref="J6:L6"/>
    <mergeCell ref="A41:L41"/>
    <mergeCell ref="A42:L42"/>
    <mergeCell ref="A43:L43"/>
    <mergeCell ref="F46:H46"/>
    <mergeCell ref="J46:L46"/>
  </mergeCells>
  <pageMargins left="0.7" right="0.26" top="0.63" bottom="0.5" header="0.3" footer="0.34"/>
  <pageSetup paperSize="9" scale="77" firstPageNumber="6" fitToHeight="0" orientation="portrait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1195C-8157-4258-81B4-F82F13823022}">
  <dimension ref="A1:O62"/>
  <sheetViews>
    <sheetView tabSelected="1" view="pageBreakPreview" topLeftCell="A19" zoomScale="80" zoomScaleNormal="100" zoomScaleSheetLayoutView="80" workbookViewId="0">
      <selection activeCell="J61" sqref="J61"/>
    </sheetView>
  </sheetViews>
  <sheetFormatPr defaultColWidth="9.6328125" defaultRowHeight="20"/>
  <cols>
    <col min="1" max="2" width="2.6328125" style="6" customWidth="1"/>
    <col min="3" max="3" width="37.26953125" style="6" customWidth="1"/>
    <col min="4" max="4" width="8.6328125" style="11" customWidth="1"/>
    <col min="5" max="5" width="2.08984375" style="6" customWidth="1"/>
    <col min="6" max="6" width="13.90625" style="6" customWidth="1"/>
    <col min="7" max="7" width="2.08984375" style="6" customWidth="1"/>
    <col min="8" max="8" width="13.90625" style="6" customWidth="1"/>
    <col min="9" max="9" width="2.08984375" style="6" customWidth="1"/>
    <col min="10" max="10" width="13.90625" style="10" customWidth="1"/>
    <col min="11" max="11" width="2.08984375" style="74" customWidth="1"/>
    <col min="12" max="12" width="13.90625" style="6" customWidth="1"/>
    <col min="13" max="13" width="1.08984375" style="6" customWidth="1"/>
    <col min="14" max="16384" width="9.6328125" style="6"/>
  </cols>
  <sheetData>
    <row r="1" spans="1:13" ht="21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119"/>
    </row>
    <row r="2" spans="1:13" ht="21" customHeight="1">
      <c r="A2" s="206" t="s">
        <v>68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119"/>
    </row>
    <row r="3" spans="1:13" ht="21" customHeight="1">
      <c r="A3" s="206" t="s">
        <v>180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119"/>
    </row>
    <row r="4" spans="1:13" ht="21" customHeight="1">
      <c r="A4" s="119" t="s">
        <v>69</v>
      </c>
      <c r="B4" s="84"/>
      <c r="C4" s="85"/>
      <c r="D4" s="86"/>
      <c r="E4" s="85"/>
      <c r="F4" s="85"/>
      <c r="G4" s="85"/>
      <c r="H4" s="85"/>
      <c r="I4" s="85"/>
      <c r="J4" s="84"/>
      <c r="K4" s="84"/>
      <c r="L4" s="87"/>
      <c r="M4" s="87"/>
    </row>
    <row r="5" spans="1:13" ht="21" customHeight="1">
      <c r="A5" s="15"/>
      <c r="B5" s="15"/>
      <c r="C5" s="15"/>
      <c r="D5" s="7"/>
      <c r="E5" s="15"/>
      <c r="F5" s="15"/>
      <c r="G5" s="15"/>
      <c r="H5" s="15"/>
      <c r="I5" s="15"/>
      <c r="J5" s="15"/>
      <c r="K5" s="15"/>
      <c r="L5" s="3" t="s">
        <v>2</v>
      </c>
      <c r="M5" s="3"/>
    </row>
    <row r="6" spans="1:13" ht="21" customHeight="1">
      <c r="E6" s="11"/>
      <c r="F6" s="205" t="s">
        <v>174</v>
      </c>
      <c r="G6" s="205"/>
      <c r="H6" s="205"/>
      <c r="J6" s="205" t="s">
        <v>175</v>
      </c>
      <c r="K6" s="205"/>
      <c r="L6" s="205"/>
      <c r="M6" s="11"/>
    </row>
    <row r="7" spans="1:13" ht="20.5">
      <c r="C7" s="15"/>
      <c r="D7" s="72" t="s">
        <v>5</v>
      </c>
      <c r="F7" s="88">
        <v>2568</v>
      </c>
      <c r="G7" s="83"/>
      <c r="H7" s="88" t="s">
        <v>70</v>
      </c>
      <c r="I7" s="83"/>
      <c r="J7" s="88">
        <v>2568</v>
      </c>
      <c r="K7" s="83"/>
      <c r="L7" s="88" t="s">
        <v>70</v>
      </c>
      <c r="M7" s="163"/>
    </row>
    <row r="8" spans="1:13" ht="20" customHeight="1">
      <c r="A8" s="15" t="s">
        <v>71</v>
      </c>
      <c r="D8" s="18"/>
      <c r="E8" s="7"/>
      <c r="F8" s="89"/>
      <c r="G8" s="90"/>
      <c r="H8" s="89"/>
      <c r="I8" s="90"/>
      <c r="J8" s="89"/>
      <c r="K8" s="90"/>
      <c r="L8" s="89"/>
      <c r="M8" s="89"/>
    </row>
    <row r="9" spans="1:13" ht="20" customHeight="1">
      <c r="A9" s="84" t="s">
        <v>72</v>
      </c>
      <c r="E9" s="17"/>
      <c r="F9" s="3">
        <v>2373109</v>
      </c>
      <c r="G9" s="91"/>
      <c r="H9" s="102">
        <v>2780944</v>
      </c>
      <c r="I9" s="76"/>
      <c r="J9" s="3">
        <v>2372964</v>
      </c>
      <c r="K9" s="76"/>
      <c r="L9" s="76">
        <v>2780944</v>
      </c>
      <c r="M9" s="95"/>
    </row>
    <row r="10" spans="1:13" ht="20" customHeight="1">
      <c r="A10" s="138" t="s">
        <v>217</v>
      </c>
      <c r="E10" s="17"/>
      <c r="F10" s="3"/>
      <c r="G10" s="91"/>
      <c r="H10" s="102"/>
      <c r="I10" s="76"/>
      <c r="J10" s="3"/>
      <c r="K10" s="76"/>
      <c r="L10" s="76"/>
      <c r="M10" s="95"/>
    </row>
    <row r="11" spans="1:13" ht="20" customHeight="1">
      <c r="A11" s="6" t="s">
        <v>218</v>
      </c>
      <c r="D11" s="11">
        <v>13</v>
      </c>
      <c r="E11" s="17"/>
      <c r="F11" s="3">
        <v>-928257</v>
      </c>
      <c r="G11" s="91"/>
      <c r="H11" s="102">
        <v>0</v>
      </c>
      <c r="I11" s="76"/>
      <c r="J11" s="3">
        <v>-928257</v>
      </c>
      <c r="K11" s="76"/>
      <c r="L11" s="76">
        <v>0</v>
      </c>
    </row>
    <row r="12" spans="1:13" ht="20" customHeight="1">
      <c r="A12" s="84" t="s">
        <v>184</v>
      </c>
      <c r="E12" s="17"/>
      <c r="F12" s="179">
        <f>SUM(F9:F11)</f>
        <v>1444852</v>
      </c>
      <c r="G12" s="91"/>
      <c r="H12" s="179">
        <f>SUM(H9:H11)</f>
        <v>2780944</v>
      </c>
      <c r="I12" s="76"/>
      <c r="J12" s="179">
        <f>SUM(J9:J11)</f>
        <v>1444707</v>
      </c>
      <c r="K12" s="76"/>
      <c r="L12" s="179">
        <f>SUM(L9:L11)</f>
        <v>2780944</v>
      </c>
    </row>
    <row r="13" spans="1:13" ht="20" customHeight="1">
      <c r="A13" s="84" t="s">
        <v>73</v>
      </c>
      <c r="E13" s="17"/>
      <c r="F13" s="3">
        <v>-2135141</v>
      </c>
      <c r="G13" s="91"/>
      <c r="H13" s="102">
        <v>-2536932</v>
      </c>
      <c r="I13" s="76"/>
      <c r="J13" s="3">
        <v>-2092571</v>
      </c>
      <c r="K13" s="76"/>
      <c r="L13" s="76">
        <v>-2546911</v>
      </c>
      <c r="M13" s="95"/>
    </row>
    <row r="14" spans="1:13" s="15" customFormat="1" ht="20" customHeight="1">
      <c r="A14" s="1" t="s">
        <v>203</v>
      </c>
      <c r="D14" s="73"/>
      <c r="E14" s="73"/>
      <c r="F14" s="117">
        <f>SUM(F12:F13)</f>
        <v>-690289</v>
      </c>
      <c r="G14" s="5"/>
      <c r="H14" s="117">
        <f>SUM(H12:H13)</f>
        <v>244012</v>
      </c>
      <c r="I14" s="5"/>
      <c r="J14" s="117">
        <f>SUM(J12:J13)</f>
        <v>-647864</v>
      </c>
      <c r="K14" s="107"/>
      <c r="L14" s="117">
        <f>SUM(L12:L13)</f>
        <v>234033</v>
      </c>
      <c r="M14" s="153"/>
    </row>
    <row r="15" spans="1:13" s="15" customFormat="1" ht="8" customHeight="1">
      <c r="D15" s="7"/>
      <c r="F15" s="46"/>
      <c r="G15" s="91"/>
      <c r="H15" s="94"/>
      <c r="I15" s="67"/>
      <c r="J15" s="46"/>
      <c r="K15" s="67"/>
      <c r="L15" s="94"/>
      <c r="M15" s="92"/>
    </row>
    <row r="16" spans="1:13" s="15" customFormat="1" ht="20" customHeight="1">
      <c r="A16" s="6" t="s">
        <v>74</v>
      </c>
      <c r="D16" s="11"/>
      <c r="F16" s="76">
        <v>79492</v>
      </c>
      <c r="G16" s="100"/>
      <c r="H16" s="8">
        <v>10956</v>
      </c>
      <c r="I16" s="76"/>
      <c r="J16" s="76">
        <v>79147</v>
      </c>
      <c r="K16" s="76"/>
      <c r="L16" s="102">
        <v>10352</v>
      </c>
      <c r="M16" s="111"/>
    </row>
    <row r="17" spans="1:13" s="15" customFormat="1" ht="20" customHeight="1">
      <c r="A17" s="6" t="s">
        <v>75</v>
      </c>
      <c r="D17" s="80"/>
      <c r="F17" s="95">
        <v>-138602</v>
      </c>
      <c r="G17" s="93"/>
      <c r="H17" s="3">
        <v>-95388</v>
      </c>
      <c r="I17" s="93"/>
      <c r="J17" s="95">
        <v>-116353</v>
      </c>
      <c r="K17" s="93"/>
      <c r="L17" s="111">
        <v>-88113</v>
      </c>
      <c r="M17" s="111"/>
    </row>
    <row r="18" spans="1:13" s="15" customFormat="1" ht="20" customHeight="1">
      <c r="A18" s="6" t="s">
        <v>186</v>
      </c>
      <c r="D18" s="80" t="s">
        <v>214</v>
      </c>
      <c r="F18" s="182">
        <v>549322</v>
      </c>
      <c r="G18" s="183"/>
      <c r="H18" s="103">
        <v>0</v>
      </c>
      <c r="I18" s="183"/>
      <c r="J18" s="182">
        <v>549322</v>
      </c>
      <c r="K18" s="183"/>
      <c r="L18" s="103">
        <v>0</v>
      </c>
      <c r="M18" s="102"/>
    </row>
    <row r="19" spans="1:13" s="15" customFormat="1" ht="20" customHeight="1">
      <c r="A19" s="15" t="s">
        <v>204</v>
      </c>
      <c r="D19" s="7"/>
      <c r="F19" s="110">
        <f>SUM(F14:F18)</f>
        <v>-200077</v>
      </c>
      <c r="G19" s="101"/>
      <c r="H19" s="110">
        <f>SUM(H14:H18)</f>
        <v>159580</v>
      </c>
      <c r="I19" s="101"/>
      <c r="J19" s="110">
        <f>SUM(J14:J18)</f>
        <v>-135748</v>
      </c>
      <c r="K19" s="101"/>
      <c r="L19" s="110">
        <f>SUM(L14:L17)</f>
        <v>156272</v>
      </c>
      <c r="M19" s="99"/>
    </row>
    <row r="20" spans="1:13" s="15" customFormat="1" ht="8" customHeight="1">
      <c r="D20" s="80"/>
      <c r="F20" s="76"/>
      <c r="G20" s="100"/>
      <c r="H20" s="8"/>
      <c r="I20" s="100"/>
      <c r="J20" s="76"/>
      <c r="K20" s="100"/>
      <c r="L20" s="102"/>
      <c r="M20" s="111"/>
    </row>
    <row r="21" spans="1:13" s="15" customFormat="1" ht="20" customHeight="1">
      <c r="A21" s="6" t="s">
        <v>76</v>
      </c>
      <c r="D21" s="7"/>
      <c r="F21" s="96">
        <v>-33050</v>
      </c>
      <c r="G21" s="93"/>
      <c r="H21" s="103">
        <v>-22150</v>
      </c>
      <c r="I21" s="93"/>
      <c r="J21" s="96">
        <v>-31157</v>
      </c>
      <c r="K21" s="93"/>
      <c r="L21" s="103">
        <v>-21133</v>
      </c>
      <c r="M21" s="111"/>
    </row>
    <row r="22" spans="1:13" s="15" customFormat="1" ht="21" hidden="1" customHeight="1">
      <c r="A22" s="6" t="s">
        <v>77</v>
      </c>
      <c r="D22" s="7"/>
      <c r="F22" s="95">
        <v>0</v>
      </c>
      <c r="G22" s="140"/>
      <c r="H22" s="111">
        <v>0</v>
      </c>
      <c r="I22" s="140"/>
      <c r="J22" s="95">
        <v>0</v>
      </c>
      <c r="K22" s="9"/>
      <c r="L22" s="111">
        <v>0</v>
      </c>
      <c r="M22" s="111"/>
    </row>
    <row r="23" spans="1:13" s="15" customFormat="1" ht="20" customHeight="1">
      <c r="A23" s="15" t="s">
        <v>205</v>
      </c>
      <c r="D23" s="7"/>
      <c r="F23" s="112">
        <f>SUM(F19:F21)</f>
        <v>-233127</v>
      </c>
      <c r="G23" s="114"/>
      <c r="H23" s="5">
        <f>SUM(H19:H21)</f>
        <v>137430</v>
      </c>
      <c r="I23" s="141"/>
      <c r="J23" s="112">
        <f>SUM(J19:J21)</f>
        <v>-166905</v>
      </c>
      <c r="K23" s="44"/>
      <c r="L23" s="5">
        <f>SUM(L19:L21)</f>
        <v>135139</v>
      </c>
      <c r="M23" s="112"/>
    </row>
    <row r="24" spans="1:13" ht="20" customHeight="1">
      <c r="A24" s="6" t="s">
        <v>78</v>
      </c>
      <c r="D24" s="7"/>
      <c r="E24" s="31"/>
      <c r="F24" s="96">
        <v>-109713</v>
      </c>
      <c r="G24" s="60"/>
      <c r="H24" s="104">
        <v>-29484</v>
      </c>
      <c r="I24" s="98"/>
      <c r="J24" s="96">
        <v>-109765</v>
      </c>
      <c r="K24" s="93"/>
      <c r="L24" s="96">
        <v>-28924</v>
      </c>
      <c r="M24" s="95"/>
    </row>
    <row r="25" spans="1:13" s="15" customFormat="1" ht="20" customHeight="1">
      <c r="A25" s="1" t="s">
        <v>206</v>
      </c>
      <c r="D25" s="7"/>
      <c r="F25" s="5">
        <f>SUM(F23:F24)</f>
        <v>-342840</v>
      </c>
      <c r="G25" s="44"/>
      <c r="H25" s="5">
        <f>SUM(H23:H24)</f>
        <v>107946</v>
      </c>
      <c r="I25" s="44"/>
      <c r="J25" s="5">
        <f>SUM(J23:J24)</f>
        <v>-276670</v>
      </c>
      <c r="K25" s="44"/>
      <c r="L25" s="5">
        <f>SUM(L23:L24)</f>
        <v>106215</v>
      </c>
      <c r="M25" s="5"/>
    </row>
    <row r="26" spans="1:13" ht="8" customHeight="1">
      <c r="D26" s="7"/>
      <c r="E26" s="1"/>
      <c r="F26" s="46"/>
      <c r="G26" s="91"/>
      <c r="H26" s="46"/>
      <c r="I26" s="46"/>
      <c r="J26" s="46"/>
      <c r="K26" s="46"/>
      <c r="L26" s="46"/>
      <c r="M26" s="46"/>
    </row>
    <row r="27" spans="1:13" ht="20" customHeight="1">
      <c r="A27" s="187" t="s">
        <v>189</v>
      </c>
      <c r="D27" s="7"/>
      <c r="E27" s="50"/>
      <c r="F27" s="9"/>
      <c r="G27" s="21"/>
      <c r="H27" s="9"/>
      <c r="I27" s="9"/>
      <c r="J27" s="9"/>
      <c r="K27" s="9"/>
      <c r="L27" s="9"/>
      <c r="M27" s="9"/>
    </row>
    <row r="28" spans="1:13" ht="21" hidden="1" customHeight="1">
      <c r="A28" s="51"/>
      <c r="B28" s="49" t="s">
        <v>80</v>
      </c>
      <c r="D28" s="78"/>
      <c r="E28" s="51"/>
      <c r="F28" s="3"/>
      <c r="G28" s="21"/>
      <c r="H28" s="52">
        <v>0</v>
      </c>
      <c r="I28" s="9"/>
      <c r="J28" s="3"/>
      <c r="K28" s="63"/>
      <c r="L28" s="52">
        <v>0</v>
      </c>
      <c r="M28" s="9"/>
    </row>
    <row r="29" spans="1:13" ht="21" hidden="1" customHeight="1">
      <c r="A29" s="51"/>
      <c r="B29" s="49" t="s">
        <v>81</v>
      </c>
      <c r="D29" s="78"/>
      <c r="E29" s="51"/>
      <c r="F29" s="117"/>
      <c r="G29" s="21"/>
      <c r="H29" s="117">
        <v>-41529</v>
      </c>
      <c r="I29" s="9"/>
      <c r="J29" s="117"/>
      <c r="K29" s="63"/>
      <c r="L29" s="117">
        <v>-7518</v>
      </c>
      <c r="M29" s="5"/>
    </row>
    <row r="30" spans="1:13" ht="20" customHeight="1">
      <c r="A30" s="187" t="s">
        <v>197</v>
      </c>
      <c r="B30" s="49"/>
      <c r="D30" s="78"/>
      <c r="E30" s="51"/>
      <c r="F30" s="5"/>
      <c r="G30" s="21"/>
      <c r="H30" s="5"/>
      <c r="I30" s="9"/>
      <c r="J30" s="5"/>
      <c r="K30" s="63"/>
      <c r="L30" s="5"/>
      <c r="M30" s="5"/>
    </row>
    <row r="31" spans="1:13" ht="20" customHeight="1">
      <c r="A31" s="187" t="s">
        <v>190</v>
      </c>
      <c r="B31" s="49"/>
      <c r="D31" s="78"/>
      <c r="E31" s="51"/>
      <c r="F31" s="5"/>
      <c r="G31" s="21"/>
      <c r="H31" s="5"/>
      <c r="I31" s="9"/>
      <c r="J31" s="5"/>
      <c r="K31" s="63"/>
      <c r="L31" s="5"/>
      <c r="M31" s="5"/>
    </row>
    <row r="32" spans="1:13" ht="20" customHeight="1">
      <c r="A32" s="188" t="s">
        <v>196</v>
      </c>
      <c r="B32" s="49"/>
      <c r="D32" s="78"/>
      <c r="E32" s="51"/>
      <c r="F32" s="102">
        <v>147120</v>
      </c>
      <c r="G32" s="21"/>
      <c r="H32" s="102">
        <v>0</v>
      </c>
      <c r="I32" s="9"/>
      <c r="J32" s="102">
        <v>147120</v>
      </c>
      <c r="K32" s="63"/>
      <c r="L32" s="102">
        <v>0</v>
      </c>
      <c r="M32" s="5"/>
    </row>
    <row r="33" spans="1:13" ht="20" customHeight="1">
      <c r="A33" s="188" t="s">
        <v>191</v>
      </c>
      <c r="B33" s="49"/>
      <c r="D33" s="78"/>
      <c r="E33" s="51"/>
      <c r="F33" s="5"/>
      <c r="G33" s="21"/>
      <c r="H33" s="5"/>
      <c r="I33" s="9"/>
      <c r="J33" s="192"/>
      <c r="K33" s="63"/>
      <c r="L33" s="5"/>
      <c r="M33" s="5"/>
    </row>
    <row r="34" spans="1:13" ht="20" customHeight="1">
      <c r="A34" s="188" t="s">
        <v>192</v>
      </c>
      <c r="B34" s="49"/>
      <c r="D34" s="78"/>
      <c r="E34" s="51"/>
      <c r="F34" s="103">
        <v>-29424</v>
      </c>
      <c r="G34" s="21"/>
      <c r="H34" s="103">
        <v>0</v>
      </c>
      <c r="I34" s="9"/>
      <c r="J34" s="103">
        <v>-29424</v>
      </c>
      <c r="K34" s="63"/>
      <c r="L34" s="103">
        <v>0</v>
      </c>
      <c r="M34" s="5"/>
    </row>
    <row r="35" spans="1:13" ht="20" customHeight="1">
      <c r="A35" s="188" t="s">
        <v>193</v>
      </c>
      <c r="B35" s="49"/>
      <c r="D35" s="78"/>
      <c r="E35" s="51"/>
      <c r="F35" s="117"/>
      <c r="G35" s="21"/>
      <c r="H35" s="117"/>
      <c r="I35" s="9"/>
      <c r="J35" s="117"/>
      <c r="K35" s="63"/>
      <c r="L35" s="117"/>
      <c r="M35" s="5"/>
    </row>
    <row r="36" spans="1:13" ht="20" customHeight="1">
      <c r="A36" s="188" t="s">
        <v>194</v>
      </c>
      <c r="B36" s="49"/>
      <c r="D36" s="78"/>
      <c r="E36" s="51"/>
      <c r="F36" s="189">
        <f>SUM(F32:F34)</f>
        <v>117696</v>
      </c>
      <c r="G36" s="63"/>
      <c r="H36" s="189">
        <f>SUM(H32:H34)</f>
        <v>0</v>
      </c>
      <c r="I36" s="9"/>
      <c r="J36" s="189">
        <f>SUM(J32:J34)</f>
        <v>117696</v>
      </c>
      <c r="K36" s="63"/>
      <c r="L36" s="189">
        <f>SUM(L32:L34)</f>
        <v>0</v>
      </c>
      <c r="M36" s="5"/>
    </row>
    <row r="37" spans="1:13" ht="8" customHeight="1">
      <c r="D37" s="7"/>
      <c r="E37" s="1"/>
      <c r="F37" s="46"/>
      <c r="G37" s="91"/>
      <c r="H37" s="46"/>
      <c r="I37" s="46"/>
      <c r="J37" s="46"/>
      <c r="K37" s="46"/>
      <c r="L37" s="46"/>
      <c r="M37" s="46"/>
    </row>
    <row r="38" spans="1:13" ht="20" customHeight="1">
      <c r="A38" s="190" t="s">
        <v>195</v>
      </c>
      <c r="B38" s="49"/>
      <c r="D38" s="78"/>
      <c r="E38" s="51"/>
      <c r="F38" s="189">
        <f>F36</f>
        <v>117696</v>
      </c>
      <c r="G38" s="63"/>
      <c r="H38" s="189">
        <f>H36</f>
        <v>0</v>
      </c>
      <c r="I38" s="9"/>
      <c r="J38" s="189">
        <f>J36</f>
        <v>117696</v>
      </c>
      <c r="K38" s="63"/>
      <c r="L38" s="189">
        <f>L36</f>
        <v>0</v>
      </c>
      <c r="M38" s="5"/>
    </row>
    <row r="39" spans="1:13" ht="8" customHeight="1">
      <c r="D39" s="7"/>
      <c r="E39" s="1"/>
      <c r="F39" s="46"/>
      <c r="G39" s="91"/>
      <c r="H39" s="46"/>
      <c r="I39" s="46"/>
      <c r="J39" s="46"/>
      <c r="K39" s="46"/>
      <c r="L39" s="46"/>
      <c r="M39" s="46"/>
    </row>
    <row r="40" spans="1:13" ht="20" customHeight="1" thickBot="1">
      <c r="A40" s="53" t="s">
        <v>207</v>
      </c>
      <c r="D40" s="78"/>
      <c r="E40" s="51"/>
      <c r="F40" s="186">
        <f>SUM(F25,F38)</f>
        <v>-225144</v>
      </c>
      <c r="G40" s="24"/>
      <c r="H40" s="186">
        <f>SUM(H25,H38)</f>
        <v>107946</v>
      </c>
      <c r="I40" s="24"/>
      <c r="J40" s="186">
        <f>SUM(J25,J38)</f>
        <v>-158974</v>
      </c>
      <c r="K40" s="24"/>
      <c r="L40" s="186">
        <f>SUM(L25,L38)</f>
        <v>106215</v>
      </c>
      <c r="M40" s="5"/>
    </row>
    <row r="41" spans="1:13" ht="8" customHeight="1" thickTop="1">
      <c r="J41" s="6"/>
      <c r="K41" s="6"/>
    </row>
    <row r="42" spans="1:13" ht="21" hidden="1" customHeight="1">
      <c r="J42" s="6"/>
      <c r="K42" s="6"/>
    </row>
    <row r="43" spans="1:13" ht="21" hidden="1" customHeight="1">
      <c r="A43" s="204" t="str">
        <f>A1</f>
        <v>บริษัท ซี เอ แซด (ประเทศไทย) จำกัด (มหาชน)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15"/>
    </row>
    <row r="44" spans="1:13" ht="21" hidden="1" customHeight="1">
      <c r="A44" s="204" t="str">
        <f>A2</f>
        <v>งบกำไรขาดทุนเบ็ดเสร็จ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15"/>
    </row>
    <row r="45" spans="1:13" ht="21" hidden="1" customHeight="1">
      <c r="A45" s="204" t="str">
        <f>A3</f>
        <v>สำหรับรอบระยะเวลาเก้าเดือนสิ้นสุดวันที่ 30 กันยายน 2568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15"/>
    </row>
    <row r="46" spans="1:13" ht="20.5" hidden="1">
      <c r="A46" s="15" t="s">
        <v>69</v>
      </c>
      <c r="B46" s="15"/>
      <c r="C46" s="15"/>
      <c r="D46" s="7"/>
      <c r="E46" s="15"/>
      <c r="F46" s="15"/>
      <c r="G46" s="15"/>
      <c r="H46" s="15"/>
      <c r="I46" s="15"/>
      <c r="J46" s="15"/>
      <c r="K46" s="15"/>
      <c r="L46" s="15"/>
      <c r="M46" s="15"/>
    </row>
    <row r="47" spans="1:13" ht="21" hidden="1" customHeight="1" thickBot="1">
      <c r="C47" s="7"/>
      <c r="D47" s="7"/>
      <c r="E47" s="7"/>
      <c r="F47" s="7"/>
      <c r="G47" s="7"/>
      <c r="H47" s="7"/>
      <c r="I47" s="7"/>
      <c r="J47" s="6"/>
      <c r="K47" s="6"/>
      <c r="L47" s="3" t="s">
        <v>2</v>
      </c>
      <c r="M47" s="3"/>
    </row>
    <row r="48" spans="1:13" ht="21" hidden="1" customHeight="1">
      <c r="E48" s="11"/>
      <c r="F48" s="205" t="s">
        <v>3</v>
      </c>
      <c r="G48" s="205"/>
      <c r="H48" s="205"/>
      <c r="J48" s="205" t="s">
        <v>4</v>
      </c>
      <c r="K48" s="205"/>
      <c r="L48" s="205"/>
      <c r="M48" s="11"/>
    </row>
    <row r="49" spans="1:15" ht="20.5" hidden="1">
      <c r="C49" s="15"/>
      <c r="D49" s="72" t="s">
        <v>5</v>
      </c>
      <c r="F49" s="88">
        <v>2568</v>
      </c>
      <c r="G49" s="83"/>
      <c r="H49" s="88" t="s">
        <v>70</v>
      </c>
      <c r="I49" s="83"/>
      <c r="J49" s="88">
        <v>2568</v>
      </c>
      <c r="K49" s="83"/>
      <c r="L49" s="88" t="s">
        <v>70</v>
      </c>
      <c r="M49" s="163"/>
    </row>
    <row r="50" spans="1:15" ht="20" customHeight="1">
      <c r="A50" s="1" t="s">
        <v>208</v>
      </c>
      <c r="D50" s="7"/>
      <c r="E50" s="1"/>
      <c r="F50" s="3"/>
      <c r="G50" s="9"/>
      <c r="H50" s="3"/>
      <c r="I50" s="3"/>
      <c r="J50" s="3"/>
      <c r="K50" s="54"/>
      <c r="L50" s="3"/>
      <c r="M50" s="3"/>
    </row>
    <row r="51" spans="1:15" ht="20" customHeight="1">
      <c r="B51" s="17" t="s">
        <v>83</v>
      </c>
      <c r="D51" s="31">
        <v>11</v>
      </c>
      <c r="E51" s="1"/>
      <c r="F51" s="3">
        <v>-325041</v>
      </c>
      <c r="G51" s="9"/>
      <c r="H51" s="8">
        <v>107527</v>
      </c>
      <c r="I51" s="92"/>
      <c r="J51" s="3">
        <v>-276670</v>
      </c>
      <c r="K51" s="3"/>
      <c r="L51" s="3">
        <v>106215</v>
      </c>
      <c r="M51" s="3"/>
    </row>
    <row r="52" spans="1:15" ht="20" customHeight="1">
      <c r="B52" s="17" t="s">
        <v>84</v>
      </c>
      <c r="D52" s="7"/>
      <c r="E52" s="1"/>
      <c r="F52" s="47">
        <v>-17799</v>
      </c>
      <c r="G52" s="9"/>
      <c r="H52" s="95">
        <v>419</v>
      </c>
      <c r="I52" s="92"/>
      <c r="J52" s="95">
        <v>0</v>
      </c>
      <c r="K52" s="3"/>
      <c r="L52" s="95">
        <v>0</v>
      </c>
      <c r="M52" s="95"/>
      <c r="O52" s="180"/>
    </row>
    <row r="53" spans="1:15" ht="20" customHeight="1" thickBot="1">
      <c r="A53" s="1"/>
      <c r="D53" s="7"/>
      <c r="E53" s="1"/>
      <c r="F53" s="48">
        <f>F25</f>
        <v>-342840</v>
      </c>
      <c r="G53" s="44"/>
      <c r="H53" s="48">
        <f>SUM(H51:H52)</f>
        <v>107946</v>
      </c>
      <c r="I53" s="5"/>
      <c r="J53" s="48">
        <f>J25</f>
        <v>-276670</v>
      </c>
      <c r="K53" s="24"/>
      <c r="L53" s="48">
        <f>SUM(L51:L52)</f>
        <v>106215</v>
      </c>
      <c r="M53" s="5"/>
    </row>
    <row r="54" spans="1:15" ht="8" customHeight="1" thickTop="1">
      <c r="A54" s="53"/>
      <c r="D54" s="78"/>
      <c r="E54" s="51"/>
      <c r="F54" s="2"/>
      <c r="G54" s="2"/>
      <c r="H54" s="46"/>
      <c r="I54" s="46"/>
      <c r="J54" s="46"/>
      <c r="K54" s="46"/>
      <c r="L54" s="46"/>
      <c r="M54" s="46"/>
    </row>
    <row r="55" spans="1:15" ht="20" customHeight="1">
      <c r="A55" s="53" t="s">
        <v>209</v>
      </c>
      <c r="D55" s="79"/>
      <c r="E55" s="53"/>
      <c r="H55" s="46"/>
      <c r="I55" s="46"/>
      <c r="J55" s="46"/>
      <c r="K55" s="46"/>
      <c r="L55" s="46"/>
      <c r="M55" s="46"/>
    </row>
    <row r="56" spans="1:15" ht="20" customHeight="1">
      <c r="A56" s="53"/>
      <c r="B56" s="6" t="s">
        <v>83</v>
      </c>
      <c r="D56" s="79"/>
      <c r="E56" s="53"/>
      <c r="F56" s="8">
        <v>-207345</v>
      </c>
      <c r="G56" s="2"/>
      <c r="H56" s="3">
        <v>107527</v>
      </c>
      <c r="I56" s="9"/>
      <c r="J56" s="3">
        <v>-158974</v>
      </c>
      <c r="K56" s="3"/>
      <c r="L56" s="108">
        <v>106215</v>
      </c>
      <c r="M56" s="108"/>
    </row>
    <row r="57" spans="1:15" ht="20" customHeight="1">
      <c r="B57" s="17" t="s">
        <v>84</v>
      </c>
      <c r="D57" s="78"/>
      <c r="E57" s="49"/>
      <c r="F57" s="47">
        <v>-17799</v>
      </c>
      <c r="G57" s="20"/>
      <c r="H57" s="3">
        <v>419</v>
      </c>
      <c r="I57" s="9"/>
      <c r="J57" s="95">
        <v>0</v>
      </c>
      <c r="K57" s="3"/>
      <c r="L57" s="109">
        <v>0</v>
      </c>
      <c r="M57" s="164"/>
    </row>
    <row r="58" spans="1:15" ht="20" customHeight="1" thickBot="1">
      <c r="A58" s="49"/>
      <c r="D58" s="79"/>
      <c r="E58" s="53"/>
      <c r="F58" s="55">
        <f>F40</f>
        <v>-225144</v>
      </c>
      <c r="G58" s="23"/>
      <c r="H58" s="55">
        <f>SUM(H56:H57)</f>
        <v>107946</v>
      </c>
      <c r="I58" s="30"/>
      <c r="J58" s="55">
        <f>J40</f>
        <v>-158974</v>
      </c>
      <c r="K58" s="25"/>
      <c r="L58" s="55">
        <f>SUM(L56:L57)</f>
        <v>106215</v>
      </c>
      <c r="M58" s="30"/>
    </row>
    <row r="59" spans="1:15" ht="8" customHeight="1" thickTop="1">
      <c r="A59" s="49"/>
      <c r="D59" s="78"/>
      <c r="E59" s="49"/>
      <c r="F59" s="56"/>
      <c r="G59" s="57"/>
      <c r="H59" s="97"/>
      <c r="I59" s="97"/>
      <c r="J59" s="97"/>
      <c r="K59" s="97"/>
      <c r="L59" s="97"/>
      <c r="M59" s="97"/>
    </row>
    <row r="60" spans="1:15" ht="20" customHeight="1">
      <c r="A60" s="150" t="s">
        <v>210</v>
      </c>
      <c r="D60" s="78"/>
      <c r="E60" s="49"/>
      <c r="F60" s="56"/>
      <c r="G60" s="57"/>
      <c r="H60" s="97"/>
      <c r="I60" s="97"/>
      <c r="J60" s="97"/>
      <c r="K60" s="97"/>
      <c r="L60" s="97"/>
      <c r="M60" s="97"/>
    </row>
    <row r="61" spans="1:15" ht="20" customHeight="1" thickBot="1">
      <c r="B61" s="144" t="s">
        <v>211</v>
      </c>
      <c r="D61" s="31">
        <v>11</v>
      </c>
      <c r="E61" s="1"/>
      <c r="F61" s="154">
        <v>-1.1100000000000001</v>
      </c>
      <c r="G61" s="12"/>
      <c r="H61" s="154">
        <v>0.37</v>
      </c>
      <c r="I61" s="113"/>
      <c r="J61" s="154">
        <v>-0.94</v>
      </c>
      <c r="K61" s="113"/>
      <c r="L61" s="156">
        <v>0.36</v>
      </c>
      <c r="M61" s="165"/>
    </row>
    <row r="62" spans="1:15" ht="20.5" thickTop="1"/>
  </sheetData>
  <mergeCells count="10">
    <mergeCell ref="A44:L44"/>
    <mergeCell ref="A45:L45"/>
    <mergeCell ref="F48:H48"/>
    <mergeCell ref="J48:L48"/>
    <mergeCell ref="A1:L1"/>
    <mergeCell ref="A2:L2"/>
    <mergeCell ref="A3:L3"/>
    <mergeCell ref="F6:H6"/>
    <mergeCell ref="J6:L6"/>
    <mergeCell ref="A43:L43"/>
  </mergeCells>
  <pageMargins left="0.7" right="0.26" top="0.63" bottom="0.5" header="0.3" footer="0.34"/>
  <pageSetup paperSize="9" scale="77" firstPageNumber="7" fitToHeight="0" orientation="portrait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25"/>
  <sheetViews>
    <sheetView view="pageBreakPreview" topLeftCell="B12" zoomScale="80" zoomScaleNormal="100" zoomScaleSheetLayoutView="80" workbookViewId="0">
      <selection activeCell="L22" sqref="L22"/>
    </sheetView>
  </sheetViews>
  <sheetFormatPr defaultColWidth="9" defaultRowHeight="20"/>
  <cols>
    <col min="1" max="1" width="1.36328125" style="6" customWidth="1"/>
    <col min="2" max="2" width="40" style="6" customWidth="1"/>
    <col min="3" max="3" width="7.90625" style="6" customWidth="1"/>
    <col min="4" max="4" width="0.453125" style="6" customWidth="1"/>
    <col min="5" max="5" width="15.453125" style="6" customWidth="1"/>
    <col min="6" max="6" width="0.453125" style="6" customWidth="1"/>
    <col min="7" max="7" width="15.453125" style="6" customWidth="1"/>
    <col min="8" max="9" width="0.453125" style="6" customWidth="1"/>
    <col min="10" max="10" width="15.453125" style="6" customWidth="1"/>
    <col min="11" max="11" width="0.453125" style="6" customWidth="1"/>
    <col min="12" max="12" width="15.453125" style="6" customWidth="1"/>
    <col min="13" max="13" width="0.453125" style="6" customWidth="1"/>
    <col min="14" max="14" width="15.453125" style="6" customWidth="1"/>
    <col min="15" max="15" width="0.453125" style="6" customWidth="1"/>
    <col min="16" max="16" width="15.1796875" style="6" customWidth="1"/>
    <col min="17" max="17" width="0.453125" style="6" customWidth="1"/>
    <col min="18" max="18" width="15.453125" style="6" customWidth="1"/>
    <col min="19" max="19" width="0.453125" style="6" customWidth="1"/>
    <col min="20" max="20" width="15.453125" style="6" customWidth="1"/>
    <col min="21" max="21" width="0.453125" style="6" customWidth="1"/>
    <col min="22" max="22" width="15.453125" style="6" customWidth="1"/>
    <col min="23" max="24" width="0.453125" style="6" customWidth="1"/>
    <col min="25" max="25" width="15.453125" style="6" customWidth="1"/>
    <col min="26" max="26" width="0.453125" style="6" customWidth="1"/>
    <col min="27" max="27" width="15.453125" style="6" customWidth="1"/>
    <col min="28" max="28" width="0.453125" style="6" customWidth="1"/>
    <col min="29" max="29" width="15.453125" style="6" customWidth="1"/>
    <col min="30" max="16384" width="9" style="6"/>
  </cols>
  <sheetData>
    <row r="1" spans="1:29" ht="20.5">
      <c r="A1" s="119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29" ht="20.5">
      <c r="A2" s="119" t="s">
        <v>86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29" ht="20.5">
      <c r="A3" s="119" t="s">
        <v>180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ht="20.5">
      <c r="A4" s="149" t="s">
        <v>69</v>
      </c>
      <c r="B4" s="148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</row>
    <row r="5" spans="1:29">
      <c r="A5" s="11"/>
      <c r="B5" s="11"/>
      <c r="C5" s="11"/>
      <c r="D5" s="11"/>
      <c r="E5" s="58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59" t="s">
        <v>2</v>
      </c>
    </row>
    <row r="6" spans="1:29">
      <c r="E6" s="205" t="s">
        <v>174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</row>
    <row r="7" spans="1:29">
      <c r="E7" s="11"/>
      <c r="F7" s="11"/>
      <c r="G7" s="11"/>
      <c r="H7" s="11"/>
      <c r="I7" s="11"/>
      <c r="J7" s="11"/>
      <c r="K7" s="11"/>
      <c r="L7" s="11"/>
      <c r="M7" s="11"/>
      <c r="N7" s="207" t="s">
        <v>63</v>
      </c>
      <c r="O7" s="207"/>
      <c r="P7" s="207"/>
      <c r="Q7" s="207"/>
      <c r="R7" s="207"/>
      <c r="S7" s="207"/>
      <c r="T7" s="207"/>
      <c r="U7" s="207"/>
      <c r="V7" s="207"/>
      <c r="W7" s="207"/>
      <c r="X7" s="130"/>
      <c r="Y7" s="130"/>
      <c r="Z7" s="11"/>
      <c r="AA7" s="11"/>
      <c r="AB7" s="11"/>
      <c r="AC7" s="11"/>
    </row>
    <row r="8" spans="1:29">
      <c r="I8" s="11"/>
      <c r="M8" s="11"/>
      <c r="N8" s="207" t="s">
        <v>85</v>
      </c>
      <c r="O8" s="207"/>
      <c r="P8" s="207"/>
      <c r="Q8" s="207"/>
      <c r="R8" s="207"/>
      <c r="S8" s="207"/>
      <c r="T8" s="207"/>
      <c r="U8" s="207"/>
      <c r="V8" s="207"/>
      <c r="W8" s="207"/>
      <c r="X8" s="131"/>
      <c r="Y8" s="131"/>
      <c r="Z8" s="131"/>
      <c r="AA8" s="131"/>
      <c r="AB8" s="131"/>
    </row>
    <row r="9" spans="1:29">
      <c r="F9" s="64"/>
      <c r="I9" s="11"/>
      <c r="K9" s="11"/>
      <c r="M9" s="11"/>
      <c r="O9" s="64"/>
      <c r="P9" s="11" t="s">
        <v>212</v>
      </c>
      <c r="Q9" s="64"/>
      <c r="R9" s="11" t="s">
        <v>87</v>
      </c>
      <c r="S9" s="64"/>
      <c r="T9" s="11"/>
      <c r="U9" s="64"/>
      <c r="V9" s="11" t="s">
        <v>88</v>
      </c>
      <c r="W9" s="11"/>
      <c r="X9" s="64"/>
      <c r="Z9" s="64"/>
      <c r="AA9" s="11"/>
    </row>
    <row r="10" spans="1:29">
      <c r="I10" s="11"/>
      <c r="J10" s="11"/>
      <c r="K10" s="11"/>
      <c r="L10" s="11"/>
      <c r="M10" s="11"/>
      <c r="N10" s="11"/>
      <c r="P10" s="11" t="s">
        <v>213</v>
      </c>
      <c r="R10" s="11" t="s">
        <v>89</v>
      </c>
      <c r="T10" s="11"/>
      <c r="V10" s="11" t="s">
        <v>90</v>
      </c>
      <c r="W10" s="11"/>
      <c r="Y10" s="11" t="s">
        <v>88</v>
      </c>
      <c r="AA10" s="11" t="s">
        <v>91</v>
      </c>
      <c r="AB10" s="64"/>
    </row>
    <row r="11" spans="1:29" ht="23.15" customHeight="1">
      <c r="E11" s="64" t="s">
        <v>92</v>
      </c>
      <c r="G11" s="11" t="s">
        <v>93</v>
      </c>
      <c r="H11" s="11"/>
      <c r="J11" s="205" t="s">
        <v>57</v>
      </c>
      <c r="K11" s="205"/>
      <c r="L11" s="205"/>
      <c r="N11" s="11" t="s">
        <v>94</v>
      </c>
      <c r="P11" s="11" t="s">
        <v>187</v>
      </c>
      <c r="R11" s="11" t="s">
        <v>95</v>
      </c>
      <c r="T11" s="11" t="s">
        <v>198</v>
      </c>
      <c r="V11" s="11" t="s">
        <v>96</v>
      </c>
      <c r="W11" s="11"/>
      <c r="Y11" s="11" t="s">
        <v>97</v>
      </c>
      <c r="AA11" s="11" t="s">
        <v>98</v>
      </c>
      <c r="AC11" s="11" t="s">
        <v>99</v>
      </c>
    </row>
    <row r="12" spans="1:29" ht="20.5" customHeight="1">
      <c r="C12" s="72" t="s">
        <v>5</v>
      </c>
      <c r="E12" s="65" t="s">
        <v>100</v>
      </c>
      <c r="G12" s="72" t="s">
        <v>101</v>
      </c>
      <c r="H12" s="11"/>
      <c r="I12" s="11"/>
      <c r="J12" s="72" t="s">
        <v>61</v>
      </c>
      <c r="K12" s="11"/>
      <c r="L12" s="72" t="s">
        <v>102</v>
      </c>
      <c r="M12" s="11"/>
      <c r="N12" s="72" t="s">
        <v>103</v>
      </c>
      <c r="P12" s="72" t="s">
        <v>188</v>
      </c>
      <c r="R12" s="72" t="s">
        <v>104</v>
      </c>
      <c r="T12" s="72" t="s">
        <v>199</v>
      </c>
      <c r="V12" s="72" t="s">
        <v>105</v>
      </c>
      <c r="W12" s="11"/>
      <c r="Y12" s="72" t="s">
        <v>106</v>
      </c>
      <c r="AA12" s="72" t="s">
        <v>107</v>
      </c>
      <c r="AC12" s="72" t="s">
        <v>108</v>
      </c>
    </row>
    <row r="13" spans="1:29" ht="8.25" customHeight="1">
      <c r="G13" s="7"/>
      <c r="H13" s="7"/>
      <c r="I13" s="7"/>
      <c r="J13" s="7"/>
      <c r="K13" s="7"/>
      <c r="L13" s="7"/>
      <c r="M13" s="7"/>
      <c r="P13" s="7"/>
      <c r="R13" s="7"/>
      <c r="T13" s="7"/>
      <c r="V13" s="7"/>
      <c r="W13" s="7"/>
      <c r="AA13" s="7"/>
      <c r="AC13" s="7"/>
    </row>
    <row r="14" spans="1:29" s="118" customFormat="1">
      <c r="A14" s="133" t="s">
        <v>109</v>
      </c>
      <c r="E14" s="134">
        <v>147000</v>
      </c>
      <c r="F14" s="135"/>
      <c r="G14" s="134">
        <v>246105</v>
      </c>
      <c r="H14" s="136"/>
      <c r="I14" s="136"/>
      <c r="J14" s="134">
        <v>14700</v>
      </c>
      <c r="K14" s="136"/>
      <c r="L14" s="134">
        <v>549769</v>
      </c>
      <c r="M14" s="136"/>
      <c r="N14" s="134">
        <v>6370</v>
      </c>
      <c r="O14" s="136"/>
      <c r="P14" s="168">
        <v>0</v>
      </c>
      <c r="Q14" s="185"/>
      <c r="R14" s="134">
        <v>2083</v>
      </c>
      <c r="S14" s="136"/>
      <c r="T14" s="3">
        <v>0</v>
      </c>
      <c r="U14" s="136"/>
      <c r="V14" s="134">
        <f>SUM(N14:U14)</f>
        <v>8453</v>
      </c>
      <c r="W14" s="136"/>
      <c r="X14" s="147"/>
      <c r="Y14" s="134">
        <f>SUM(E14,G14,J14,L14,V14)</f>
        <v>966027</v>
      </c>
      <c r="Z14" s="136"/>
      <c r="AA14" s="134">
        <v>15411</v>
      </c>
      <c r="AB14" s="135"/>
      <c r="AC14" s="134">
        <f>SUM(Y14:AA14)</f>
        <v>981438</v>
      </c>
    </row>
    <row r="15" spans="1:29" ht="20.5">
      <c r="A15" s="6" t="s">
        <v>110</v>
      </c>
      <c r="E15" s="99"/>
      <c r="F15" s="101"/>
      <c r="G15" s="99"/>
      <c r="H15" s="99"/>
      <c r="I15" s="95"/>
      <c r="J15" s="99"/>
      <c r="K15" s="95"/>
      <c r="L15" s="99"/>
      <c r="M15" s="95"/>
      <c r="N15" s="99"/>
      <c r="O15" s="95"/>
      <c r="P15" s="110"/>
      <c r="Q15" s="110"/>
      <c r="R15" s="99"/>
      <c r="S15" s="99"/>
      <c r="T15" s="99"/>
      <c r="U15" s="99"/>
      <c r="V15" s="99"/>
      <c r="W15" s="101"/>
      <c r="X15" s="77"/>
      <c r="Y15" s="99"/>
      <c r="Z15" s="101"/>
      <c r="AA15" s="99"/>
      <c r="AB15" s="100"/>
      <c r="AC15" s="99"/>
    </row>
    <row r="16" spans="1:29" ht="20.25" customHeight="1">
      <c r="B16" s="138" t="s">
        <v>111</v>
      </c>
      <c r="C16" s="11">
        <v>14</v>
      </c>
      <c r="D16" s="61"/>
      <c r="E16" s="3">
        <v>0</v>
      </c>
      <c r="F16" s="76"/>
      <c r="G16" s="3">
        <v>0</v>
      </c>
      <c r="H16" s="95"/>
      <c r="I16" s="95"/>
      <c r="J16" s="3">
        <v>0</v>
      </c>
      <c r="K16" s="95"/>
      <c r="L16" s="95">
        <v>-62151</v>
      </c>
      <c r="M16" s="95"/>
      <c r="N16" s="3">
        <v>0</v>
      </c>
      <c r="O16" s="98"/>
      <c r="P16" s="8">
        <v>0</v>
      </c>
      <c r="Q16" s="76"/>
      <c r="R16" s="3">
        <v>0</v>
      </c>
      <c r="S16" s="95"/>
      <c r="T16" s="3">
        <v>0</v>
      </c>
      <c r="U16" s="95"/>
      <c r="V16" s="134">
        <f>SUM(N16:U16)</f>
        <v>0</v>
      </c>
      <c r="W16" s="9"/>
      <c r="X16" s="2"/>
      <c r="Y16" s="9">
        <f>SUM(E16,G16,J16,L16,V16)</f>
        <v>-62151</v>
      </c>
      <c r="Z16" s="2"/>
      <c r="AA16" s="3">
        <v>0</v>
      </c>
      <c r="AB16" s="2"/>
      <c r="AC16" s="9">
        <f>SUM(Y16:AA16)</f>
        <v>-62151</v>
      </c>
    </row>
    <row r="17" spans="1:29" ht="20.25" customHeight="1">
      <c r="B17" s="138" t="s">
        <v>79</v>
      </c>
      <c r="C17" s="69"/>
      <c r="D17" s="61"/>
      <c r="E17" s="47">
        <v>0</v>
      </c>
      <c r="F17" s="95"/>
      <c r="G17" s="47">
        <v>0</v>
      </c>
      <c r="H17" s="95"/>
      <c r="I17" s="95"/>
      <c r="J17" s="47">
        <v>0</v>
      </c>
      <c r="K17" s="95"/>
      <c r="L17" s="96">
        <v>107527</v>
      </c>
      <c r="M17" s="95"/>
      <c r="N17" s="47">
        <v>0</v>
      </c>
      <c r="O17" s="98"/>
      <c r="P17" s="47">
        <v>0</v>
      </c>
      <c r="Q17" s="76"/>
      <c r="R17" s="47">
        <v>0</v>
      </c>
      <c r="S17" s="95"/>
      <c r="T17" s="47">
        <v>0</v>
      </c>
      <c r="U17" s="95"/>
      <c r="V17" s="134">
        <f>SUM(N17:U17)</f>
        <v>0</v>
      </c>
      <c r="W17" s="9"/>
      <c r="X17" s="9"/>
      <c r="Y17" s="52">
        <f t="shared" ref="Y17" si="0">SUM(E17,G17,J17,L17,V17)</f>
        <v>107527</v>
      </c>
      <c r="Z17" s="9"/>
      <c r="AA17" s="96">
        <v>419</v>
      </c>
      <c r="AB17" s="9"/>
      <c r="AC17" s="52">
        <f>SUM(Y17:AA17)</f>
        <v>107946</v>
      </c>
    </row>
    <row r="18" spans="1:29" ht="20.25" customHeight="1" thickBot="1">
      <c r="A18" s="66" t="s">
        <v>181</v>
      </c>
      <c r="B18" s="15"/>
      <c r="C18" s="15"/>
      <c r="D18" s="15"/>
      <c r="E18" s="115">
        <f>SUM(E14:E17)</f>
        <v>147000</v>
      </c>
      <c r="F18" s="114"/>
      <c r="G18" s="115">
        <f>SUM(G14:G17)</f>
        <v>246105</v>
      </c>
      <c r="H18" s="99"/>
      <c r="I18" s="99"/>
      <c r="J18" s="115">
        <f>SUM(J14:J17)</f>
        <v>14700</v>
      </c>
      <c r="K18" s="99"/>
      <c r="L18" s="115">
        <f>SUM(L14:L17)</f>
        <v>595145</v>
      </c>
      <c r="M18" s="114"/>
      <c r="N18" s="115">
        <f>SUM(N14:N17)</f>
        <v>6370</v>
      </c>
      <c r="O18" s="99"/>
      <c r="P18" s="115">
        <f>SUM(P14:P17)</f>
        <v>0</v>
      </c>
      <c r="Q18" s="110"/>
      <c r="R18" s="115">
        <f>SUM(R14:R17)</f>
        <v>2083</v>
      </c>
      <c r="S18" s="99"/>
      <c r="T18" s="115">
        <f>SUM(T14:T17)</f>
        <v>0</v>
      </c>
      <c r="U18" s="99"/>
      <c r="V18" s="137">
        <f>SUM(V14:V17)</f>
        <v>8453</v>
      </c>
      <c r="W18" s="114"/>
      <c r="X18" s="114"/>
      <c r="Y18" s="115">
        <f>SUM(Y14:Y17)</f>
        <v>1011403</v>
      </c>
      <c r="Z18" s="114"/>
      <c r="AA18" s="115">
        <f>SUM(AA14:AA17)</f>
        <v>15830</v>
      </c>
      <c r="AB18" s="114"/>
      <c r="AC18" s="115">
        <f>SUM(AC14:AC17)</f>
        <v>1027233</v>
      </c>
    </row>
    <row r="19" spans="1:29" ht="20.25" customHeight="1" thickTop="1">
      <c r="A19" s="66"/>
      <c r="B19" s="15"/>
      <c r="C19" s="15"/>
      <c r="D19" s="15"/>
      <c r="E19" s="99"/>
      <c r="F19" s="101"/>
      <c r="G19" s="99"/>
      <c r="H19" s="99"/>
      <c r="I19" s="99"/>
      <c r="J19" s="99"/>
      <c r="K19" s="99"/>
      <c r="L19" s="99"/>
      <c r="M19" s="101"/>
      <c r="N19" s="99"/>
      <c r="O19" s="99"/>
      <c r="P19" s="202"/>
      <c r="Q19" s="110"/>
      <c r="R19" s="99"/>
      <c r="S19" s="99"/>
      <c r="T19" s="99"/>
      <c r="U19" s="99"/>
      <c r="V19" s="99"/>
      <c r="W19" s="101"/>
      <c r="X19" s="101"/>
      <c r="Y19" s="99"/>
      <c r="Z19" s="101"/>
      <c r="AA19" s="99"/>
      <c r="AB19" s="101"/>
      <c r="AC19" s="99"/>
    </row>
    <row r="20" spans="1:29" s="118" customFormat="1">
      <c r="A20" s="133" t="s">
        <v>112</v>
      </c>
      <c r="E20" s="134">
        <v>147000</v>
      </c>
      <c r="F20" s="135"/>
      <c r="G20" s="134">
        <v>246105</v>
      </c>
      <c r="H20" s="136"/>
      <c r="I20" s="136"/>
      <c r="J20" s="134">
        <v>14700</v>
      </c>
      <c r="K20" s="136"/>
      <c r="L20" s="134">
        <v>253879</v>
      </c>
      <c r="M20" s="136"/>
      <c r="N20" s="134">
        <v>6370</v>
      </c>
      <c r="O20" s="136"/>
      <c r="P20" s="181">
        <v>2036</v>
      </c>
      <c r="Q20" s="185"/>
      <c r="R20" s="134">
        <v>2083</v>
      </c>
      <c r="S20" s="136"/>
      <c r="T20" s="3">
        <v>0</v>
      </c>
      <c r="U20" s="136"/>
      <c r="V20" s="134">
        <f>SUM(N20:U20)</f>
        <v>10489</v>
      </c>
      <c r="W20" s="136"/>
      <c r="X20" s="147"/>
      <c r="Y20" s="134">
        <f>SUM(E20,G20,J20,L20,V20)</f>
        <v>672173</v>
      </c>
      <c r="Z20" s="136"/>
      <c r="AA20" s="134">
        <v>18737</v>
      </c>
      <c r="AB20" s="135"/>
      <c r="AC20" s="134">
        <f>SUM(Y20:AA20)</f>
        <v>690910</v>
      </c>
    </row>
    <row r="21" spans="1:29" ht="20.5">
      <c r="A21" s="6" t="s">
        <v>110</v>
      </c>
      <c r="E21" s="99"/>
      <c r="F21" s="101"/>
      <c r="G21" s="99"/>
      <c r="H21" s="99"/>
      <c r="I21" s="95"/>
      <c r="J21" s="99"/>
      <c r="K21" s="95"/>
      <c r="L21" s="99"/>
      <c r="M21" s="95"/>
      <c r="N21" s="99"/>
      <c r="O21" s="95"/>
      <c r="P21" s="202"/>
      <c r="Q21" s="110"/>
      <c r="R21" s="99"/>
      <c r="S21" s="99"/>
      <c r="T21" s="99"/>
      <c r="U21" s="99"/>
      <c r="V21" s="99"/>
      <c r="W21" s="101"/>
      <c r="X21" s="2"/>
      <c r="Y21" s="99"/>
      <c r="Z21" s="101"/>
      <c r="AA21" s="99"/>
      <c r="AB21" s="100"/>
      <c r="AC21" s="99"/>
    </row>
    <row r="22" spans="1:29">
      <c r="B22" s="138" t="s">
        <v>215</v>
      </c>
      <c r="C22" s="69"/>
      <c r="D22" s="61"/>
      <c r="E22" s="3">
        <v>0</v>
      </c>
      <c r="F22" s="76"/>
      <c r="G22" s="3">
        <v>0</v>
      </c>
      <c r="H22" s="95"/>
      <c r="I22" s="95"/>
      <c r="J22" s="3">
        <v>0</v>
      </c>
      <c r="K22" s="95"/>
      <c r="L22" s="95">
        <v>-325041</v>
      </c>
      <c r="M22" s="95"/>
      <c r="N22" s="3">
        <v>0</v>
      </c>
      <c r="O22" s="98"/>
      <c r="P22" s="102">
        <v>0</v>
      </c>
      <c r="Q22" s="76"/>
      <c r="R22" s="3">
        <v>0</v>
      </c>
      <c r="S22" s="95"/>
      <c r="T22" s="3">
        <v>0</v>
      </c>
      <c r="U22" s="95"/>
      <c r="V22" s="134">
        <f>SUM(N22:U22)</f>
        <v>0</v>
      </c>
      <c r="W22" s="9"/>
      <c r="X22" s="9"/>
      <c r="Y22" s="9">
        <f t="shared" ref="Y22" si="1">SUM(E22,G22,J22,L22,V22)</f>
        <v>-325041</v>
      </c>
      <c r="Z22" s="9"/>
      <c r="AA22" s="95">
        <v>-17799</v>
      </c>
      <c r="AB22" s="9"/>
      <c r="AC22" s="9">
        <f>SUM(Y22:AA22)</f>
        <v>-342840</v>
      </c>
    </row>
    <row r="23" spans="1:29">
      <c r="B23" s="138" t="s">
        <v>82</v>
      </c>
      <c r="C23" s="69"/>
      <c r="D23" s="61"/>
      <c r="E23" s="47">
        <v>0</v>
      </c>
      <c r="F23" s="95"/>
      <c r="G23" s="47">
        <v>0</v>
      </c>
      <c r="H23" s="95"/>
      <c r="I23" s="95"/>
      <c r="J23" s="47">
        <v>0</v>
      </c>
      <c r="K23" s="95"/>
      <c r="L23" s="96">
        <v>0</v>
      </c>
      <c r="M23" s="95"/>
      <c r="N23" s="47">
        <v>0</v>
      </c>
      <c r="O23" s="98"/>
      <c r="P23" s="47">
        <v>0</v>
      </c>
      <c r="Q23" s="76"/>
      <c r="R23" s="47">
        <v>0</v>
      </c>
      <c r="S23" s="95"/>
      <c r="T23" s="47">
        <v>117696</v>
      </c>
      <c r="U23" s="95"/>
      <c r="V23" s="47">
        <f>SUM(N23:U23)</f>
        <v>117696</v>
      </c>
      <c r="W23" s="9"/>
      <c r="X23" s="2"/>
      <c r="Y23" s="52">
        <f>SUM(E23,G23,J23,L23,V23)</f>
        <v>117696</v>
      </c>
      <c r="Z23" s="2"/>
      <c r="AA23" s="96">
        <v>0</v>
      </c>
      <c r="AB23" s="2"/>
      <c r="AC23" s="52">
        <f>SUM(Y23:AA23)</f>
        <v>117696</v>
      </c>
    </row>
    <row r="24" spans="1:29" ht="21" thickBot="1">
      <c r="A24" s="66" t="s">
        <v>182</v>
      </c>
      <c r="B24" s="15"/>
      <c r="C24" s="15"/>
      <c r="D24" s="15"/>
      <c r="E24" s="115">
        <f>SUM(E20:E23)</f>
        <v>147000</v>
      </c>
      <c r="F24" s="114"/>
      <c r="G24" s="115">
        <f>SUM(G20:G23)</f>
        <v>246105</v>
      </c>
      <c r="H24" s="99"/>
      <c r="I24" s="99"/>
      <c r="J24" s="115">
        <f>SUM(J20:J23)</f>
        <v>14700</v>
      </c>
      <c r="K24" s="99"/>
      <c r="L24" s="115">
        <f>SUM(L20:L23)</f>
        <v>-71162</v>
      </c>
      <c r="M24" s="114"/>
      <c r="N24" s="115">
        <f>SUM(N20:N23)</f>
        <v>6370</v>
      </c>
      <c r="O24" s="99"/>
      <c r="P24" s="115">
        <f>SUM(P20:P23)</f>
        <v>2036</v>
      </c>
      <c r="Q24" s="110"/>
      <c r="R24" s="115">
        <f>SUM(R20:R23)</f>
        <v>2083</v>
      </c>
      <c r="S24" s="99"/>
      <c r="T24" s="115">
        <f>SUM(T20:T23)</f>
        <v>117696</v>
      </c>
      <c r="U24" s="99"/>
      <c r="V24" s="115">
        <f>SUM(V20:V23)</f>
        <v>128185</v>
      </c>
      <c r="W24" s="114"/>
      <c r="X24" s="114"/>
      <c r="Y24" s="115">
        <f>SUM(Y20:Y23)</f>
        <v>464828</v>
      </c>
      <c r="Z24" s="114"/>
      <c r="AA24" s="115">
        <f>SUM(AA20:AA23)</f>
        <v>938</v>
      </c>
      <c r="AB24" s="114"/>
      <c r="AC24" s="115">
        <f>SUM(AC20:AC23)</f>
        <v>465766</v>
      </c>
    </row>
    <row r="25" spans="1:29" ht="20.5" thickTop="1">
      <c r="E25" s="180"/>
      <c r="G25" s="180"/>
      <c r="J25" s="180"/>
      <c r="L25" s="180"/>
      <c r="V25" s="180"/>
      <c r="Y25" s="180"/>
      <c r="AA25" s="180"/>
      <c r="AC25" s="180"/>
    </row>
  </sheetData>
  <mergeCells count="4">
    <mergeCell ref="J11:L11"/>
    <mergeCell ref="E6:AC6"/>
    <mergeCell ref="N7:W7"/>
    <mergeCell ref="N8:W8"/>
  </mergeCells>
  <pageMargins left="0.7" right="0.26" top="0.63" bottom="0.5" header="0.3" footer="0.34"/>
  <pageSetup paperSize="9" scale="55" firstPageNumber="8" fitToHeight="0" orientation="landscape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26"/>
  <sheetViews>
    <sheetView view="pageBreakPreview" topLeftCell="C1" zoomScale="80" zoomScaleNormal="100" zoomScaleSheetLayoutView="80" workbookViewId="0">
      <selection activeCell="O22" sqref="O22"/>
    </sheetView>
  </sheetViews>
  <sheetFormatPr defaultColWidth="9" defaultRowHeight="20"/>
  <cols>
    <col min="1" max="2" width="2.90625" style="6" customWidth="1"/>
    <col min="3" max="3" width="33.1796875" style="6" customWidth="1"/>
    <col min="4" max="4" width="1.6328125" style="6" customWidth="1"/>
    <col min="5" max="5" width="7.26953125" style="6" customWidth="1"/>
    <col min="6" max="6" width="1.6328125" style="6" customWidth="1"/>
    <col min="7" max="7" width="16.453125" style="6" customWidth="1"/>
    <col min="8" max="8" width="2.08984375" style="6" customWidth="1"/>
    <col min="9" max="9" width="16.453125" style="6" customWidth="1"/>
    <col min="10" max="10" width="2.08984375" style="6" customWidth="1"/>
    <col min="11" max="11" width="10" style="6" hidden="1" customWidth="1"/>
    <col min="12" max="12" width="2.08984375" style="6" hidden="1" customWidth="1"/>
    <col min="13" max="13" width="16.453125" style="6" customWidth="1"/>
    <col min="14" max="14" width="2.08984375" style="6" customWidth="1"/>
    <col min="15" max="15" width="16.453125" style="6" customWidth="1"/>
    <col min="16" max="16" width="2.08984375" style="6" customWidth="1"/>
    <col min="17" max="17" width="13.36328125" style="11" hidden="1" customWidth="1"/>
    <col min="18" max="18" width="2.08984375" style="6" hidden="1" customWidth="1"/>
    <col min="19" max="19" width="16.453125" style="6" customWidth="1"/>
    <col min="20" max="20" width="2.08984375" style="6" customWidth="1"/>
    <col min="21" max="21" width="16.90625" style="6" customWidth="1"/>
    <col min="22" max="22" width="2.08984375" style="6" customWidth="1"/>
    <col min="23" max="23" width="16.453125" style="6" customWidth="1"/>
    <col min="24" max="24" width="2.08984375" style="6" customWidth="1"/>
    <col min="25" max="25" width="16.453125" style="6" customWidth="1"/>
    <col min="26" max="26" width="2.08984375" style="6" customWidth="1"/>
    <col min="27" max="27" width="16.453125" style="6" customWidth="1"/>
    <col min="28" max="16382" width="9" style="6"/>
    <col min="16383" max="16384" width="9" style="6" bestFit="1"/>
  </cols>
  <sheetData>
    <row r="1" spans="1:27" ht="21" customHeight="1">
      <c r="A1" s="119" t="s">
        <v>113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 ht="21" customHeight="1">
      <c r="A2" s="119" t="s">
        <v>86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pans="1:27" ht="21" customHeight="1">
      <c r="A3" s="119" t="s">
        <v>180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</row>
    <row r="4" spans="1:27" ht="21" customHeight="1">
      <c r="A4" s="149" t="s">
        <v>69</v>
      </c>
      <c r="R4" s="7"/>
      <c r="S4" s="7"/>
      <c r="T4" s="7"/>
      <c r="U4" s="7"/>
      <c r="V4" s="7"/>
      <c r="W4" s="7"/>
      <c r="X4" s="7"/>
      <c r="Y4" s="7"/>
      <c r="Z4" s="7"/>
    </row>
    <row r="5" spans="1:27" ht="21" customHeight="1">
      <c r="A5" s="84"/>
      <c r="R5" s="7"/>
      <c r="S5" s="7"/>
      <c r="T5" s="7"/>
      <c r="U5" s="7"/>
      <c r="V5" s="7"/>
      <c r="W5" s="7"/>
      <c r="X5" s="7"/>
      <c r="Y5" s="7"/>
      <c r="Z5" s="7"/>
      <c r="AA5" s="59" t="s">
        <v>2</v>
      </c>
    </row>
    <row r="6" spans="1:27">
      <c r="G6" s="205" t="s">
        <v>175</v>
      </c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</row>
    <row r="7" spans="1:27">
      <c r="G7" s="11"/>
      <c r="H7" s="11"/>
      <c r="I7" s="11"/>
      <c r="J7" s="11"/>
      <c r="K7" s="11"/>
      <c r="L7" s="11"/>
      <c r="M7" s="11"/>
      <c r="N7" s="11"/>
      <c r="O7" s="11"/>
      <c r="P7" s="11"/>
      <c r="Q7" s="207" t="s">
        <v>63</v>
      </c>
      <c r="R7" s="207"/>
      <c r="S7" s="207"/>
      <c r="T7" s="207"/>
      <c r="U7" s="207"/>
      <c r="V7" s="207"/>
      <c r="W7" s="207"/>
      <c r="X7" s="207"/>
      <c r="Y7" s="207"/>
      <c r="Z7" s="11"/>
      <c r="AA7" s="11"/>
    </row>
    <row r="8" spans="1:27">
      <c r="G8" s="11"/>
      <c r="H8" s="11"/>
      <c r="I8" s="11"/>
      <c r="J8" s="11"/>
      <c r="K8" s="11"/>
      <c r="L8" s="11"/>
      <c r="M8" s="11"/>
      <c r="N8" s="11"/>
      <c r="O8" s="11"/>
      <c r="P8" s="11"/>
      <c r="R8" s="11"/>
      <c r="S8" s="207" t="s">
        <v>85</v>
      </c>
      <c r="T8" s="207"/>
      <c r="U8" s="207"/>
      <c r="V8" s="207"/>
      <c r="W8" s="207"/>
      <c r="X8" s="11"/>
      <c r="Y8" s="11"/>
      <c r="Z8" s="11"/>
      <c r="AA8" s="11"/>
    </row>
    <row r="9" spans="1:27">
      <c r="G9" s="11"/>
      <c r="H9" s="11"/>
      <c r="I9" s="11"/>
      <c r="J9" s="11"/>
      <c r="K9" s="11"/>
      <c r="L9" s="11"/>
      <c r="M9" s="11"/>
      <c r="N9" s="11"/>
      <c r="O9" s="11"/>
      <c r="P9" s="11"/>
      <c r="R9" s="11"/>
      <c r="S9" s="11"/>
      <c r="T9" s="11"/>
      <c r="U9" s="11" t="s">
        <v>212</v>
      </c>
      <c r="V9" s="11"/>
      <c r="W9" s="11"/>
      <c r="X9" s="11"/>
      <c r="Y9" s="11"/>
      <c r="Z9" s="11"/>
      <c r="AA9" s="11"/>
    </row>
    <row r="10" spans="1:27">
      <c r="G10" s="11"/>
      <c r="H10" s="11"/>
      <c r="I10" s="11"/>
      <c r="J10" s="11"/>
      <c r="K10" s="11"/>
      <c r="L10" s="11"/>
      <c r="M10" s="11"/>
      <c r="N10" s="11"/>
      <c r="O10" s="11"/>
      <c r="P10" s="11"/>
      <c r="R10" s="11"/>
      <c r="S10" s="11"/>
      <c r="T10" s="11"/>
      <c r="U10" s="11" t="s">
        <v>213</v>
      </c>
      <c r="V10" s="11"/>
      <c r="W10" s="11"/>
      <c r="X10" s="11"/>
      <c r="Y10" s="11"/>
      <c r="Z10" s="11"/>
      <c r="AA10" s="11"/>
    </row>
    <row r="11" spans="1:27" ht="21" customHeight="1">
      <c r="G11" s="64" t="s">
        <v>92</v>
      </c>
      <c r="H11" s="64"/>
      <c r="I11" s="11" t="s">
        <v>93</v>
      </c>
      <c r="J11" s="64"/>
      <c r="K11" s="11" t="s">
        <v>114</v>
      </c>
      <c r="L11" s="64"/>
      <c r="M11" s="205" t="s">
        <v>57</v>
      </c>
      <c r="N11" s="205"/>
      <c r="O11" s="205"/>
      <c r="P11" s="64"/>
      <c r="Q11" s="11" t="s">
        <v>115</v>
      </c>
      <c r="S11" s="11" t="s">
        <v>116</v>
      </c>
      <c r="U11" s="11" t="s">
        <v>187</v>
      </c>
      <c r="W11" s="11" t="s">
        <v>198</v>
      </c>
      <c r="Y11" s="11" t="s">
        <v>117</v>
      </c>
      <c r="Z11" s="11"/>
      <c r="AA11" s="11" t="s">
        <v>99</v>
      </c>
    </row>
    <row r="12" spans="1:27" ht="21" customHeight="1">
      <c r="E12" s="72" t="s">
        <v>5</v>
      </c>
      <c r="G12" s="65" t="s">
        <v>100</v>
      </c>
      <c r="H12" s="64"/>
      <c r="I12" s="72" t="s">
        <v>101</v>
      </c>
      <c r="J12" s="64"/>
      <c r="K12" s="72" t="s">
        <v>118</v>
      </c>
      <c r="L12" s="64"/>
      <c r="M12" s="72" t="s">
        <v>61</v>
      </c>
      <c r="N12" s="11"/>
      <c r="O12" s="72" t="s">
        <v>102</v>
      </c>
      <c r="P12" s="64"/>
      <c r="Q12" s="72" t="s">
        <v>9</v>
      </c>
      <c r="S12" s="72" t="s">
        <v>119</v>
      </c>
      <c r="U12" s="72" t="s">
        <v>188</v>
      </c>
      <c r="W12" s="72" t="s">
        <v>199</v>
      </c>
      <c r="Y12" s="72" t="s">
        <v>120</v>
      </c>
      <c r="Z12" s="11"/>
      <c r="AA12" s="72" t="s">
        <v>108</v>
      </c>
    </row>
    <row r="13" spans="1:27" ht="10.5" customHeight="1">
      <c r="G13" s="195"/>
      <c r="H13" s="195"/>
      <c r="I13" s="7"/>
      <c r="J13" s="195"/>
      <c r="K13" s="7"/>
      <c r="L13" s="195"/>
      <c r="M13" s="7"/>
      <c r="N13" s="7"/>
      <c r="O13" s="7"/>
      <c r="P13" s="195"/>
      <c r="Q13" s="7"/>
      <c r="AA13" s="7"/>
    </row>
    <row r="14" spans="1:27" ht="21" customHeight="1">
      <c r="A14" s="133" t="s">
        <v>109</v>
      </c>
      <c r="B14" s="66"/>
      <c r="C14" s="66"/>
      <c r="D14" s="66"/>
      <c r="E14" s="66"/>
      <c r="F14" s="66"/>
      <c r="G14" s="95">
        <v>147000</v>
      </c>
      <c r="H14" s="95"/>
      <c r="I14" s="95">
        <v>246105</v>
      </c>
      <c r="J14" s="95"/>
      <c r="K14" s="95">
        <v>14700</v>
      </c>
      <c r="L14" s="95"/>
      <c r="M14" s="142">
        <v>14700</v>
      </c>
      <c r="N14" s="3"/>
      <c r="O14" s="95">
        <v>520035</v>
      </c>
      <c r="P14" s="5"/>
      <c r="Q14" s="95">
        <v>6370</v>
      </c>
      <c r="R14" s="95"/>
      <c r="S14" s="95">
        <v>6370</v>
      </c>
      <c r="T14" s="5"/>
      <c r="U14" s="8">
        <v>0</v>
      </c>
      <c r="V14" s="4"/>
      <c r="W14" s="3">
        <v>0</v>
      </c>
      <c r="X14" s="5"/>
      <c r="Y14" s="95">
        <f>SUM(S14:X14)</f>
        <v>6370</v>
      </c>
      <c r="Z14" s="5"/>
      <c r="AA14" s="3">
        <f>SUM(G14,I14,M14,O14,Y14)</f>
        <v>934210</v>
      </c>
    </row>
    <row r="15" spans="1:27" ht="20.5">
      <c r="A15" s="6" t="s">
        <v>110</v>
      </c>
      <c r="B15" s="66"/>
      <c r="C15" s="66"/>
      <c r="D15" s="66"/>
      <c r="E15" s="66"/>
      <c r="F15" s="66"/>
      <c r="G15" s="5"/>
      <c r="H15" s="95"/>
      <c r="I15" s="5"/>
      <c r="J15" s="95"/>
      <c r="K15" s="5"/>
      <c r="L15" s="5"/>
      <c r="M15" s="5"/>
      <c r="N15" s="3"/>
      <c r="O15" s="5"/>
      <c r="P15" s="5"/>
      <c r="Q15" s="14"/>
      <c r="R15" s="5"/>
      <c r="S15" s="5"/>
      <c r="T15" s="5"/>
      <c r="U15" s="4"/>
      <c r="V15" s="4"/>
      <c r="W15" s="5"/>
      <c r="X15" s="5"/>
      <c r="Y15" s="5"/>
      <c r="Z15" s="5"/>
      <c r="AA15" s="5"/>
    </row>
    <row r="16" spans="1:27" ht="20.5">
      <c r="B16" s="138" t="s">
        <v>111</v>
      </c>
      <c r="C16" s="66"/>
      <c r="D16" s="66"/>
      <c r="E16" s="11">
        <v>14</v>
      </c>
      <c r="F16" s="66"/>
      <c r="G16" s="3">
        <v>0</v>
      </c>
      <c r="H16" s="95"/>
      <c r="I16" s="3">
        <v>0</v>
      </c>
      <c r="J16" s="95"/>
      <c r="K16" s="3"/>
      <c r="L16" s="3"/>
      <c r="M16" s="3">
        <v>0</v>
      </c>
      <c r="N16" s="3"/>
      <c r="O16" s="3">
        <v>-62151</v>
      </c>
      <c r="P16" s="3"/>
      <c r="Q16" s="63"/>
      <c r="R16" s="3"/>
      <c r="S16" s="3">
        <v>0</v>
      </c>
      <c r="T16" s="3"/>
      <c r="U16" s="8">
        <v>0</v>
      </c>
      <c r="V16" s="8"/>
      <c r="W16" s="3">
        <v>0</v>
      </c>
      <c r="X16" s="3"/>
      <c r="Y16" s="3">
        <f t="shared" ref="Y16:Y17" si="0">SUM(S16:X16)</f>
        <v>0</v>
      </c>
      <c r="Z16" s="3"/>
      <c r="AA16" s="3">
        <f>SUM(G16,I16,M16,O16,Y16)</f>
        <v>-62151</v>
      </c>
    </row>
    <row r="17" spans="1:27" ht="20.149999999999999" customHeight="1">
      <c r="A17" s="61" t="s">
        <v>121</v>
      </c>
      <c r="B17" s="84" t="s">
        <v>79</v>
      </c>
      <c r="C17" s="61"/>
      <c r="D17" s="61"/>
      <c r="E17" s="61"/>
      <c r="F17" s="61"/>
      <c r="G17" s="95">
        <v>0</v>
      </c>
      <c r="H17" s="95"/>
      <c r="I17" s="95">
        <v>0</v>
      </c>
      <c r="J17" s="95"/>
      <c r="K17" s="95"/>
      <c r="L17" s="95"/>
      <c r="M17" s="95">
        <v>0</v>
      </c>
      <c r="N17" s="3"/>
      <c r="O17" s="166">
        <v>106215</v>
      </c>
      <c r="P17" s="5"/>
      <c r="Q17" s="95"/>
      <c r="R17" s="63"/>
      <c r="S17" s="95">
        <v>0</v>
      </c>
      <c r="T17" s="5"/>
      <c r="U17" s="8">
        <v>0</v>
      </c>
      <c r="V17" s="4"/>
      <c r="W17" s="3">
        <v>0</v>
      </c>
      <c r="X17" s="5"/>
      <c r="Y17" s="95">
        <f t="shared" si="0"/>
        <v>0</v>
      </c>
      <c r="Z17" s="5"/>
      <c r="AA17" s="3">
        <f>SUM(G17,I17,M17,O17,Y17)</f>
        <v>106215</v>
      </c>
    </row>
    <row r="18" spans="1:27" ht="20.149999999999999" customHeight="1" thickBot="1">
      <c r="A18" s="132" t="s">
        <v>181</v>
      </c>
      <c r="B18" s="66"/>
      <c r="C18" s="66"/>
      <c r="G18" s="151">
        <f>SUM(G14:G17)</f>
        <v>147000</v>
      </c>
      <c r="H18" s="152"/>
      <c r="I18" s="151">
        <f>SUM(I14:I17)</f>
        <v>246105</v>
      </c>
      <c r="J18" s="152"/>
      <c r="K18" s="151"/>
      <c r="L18" s="151"/>
      <c r="M18" s="151">
        <f>SUM(M14:M17)</f>
        <v>14700</v>
      </c>
      <c r="N18" s="153"/>
      <c r="O18" s="151">
        <f>SUM(O14:O17)</f>
        <v>564099</v>
      </c>
      <c r="P18" s="153"/>
      <c r="Q18" s="151"/>
      <c r="R18" s="151"/>
      <c r="S18" s="151">
        <f>SUM(S14:S17)</f>
        <v>6370</v>
      </c>
      <c r="T18" s="153"/>
      <c r="U18" s="151">
        <f>SUM(U14:U17)</f>
        <v>0</v>
      </c>
      <c r="V18" s="146"/>
      <c r="W18" s="151">
        <f>SUM(W14:W17)</f>
        <v>0</v>
      </c>
      <c r="X18" s="153"/>
      <c r="Y18" s="151">
        <f>SUM(Y14:Y17)</f>
        <v>6370</v>
      </c>
      <c r="Z18" s="153"/>
      <c r="AA18" s="151">
        <f>SUM(AA14:AA17)</f>
        <v>978274</v>
      </c>
    </row>
    <row r="19" spans="1:27" ht="21" customHeight="1" thickTop="1">
      <c r="H19" s="95"/>
      <c r="J19" s="95"/>
      <c r="N19" s="3"/>
      <c r="P19" s="5"/>
      <c r="Q19" s="6"/>
      <c r="T19" s="5"/>
      <c r="V19" s="4"/>
      <c r="X19" s="5"/>
      <c r="Z19" s="5"/>
    </row>
    <row r="20" spans="1:27" ht="21" customHeight="1">
      <c r="A20" s="133" t="s">
        <v>112</v>
      </c>
      <c r="B20" s="66"/>
      <c r="C20" s="66"/>
      <c r="D20" s="66"/>
      <c r="E20" s="66"/>
      <c r="F20" s="66"/>
      <c r="G20" s="95">
        <v>147000</v>
      </c>
      <c r="H20" s="95"/>
      <c r="I20" s="95">
        <v>246105</v>
      </c>
      <c r="J20" s="95"/>
      <c r="K20" s="95">
        <v>14700</v>
      </c>
      <c r="L20" s="95"/>
      <c r="M20" s="142">
        <v>14700</v>
      </c>
      <c r="N20" s="3"/>
      <c r="O20" s="95">
        <v>214850</v>
      </c>
      <c r="P20" s="5"/>
      <c r="Q20" s="95">
        <v>6370</v>
      </c>
      <c r="R20" s="95"/>
      <c r="S20" s="95">
        <v>6370</v>
      </c>
      <c r="T20" s="5"/>
      <c r="U20" s="8">
        <v>2036</v>
      </c>
      <c r="V20" s="4"/>
      <c r="W20" s="3">
        <v>0</v>
      </c>
      <c r="X20" s="5"/>
      <c r="Y20" s="95">
        <f>SUM(S20:X20)</f>
        <v>8406</v>
      </c>
      <c r="Z20" s="5"/>
      <c r="AA20" s="3">
        <f>SUM(G20,I20,M20,O20,Y20)</f>
        <v>631061</v>
      </c>
    </row>
    <row r="21" spans="1:27" ht="20.5">
      <c r="A21" s="6" t="s">
        <v>110</v>
      </c>
      <c r="B21" s="66"/>
      <c r="C21" s="66"/>
      <c r="D21" s="66"/>
      <c r="E21" s="66"/>
      <c r="F21" s="66"/>
      <c r="G21" s="5"/>
      <c r="H21" s="95"/>
      <c r="I21" s="5"/>
      <c r="J21" s="95"/>
      <c r="K21" s="5"/>
      <c r="L21" s="5"/>
      <c r="M21" s="5"/>
      <c r="N21" s="3"/>
      <c r="O21" s="5"/>
      <c r="P21" s="5"/>
      <c r="Q21" s="14"/>
      <c r="R21" s="5"/>
      <c r="S21" s="5"/>
      <c r="T21" s="5"/>
      <c r="U21" s="4"/>
      <c r="V21" s="4"/>
      <c r="W21" s="5"/>
      <c r="X21" s="5"/>
      <c r="Y21" s="5"/>
      <c r="Z21" s="5"/>
      <c r="AA21" s="5"/>
    </row>
    <row r="22" spans="1:27" ht="20.5">
      <c r="A22" s="61" t="s">
        <v>121</v>
      </c>
      <c r="B22" s="84" t="s">
        <v>215</v>
      </c>
      <c r="C22" s="61"/>
      <c r="D22" s="61"/>
      <c r="E22" s="61"/>
      <c r="F22" s="61"/>
      <c r="G22" s="3">
        <v>0</v>
      </c>
      <c r="H22" s="95"/>
      <c r="I22" s="3">
        <v>0</v>
      </c>
      <c r="J22" s="95"/>
      <c r="K22" s="3"/>
      <c r="L22" s="3"/>
      <c r="M22" s="3">
        <v>0</v>
      </c>
      <c r="N22" s="3"/>
      <c r="O22" s="166">
        <v>-276670</v>
      </c>
      <c r="P22" s="5"/>
      <c r="Q22" s="95"/>
      <c r="R22" s="63"/>
      <c r="S22" s="95">
        <v>0</v>
      </c>
      <c r="T22" s="5"/>
      <c r="U22" s="76">
        <v>0</v>
      </c>
      <c r="V22" s="4"/>
      <c r="W22" s="95">
        <v>0</v>
      </c>
      <c r="X22" s="5"/>
      <c r="Y22" s="95">
        <f>SUM(S22:X22)</f>
        <v>0</v>
      </c>
      <c r="Z22" s="5"/>
      <c r="AA22" s="3">
        <f>SUM(G22,I22,M22,O22,Y22)</f>
        <v>-276670</v>
      </c>
    </row>
    <row r="23" spans="1:27" ht="20.5">
      <c r="A23" s="61" t="s">
        <v>121</v>
      </c>
      <c r="B23" s="84" t="s">
        <v>82</v>
      </c>
      <c r="C23" s="61"/>
      <c r="D23" s="61"/>
      <c r="E23" s="61"/>
      <c r="F23" s="61"/>
      <c r="G23" s="95">
        <v>0</v>
      </c>
      <c r="H23" s="95"/>
      <c r="I23" s="95">
        <v>0</v>
      </c>
      <c r="J23" s="95"/>
      <c r="K23" s="95"/>
      <c r="L23" s="95"/>
      <c r="M23" s="95">
        <v>0</v>
      </c>
      <c r="N23" s="3"/>
      <c r="O23" s="167">
        <v>0</v>
      </c>
      <c r="P23" s="5"/>
      <c r="Q23" s="95"/>
      <c r="R23" s="63"/>
      <c r="S23" s="95">
        <v>0</v>
      </c>
      <c r="T23" s="5"/>
      <c r="U23" s="76">
        <v>0</v>
      </c>
      <c r="V23" s="4"/>
      <c r="W23" s="95">
        <f>'PL(9M)-TH'!J36</f>
        <v>117696</v>
      </c>
      <c r="X23" s="5"/>
      <c r="Y23" s="95">
        <f>SUM(S23:X23)</f>
        <v>117696</v>
      </c>
      <c r="Z23" s="5"/>
      <c r="AA23" s="3">
        <f>SUM(G23,I23,M23,O23,Y23)</f>
        <v>117696</v>
      </c>
    </row>
    <row r="24" spans="1:27" ht="21" thickBot="1">
      <c r="A24" s="132" t="s">
        <v>182</v>
      </c>
      <c r="B24" s="66"/>
      <c r="C24" s="66"/>
      <c r="G24" s="137">
        <f>SUM(G20:G23)</f>
        <v>147000</v>
      </c>
      <c r="H24" s="95"/>
      <c r="I24" s="137">
        <f>SUM(I20:I23)</f>
        <v>246105</v>
      </c>
      <c r="J24" s="95"/>
      <c r="K24" s="116">
        <v>0</v>
      </c>
      <c r="L24" s="99"/>
      <c r="M24" s="137">
        <f>SUM(M20:M23)</f>
        <v>14700</v>
      </c>
      <c r="N24" s="3"/>
      <c r="O24" s="137">
        <f>SUM(O20:O23)</f>
        <v>-61820</v>
      </c>
      <c r="P24" s="5"/>
      <c r="Q24" s="116">
        <v>0</v>
      </c>
      <c r="R24" s="99"/>
      <c r="S24" s="137">
        <f>SUM(S20:S23)</f>
        <v>6370</v>
      </c>
      <c r="T24" s="5"/>
      <c r="U24" s="137">
        <f>SUM(U20:U23)</f>
        <v>2036</v>
      </c>
      <c r="V24" s="4"/>
      <c r="W24" s="137">
        <f>SUM(W20:W23)</f>
        <v>117696</v>
      </c>
      <c r="X24" s="5"/>
      <c r="Y24" s="137">
        <f>SUM(Y20:Y23)</f>
        <v>126102</v>
      </c>
      <c r="Z24" s="5"/>
      <c r="AA24" s="137">
        <f>SUM(AA20:AA23)</f>
        <v>472087</v>
      </c>
    </row>
    <row r="25" spans="1:27" ht="21" thickTop="1">
      <c r="A25" s="66"/>
      <c r="B25" s="66"/>
      <c r="C25" s="66"/>
      <c r="G25" s="99"/>
      <c r="H25" s="95"/>
      <c r="I25" s="99"/>
      <c r="J25" s="95"/>
      <c r="K25" s="99"/>
      <c r="L25" s="99"/>
      <c r="M25" s="99"/>
      <c r="N25" s="3"/>
      <c r="O25" s="99"/>
      <c r="P25" s="5"/>
      <c r="Q25" s="99"/>
      <c r="R25" s="99"/>
      <c r="S25" s="99"/>
      <c r="T25" s="5"/>
      <c r="U25" s="110"/>
      <c r="V25" s="4"/>
      <c r="W25" s="99"/>
      <c r="X25" s="5"/>
      <c r="Y25" s="99"/>
      <c r="Z25" s="5"/>
      <c r="AA25" s="99"/>
    </row>
    <row r="26" spans="1:27">
      <c r="G26" s="180"/>
      <c r="I26" s="180"/>
      <c r="M26" s="180"/>
      <c r="O26" s="180"/>
      <c r="Y26" s="180"/>
      <c r="AA26" s="180"/>
    </row>
  </sheetData>
  <mergeCells count="4">
    <mergeCell ref="M11:O11"/>
    <mergeCell ref="G6:AA6"/>
    <mergeCell ref="Q7:Y7"/>
    <mergeCell ref="S8:W8"/>
  </mergeCells>
  <pageMargins left="0.7" right="0.26" top="0.63" bottom="0.5" header="0.3" footer="0.34"/>
  <pageSetup paperSize="9" scale="62" firstPageNumber="9" fitToHeight="0" orientation="landscape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83"/>
  <sheetViews>
    <sheetView view="pageBreakPreview" topLeftCell="A25" zoomScale="85" zoomScaleNormal="85" zoomScaleSheetLayoutView="85" workbookViewId="0">
      <selection activeCell="G33" sqref="G33"/>
    </sheetView>
  </sheetViews>
  <sheetFormatPr defaultColWidth="9.6328125" defaultRowHeight="20"/>
  <cols>
    <col min="1" max="2" width="2.6328125" style="6" customWidth="1"/>
    <col min="3" max="3" width="37.26953125" style="6" customWidth="1"/>
    <col min="4" max="4" width="14" style="6" customWidth="1"/>
    <col min="5" max="5" width="8.984375E-2" style="6" customWidth="1"/>
    <col min="6" max="6" width="2.08984375" style="6" customWidth="1"/>
    <col min="7" max="7" width="13.90625" style="6" customWidth="1"/>
    <col min="8" max="8" width="2.08984375" style="6" customWidth="1"/>
    <col min="9" max="9" width="13.90625" style="6" customWidth="1"/>
    <col min="10" max="10" width="2.08984375" style="6" customWidth="1"/>
    <col min="11" max="11" width="13.90625" style="178" customWidth="1"/>
    <col min="12" max="12" width="2.08984375" style="6" customWidth="1"/>
    <col min="13" max="13" width="14.08984375" style="6" customWidth="1"/>
    <col min="14" max="16384" width="9.6328125" style="6"/>
  </cols>
  <sheetData>
    <row r="1" spans="1:13" ht="20.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8"/>
    </row>
    <row r="2" spans="1:13" ht="20.5">
      <c r="A2" s="206" t="s">
        <v>122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8"/>
    </row>
    <row r="3" spans="1:13" ht="20.5">
      <c r="A3" s="206" t="s">
        <v>180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8"/>
    </row>
    <row r="4" spans="1:13" ht="20.5">
      <c r="A4" s="149" t="s">
        <v>69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59" t="s">
        <v>2</v>
      </c>
    </row>
    <row r="5" spans="1:13">
      <c r="E5" s="11"/>
      <c r="F5" s="11"/>
      <c r="G5" s="209" t="s">
        <v>174</v>
      </c>
      <c r="H5" s="209"/>
      <c r="I5" s="209"/>
      <c r="J5" s="54"/>
      <c r="K5" s="209" t="s">
        <v>175</v>
      </c>
      <c r="L5" s="209"/>
      <c r="M5" s="210"/>
    </row>
    <row r="6" spans="1:13">
      <c r="G6" s="88">
        <v>2568</v>
      </c>
      <c r="H6" s="83"/>
      <c r="I6" s="88">
        <v>2567</v>
      </c>
      <c r="J6" s="83"/>
      <c r="K6" s="88">
        <v>2568</v>
      </c>
      <c r="L6" s="83"/>
      <c r="M6" s="88">
        <v>2567</v>
      </c>
    </row>
    <row r="7" spans="1:13" ht="20.5">
      <c r="A7" s="15" t="s">
        <v>123</v>
      </c>
      <c r="G7" s="199"/>
      <c r="H7" s="7"/>
      <c r="I7" s="199"/>
      <c r="J7" s="7"/>
      <c r="K7" s="199"/>
      <c r="L7" s="7"/>
      <c r="M7" s="199"/>
    </row>
    <row r="8" spans="1:13" ht="20.5">
      <c r="A8" s="17" t="s">
        <v>205</v>
      </c>
      <c r="B8" s="17"/>
      <c r="G8" s="168">
        <v>-233127</v>
      </c>
      <c r="H8" s="8"/>
      <c r="I8" s="28">
        <v>137430</v>
      </c>
      <c r="J8" s="4"/>
      <c r="K8" s="168">
        <v>-166905</v>
      </c>
      <c r="L8" s="4"/>
      <c r="M8" s="28">
        <v>135139</v>
      </c>
    </row>
    <row r="9" spans="1:13">
      <c r="A9" s="6" t="s">
        <v>124</v>
      </c>
      <c r="E9" s="18"/>
      <c r="F9" s="18"/>
      <c r="G9" s="8"/>
      <c r="H9" s="8"/>
      <c r="J9" s="28"/>
      <c r="K9" s="28"/>
      <c r="L9" s="28"/>
    </row>
    <row r="10" spans="1:13">
      <c r="B10" s="17" t="s">
        <v>125</v>
      </c>
      <c r="E10" s="18"/>
      <c r="F10" s="18"/>
      <c r="G10" s="8"/>
      <c r="H10" s="8"/>
      <c r="J10" s="28"/>
      <c r="K10" s="28"/>
      <c r="L10" s="28"/>
    </row>
    <row r="11" spans="1:13">
      <c r="B11" s="17" t="s">
        <v>76</v>
      </c>
      <c r="E11" s="18"/>
      <c r="F11" s="18"/>
      <c r="G11" s="168">
        <v>33050</v>
      </c>
      <c r="H11" s="8"/>
      <c r="I11" s="75">
        <v>22150</v>
      </c>
      <c r="J11" s="28"/>
      <c r="K11" s="168">
        <v>31157</v>
      </c>
      <c r="L11" s="28"/>
      <c r="M11" s="20">
        <v>21133</v>
      </c>
    </row>
    <row r="12" spans="1:13">
      <c r="B12" s="17" t="s">
        <v>126</v>
      </c>
      <c r="E12" s="18"/>
      <c r="F12" s="18"/>
      <c r="G12" s="168">
        <v>60363</v>
      </c>
      <c r="H12" s="76"/>
      <c r="I12" s="75">
        <v>84048</v>
      </c>
      <c r="J12" s="75"/>
      <c r="K12" s="168">
        <v>55083</v>
      </c>
      <c r="L12" s="75"/>
      <c r="M12" s="20">
        <v>76833</v>
      </c>
    </row>
    <row r="13" spans="1:13">
      <c r="B13" s="17" t="s">
        <v>127</v>
      </c>
      <c r="E13" s="18"/>
      <c r="F13" s="18"/>
      <c r="G13" s="168">
        <v>579</v>
      </c>
      <c r="H13" s="8"/>
      <c r="I13" s="75">
        <v>757</v>
      </c>
      <c r="J13" s="28"/>
      <c r="K13" s="168">
        <v>496</v>
      </c>
      <c r="L13" s="28"/>
      <c r="M13" s="75">
        <v>679</v>
      </c>
    </row>
    <row r="14" spans="1:13" ht="21" customHeight="1">
      <c r="B14" s="17" t="s">
        <v>128</v>
      </c>
      <c r="E14" s="18"/>
      <c r="F14" s="18"/>
      <c r="G14" s="168">
        <v>-50751</v>
      </c>
      <c r="H14" s="8"/>
      <c r="I14" s="75">
        <v>-874</v>
      </c>
      <c r="J14" s="28"/>
      <c r="K14" s="168">
        <v>-50765</v>
      </c>
      <c r="L14" s="28"/>
      <c r="M14" s="169">
        <v>7</v>
      </c>
    </row>
    <row r="15" spans="1:13">
      <c r="B15" s="17" t="s">
        <v>129</v>
      </c>
      <c r="E15" s="18"/>
      <c r="F15" s="18"/>
      <c r="G15" s="168">
        <v>-42</v>
      </c>
      <c r="H15" s="8"/>
      <c r="I15" s="75">
        <v>-22</v>
      </c>
      <c r="J15" s="28"/>
      <c r="K15" s="168">
        <v>-41</v>
      </c>
      <c r="L15" s="28"/>
      <c r="M15" s="20">
        <v>-337</v>
      </c>
    </row>
    <row r="16" spans="1:13">
      <c r="B16" s="17" t="s">
        <v>130</v>
      </c>
      <c r="E16" s="18"/>
      <c r="F16" s="18"/>
      <c r="G16" s="170">
        <v>-549322</v>
      </c>
      <c r="H16" s="3"/>
      <c r="I16" s="171">
        <v>29484</v>
      </c>
      <c r="J16" s="28"/>
      <c r="K16" s="170">
        <v>-549322</v>
      </c>
      <c r="L16" s="28"/>
      <c r="M16" s="40">
        <v>28924</v>
      </c>
    </row>
    <row r="17" spans="1:15" hidden="1">
      <c r="B17" s="17" t="s">
        <v>78</v>
      </c>
      <c r="E17" s="18"/>
      <c r="F17" s="18"/>
      <c r="G17" s="170">
        <v>0</v>
      </c>
      <c r="H17" s="8"/>
      <c r="I17" s="171">
        <v>0</v>
      </c>
      <c r="J17" s="28"/>
      <c r="K17" s="170">
        <v>0</v>
      </c>
      <c r="L17" s="28"/>
      <c r="M17" s="40">
        <v>0</v>
      </c>
    </row>
    <row r="18" spans="1:15">
      <c r="A18" s="144" t="s">
        <v>216</v>
      </c>
      <c r="C18" s="118"/>
      <c r="D18" s="118"/>
      <c r="E18" s="81"/>
      <c r="F18" s="81"/>
      <c r="G18" s="118"/>
      <c r="H18" s="118"/>
      <c r="I18" s="118"/>
      <c r="J18" s="118"/>
      <c r="K18" s="118"/>
      <c r="L18" s="118"/>
      <c r="M18" s="118"/>
    </row>
    <row r="19" spans="1:15">
      <c r="B19" s="144" t="s">
        <v>131</v>
      </c>
      <c r="C19" s="118"/>
      <c r="D19" s="118"/>
      <c r="E19" s="81"/>
      <c r="F19" s="81"/>
      <c r="G19" s="168">
        <f>SUM(G8:G17)</f>
        <v>-739250</v>
      </c>
      <c r="H19" s="134"/>
      <c r="I19" s="143">
        <f>SUM(I8:I17)</f>
        <v>272973</v>
      </c>
      <c r="J19" s="143"/>
      <c r="K19" s="143">
        <f>SUM(K8:K17)</f>
        <v>-680297</v>
      </c>
      <c r="L19" s="143"/>
      <c r="M19" s="143">
        <f>SUM(M8:M17)</f>
        <v>262378</v>
      </c>
    </row>
    <row r="20" spans="1:15">
      <c r="A20" s="6" t="s">
        <v>132</v>
      </c>
      <c r="B20" s="144"/>
      <c r="C20" s="118"/>
      <c r="D20" s="118"/>
      <c r="E20" s="81"/>
      <c r="F20" s="81"/>
      <c r="G20" s="168"/>
      <c r="H20" s="134"/>
      <c r="I20" s="143"/>
      <c r="J20" s="143"/>
      <c r="K20" s="143"/>
      <c r="L20" s="143"/>
      <c r="M20" s="143"/>
    </row>
    <row r="21" spans="1:15">
      <c r="B21" s="144" t="s">
        <v>12</v>
      </c>
      <c r="C21" s="118"/>
      <c r="D21" s="28"/>
      <c r="G21" s="168">
        <v>603622</v>
      </c>
      <c r="H21" s="8"/>
      <c r="I21" s="28">
        <v>-1109847</v>
      </c>
      <c r="J21" s="28"/>
      <c r="K21" s="168">
        <v>605246</v>
      </c>
      <c r="L21" s="28"/>
      <c r="M21" s="28">
        <v>-1119608</v>
      </c>
    </row>
    <row r="22" spans="1:15">
      <c r="B22" s="6" t="s">
        <v>13</v>
      </c>
      <c r="D22" s="28"/>
      <c r="G22" s="168">
        <v>801161</v>
      </c>
      <c r="H22" s="8"/>
      <c r="I22" s="28">
        <v>323847</v>
      </c>
      <c r="J22" s="28"/>
      <c r="K22" s="168">
        <v>801161</v>
      </c>
      <c r="L22" s="28"/>
      <c r="M22" s="28">
        <v>323847</v>
      </c>
    </row>
    <row r="23" spans="1:15">
      <c r="B23" s="6" t="s">
        <v>133</v>
      </c>
      <c r="G23" s="168">
        <v>7047</v>
      </c>
      <c r="H23" s="8"/>
      <c r="I23" s="28">
        <v>-31132</v>
      </c>
      <c r="J23" s="28"/>
      <c r="K23" s="168">
        <v>7047</v>
      </c>
      <c r="L23" s="28"/>
      <c r="M23" s="28">
        <v>-31215</v>
      </c>
    </row>
    <row r="24" spans="1:15">
      <c r="B24" s="6" t="s">
        <v>16</v>
      </c>
      <c r="G24" s="168">
        <v>-3366</v>
      </c>
      <c r="H24" s="8"/>
      <c r="I24" s="28">
        <v>-7186</v>
      </c>
      <c r="J24" s="28"/>
      <c r="K24" s="168">
        <v>-4482</v>
      </c>
      <c r="L24" s="28"/>
      <c r="M24" s="28">
        <v>-7267</v>
      </c>
    </row>
    <row r="25" spans="1:15">
      <c r="B25" s="6" t="s">
        <v>134</v>
      </c>
      <c r="G25" s="168">
        <v>61271</v>
      </c>
      <c r="H25" s="8"/>
      <c r="I25" s="28">
        <v>-77330</v>
      </c>
      <c r="J25" s="28"/>
      <c r="K25" s="168">
        <v>61271</v>
      </c>
      <c r="L25" s="28"/>
      <c r="M25" s="28">
        <v>-77330</v>
      </c>
    </row>
    <row r="26" spans="1:15">
      <c r="B26" s="6" t="s">
        <v>26</v>
      </c>
      <c r="G26" s="168">
        <v>-1375</v>
      </c>
      <c r="H26" s="8"/>
      <c r="I26" s="28">
        <v>-2053</v>
      </c>
      <c r="J26" s="28"/>
      <c r="K26" s="168">
        <v>-1395</v>
      </c>
      <c r="L26" s="28"/>
      <c r="M26" s="28">
        <v>-2170</v>
      </c>
      <c r="O26" s="198"/>
    </row>
    <row r="27" spans="1:15">
      <c r="A27" s="6" t="s">
        <v>135</v>
      </c>
      <c r="G27" s="168"/>
      <c r="H27" s="8"/>
      <c r="I27" s="28"/>
      <c r="J27" s="28"/>
      <c r="K27" s="168"/>
      <c r="L27" s="28"/>
      <c r="M27" s="28"/>
    </row>
    <row r="28" spans="1:15">
      <c r="B28" s="6" t="s">
        <v>32</v>
      </c>
      <c r="G28" s="168">
        <v>167744</v>
      </c>
      <c r="H28" s="8"/>
      <c r="I28" s="28">
        <v>363675</v>
      </c>
      <c r="J28" s="28"/>
      <c r="K28" s="168">
        <v>97900</v>
      </c>
      <c r="L28" s="28"/>
      <c r="M28" s="28">
        <v>399883</v>
      </c>
    </row>
    <row r="29" spans="1:15">
      <c r="B29" s="6" t="s">
        <v>33</v>
      </c>
      <c r="G29" s="168">
        <v>-177778</v>
      </c>
      <c r="H29" s="8"/>
      <c r="I29" s="28">
        <v>-220878</v>
      </c>
      <c r="J29" s="28"/>
      <c r="K29" s="168">
        <v>-177778</v>
      </c>
      <c r="L29" s="28"/>
      <c r="M29" s="28">
        <v>-220878</v>
      </c>
    </row>
    <row r="30" spans="1:15">
      <c r="B30" s="6" t="s">
        <v>136</v>
      </c>
      <c r="G30" s="168">
        <v>-57456</v>
      </c>
      <c r="H30" s="8"/>
      <c r="I30" s="3">
        <v>55525</v>
      </c>
      <c r="J30" s="28"/>
      <c r="K30" s="168">
        <v>-59699</v>
      </c>
      <c r="L30" s="28"/>
      <c r="M30" s="20">
        <v>60179</v>
      </c>
    </row>
    <row r="31" spans="1:15">
      <c r="B31" s="6" t="s">
        <v>46</v>
      </c>
      <c r="G31" s="170">
        <v>33361</v>
      </c>
      <c r="H31" s="8"/>
      <c r="I31" s="52">
        <v>3731</v>
      </c>
      <c r="J31" s="28"/>
      <c r="K31" s="170">
        <v>33361</v>
      </c>
      <c r="L31" s="28"/>
      <c r="M31" s="47">
        <v>-4842</v>
      </c>
    </row>
    <row r="32" spans="1:15">
      <c r="A32" s="17" t="s">
        <v>137</v>
      </c>
      <c r="E32" s="18"/>
      <c r="F32" s="18"/>
      <c r="G32" s="168">
        <f>SUM(G19:G31)</f>
        <v>694981</v>
      </c>
      <c r="H32" s="3"/>
      <c r="I32" s="9">
        <f>SUM(I19:I31)</f>
        <v>-428675</v>
      </c>
      <c r="J32" s="28"/>
      <c r="K32" s="28">
        <f>SUM(K19:K31)</f>
        <v>682335</v>
      </c>
      <c r="L32" s="28"/>
      <c r="M32" s="3">
        <f>SUM(M19:M31)</f>
        <v>-417023</v>
      </c>
    </row>
    <row r="33" spans="1:13" ht="20.5">
      <c r="B33" s="6" t="s">
        <v>138</v>
      </c>
      <c r="E33" s="18"/>
      <c r="F33" s="18"/>
      <c r="G33" s="168">
        <v>-89</v>
      </c>
      <c r="H33" s="5"/>
      <c r="I33" s="9">
        <v>-3</v>
      </c>
      <c r="J33" s="28"/>
      <c r="K33" s="168">
        <v>0</v>
      </c>
      <c r="L33" s="28"/>
      <c r="M33" s="28">
        <v>0</v>
      </c>
    </row>
    <row r="34" spans="1:13" ht="20.5">
      <c r="B34" s="17" t="s">
        <v>140</v>
      </c>
      <c r="E34" s="18"/>
      <c r="F34" s="18"/>
      <c r="G34" s="168">
        <v>0</v>
      </c>
      <c r="H34" s="4"/>
      <c r="I34" s="28">
        <v>-21513</v>
      </c>
      <c r="J34" s="8"/>
      <c r="K34" s="168">
        <v>0</v>
      </c>
      <c r="L34" s="8"/>
      <c r="M34" s="28">
        <v>-20723</v>
      </c>
    </row>
    <row r="35" spans="1:13" ht="20.5">
      <c r="B35" s="6" t="s">
        <v>141</v>
      </c>
      <c r="E35" s="18"/>
      <c r="F35" s="18"/>
      <c r="G35" s="170">
        <v>0</v>
      </c>
      <c r="H35" s="4"/>
      <c r="I35" s="172">
        <v>9191</v>
      </c>
      <c r="J35" s="3"/>
      <c r="K35" s="170">
        <v>0</v>
      </c>
      <c r="L35" s="3"/>
      <c r="M35" s="172">
        <v>11742</v>
      </c>
    </row>
    <row r="36" spans="1:13" ht="20.5">
      <c r="A36" s="1" t="s">
        <v>142</v>
      </c>
      <c r="E36" s="161"/>
      <c r="F36" s="161"/>
      <c r="G36" s="189">
        <f>SUM(G32:G35)</f>
        <v>694892</v>
      </c>
      <c r="H36" s="4"/>
      <c r="I36" s="173">
        <f>SUM(I32:I35)</f>
        <v>-441000</v>
      </c>
      <c r="J36" s="4"/>
      <c r="K36" s="173">
        <f>SUM(K32:K35)</f>
        <v>682335</v>
      </c>
      <c r="L36" s="4"/>
      <c r="M36" s="173">
        <f>SUM(M32:M35)</f>
        <v>-426004</v>
      </c>
    </row>
    <row r="37" spans="1:13" ht="20.5">
      <c r="A37" s="1"/>
      <c r="E37" s="161"/>
      <c r="F37" s="161"/>
      <c r="G37" s="4"/>
      <c r="H37" s="4"/>
      <c r="I37" s="23"/>
      <c r="J37" s="4"/>
      <c r="K37" s="23"/>
      <c r="L37" s="4"/>
      <c r="M37" s="23"/>
    </row>
    <row r="38" spans="1:13" ht="20.5">
      <c r="A38" s="206" t="s">
        <v>0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8"/>
    </row>
    <row r="39" spans="1:13" ht="20.5">
      <c r="A39" s="206" t="s">
        <v>122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8"/>
    </row>
    <row r="40" spans="1:13" ht="20.5">
      <c r="A40" s="206" t="str">
        <f>A3</f>
        <v>สำหรับรอบระยะเวลาเก้าเดือนสิ้นสุดวันที่ 30 กันยายน 2568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8"/>
    </row>
    <row r="41" spans="1:13" ht="20.5">
      <c r="A41" s="119" t="s">
        <v>69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59" t="s">
        <v>2</v>
      </c>
    </row>
    <row r="42" spans="1:13">
      <c r="E42" s="11"/>
      <c r="F42" s="11"/>
      <c r="G42" s="209" t="s">
        <v>174</v>
      </c>
      <c r="H42" s="209"/>
      <c r="I42" s="209"/>
      <c r="J42" s="54"/>
      <c r="K42" s="209" t="s">
        <v>175</v>
      </c>
      <c r="L42" s="209"/>
      <c r="M42" s="210"/>
    </row>
    <row r="43" spans="1:13">
      <c r="G43" s="88">
        <v>2568</v>
      </c>
      <c r="H43" s="83"/>
      <c r="I43" s="88" t="s">
        <v>70</v>
      </c>
      <c r="J43" s="83"/>
      <c r="K43" s="88">
        <v>2568</v>
      </c>
      <c r="L43" s="83"/>
      <c r="M43" s="88" t="s">
        <v>70</v>
      </c>
    </row>
    <row r="44" spans="1:13" ht="20.5">
      <c r="A44" s="15" t="s">
        <v>143</v>
      </c>
      <c r="E44" s="18"/>
      <c r="F44" s="18"/>
      <c r="G44" s="10"/>
      <c r="H44" s="68"/>
      <c r="I44" s="174"/>
      <c r="J44" s="62"/>
      <c r="K44" s="174"/>
      <c r="L44" s="10"/>
      <c r="M44" s="174"/>
    </row>
    <row r="45" spans="1:13" ht="20.5">
      <c r="A45" s="15"/>
      <c r="B45" s="6" t="s">
        <v>144</v>
      </c>
      <c r="E45" s="18"/>
      <c r="F45" s="18"/>
      <c r="G45" s="168">
        <v>68966</v>
      </c>
      <c r="H45" s="68"/>
      <c r="I45" s="174">
        <v>0</v>
      </c>
      <c r="J45" s="62"/>
      <c r="K45" s="168">
        <v>68966</v>
      </c>
      <c r="L45" s="10"/>
      <c r="M45" s="174">
        <v>0</v>
      </c>
    </row>
    <row r="46" spans="1:13" ht="20.5">
      <c r="A46" s="15"/>
      <c r="B46" s="6" t="s">
        <v>145</v>
      </c>
      <c r="E46" s="18"/>
      <c r="F46" s="18"/>
      <c r="G46" s="168">
        <v>0</v>
      </c>
      <c r="H46" s="68"/>
      <c r="I46" s="174">
        <v>0</v>
      </c>
      <c r="J46" s="62"/>
      <c r="K46" s="168">
        <v>0</v>
      </c>
      <c r="L46" s="10"/>
      <c r="M46" s="20">
        <v>-3000</v>
      </c>
    </row>
    <row r="47" spans="1:13" ht="20.5" hidden="1">
      <c r="B47" s="118" t="s">
        <v>146</v>
      </c>
      <c r="E47" s="18"/>
      <c r="F47" s="18"/>
      <c r="G47" s="168">
        <v>0</v>
      </c>
      <c r="H47" s="68"/>
      <c r="I47" s="13"/>
      <c r="J47" s="62"/>
      <c r="K47" s="168">
        <v>0</v>
      </c>
      <c r="L47" s="10"/>
      <c r="M47" s="13"/>
    </row>
    <row r="48" spans="1:13" ht="20.5" hidden="1">
      <c r="B48" s="6" t="s">
        <v>145</v>
      </c>
      <c r="E48" s="69"/>
      <c r="F48" s="69"/>
      <c r="G48" s="168">
        <v>0</v>
      </c>
      <c r="H48" s="8"/>
      <c r="I48" s="28"/>
      <c r="J48" s="23"/>
      <c r="K48" s="168">
        <v>0</v>
      </c>
      <c r="L48" s="23"/>
      <c r="M48" s="28"/>
    </row>
    <row r="49" spans="1:13" ht="20.5">
      <c r="B49" s="6" t="s">
        <v>147</v>
      </c>
      <c r="E49" s="69"/>
      <c r="F49" s="69"/>
      <c r="G49" s="168">
        <v>-15197</v>
      </c>
      <c r="H49" s="8"/>
      <c r="I49" s="20">
        <v>-57223</v>
      </c>
      <c r="J49" s="23"/>
      <c r="K49" s="168">
        <v>-15197</v>
      </c>
      <c r="L49" s="23"/>
      <c r="M49" s="20">
        <v>-56080</v>
      </c>
    </row>
    <row r="50" spans="1:13" ht="20.5">
      <c r="B50" s="6" t="s">
        <v>148</v>
      </c>
      <c r="E50" s="69"/>
      <c r="F50" s="69"/>
      <c r="G50" s="168">
        <v>0</v>
      </c>
      <c r="H50" s="8"/>
      <c r="I50" s="20">
        <v>-2132</v>
      </c>
      <c r="J50" s="23"/>
      <c r="K50" s="168">
        <v>0</v>
      </c>
      <c r="L50" s="23"/>
      <c r="M50" s="20">
        <v>-2048</v>
      </c>
    </row>
    <row r="51" spans="1:13" ht="20.5">
      <c r="B51" s="6" t="s">
        <v>149</v>
      </c>
      <c r="E51" s="18"/>
      <c r="F51" s="18"/>
      <c r="G51" s="168">
        <v>72097</v>
      </c>
      <c r="H51" s="4"/>
      <c r="I51" s="28">
        <v>919</v>
      </c>
      <c r="J51" s="4"/>
      <c r="K51" s="168">
        <v>72068</v>
      </c>
      <c r="L51" s="8"/>
      <c r="M51" s="28">
        <v>13</v>
      </c>
    </row>
    <row r="52" spans="1:13" ht="20.5">
      <c r="B52" s="6" t="s">
        <v>150</v>
      </c>
      <c r="E52" s="69"/>
      <c r="F52" s="69"/>
      <c r="G52" s="168">
        <v>42</v>
      </c>
      <c r="H52" s="4"/>
      <c r="I52" s="13">
        <v>22</v>
      </c>
      <c r="J52" s="4"/>
      <c r="K52" s="168">
        <v>41</v>
      </c>
      <c r="L52" s="8"/>
      <c r="M52" s="13">
        <v>278</v>
      </c>
    </row>
    <row r="53" spans="1:13" ht="20.5">
      <c r="A53" s="15" t="s">
        <v>151</v>
      </c>
      <c r="B53" s="17"/>
      <c r="E53" s="18"/>
      <c r="F53" s="18"/>
      <c r="G53" s="200">
        <f>SUM(G45:G52)</f>
        <v>125908</v>
      </c>
      <c r="H53" s="146"/>
      <c r="I53" s="175">
        <f>SUM(I45:I52)</f>
        <v>-58414</v>
      </c>
      <c r="J53" s="146"/>
      <c r="K53" s="175">
        <f>SUM(K45:K52)</f>
        <v>125878</v>
      </c>
      <c r="L53" s="146"/>
      <c r="M53" s="175">
        <f>SUM(M45:M52)</f>
        <v>-60837</v>
      </c>
    </row>
    <row r="54" spans="1:13" ht="20.5">
      <c r="A54" s="15"/>
      <c r="C54" s="15"/>
      <c r="D54" s="15"/>
      <c r="E54" s="7"/>
      <c r="F54" s="7"/>
      <c r="G54" s="4"/>
      <c r="H54" s="4"/>
      <c r="I54" s="5"/>
      <c r="J54" s="5"/>
      <c r="K54" s="5"/>
      <c r="L54" s="5"/>
      <c r="M54" s="5"/>
    </row>
    <row r="55" spans="1:13" ht="20.5">
      <c r="A55" s="15" t="s">
        <v>152</v>
      </c>
      <c r="G55" s="4"/>
      <c r="H55" s="4"/>
      <c r="I55" s="4"/>
      <c r="J55" s="4"/>
      <c r="K55" s="4"/>
      <c r="L55" s="4"/>
      <c r="M55" s="4"/>
    </row>
    <row r="56" spans="1:13" ht="20.5" hidden="1">
      <c r="B56" s="17" t="s">
        <v>153</v>
      </c>
      <c r="G56" s="8">
        <v>0</v>
      </c>
      <c r="H56" s="4"/>
      <c r="I56" s="13">
        <v>0</v>
      </c>
      <c r="J56" s="4"/>
      <c r="K56" s="13">
        <v>0</v>
      </c>
      <c r="L56" s="4"/>
      <c r="M56" s="13">
        <v>0</v>
      </c>
    </row>
    <row r="57" spans="1:13" ht="20.5" hidden="1">
      <c r="B57" s="17" t="s">
        <v>154</v>
      </c>
      <c r="G57" s="21">
        <v>0</v>
      </c>
      <c r="H57" s="4"/>
      <c r="I57" s="13">
        <v>0</v>
      </c>
      <c r="J57" s="4"/>
      <c r="K57" s="13">
        <v>0</v>
      </c>
      <c r="L57" s="4"/>
      <c r="M57" s="13">
        <v>0</v>
      </c>
    </row>
    <row r="58" spans="1:13" ht="20.5" hidden="1">
      <c r="B58" s="17" t="s">
        <v>155</v>
      </c>
      <c r="G58" s="21">
        <v>0</v>
      </c>
      <c r="H58" s="4"/>
      <c r="I58" s="13">
        <v>0</v>
      </c>
      <c r="J58" s="4"/>
      <c r="K58" s="13">
        <v>0</v>
      </c>
      <c r="L58" s="4"/>
      <c r="M58" s="13">
        <v>0</v>
      </c>
    </row>
    <row r="59" spans="1:13" ht="20.5">
      <c r="B59" s="17" t="s">
        <v>176</v>
      </c>
      <c r="G59" s="203">
        <v>-130</v>
      </c>
      <c r="H59" s="4"/>
      <c r="I59" s="13">
        <v>0</v>
      </c>
      <c r="J59" s="4"/>
      <c r="K59" s="181">
        <v>-130</v>
      </c>
      <c r="L59" s="4"/>
      <c r="M59" s="13">
        <v>0</v>
      </c>
    </row>
    <row r="60" spans="1:13" ht="20.5">
      <c r="B60" s="6" t="s">
        <v>156</v>
      </c>
      <c r="G60" s="102">
        <v>485370</v>
      </c>
      <c r="H60" s="4"/>
      <c r="I60" s="13">
        <v>1824145</v>
      </c>
      <c r="J60" s="4"/>
      <c r="K60" s="181">
        <v>485370</v>
      </c>
      <c r="L60" s="4"/>
      <c r="M60" s="13">
        <v>1824145</v>
      </c>
    </row>
    <row r="61" spans="1:13" ht="20.5">
      <c r="B61" s="6" t="s">
        <v>157</v>
      </c>
      <c r="G61" s="102">
        <v>-806205</v>
      </c>
      <c r="H61" s="4"/>
      <c r="I61" s="13">
        <v>-1431385</v>
      </c>
      <c r="J61" s="4"/>
      <c r="K61" s="181">
        <v>-806205</v>
      </c>
      <c r="L61" s="4"/>
      <c r="M61" s="13">
        <v>-1431385</v>
      </c>
    </row>
    <row r="62" spans="1:13" ht="20.5">
      <c r="B62" s="6" t="s">
        <v>158</v>
      </c>
      <c r="G62" s="102">
        <v>7760</v>
      </c>
      <c r="H62" s="4"/>
      <c r="I62" s="13">
        <v>44300</v>
      </c>
      <c r="J62" s="4"/>
      <c r="K62" s="181">
        <v>5960</v>
      </c>
      <c r="L62" s="4"/>
      <c r="M62" s="13">
        <v>38300</v>
      </c>
    </row>
    <row r="63" spans="1:13" ht="20.5">
      <c r="B63" s="6" t="s">
        <v>159</v>
      </c>
      <c r="G63" s="102">
        <v>-8442</v>
      </c>
      <c r="H63" s="4"/>
      <c r="I63" s="13">
        <v>0</v>
      </c>
      <c r="J63" s="4"/>
      <c r="K63" s="181">
        <v>-1942</v>
      </c>
      <c r="L63" s="4"/>
      <c r="M63" s="13">
        <v>0</v>
      </c>
    </row>
    <row r="64" spans="1:13" ht="20.5">
      <c r="B64" s="6" t="s">
        <v>160</v>
      </c>
      <c r="G64" s="102">
        <v>58000</v>
      </c>
      <c r="H64" s="4"/>
      <c r="I64" s="13">
        <v>1000</v>
      </c>
      <c r="J64" s="4"/>
      <c r="K64" s="181">
        <v>58000</v>
      </c>
      <c r="L64" s="4"/>
      <c r="M64" s="13">
        <v>1000</v>
      </c>
    </row>
    <row r="65" spans="1:17">
      <c r="B65" s="6" t="s">
        <v>161</v>
      </c>
      <c r="G65" s="102">
        <v>-25000</v>
      </c>
      <c r="I65" s="13">
        <v>0</v>
      </c>
      <c r="K65" s="181">
        <v>-25000</v>
      </c>
      <c r="M65" s="13">
        <v>0</v>
      </c>
    </row>
    <row r="66" spans="1:17" ht="20.5">
      <c r="B66" s="6" t="s">
        <v>162</v>
      </c>
      <c r="G66" s="102">
        <v>-14275</v>
      </c>
      <c r="H66" s="4"/>
      <c r="I66" s="13">
        <v>-41156</v>
      </c>
      <c r="J66" s="4"/>
      <c r="K66" s="181">
        <v>-7773</v>
      </c>
      <c r="L66" s="4"/>
      <c r="M66" s="13">
        <v>-36751</v>
      </c>
      <c r="Q66" s="180"/>
    </row>
    <row r="67" spans="1:17" ht="20.5">
      <c r="B67" s="6" t="s">
        <v>163</v>
      </c>
      <c r="G67" s="102">
        <v>0</v>
      </c>
      <c r="H67" s="4"/>
      <c r="I67" s="13">
        <v>69820</v>
      </c>
      <c r="J67" s="4"/>
      <c r="K67" s="168">
        <v>0</v>
      </c>
      <c r="L67" s="4"/>
      <c r="M67" s="13">
        <v>60000</v>
      </c>
    </row>
    <row r="68" spans="1:17" ht="20.5">
      <c r="B68" s="6" t="s">
        <v>164</v>
      </c>
      <c r="G68" s="102">
        <v>-16666</v>
      </c>
      <c r="H68" s="4"/>
      <c r="I68" s="13">
        <v>-10287</v>
      </c>
      <c r="J68" s="4"/>
      <c r="K68" s="181">
        <v>-15835</v>
      </c>
      <c r="L68" s="4"/>
      <c r="M68" s="13">
        <v>-10287</v>
      </c>
    </row>
    <row r="69" spans="1:17" ht="20.5">
      <c r="B69" s="6" t="s">
        <v>165</v>
      </c>
      <c r="G69" s="102">
        <v>0</v>
      </c>
      <c r="H69" s="4"/>
      <c r="I69" s="13">
        <v>-62151</v>
      </c>
      <c r="J69" s="4"/>
      <c r="K69" s="168">
        <v>0</v>
      </c>
      <c r="L69" s="4"/>
      <c r="M69" s="13">
        <v>-62151</v>
      </c>
    </row>
    <row r="70" spans="1:17" ht="20.5">
      <c r="B70" s="17" t="s">
        <v>139</v>
      </c>
      <c r="E70" s="18"/>
      <c r="F70" s="18"/>
      <c r="G70" s="103">
        <v>-27575</v>
      </c>
      <c r="H70" s="4"/>
      <c r="I70" s="28">
        <v>0</v>
      </c>
      <c r="J70" s="8"/>
      <c r="K70" s="103">
        <v>-26085</v>
      </c>
      <c r="L70" s="8"/>
      <c r="M70" s="28">
        <v>0</v>
      </c>
    </row>
    <row r="71" spans="1:17" ht="20.5">
      <c r="A71" s="1" t="s">
        <v>166</v>
      </c>
      <c r="E71" s="15"/>
      <c r="F71" s="15"/>
      <c r="G71" s="201">
        <f>SUM(G56:G70)</f>
        <v>-347163</v>
      </c>
      <c r="H71" s="4"/>
      <c r="I71" s="176">
        <f>SUM(I56:I70)</f>
        <v>394286</v>
      </c>
      <c r="J71" s="4"/>
      <c r="K71" s="176">
        <f>SUM(K56:K70)</f>
        <v>-333640</v>
      </c>
      <c r="L71" s="4"/>
      <c r="M71" s="176">
        <f>SUM(M56:M70)</f>
        <v>382871</v>
      </c>
    </row>
    <row r="72" spans="1:17" ht="20.5">
      <c r="A72" s="70"/>
      <c r="G72" s="8"/>
      <c r="H72" s="4"/>
      <c r="I72" s="28"/>
      <c r="J72" s="4"/>
      <c r="K72" s="28"/>
      <c r="L72" s="4"/>
      <c r="M72" s="28"/>
    </row>
    <row r="73" spans="1:17" ht="20.5">
      <c r="A73" s="1" t="s">
        <v>167</v>
      </c>
      <c r="B73" s="15"/>
      <c r="C73" s="15"/>
      <c r="D73" s="15"/>
      <c r="E73" s="15"/>
      <c r="F73" s="15"/>
      <c r="G73" s="4">
        <f>G36+G53+G71</f>
        <v>473637</v>
      </c>
      <c r="H73" s="4"/>
      <c r="I73" s="23">
        <f>I36+I53+I71</f>
        <v>-105128</v>
      </c>
      <c r="J73" s="5"/>
      <c r="K73" s="23">
        <f>K36+K53+K71</f>
        <v>474573</v>
      </c>
      <c r="L73" s="5"/>
      <c r="M73" s="23">
        <f>M36+M53+M71</f>
        <v>-103970</v>
      </c>
    </row>
    <row r="74" spans="1:17" ht="20.5">
      <c r="B74" s="17" t="s">
        <v>168</v>
      </c>
      <c r="G74" s="168">
        <v>26991</v>
      </c>
      <c r="H74" s="4"/>
      <c r="I74" s="20">
        <v>173724</v>
      </c>
      <c r="J74" s="4"/>
      <c r="K74" s="28">
        <f>ROUND(25312650.45/1000,0)</f>
        <v>25313</v>
      </c>
      <c r="L74" s="4"/>
      <c r="M74" s="20">
        <v>170761</v>
      </c>
    </row>
    <row r="75" spans="1:17" ht="21" thickBot="1">
      <c r="A75" s="1" t="s">
        <v>169</v>
      </c>
      <c r="D75" s="11"/>
      <c r="E75" s="18"/>
      <c r="F75" s="18"/>
      <c r="G75" s="48">
        <f>SUM(G73:G74)</f>
        <v>500628</v>
      </c>
      <c r="H75" s="4"/>
      <c r="I75" s="177">
        <f>SUM(I73:I74)</f>
        <v>68596</v>
      </c>
      <c r="J75" s="23"/>
      <c r="K75" s="177">
        <f>SUM(K73:K74)</f>
        <v>499886</v>
      </c>
      <c r="L75" s="23"/>
      <c r="M75" s="177">
        <f>SUM(M73:M74)</f>
        <v>66791</v>
      </c>
    </row>
    <row r="76" spans="1:17" ht="21" thickTop="1">
      <c r="D76" s="1"/>
      <c r="E76" s="18"/>
      <c r="F76" s="18"/>
      <c r="G76" s="2"/>
      <c r="H76" s="2"/>
      <c r="I76" s="20"/>
      <c r="J76" s="20"/>
      <c r="K76" s="20"/>
      <c r="L76" s="20"/>
      <c r="M76" s="20"/>
    </row>
    <row r="77" spans="1:17" ht="20.5">
      <c r="A77" s="162" t="s">
        <v>170</v>
      </c>
      <c r="C77" s="1"/>
      <c r="D77" s="1"/>
      <c r="E77" s="18"/>
      <c r="F77" s="18"/>
      <c r="G77" s="2"/>
      <c r="H77" s="2"/>
      <c r="I77" s="20"/>
      <c r="J77" s="20"/>
      <c r="K77" s="20"/>
      <c r="L77" s="20"/>
      <c r="M77" s="20"/>
    </row>
    <row r="78" spans="1:17" ht="20.5">
      <c r="A78" s="145" t="s">
        <v>171</v>
      </c>
      <c r="C78" s="1"/>
      <c r="D78" s="1"/>
      <c r="E78" s="18"/>
      <c r="F78" s="18"/>
      <c r="G78" s="2"/>
      <c r="H78" s="2"/>
      <c r="I78" s="20"/>
      <c r="J78" s="2"/>
      <c r="K78" s="20"/>
      <c r="L78" s="2"/>
      <c r="M78" s="20"/>
    </row>
    <row r="79" spans="1:17" ht="20.5">
      <c r="B79" s="6" t="s">
        <v>172</v>
      </c>
      <c r="C79" s="1"/>
      <c r="D79" s="1"/>
      <c r="E79" s="18"/>
      <c r="F79" s="18"/>
      <c r="G79" s="168">
        <v>179</v>
      </c>
      <c r="H79" s="2"/>
      <c r="I79" s="20">
        <v>16029</v>
      </c>
      <c r="J79" s="2"/>
      <c r="K79" s="168">
        <v>179</v>
      </c>
      <c r="L79" s="2"/>
      <c r="M79" s="20">
        <v>16029</v>
      </c>
    </row>
    <row r="80" spans="1:17" ht="20.5">
      <c r="B80" s="6" t="s">
        <v>173</v>
      </c>
      <c r="C80" s="1"/>
      <c r="D80" s="1"/>
      <c r="E80" s="18"/>
      <c r="F80" s="18"/>
      <c r="G80" s="168">
        <v>0</v>
      </c>
      <c r="H80" s="2"/>
      <c r="I80" s="20">
        <v>108823</v>
      </c>
      <c r="J80" s="2"/>
      <c r="K80" s="2">
        <v>0</v>
      </c>
      <c r="L80" s="2"/>
      <c r="M80" s="20">
        <v>108823</v>
      </c>
    </row>
    <row r="81" spans="2:13" ht="20.5">
      <c r="B81" s="6" t="s">
        <v>196</v>
      </c>
      <c r="C81" s="1"/>
      <c r="D81" s="1"/>
      <c r="E81" s="18"/>
      <c r="F81" s="18"/>
      <c r="G81" s="2">
        <v>147120</v>
      </c>
      <c r="H81" s="2"/>
      <c r="I81" s="28">
        <v>0</v>
      </c>
      <c r="J81" s="2"/>
      <c r="K81" s="20">
        <v>147120</v>
      </c>
      <c r="L81" s="2"/>
      <c r="M81" s="28">
        <v>0</v>
      </c>
    </row>
    <row r="83" spans="2:13">
      <c r="G83" s="2"/>
      <c r="K83" s="2"/>
    </row>
  </sheetData>
  <mergeCells count="10">
    <mergeCell ref="K42:M42"/>
    <mergeCell ref="G42:I42"/>
    <mergeCell ref="A40:M40"/>
    <mergeCell ref="A39:M39"/>
    <mergeCell ref="A38:M38"/>
    <mergeCell ref="A1:M1"/>
    <mergeCell ref="A2:M2"/>
    <mergeCell ref="A3:M3"/>
    <mergeCell ref="G5:I5"/>
    <mergeCell ref="K5:M5"/>
  </mergeCells>
  <pageMargins left="0.7" right="0.26" top="0.63" bottom="0.5" header="0.3" footer="0.34"/>
  <pageSetup paperSize="9" scale="75" firstPageNumber="10" fitToHeight="0" orientation="portrait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 &amp;P</oddFooter>
  </headerFooter>
  <rowBreaks count="1" manualBreakCount="1">
    <brk id="37" max="12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1AB3199191B743A5C173D70B3017B5" ma:contentTypeVersion="16" ma:contentTypeDescription="Create a new document." ma:contentTypeScope="" ma:versionID="80a2b2b3b2b037b4d9b6e802fd60c5c8">
  <xsd:schema xmlns:xsd="http://www.w3.org/2001/XMLSchema" xmlns:xs="http://www.w3.org/2001/XMLSchema" xmlns:p="http://schemas.microsoft.com/office/2006/metadata/properties" xmlns:ns2="d4f91098-763f-4f38-a735-0d003a4cf2ea" xmlns:ns3="113da434-3637-4dd5-a2d5-e02122aba82e" targetNamespace="http://schemas.microsoft.com/office/2006/metadata/properties" ma:root="true" ma:fieldsID="caa7f351d2f9b161ea9a71bd946c884b" ns2:_="" ns3:_="">
    <xsd:import namespace="d4f91098-763f-4f38-a735-0d003a4cf2ea"/>
    <xsd:import namespace="113da434-3637-4dd5-a2d5-e02122aba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91098-763f-4f38-a735-0d003a4cf2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3da434-3637-4dd5-a2d5-e02122aba82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57f343c-f94d-448a-a3b9-faf52e73580f}" ma:internalName="TaxCatchAll" ma:showField="CatchAllData" ma:web="113da434-3637-4dd5-a2d5-e02122aba8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f91098-763f-4f38-a735-0d003a4cf2ea">
      <Terms xmlns="http://schemas.microsoft.com/office/infopath/2007/PartnerControls"/>
    </lcf76f155ced4ddcb4097134ff3c332f>
    <TaxCatchAll xmlns="113da434-3637-4dd5-a2d5-e02122aba82e" xsi:nil="true"/>
  </documentManagement>
</p:properties>
</file>

<file path=customXml/item5.xml><?xml version="1.0" encoding="utf-8"?>
<datasnipper xmlns="http://datasnipper" included="true" dataSnipperSheetDeleted="false" guid="05309065-da6a-48c9-b3c5-2eacf4ae8007" workbookId="44396f52-d395-4f2d-9547-c74ec1ed08bd" revision="3">
  <settings xmlns="" guid="9d82c222-7ba9-45a3-9c96-097552901225">
    <setting type="boolean" value="True" name="embed-documents" guid="e053779f-2d24-41e0-8c16-0e3ad89c65f5"/>
  </settings>
</datasnipper>
</file>

<file path=customXml/itemProps1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548D42B7-A5F9-41C3-A631-802CC7B272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f91098-763f-4f38-a735-0d003a4cf2ea"/>
    <ds:schemaRef ds:uri="113da434-3637-4dd5-a2d5-e02122aba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ACEC7F2-51A3-4F2E-A74D-C2F51833B281}">
  <ds:schemaRefs>
    <ds:schemaRef ds:uri="http://purl.org/dc/terms/"/>
    <ds:schemaRef ds:uri="http://schemas.microsoft.com/office/2006/metadata/properties"/>
    <ds:schemaRef ds:uri="d4f91098-763f-4f38-a735-0d003a4cf2ea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113da434-3637-4dd5-a2d5-e02122aba82e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4EA4A170-E72F-4606-A594-556BB20A0F97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BS-TH</vt:lpstr>
      <vt:lpstr>PL(3M)-TH</vt:lpstr>
      <vt:lpstr>PL(9M)-TH</vt:lpstr>
      <vt:lpstr>CS-Conso</vt:lpstr>
      <vt:lpstr>CS-Separate</vt:lpstr>
      <vt:lpstr>CF-TH</vt:lpstr>
      <vt:lpstr>'BS-TH'!Print_Area</vt:lpstr>
      <vt:lpstr>'CF-TH'!Print_Area</vt:lpstr>
      <vt:lpstr>'CS-Conso'!Print_Area</vt:lpstr>
      <vt:lpstr>'CS-Separate'!Print_Area</vt:lpstr>
      <vt:lpstr>'PL(3M)-TH'!Print_Area</vt:lpstr>
      <vt:lpstr>'PL(9M)-TH'!Print_Area</vt:lpstr>
      <vt:lpstr>'CF-TH'!Print_Titles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Salisa Panochit</cp:lastModifiedBy>
  <cp:revision/>
  <cp:lastPrinted>2025-11-11T08:53:30Z</cp:lastPrinted>
  <dcterms:created xsi:type="dcterms:W3CDTF">2019-05-09T10:14:17Z</dcterms:created>
  <dcterms:modified xsi:type="dcterms:W3CDTF">2025-11-12T01:30:44Z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0x010100941AB3199191B743A5C173D70B3017B5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