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Salisa.panochit\Downloads\Send to client\CAZ - FS Q3'2025\EN\"/>
    </mc:Choice>
  </mc:AlternateContent>
  <xr:revisionPtr revIDLastSave="0" documentId="13_ncr:1_{330BE101-DF19-4097-AB5B-4F2945CEA597}" xr6:coauthVersionLast="47" xr6:coauthVersionMax="47" xr10:uidLastSave="{00000000-0000-0000-0000-000000000000}"/>
  <bookViews>
    <workbookView xWindow="43110" yWindow="0" windowWidth="14580" windowHeight="15570" tabRatio="616" xr2:uid="{DA8130DF-F964-45AF-9132-E67B85D12048}"/>
  </bookViews>
  <sheets>
    <sheet name="BS-EN" sheetId="1" r:id="rId1"/>
    <sheet name="BS2-EN" sheetId="2" r:id="rId2"/>
    <sheet name="PL(3M)-EN" sheetId="3" r:id="rId3"/>
    <sheet name="PL(9M)-EN" sheetId="9" r:id="rId4"/>
    <sheet name="CS-Conso" sheetId="5" r:id="rId5"/>
    <sheet name="CS-Separate" sheetId="10" r:id="rId6"/>
    <sheet name="CF-EN" sheetId="7" r:id="rId7"/>
  </sheets>
  <externalReferences>
    <externalReference r:id="rId8"/>
  </externalReferences>
  <definedNames>
    <definedName name="_xlnm.Print_Area" localSheetId="1">'BS2-EN'!$A$1:$L$56</definedName>
    <definedName name="_xlnm.Print_Area" localSheetId="0">'BS-EN'!$A$1:$J$29</definedName>
    <definedName name="_xlnm.Print_Area" localSheetId="6">'CF-EN'!$A$1:$L$81</definedName>
    <definedName name="_xlnm.Print_Area" localSheetId="4">'CS-Conso'!$A$1:$AA$24</definedName>
    <definedName name="_xlnm.Print_Area" localSheetId="2">'PL(3M)-EN'!$A$1:$L$48</definedName>
    <definedName name="_xlnm.Print_Area" localSheetId="3">'PL(9M)-EN'!$A$1:$L$48</definedName>
    <definedName name="_xlnm.Print_Titles" localSheetId="4">'CS-Conso'!$1:$12</definedName>
    <definedName name="_xlnm.Print_Titles" localSheetId="5">'CS-Separate'!$1:$12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4" i="5" l="1"/>
  <c r="F70" i="7" l="1"/>
  <c r="H52" i="7"/>
  <c r="F52" i="7"/>
  <c r="J52" i="7"/>
  <c r="L52" i="7"/>
  <c r="H20" i="7"/>
  <c r="H33" i="7" s="1"/>
  <c r="K22" i="10" l="1"/>
  <c r="K24" i="10" s="1"/>
  <c r="U23" i="5"/>
  <c r="U22" i="5"/>
  <c r="U21" i="5"/>
  <c r="U20" i="5"/>
  <c r="W20" i="5" s="1"/>
  <c r="U17" i="5"/>
  <c r="U16" i="5"/>
  <c r="U14" i="5"/>
  <c r="S14" i="10"/>
  <c r="U14" i="10" s="1"/>
  <c r="W14" i="10" s="1"/>
  <c r="Q24" i="10"/>
  <c r="O24" i="10"/>
  <c r="M24" i="10"/>
  <c r="I24" i="10"/>
  <c r="G24" i="10"/>
  <c r="E24" i="10"/>
  <c r="U23" i="10"/>
  <c r="W23" i="10" s="1"/>
  <c r="S23" i="10"/>
  <c r="S22" i="10"/>
  <c r="S20" i="10"/>
  <c r="S24" i="10" s="1"/>
  <c r="Q18" i="10"/>
  <c r="O18" i="10"/>
  <c r="M18" i="10"/>
  <c r="K18" i="10"/>
  <c r="I18" i="10"/>
  <c r="G18" i="10"/>
  <c r="E18" i="10"/>
  <c r="S17" i="10"/>
  <c r="U17" i="10" s="1"/>
  <c r="W17" i="10" s="1"/>
  <c r="S16" i="10"/>
  <c r="U16" i="10" s="1"/>
  <c r="W16" i="10" s="1"/>
  <c r="W23" i="5"/>
  <c r="AA23" i="5" s="1"/>
  <c r="Q24" i="5"/>
  <c r="Q18" i="5"/>
  <c r="Y22" i="5"/>
  <c r="L47" i="9"/>
  <c r="H47" i="9"/>
  <c r="L44" i="9"/>
  <c r="J44" i="9"/>
  <c r="H44" i="9"/>
  <c r="F44" i="9"/>
  <c r="L39" i="9"/>
  <c r="J39" i="9"/>
  <c r="H39" i="9"/>
  <c r="F39" i="9"/>
  <c r="L32" i="9"/>
  <c r="L33" i="9" s="1"/>
  <c r="J32" i="9"/>
  <c r="J33" i="9" s="1"/>
  <c r="H32" i="9"/>
  <c r="H33" i="9" s="1"/>
  <c r="F32" i="9"/>
  <c r="F33" i="9" s="1"/>
  <c r="L12" i="9"/>
  <c r="L14" i="9" s="1"/>
  <c r="L19" i="9" s="1"/>
  <c r="L22" i="9" s="1"/>
  <c r="L24" i="9" s="1"/>
  <c r="J12" i="9"/>
  <c r="J14" i="9" s="1"/>
  <c r="J19" i="9" s="1"/>
  <c r="J22" i="9" s="1"/>
  <c r="J24" i="9" s="1"/>
  <c r="H12" i="9"/>
  <c r="H14" i="9" s="1"/>
  <c r="H19" i="9" s="1"/>
  <c r="H22" i="9" s="1"/>
  <c r="H24" i="9" s="1"/>
  <c r="F12" i="9"/>
  <c r="F14" i="9" s="1"/>
  <c r="F19" i="9" s="1"/>
  <c r="F22" i="9" s="1"/>
  <c r="F24" i="9" s="1"/>
  <c r="L47" i="3"/>
  <c r="H47" i="3"/>
  <c r="L32" i="3"/>
  <c r="L33" i="3" s="1"/>
  <c r="J32" i="3"/>
  <c r="J33" i="3" s="1"/>
  <c r="H32" i="3"/>
  <c r="H33" i="3" s="1"/>
  <c r="F32" i="3"/>
  <c r="F33" i="3" s="1"/>
  <c r="H29" i="2"/>
  <c r="F29" i="2"/>
  <c r="D27" i="1"/>
  <c r="L12" i="3"/>
  <c r="L14" i="3" s="1"/>
  <c r="J12" i="3"/>
  <c r="J14" i="3" s="1"/>
  <c r="H12" i="3"/>
  <c r="H14" i="3" s="1"/>
  <c r="F12" i="3"/>
  <c r="F14" i="3" s="1"/>
  <c r="H34" i="9" l="1"/>
  <c r="AA20" i="5"/>
  <c r="L34" i="9"/>
  <c r="J34" i="9"/>
  <c r="F34" i="9"/>
  <c r="S18" i="10"/>
  <c r="U22" i="10"/>
  <c r="W22" i="10" s="1"/>
  <c r="U20" i="10"/>
  <c r="W20" i="10" s="1"/>
  <c r="W22" i="5"/>
  <c r="AA22" i="5" s="1"/>
  <c r="W17" i="5"/>
  <c r="AA17" i="5" s="1"/>
  <c r="W16" i="5"/>
  <c r="AA16" i="5" s="1"/>
  <c r="AA14" i="5"/>
  <c r="S24" i="5"/>
  <c r="S18" i="5"/>
  <c r="W24" i="5" l="1"/>
  <c r="W24" i="10"/>
  <c r="U24" i="10"/>
  <c r="W18" i="10"/>
  <c r="U18" i="10"/>
  <c r="G24" i="5"/>
  <c r="I24" i="5"/>
  <c r="K24" i="5"/>
  <c r="M24" i="5"/>
  <c r="O24" i="5"/>
  <c r="U24" i="5"/>
  <c r="Y24" i="5"/>
  <c r="AA24" i="5"/>
  <c r="E24" i="5"/>
  <c r="W18" i="5"/>
  <c r="G18" i="5"/>
  <c r="I18" i="5"/>
  <c r="K18" i="5"/>
  <c r="M18" i="5"/>
  <c r="O18" i="5"/>
  <c r="U18" i="5"/>
  <c r="Y18" i="5"/>
  <c r="E18" i="5"/>
  <c r="L70" i="7"/>
  <c r="J70" i="7"/>
  <c r="H70" i="7"/>
  <c r="A40" i="7"/>
  <c r="L20" i="7"/>
  <c r="H37" i="7"/>
  <c r="J18" i="7"/>
  <c r="J20" i="7" s="1"/>
  <c r="L44" i="3"/>
  <c r="J44" i="3"/>
  <c r="H44" i="3"/>
  <c r="F44" i="3"/>
  <c r="L39" i="3"/>
  <c r="J39" i="3"/>
  <c r="H39" i="3"/>
  <c r="F39" i="3"/>
  <c r="L19" i="3"/>
  <c r="L22" i="3" s="1"/>
  <c r="L24" i="3" s="1"/>
  <c r="L34" i="3" s="1"/>
  <c r="J19" i="3"/>
  <c r="J22" i="3" s="1"/>
  <c r="J24" i="3" s="1"/>
  <c r="J34" i="3" s="1"/>
  <c r="H19" i="3"/>
  <c r="H22" i="3" s="1"/>
  <c r="H24" i="3" s="1"/>
  <c r="H34" i="3" s="1"/>
  <c r="F19" i="3"/>
  <c r="F22" i="3" s="1"/>
  <c r="F24" i="3" s="1"/>
  <c r="F34" i="3" s="1"/>
  <c r="L52" i="2"/>
  <c r="L54" i="2" s="1"/>
  <c r="J52" i="2"/>
  <c r="J54" i="2" s="1"/>
  <c r="H52" i="2"/>
  <c r="H54" i="2" s="1"/>
  <c r="F52" i="2"/>
  <c r="F54" i="2" s="1"/>
  <c r="L29" i="2"/>
  <c r="J29" i="2"/>
  <c r="L20" i="2"/>
  <c r="J20" i="2"/>
  <c r="H20" i="2"/>
  <c r="H31" i="2" s="1"/>
  <c r="F20" i="2"/>
  <c r="A3" i="2"/>
  <c r="J27" i="1"/>
  <c r="H27" i="1"/>
  <c r="F27" i="1"/>
  <c r="J16" i="1"/>
  <c r="J29" i="1" s="1"/>
  <c r="H16" i="1"/>
  <c r="F16" i="1"/>
  <c r="F29" i="1" s="1"/>
  <c r="D16" i="1"/>
  <c r="L31" i="2" l="1"/>
  <c r="L33" i="7"/>
  <c r="L37" i="7" s="1"/>
  <c r="L72" i="7" s="1"/>
  <c r="L74" i="7" s="1"/>
  <c r="D29" i="1"/>
  <c r="J31" i="2"/>
  <c r="J56" i="2" s="1"/>
  <c r="L56" i="2"/>
  <c r="H56" i="2"/>
  <c r="H29" i="1"/>
  <c r="F20" i="7"/>
  <c r="F33" i="7" s="1"/>
  <c r="F37" i="7" s="1"/>
  <c r="F72" i="7" s="1"/>
  <c r="F74" i="7" s="1"/>
  <c r="F82" i="7" s="1"/>
  <c r="AA18" i="5"/>
  <c r="F31" i="2"/>
  <c r="F56" i="2" s="1"/>
  <c r="H72" i="7"/>
  <c r="H74" i="7" s="1"/>
  <c r="J33" i="7" l="1"/>
  <c r="J37" i="7" s="1"/>
  <c r="J72" i="7" s="1"/>
  <c r="J74" i="7" s="1"/>
</calcChain>
</file>

<file path=xl/sharedStrings.xml><?xml version="1.0" encoding="utf-8"?>
<sst xmlns="http://schemas.openxmlformats.org/spreadsheetml/2006/main" count="369" uniqueCount="201">
  <si>
    <t>CAZ (Thailand) Public Company Limited</t>
  </si>
  <si>
    <t>Statement of financial position</t>
  </si>
  <si>
    <t>As at 30 September 2025</t>
  </si>
  <si>
    <t>(Unit : Thousand Baht)</t>
  </si>
  <si>
    <t>Consolidated financial information</t>
  </si>
  <si>
    <t>Separate financial information</t>
  </si>
  <si>
    <t>Note</t>
  </si>
  <si>
    <t>30 September 2025</t>
  </si>
  <si>
    <t>31 December 2024</t>
  </si>
  <si>
    <t>(Unaudited but reviewed)</t>
  </si>
  <si>
    <t>(Audited)</t>
  </si>
  <si>
    <t xml:space="preserve">(Audited)
</t>
  </si>
  <si>
    <t>Assets</t>
  </si>
  <si>
    <t>Current assets</t>
  </si>
  <si>
    <t>Cash and cash equivalents</t>
  </si>
  <si>
    <t xml:space="preserve">Trade and other current receivables </t>
  </si>
  <si>
    <t>5,19</t>
  </si>
  <si>
    <t>Contract assets</t>
  </si>
  <si>
    <t>Inventories</t>
  </si>
  <si>
    <t>Retention receivables</t>
  </si>
  <si>
    <t>Other current assets</t>
  </si>
  <si>
    <t>Total current assets</t>
  </si>
  <si>
    <t>Non-current assets</t>
  </si>
  <si>
    <t>Restricted deposit at financial institution</t>
  </si>
  <si>
    <t>Investment in a subsidiaries</t>
  </si>
  <si>
    <t xml:space="preserve">Property, plant and equipment  </t>
  </si>
  <si>
    <t>Intangible assets</t>
  </si>
  <si>
    <t>Withholding tax deducted at source</t>
  </si>
  <si>
    <t>Deferred tax assets</t>
  </si>
  <si>
    <t>Deposits</t>
  </si>
  <si>
    <t>Total non-current assets</t>
  </si>
  <si>
    <t>Total assets</t>
  </si>
  <si>
    <t>Liabilities and equity</t>
  </si>
  <si>
    <t>Current liabilities</t>
  </si>
  <si>
    <t>Bank overdrafts</t>
  </si>
  <si>
    <t>Short-term borrowings from financial institutions</t>
  </si>
  <si>
    <t xml:space="preserve">Trade and other current payables </t>
  </si>
  <si>
    <t>Contract liabilities</t>
  </si>
  <si>
    <t>Current portion of long-term borrowings</t>
  </si>
  <si>
    <t xml:space="preserve">   from financial institutions</t>
  </si>
  <si>
    <t>Current portion of lease liabilities</t>
  </si>
  <si>
    <t>Short-term borrowings from related parties</t>
  </si>
  <si>
    <t>4, 9, 19</t>
  </si>
  <si>
    <t>Short-term borrowings from other parties</t>
  </si>
  <si>
    <t>9, 19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</si>
  <si>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</si>
  <si>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</si>
  <si>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</si>
  <si>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</si>
  <si>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</si>
  <si>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Other non-current payables</t>
  </si>
  <si>
    <t>Retention payables</t>
  </si>
  <si>
    <t>Deferred tax liabilities</t>
  </si>
  <si>
    <t>Non-current provisions for employee benefits</t>
  </si>
  <si>
    <t>Total non-current liabilities</t>
  </si>
  <si>
    <t>Total liabilities</t>
  </si>
  <si>
    <t>Equity</t>
  </si>
  <si>
    <t>Share capital</t>
  </si>
  <si>
    <t xml:space="preserve">- Authorized share capital </t>
  </si>
  <si>
    <t xml:space="preserve">  294,000 thousand ordinary shares of Baht 0.5 each</t>
  </si>
  <si>
    <t>- Issued and paid-up share capital</t>
  </si>
  <si>
    <t>Share premium on ordinary shares</t>
  </si>
  <si>
    <t>Retained earnings</t>
  </si>
  <si>
    <t>- Appropriated</t>
  </si>
  <si>
    <t xml:space="preserve">   </t>
  </si>
  <si>
    <t>Legal reserve</t>
  </si>
  <si>
    <t>- Unappropriated</t>
  </si>
  <si>
    <t>Other components of equity</t>
  </si>
  <si>
    <t>Total 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</si>
  <si>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</si>
  <si>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</si>
  <si>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</si>
  <si>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</si>
  <si>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30 September 2025</t>
  </si>
  <si>
    <t>Revenues</t>
  </si>
  <si>
    <t>Revenues from construction contracts</t>
  </si>
  <si>
    <t>the contract value of the construction project with a customer</t>
  </si>
  <si>
    <t>Net revenue from construction contracts</t>
  </si>
  <si>
    <t>Costs of construction contracts</t>
  </si>
  <si>
    <t>Gross profit (loss)</t>
  </si>
  <si>
    <t xml:space="preserve">Other income </t>
  </si>
  <si>
    <t xml:space="preserve">Administrative expenses  </t>
  </si>
  <si>
    <t>Reversal of allowance for expected credit losses</t>
  </si>
  <si>
    <t>5, 6</t>
  </si>
  <si>
    <t>Profit (loss) from operating activities</t>
  </si>
  <si>
    <t>Finance costs</t>
  </si>
  <si>
    <t>Profit (loss) before income tax expense</t>
  </si>
  <si>
    <t>Tax expense</t>
  </si>
  <si>
    <t>Profit (loss) for the period</t>
  </si>
  <si>
    <t xml:space="preserve"> </t>
  </si>
  <si>
    <t>Other comprehensive income:</t>
  </si>
  <si>
    <t>Income tax effect</t>
  </si>
  <si>
    <t>Items not to be reclassified to profit or loss subsequently</t>
  </si>
  <si>
    <t>Gain on revaluation of assets</t>
  </si>
  <si>
    <t>Income tax expenses on items that will not be reclassified</t>
  </si>
  <si>
    <t xml:space="preserve"> to profit or loss subsequently</t>
  </si>
  <si>
    <t>Total items not be reclassified to profit or loss subsequently</t>
  </si>
  <si>
    <t>Other comprehensive income for the year, net of tax</t>
  </si>
  <si>
    <t>Total comprehensive income (expense) for the period</t>
  </si>
  <si>
    <t xml:space="preserve">Profit (loss) attributable to: </t>
  </si>
  <si>
    <t>Owners of the parent</t>
  </si>
  <si>
    <t>Total comprehensive income (expense) for the period attributable to:</t>
  </si>
  <si>
    <t xml:space="preserve">Profit (loss) per share </t>
  </si>
  <si>
    <t xml:space="preserve">Basic earnings (loss) per share (Baht)  </t>
  </si>
  <si>
    <t>Profit for the period</t>
  </si>
  <si>
    <t>Total comprehensive income for the period</t>
  </si>
  <si>
    <t>For the nine-month period ended 30 September 2025</t>
  </si>
  <si>
    <t xml:space="preserve">Basic earning (loss) per share (Baht)  </t>
  </si>
  <si>
    <t>Statements of changes in equity</t>
  </si>
  <si>
    <t>Other comprehensive income (expense)</t>
  </si>
  <si>
    <t>Gain form</t>
  </si>
  <si>
    <t xml:space="preserve">Issued and </t>
  </si>
  <si>
    <t>Share premium</t>
  </si>
  <si>
    <t xml:space="preserve"> remeasurements</t>
  </si>
  <si>
    <t>Changes in parent's</t>
  </si>
  <si>
    <t xml:space="preserve">Total other </t>
  </si>
  <si>
    <t>Total</t>
  </si>
  <si>
    <t>Non-</t>
  </si>
  <si>
    <t>paid-up</t>
  </si>
  <si>
    <t>on ordinary</t>
  </si>
  <si>
    <t>Appropriated</t>
  </si>
  <si>
    <t>Share-based</t>
  </si>
  <si>
    <t xml:space="preserve"> of defined </t>
  </si>
  <si>
    <t>ownership interest</t>
  </si>
  <si>
    <t>Gain on</t>
  </si>
  <si>
    <t>components of</t>
  </si>
  <si>
    <t>owners of</t>
  </si>
  <si>
    <t>controlling</t>
  </si>
  <si>
    <t xml:space="preserve">Total </t>
  </si>
  <si>
    <t>share capital</t>
  </si>
  <si>
    <t>shares</t>
  </si>
  <si>
    <t>legal reserve</t>
  </si>
  <si>
    <t>Unappropriated</t>
  </si>
  <si>
    <t>payment</t>
  </si>
  <si>
    <t>employment benefit</t>
  </si>
  <si>
    <t>in subsidiary</t>
  </si>
  <si>
    <t xml:space="preserve"> revaluation of assets</t>
  </si>
  <si>
    <t>equity</t>
  </si>
  <si>
    <t>the parent</t>
  </si>
  <si>
    <t>interests</t>
  </si>
  <si>
    <t>Beginning balance as at 1 January 2024</t>
  </si>
  <si>
    <t>Changes in equity during the period</t>
  </si>
  <si>
    <t>Dividends</t>
  </si>
  <si>
    <t>Ending balance as at 30 September 2024</t>
  </si>
  <si>
    <t>Beginning balance as at 1 January 2025</t>
  </si>
  <si>
    <t>Loss for the period</t>
  </si>
  <si>
    <t>Ending balance as at 30 September 2025</t>
  </si>
  <si>
    <t>Statement of cash flows</t>
  </si>
  <si>
    <t>Cash flows from operating activities</t>
  </si>
  <si>
    <t>Items to reconcile profit (loss) before tax</t>
  </si>
  <si>
    <t>to net cash provided by (paid) operating activities:</t>
  </si>
  <si>
    <t>Depreciation and amortisation</t>
  </si>
  <si>
    <t>Gain (loss) on disposal of equipment</t>
  </si>
  <si>
    <t>Interest income</t>
  </si>
  <si>
    <t>Reversal of expected credit loss</t>
  </si>
  <si>
    <t>Income tax expenses</t>
  </si>
  <si>
    <t>Gain (loss) from operating activities before changes in</t>
  </si>
  <si>
    <t xml:space="preserve"> operating assets and liabilities</t>
  </si>
  <si>
    <t>Operating assets (increase) decrease</t>
  </si>
  <si>
    <t>Trade and other current receivables</t>
  </si>
  <si>
    <t>Operating liabilities increase (decrease)</t>
  </si>
  <si>
    <t>Net cash (used in) generated from operations</t>
  </si>
  <si>
    <t>Cash paid for employee benefits</t>
  </si>
  <si>
    <t>Cash paid for tax expense</t>
  </si>
  <si>
    <t>Cash received from income tax expense</t>
  </si>
  <si>
    <t>Net cash flows from (used in) operating activities</t>
  </si>
  <si>
    <t>Cash flows from investing activities</t>
  </si>
  <si>
    <t>Increased in Restricted deposit at financial institution</t>
  </si>
  <si>
    <t>Cash payment for short-term loans to a subsidiary</t>
  </si>
  <si>
    <t>Cash paid for purchase of property, plant and equipment</t>
  </si>
  <si>
    <t>Cash paid for purchase of intangible assets</t>
  </si>
  <si>
    <t>Cash received from disposal of equipment</t>
  </si>
  <si>
    <t xml:space="preserve">Cash received from interest incomes  </t>
  </si>
  <si>
    <t>Net cash flows from (used in) investing activities</t>
  </si>
  <si>
    <t>Cash flows from financing activities</t>
  </si>
  <si>
    <t>Cash received from short-term loans from related person and parties</t>
  </si>
  <si>
    <t>Cash payments for short-term loans from related person and parties</t>
  </si>
  <si>
    <t>Cash received from short-term loans from non-related person and parties</t>
  </si>
  <si>
    <t xml:space="preserve">Increase in bank overdrafts </t>
  </si>
  <si>
    <t>Cash received from short-term borrowings from financial institutions</t>
  </si>
  <si>
    <t>Cash paid of short-term borrowings from financial institutions</t>
  </si>
  <si>
    <t>Cash received from short-term borrowings from related parties</t>
  </si>
  <si>
    <t>Cash repayment of short-term borrowings from related parties</t>
  </si>
  <si>
    <t>Cash received from short-term borrowings from other parties</t>
  </si>
  <si>
    <t>Cash paid of short-term borrowings from other parties</t>
  </si>
  <si>
    <t>Cash paid of lease liabilities</t>
  </si>
  <si>
    <t>Cash received from long-term borrowings from financial institutions</t>
  </si>
  <si>
    <t>Cash paid of long-term borrowings from financial institutions</t>
  </si>
  <si>
    <t>Dividends paid to owners of the Company</t>
  </si>
  <si>
    <t>Cash paid for interest expense</t>
  </si>
  <si>
    <t>Net cash flows (used in) financing activities</t>
  </si>
  <si>
    <t>Net increased (decrease) in cash and cash equivalents</t>
  </si>
  <si>
    <t>Cash and cash equivalents at the beginning of the period</t>
  </si>
  <si>
    <t>Cash and cash equivalents at the ending of the period</t>
  </si>
  <si>
    <t>Supplemental disclosures of cash flow information</t>
  </si>
  <si>
    <t>The significant non-cash transactions are as follows:</t>
  </si>
  <si>
    <t xml:space="preserve">Purchases of property, plant and equipment which had </t>
  </si>
  <si>
    <t xml:space="preserve">   not yet been paid</t>
  </si>
  <si>
    <t>Acquisitions of right-of-use assets under leases</t>
  </si>
  <si>
    <t>Loss arising from the final settlement of agreement by reducing</t>
  </si>
  <si>
    <t>the agreement value of the construction project with a customer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</si>
</sst>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;&quot;-&quot;;@"/>
    <numFmt numFmtId="167" formatCode="#,##0,"/>
    <numFmt numFmtId="168" formatCode="#,##0._);\(#,##0\)"/>
  </numFmts>
  <fonts count="15" x14ac:knownFonts="1">
    <font>
      <sz val="9"/>
      <color theme="1"/>
      <name val="Verdana"/>
      <family val="2"/>
    </font>
    <font>
      <sz val="9"/>
      <color theme="1"/>
      <name val="Verdana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sz val="16"/>
      <name val="Angsana New"/>
      <family val="1"/>
    </font>
    <font>
      <sz val="10"/>
      <name val="Arial"/>
      <family val="2"/>
    </font>
    <font>
      <b/>
      <sz val="14"/>
      <color rgb="FFFF0000"/>
      <name val="Angsana New"/>
      <family val="1"/>
    </font>
    <font>
      <sz val="14"/>
      <name val="Angsana New"/>
      <family val="1"/>
      <charset val="222"/>
    </font>
    <font>
      <b/>
      <sz val="14"/>
      <color rgb="FFFF0000"/>
      <name val="Angsana New"/>
      <family val="1"/>
      <charset val="222"/>
    </font>
    <font>
      <b/>
      <u/>
      <sz val="14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6" fillId="0" borderId="0"/>
    <xf numFmtId="164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6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9" fontId="4" fillId="0" borderId="2" xfId="1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15" fontId="4" fillId="0" borderId="2" xfId="1" quotePrefix="1" applyNumberFormat="1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center" vertical="top" wrapText="1"/>
    </xf>
    <xf numFmtId="165" fontId="2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0" fontId="3" fillId="0" borderId="0" xfId="0" quotePrefix="1" applyFont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 applyProtection="1">
      <alignment vertical="center"/>
    </xf>
    <xf numFmtId="165" fontId="3" fillId="0" borderId="0" xfId="1" applyNumberFormat="1" applyFont="1" applyFill="1" applyBorder="1" applyAlignment="1" applyProtection="1"/>
    <xf numFmtId="165" fontId="3" fillId="0" borderId="0" xfId="1" applyNumberFormat="1" applyFont="1" applyFill="1" applyAlignment="1"/>
    <xf numFmtId="165" fontId="3" fillId="0" borderId="0" xfId="1" applyNumberFormat="1" applyFont="1" applyFill="1" applyBorder="1" applyAlignment="1" applyProtection="1">
      <alignment vertical="center"/>
    </xf>
    <xf numFmtId="165" fontId="3" fillId="0" borderId="0" xfId="1" applyNumberFormat="1" applyFont="1" applyFill="1" applyBorder="1" applyAlignment="1"/>
    <xf numFmtId="165" fontId="2" fillId="0" borderId="2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2" xfId="1" applyNumberFormat="1" applyFont="1" applyFill="1" applyBorder="1" applyAlignment="1" applyProtection="1">
      <alignment vertical="center"/>
    </xf>
    <xf numFmtId="49" fontId="3" fillId="0" borderId="0" xfId="0" quotePrefix="1" applyNumberFormat="1" applyFont="1" applyAlignment="1">
      <alignment horizontal="center"/>
    </xf>
    <xf numFmtId="165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/>
    <xf numFmtId="49" fontId="3" fillId="0" borderId="0" xfId="0" quotePrefix="1" applyNumberFormat="1" applyFont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 applyProtection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vertical="center"/>
    </xf>
    <xf numFmtId="0" fontId="2" fillId="0" borderId="0" xfId="2" applyFont="1" applyAlignment="1">
      <alignment vertical="top"/>
    </xf>
    <xf numFmtId="0" fontId="3" fillId="0" borderId="0" xfId="2" applyFont="1" applyAlignment="1">
      <alignment vertical="top"/>
    </xf>
    <xf numFmtId="166" fontId="7" fillId="0" borderId="2" xfId="2" applyNumberFormat="1" applyFont="1" applyBorder="1" applyAlignment="1">
      <alignment horizontal="right" vertical="top"/>
    </xf>
    <xf numFmtId="166" fontId="3" fillId="0" borderId="0" xfId="2" applyNumberFormat="1" applyFont="1" applyAlignment="1">
      <alignment horizontal="center" vertical="top"/>
    </xf>
    <xf numFmtId="167" fontId="3" fillId="0" borderId="0" xfId="2" applyNumberFormat="1" applyFont="1" applyAlignment="1">
      <alignment horizontal="center" vertical="top"/>
    </xf>
    <xf numFmtId="165" fontId="3" fillId="0" borderId="0" xfId="0" applyNumberFormat="1" applyFont="1" applyAlignment="1">
      <alignment vertical="center"/>
    </xf>
    <xf numFmtId="166" fontId="3" fillId="0" borderId="0" xfId="2" applyNumberFormat="1" applyFont="1" applyAlignment="1">
      <alignment horizontal="right" vertical="top"/>
    </xf>
    <xf numFmtId="165" fontId="2" fillId="0" borderId="3" xfId="1" applyNumberFormat="1" applyFont="1" applyFill="1" applyBorder="1" applyAlignment="1">
      <alignment vertical="center"/>
    </xf>
    <xf numFmtId="0" fontId="2" fillId="0" borderId="0" xfId="0" quotePrefix="1" applyFont="1" applyAlignment="1">
      <alignment vertical="center"/>
    </xf>
    <xf numFmtId="43" fontId="4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165" fontId="2" fillId="0" borderId="0" xfId="1" applyNumberFormat="1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0" applyFont="1"/>
    <xf numFmtId="43" fontId="3" fillId="0" borderId="0" xfId="1" applyFont="1" applyFill="1"/>
    <xf numFmtId="49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2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2" fillId="0" borderId="0" xfId="0" applyFont="1"/>
    <xf numFmtId="165" fontId="3" fillId="0" borderId="0" xfId="1" applyNumberFormat="1" applyFont="1" applyFill="1" applyBorder="1" applyAlignment="1" applyProtection="1">
      <alignment horizontal="right"/>
    </xf>
    <xf numFmtId="165" fontId="2" fillId="0" borderId="0" xfId="1" applyNumberFormat="1" applyFont="1" applyFill="1" applyBorder="1" applyAlignment="1" applyProtection="1">
      <alignment horizontal="right" vertical="center"/>
    </xf>
    <xf numFmtId="165" fontId="2" fillId="0" borderId="0" xfId="1" applyNumberFormat="1" applyFont="1" applyFill="1" applyBorder="1" applyAlignment="1" applyProtection="1">
      <alignment horizontal="right"/>
    </xf>
    <xf numFmtId="165" fontId="2" fillId="0" borderId="0" xfId="1" applyNumberFormat="1" applyFont="1" applyFill="1"/>
    <xf numFmtId="165" fontId="2" fillId="0" borderId="1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49" fontId="4" fillId="0" borderId="2" xfId="1" applyNumberFormat="1" applyFont="1" applyBorder="1" applyAlignment="1">
      <alignment horizontal="center"/>
    </xf>
    <xf numFmtId="164" fontId="3" fillId="0" borderId="0" xfId="3" applyFont="1" applyFill="1" applyAlignment="1">
      <alignment vertical="center"/>
    </xf>
    <xf numFmtId="0" fontId="3" fillId="0" borderId="0" xfId="0" quotePrefix="1" applyFont="1" applyAlignment="1">
      <alignment vertical="center"/>
    </xf>
    <xf numFmtId="165" fontId="3" fillId="0" borderId="3" xfId="1" applyNumberFormat="1" applyFont="1" applyFill="1" applyBorder="1" applyAlignment="1" applyProtection="1">
      <alignment vertical="center"/>
    </xf>
    <xf numFmtId="41" fontId="2" fillId="0" borderId="0" xfId="1" applyNumberFormat="1" applyFont="1" applyFill="1" applyBorder="1" applyAlignment="1" applyProtection="1">
      <alignment horizontal="right" vertical="center"/>
    </xf>
    <xf numFmtId="41" fontId="3" fillId="0" borderId="0" xfId="1" applyNumberFormat="1" applyFont="1" applyFill="1" applyBorder="1" applyAlignment="1" applyProtection="1">
      <alignment horizontal="right" vertical="center"/>
    </xf>
    <xf numFmtId="165" fontId="3" fillId="0" borderId="0" xfId="1" applyNumberFormat="1" applyFont="1" applyFill="1"/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 applyProtection="1"/>
    <xf numFmtId="165" fontId="3" fillId="0" borderId="1" xfId="1" quotePrefix="1" applyNumberFormat="1" applyFont="1" applyFill="1" applyBorder="1" applyAlignment="1" applyProtection="1">
      <alignment horizontal="right"/>
    </xf>
    <xf numFmtId="165" fontId="7" fillId="0" borderId="0" xfId="1" applyNumberFormat="1" applyFont="1" applyFill="1" applyBorder="1" applyAlignment="1" applyProtection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right"/>
    </xf>
    <xf numFmtId="165" fontId="2" fillId="0" borderId="3" xfId="1" applyNumberFormat="1" applyFont="1" applyFill="1" applyBorder="1" applyAlignment="1" applyProtection="1">
      <alignment vertical="center"/>
    </xf>
    <xf numFmtId="0" fontId="2" fillId="0" borderId="0" xfId="4" applyFont="1" applyAlignment="1">
      <alignment horizontal="left" vertical="center"/>
    </xf>
    <xf numFmtId="0" fontId="4" fillId="0" borderId="2" xfId="1" quotePrefix="1" applyNumberFormat="1" applyFont="1" applyBorder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4" fillId="0" borderId="2" xfId="1" quotePrefix="1" applyNumberFormat="1" applyFont="1" applyFill="1" applyBorder="1" applyAlignment="1">
      <alignment horizontal="center"/>
    </xf>
    <xf numFmtId="165" fontId="4" fillId="0" borderId="0" xfId="1" quotePrefix="1" applyNumberFormat="1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5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right"/>
    </xf>
    <xf numFmtId="165" fontId="10" fillId="0" borderId="0" xfId="1" applyNumberFormat="1" applyFont="1" applyFill="1" applyBorder="1" applyAlignment="1">
      <alignment vertical="center"/>
    </xf>
    <xf numFmtId="165" fontId="10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/>
    <xf numFmtId="165" fontId="2" fillId="0" borderId="0" xfId="1" applyNumberFormat="1" applyFont="1" applyFill="1" applyAlignment="1">
      <alignment vertical="center"/>
    </xf>
    <xf numFmtId="165" fontId="3" fillId="0" borderId="1" xfId="1" quotePrefix="1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/>
    </xf>
    <xf numFmtId="37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165" fontId="2" fillId="0" borderId="4" xfId="1" applyNumberFormat="1" applyFont="1" applyFill="1" applyBorder="1" applyAlignment="1">
      <alignment horizontal="right" vertical="center"/>
    </xf>
    <xf numFmtId="168" fontId="3" fillId="0" borderId="0" xfId="3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 applyProtection="1">
      <alignment horizontal="center" vertical="center"/>
    </xf>
    <xf numFmtId="165" fontId="5" fillId="0" borderId="0" xfId="1" applyNumberFormat="1" applyFont="1" applyAlignment="1">
      <alignment vertical="center"/>
    </xf>
    <xf numFmtId="0" fontId="7" fillId="0" borderId="0" xfId="0" applyFont="1" applyAlignment="1">
      <alignment vertical="center"/>
    </xf>
    <xf numFmtId="43" fontId="7" fillId="0" borderId="3" xfId="1" applyFont="1" applyFill="1" applyBorder="1" applyAlignment="1">
      <alignment horizontal="right" vertical="center"/>
    </xf>
    <xf numFmtId="43" fontId="7" fillId="0" borderId="0" xfId="1" applyFont="1" applyAlignment="1">
      <alignment horizontal="right" vertical="center"/>
    </xf>
    <xf numFmtId="43" fontId="12" fillId="0" borderId="0" xfId="1" applyFont="1" applyFill="1" applyAlignment="1">
      <alignment vertical="center"/>
    </xf>
    <xf numFmtId="165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0" fontId="2" fillId="0" borderId="0" xfId="4" applyFont="1" applyAlignment="1">
      <alignment vertical="center"/>
    </xf>
    <xf numFmtId="0" fontId="3" fillId="0" borderId="0" xfId="0" quotePrefix="1" applyFont="1" applyAlignment="1">
      <alignment horizontal="right"/>
    </xf>
    <xf numFmtId="0" fontId="4" fillId="0" borderId="0" xfId="0" applyFont="1"/>
    <xf numFmtId="43" fontId="4" fillId="0" borderId="1" xfId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43" fontId="4" fillId="0" borderId="0" xfId="1" applyFont="1" applyFill="1" applyBorder="1" applyAlignment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horizontal="right"/>
    </xf>
    <xf numFmtId="165" fontId="3" fillId="0" borderId="1" xfId="1" applyNumberFormat="1" applyFont="1" applyBorder="1" applyAlignment="1">
      <alignment horizontal="right"/>
    </xf>
    <xf numFmtId="165" fontId="2" fillId="0" borderId="3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/>
    <xf numFmtId="41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center"/>
    </xf>
    <xf numFmtId="165" fontId="3" fillId="0" borderId="0" xfId="0" applyNumberFormat="1" applyFont="1"/>
    <xf numFmtId="41" fontId="3" fillId="0" borderId="0" xfId="0" applyNumberFormat="1" applyFont="1"/>
    <xf numFmtId="165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right"/>
    </xf>
    <xf numFmtId="165" fontId="2" fillId="0" borderId="0" xfId="1" applyNumberFormat="1" applyFont="1" applyAlignment="1">
      <alignment horizontal="right"/>
    </xf>
    <xf numFmtId="165" fontId="3" fillId="0" borderId="1" xfId="1" applyNumberFormat="1" applyFont="1" applyFill="1" applyBorder="1" applyAlignment="1" applyProtection="1">
      <alignment horizontal="right" vertical="center"/>
    </xf>
    <xf numFmtId="165" fontId="3" fillId="0" borderId="1" xfId="1" applyNumberFormat="1" applyFont="1" applyFill="1" applyBorder="1" applyAlignment="1" applyProtection="1">
      <alignment horizontal="right"/>
    </xf>
    <xf numFmtId="165" fontId="3" fillId="0" borderId="5" xfId="1" applyNumberFormat="1" applyFont="1" applyFill="1" applyBorder="1" applyAlignment="1">
      <alignment horizontal="right" vertical="center"/>
    </xf>
    <xf numFmtId="165" fontId="2" fillId="0" borderId="2" xfId="1" applyNumberFormat="1" applyFont="1" applyFill="1" applyBorder="1" applyAlignment="1" applyProtection="1">
      <alignment horizontal="right" vertical="center"/>
    </xf>
    <xf numFmtId="165" fontId="12" fillId="0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 applyProtection="1">
      <alignment horizontal="right"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Alignment="1">
      <alignment vertical="center"/>
    </xf>
    <xf numFmtId="165" fontId="7" fillId="0" borderId="1" xfId="1" applyNumberFormat="1" applyFont="1" applyFill="1" applyBorder="1" applyAlignment="1" applyProtection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165" fontId="7" fillId="0" borderId="0" xfId="1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165" fontId="7" fillId="0" borderId="4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8" fillId="0" borderId="0" xfId="0" quotePrefix="1" applyFont="1"/>
    <xf numFmtId="41" fontId="14" fillId="0" borderId="0" xfId="0" applyNumberFormat="1" applyFont="1" applyAlignment="1">
      <alignment horizontal="right"/>
    </xf>
    <xf numFmtId="43" fontId="14" fillId="0" borderId="1" xfId="5" applyFont="1" applyFill="1" applyBorder="1" applyAlignment="1">
      <alignment horizontal="right" vertical="top"/>
    </xf>
    <xf numFmtId="165" fontId="14" fillId="0" borderId="0" xfId="7" applyNumberFormat="1" applyFont="1" applyFill="1" applyAlignment="1"/>
    <xf numFmtId="165" fontId="3" fillId="0" borderId="1" xfId="1" applyNumberFormat="1" applyFont="1" applyFill="1" applyBorder="1" applyAlignment="1" applyProtection="1">
      <alignment vertical="center"/>
    </xf>
    <xf numFmtId="165" fontId="3" fillId="0" borderId="0" xfId="1" applyNumberFormat="1" applyFont="1" applyBorder="1" applyAlignment="1">
      <alignment horizontal="right" vertical="center"/>
    </xf>
    <xf numFmtId="43" fontId="3" fillId="0" borderId="0" xfId="1" applyFont="1" applyAlignment="1">
      <alignment vertical="center"/>
    </xf>
    <xf numFmtId="165" fontId="11" fillId="0" borderId="0" xfId="1" applyNumberFormat="1" applyFont="1" applyFill="1" applyAlignment="1">
      <alignment horizontal="right" vertical="center"/>
    </xf>
    <xf numFmtId="165" fontId="11" fillId="0" borderId="1" xfId="1" applyNumberFormat="1" applyFont="1" applyFill="1" applyBorder="1" applyAlignment="1">
      <alignment horizontal="right" vertical="center"/>
    </xf>
    <xf numFmtId="165" fontId="11" fillId="0" borderId="0" xfId="1" applyNumberFormat="1" applyFont="1" applyAlignment="1">
      <alignment horizontal="right" vertical="center"/>
    </xf>
    <xf numFmtId="165" fontId="11" fillId="0" borderId="1" xfId="1" applyNumberFormat="1" applyFont="1" applyBorder="1" applyAlignment="1">
      <alignment horizontal="right" vertical="center"/>
    </xf>
    <xf numFmtId="43" fontId="2" fillId="0" borderId="0" xfId="1" applyFont="1" applyFill="1" applyAlignment="1">
      <alignment horizontal="center" vertical="center"/>
    </xf>
    <xf numFmtId="43" fontId="3" fillId="0" borderId="0" xfId="1" applyFont="1" applyFill="1" applyBorder="1" applyAlignment="1" applyProtection="1">
      <alignment vertical="center"/>
    </xf>
    <xf numFmtId="43" fontId="2" fillId="0" borderId="0" xfId="1" applyFont="1" applyFill="1" applyAlignment="1">
      <alignment vertical="center"/>
    </xf>
    <xf numFmtId="43" fontId="3" fillId="0" borderId="0" xfId="1" applyFont="1" applyFill="1" applyAlignment="1">
      <alignment vertical="center"/>
    </xf>
    <xf numFmtId="165" fontId="2" fillId="0" borderId="0" xfId="1" applyNumberFormat="1" applyFont="1"/>
    <xf numFmtId="165" fontId="7" fillId="0" borderId="2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3" fontId="4" fillId="0" borderId="1" xfId="1" applyFont="1" applyFill="1" applyBorder="1" applyAlignment="1">
      <alignment horizontal="center"/>
    </xf>
    <xf numFmtId="43" fontId="4" fillId="0" borderId="2" xfId="1" applyFont="1" applyFill="1" applyBorder="1" applyAlignment="1">
      <alignment horizontal="center"/>
    </xf>
  </cellXfs>
  <cellStyles count="8">
    <cellStyle name="Comma" xfId="1" builtinId="3"/>
    <cellStyle name="Comma 2 2 3" xfId="5" xr:uid="{2BF9E77D-A4C9-4420-992F-0881D6BCE273}"/>
    <cellStyle name="Comma 2 2 4" xfId="3" xr:uid="{9FCEC5EB-4055-41FE-BF9C-C90A2D37E2C1}"/>
    <cellStyle name="Comma 2 3" xfId="7" xr:uid="{E973EE56-4A2C-48D1-9B7A-721B73D7AF17}"/>
    <cellStyle name="Normal" xfId="0" builtinId="0"/>
    <cellStyle name="Normal 2" xfId="4" xr:uid="{FF5E6CD7-18DC-411C-AF25-D3C328E33579}"/>
    <cellStyle name="Normal_BS&amp;PLT Q1'2006" xfId="2" xr:uid="{3183DD05-4556-4887-A5C9-C6282BB586C6}"/>
    <cellStyle name="เครื่องหมายจุลภาค 2" xfId="6" xr:uid="{9DC5B60C-EE1F-40FF-A5B0-E7AA7A047E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azarsglobalcloud.sharepoint.com/sites/THA-CAZTeam/Shared%20Documents/01%20-%20CAZ/2025/Q2%202025/08%20-%20Draft%20FS/V.3/Client%20SET/CAZ-FINANCIAL_STATEMENTS%20Q2'2025_Draft.XLSX" TargetMode="External"/><Relationship Id="rId1" Type="http://schemas.openxmlformats.org/officeDocument/2006/relationships/externalLinkPath" Target="https://mazarsglobalcloud.sharepoint.com/sites/THA-CAZTeam/Shared%20Documents/01%20-%20CAZ/2025/Q2%202025/08%20-%20Draft%20FS/V.4/Client%20SET/CAZ-FINANCIAL_STATEMENTS%20Q2'2025_Draf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-TH"/>
      <sheetName val="PL(3M)-TH"/>
      <sheetName val="PL(9M)-TH"/>
      <sheetName val="PL(6M)-TH"/>
      <sheetName val="CS-Conso"/>
      <sheetName val="CS-Separate"/>
      <sheetName val="CF-TH"/>
      <sheetName val="BS-EN"/>
      <sheetName val="BS2-EN"/>
      <sheetName val="PL(3M)-EN"/>
      <sheetName val="PL(6M)-EN"/>
      <sheetName val="CS-Conso -EN"/>
      <sheetName val="CS-Separate -EN"/>
      <sheetName val="CF -EN"/>
    </sheetNames>
    <sheetDataSet>
      <sheetData sheetId="0">
        <row r="29">
          <cell r="F29">
            <v>2921709</v>
          </cell>
        </row>
      </sheetData>
      <sheetData sheetId="1">
        <row r="13">
          <cell r="F13">
            <v>466</v>
          </cell>
        </row>
      </sheetData>
      <sheetData sheetId="2"/>
      <sheetData sheetId="3"/>
      <sheetData sheetId="4">
        <row r="23">
          <cell r="Y23">
            <v>758036</v>
          </cell>
        </row>
      </sheetData>
      <sheetData sheetId="5">
        <row r="20">
          <cell r="V20">
            <v>694550</v>
          </cell>
        </row>
      </sheetData>
      <sheetData sheetId="6">
        <row r="17">
          <cell r="K17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4B80D-931C-4B61-9FC2-EBE1B25734DD}">
  <dimension ref="A1:W30"/>
  <sheetViews>
    <sheetView tabSelected="1" view="pageBreakPreview" topLeftCell="A26" zoomScale="110" zoomScaleNormal="110" zoomScaleSheetLayoutView="110" workbookViewId="0">
      <selection activeCell="D45" sqref="D45"/>
    </sheetView>
  </sheetViews>
  <sheetFormatPr defaultColWidth="8" defaultRowHeight="20" x14ac:dyDescent="0.25"/>
  <cols>
    <col min="1" max="1" width="36.36328125" style="2" customWidth="1"/>
    <col min="2" max="2" width="8.6328125" style="2" customWidth="1"/>
    <col min="3" max="3" width="2.08984375" style="2" customWidth="1"/>
    <col min="4" max="4" width="13.90625" style="2" customWidth="1"/>
    <col min="5" max="5" width="2.08984375" style="2" customWidth="1"/>
    <col min="6" max="6" width="13.90625" style="2" customWidth="1"/>
    <col min="7" max="7" width="2.08984375" style="2" customWidth="1"/>
    <col min="8" max="8" width="13.90625" style="2" customWidth="1"/>
    <col min="9" max="9" width="2.08984375" style="2" customWidth="1"/>
    <col min="10" max="10" width="13.90625" style="2" customWidth="1"/>
    <col min="11" max="11" width="11.90625" style="2" bestFit="1" customWidth="1"/>
    <col min="12" max="16384" width="8" style="2"/>
  </cols>
  <sheetData>
    <row r="1" spans="1:12" ht="20.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2" ht="20.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2" ht="20.5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2" ht="20.5" x14ac:dyDescent="0.25">
      <c r="A4" s="1"/>
      <c r="H4" s="164" t="s">
        <v>3</v>
      </c>
      <c r="I4" s="164"/>
      <c r="J4" s="164"/>
    </row>
    <row r="5" spans="1:12" x14ac:dyDescent="0.25">
      <c r="B5" s="4"/>
      <c r="D5" s="165" t="s">
        <v>4</v>
      </c>
      <c r="E5" s="165"/>
      <c r="F5" s="165"/>
      <c r="H5" s="165" t="s">
        <v>5</v>
      </c>
      <c r="I5" s="165"/>
      <c r="J5" s="165"/>
    </row>
    <row r="6" spans="1:12" x14ac:dyDescent="0.6">
      <c r="B6" s="6" t="s">
        <v>6</v>
      </c>
      <c r="D6" s="7" t="s">
        <v>7</v>
      </c>
      <c r="E6" s="8"/>
      <c r="F6" s="9" t="s">
        <v>8</v>
      </c>
      <c r="G6" s="8"/>
      <c r="H6" s="7" t="s">
        <v>7</v>
      </c>
      <c r="I6" s="8"/>
      <c r="J6" s="9" t="s">
        <v>8</v>
      </c>
    </row>
    <row r="7" spans="1:12" ht="40" x14ac:dyDescent="0.6">
      <c r="D7" s="10" t="s">
        <v>9</v>
      </c>
      <c r="E7" s="8"/>
      <c r="F7" s="10" t="s">
        <v>10</v>
      </c>
      <c r="G7" s="8"/>
      <c r="H7" s="10" t="s">
        <v>9</v>
      </c>
      <c r="I7" s="8"/>
      <c r="J7" s="10" t="s">
        <v>11</v>
      </c>
    </row>
    <row r="8" spans="1:12" ht="20.5" x14ac:dyDescent="0.25">
      <c r="A8" s="1" t="s">
        <v>12</v>
      </c>
      <c r="B8" s="1"/>
      <c r="C8" s="1"/>
      <c r="D8" s="11"/>
      <c r="E8" s="12"/>
      <c r="F8" s="11"/>
      <c r="G8" s="12"/>
      <c r="H8" s="11"/>
      <c r="I8" s="12"/>
      <c r="J8" s="12"/>
    </row>
    <row r="9" spans="1:12" ht="20.5" x14ac:dyDescent="0.25">
      <c r="A9" s="1" t="s">
        <v>13</v>
      </c>
      <c r="B9" s="4"/>
      <c r="C9" s="1"/>
      <c r="D9" s="12"/>
      <c r="E9" s="12"/>
      <c r="F9" s="12"/>
      <c r="G9" s="12"/>
      <c r="H9" s="12"/>
      <c r="I9" s="12"/>
      <c r="J9" s="12"/>
    </row>
    <row r="10" spans="1:12" x14ac:dyDescent="0.6">
      <c r="A10" s="2" t="s">
        <v>14</v>
      </c>
      <c r="B10" s="13"/>
      <c r="D10" s="14">
        <v>500628</v>
      </c>
      <c r="E10" s="12"/>
      <c r="F10" s="15">
        <v>26991</v>
      </c>
      <c r="G10" s="16"/>
      <c r="H10" s="16">
        <v>499886</v>
      </c>
      <c r="I10" s="17"/>
      <c r="J10" s="18">
        <v>25313</v>
      </c>
    </row>
    <row r="11" spans="1:12" x14ac:dyDescent="0.6">
      <c r="A11" s="2" t="s">
        <v>15</v>
      </c>
      <c r="B11" s="13" t="s">
        <v>16</v>
      </c>
      <c r="D11" s="14">
        <v>969072</v>
      </c>
      <c r="E11" s="12"/>
      <c r="F11" s="15">
        <v>1221002</v>
      </c>
      <c r="G11" s="16"/>
      <c r="H11" s="16">
        <v>970200</v>
      </c>
      <c r="I11" s="17"/>
      <c r="J11" s="18">
        <v>1222228</v>
      </c>
    </row>
    <row r="12" spans="1:12" x14ac:dyDescent="0.6">
      <c r="A12" s="2" t="s">
        <v>17</v>
      </c>
      <c r="B12" s="4">
        <v>6</v>
      </c>
      <c r="D12" s="14">
        <v>0</v>
      </c>
      <c r="E12" s="12"/>
      <c r="F12" s="15">
        <v>605057</v>
      </c>
      <c r="G12" s="16"/>
      <c r="H12" s="16">
        <v>0</v>
      </c>
      <c r="I12" s="17"/>
      <c r="J12" s="18">
        <v>605057</v>
      </c>
    </row>
    <row r="13" spans="1:12" x14ac:dyDescent="0.6">
      <c r="A13" s="2" t="s">
        <v>18</v>
      </c>
      <c r="B13" s="13"/>
      <c r="D13" s="14">
        <v>8090</v>
      </c>
      <c r="E13" s="16"/>
      <c r="F13" s="15">
        <v>15137</v>
      </c>
      <c r="G13" s="16"/>
      <c r="H13" s="16">
        <v>8090</v>
      </c>
      <c r="I13" s="19"/>
      <c r="J13" s="18">
        <v>15137</v>
      </c>
      <c r="K13" s="151"/>
      <c r="L13" s="151"/>
    </row>
    <row r="14" spans="1:12" x14ac:dyDescent="0.25">
      <c r="A14" s="2" t="s">
        <v>19</v>
      </c>
      <c r="B14" s="4">
        <v>6</v>
      </c>
      <c r="D14" s="12">
        <v>127617</v>
      </c>
      <c r="E14" s="18"/>
      <c r="F14" s="15">
        <v>0</v>
      </c>
      <c r="G14" s="18"/>
      <c r="H14" s="15">
        <v>127617</v>
      </c>
      <c r="I14" s="24"/>
      <c r="J14" s="18">
        <v>0</v>
      </c>
      <c r="K14" s="151"/>
    </row>
    <row r="15" spans="1:12" x14ac:dyDescent="0.6">
      <c r="A15" s="2" t="s">
        <v>20</v>
      </c>
      <c r="B15" s="4">
        <v>19</v>
      </c>
      <c r="D15" s="14">
        <v>27704</v>
      </c>
      <c r="E15" s="16"/>
      <c r="F15" s="15">
        <v>24338</v>
      </c>
      <c r="G15" s="16"/>
      <c r="H15" s="16">
        <v>25915</v>
      </c>
      <c r="I15" s="19"/>
      <c r="J15" s="18">
        <v>21433</v>
      </c>
      <c r="K15" s="151"/>
    </row>
    <row r="16" spans="1:12" ht="20.5" x14ac:dyDescent="0.25">
      <c r="A16" s="1" t="s">
        <v>21</v>
      </c>
      <c r="B16" s="13"/>
      <c r="C16" s="1"/>
      <c r="D16" s="20">
        <f>SUM(D10:D15)</f>
        <v>1633111</v>
      </c>
      <c r="E16" s="21"/>
      <c r="F16" s="22">
        <f>SUM(F10:F15)</f>
        <v>1892525</v>
      </c>
      <c r="G16" s="21"/>
      <c r="H16" s="20">
        <f>SUM(H10:H15)</f>
        <v>1631708</v>
      </c>
      <c r="I16" s="21"/>
      <c r="J16" s="20">
        <f>SUM(J10:J15)</f>
        <v>1889168</v>
      </c>
      <c r="K16" s="36"/>
      <c r="L16" s="36"/>
    </row>
    <row r="17" spans="1:23" ht="20.5" x14ac:dyDescent="0.6">
      <c r="A17" s="1"/>
      <c r="B17" s="23"/>
      <c r="C17" s="1"/>
      <c r="D17" s="24"/>
      <c r="E17" s="24"/>
      <c r="F17" s="24"/>
      <c r="G17" s="24"/>
      <c r="H17" s="25"/>
      <c r="I17" s="25"/>
      <c r="J17" s="25"/>
    </row>
    <row r="18" spans="1:23" ht="20.5" x14ac:dyDescent="0.6">
      <c r="A18" s="1" t="s">
        <v>22</v>
      </c>
      <c r="B18" s="23"/>
      <c r="C18" s="1"/>
      <c r="D18" s="24"/>
      <c r="E18" s="24"/>
      <c r="F18" s="24"/>
      <c r="G18" s="24"/>
      <c r="H18" s="12"/>
      <c r="I18" s="12"/>
      <c r="J18" s="12"/>
    </row>
    <row r="19" spans="1:23" x14ac:dyDescent="0.25">
      <c r="A19" s="2" t="s">
        <v>23</v>
      </c>
      <c r="B19" s="13">
        <v>7</v>
      </c>
      <c r="D19" s="27">
        <v>16</v>
      </c>
      <c r="E19" s="12"/>
      <c r="F19" s="18">
        <v>68982</v>
      </c>
      <c r="G19" s="28"/>
      <c r="H19" s="28">
        <v>16</v>
      </c>
      <c r="I19" s="12"/>
      <c r="J19" s="28">
        <v>68982</v>
      </c>
    </row>
    <row r="20" spans="1:23" ht="20.5" x14ac:dyDescent="0.25">
      <c r="A20" s="2" t="s">
        <v>24</v>
      </c>
      <c r="B20" s="26"/>
      <c r="C20" s="1"/>
      <c r="D20" s="27">
        <v>0</v>
      </c>
      <c r="E20" s="24"/>
      <c r="F20" s="18">
        <v>0</v>
      </c>
      <c r="G20" s="28"/>
      <c r="H20" s="28">
        <v>7390</v>
      </c>
      <c r="I20" s="12"/>
      <c r="J20" s="28">
        <v>7390</v>
      </c>
    </row>
    <row r="21" spans="1:23" x14ac:dyDescent="0.25">
      <c r="A21" s="2" t="s">
        <v>25</v>
      </c>
      <c r="B21" s="13">
        <v>8</v>
      </c>
      <c r="D21" s="27">
        <v>641301</v>
      </c>
      <c r="E21" s="29"/>
      <c r="F21" s="18">
        <v>573781</v>
      </c>
      <c r="G21" s="28"/>
      <c r="H21" s="28">
        <v>628886</v>
      </c>
      <c r="I21" s="27"/>
      <c r="J21" s="28">
        <v>556095</v>
      </c>
    </row>
    <row r="22" spans="1:23" ht="20.5" x14ac:dyDescent="0.25">
      <c r="A22" s="2" t="s">
        <v>26</v>
      </c>
      <c r="B22" s="26"/>
      <c r="C22" s="1"/>
      <c r="D22" s="27">
        <v>9240</v>
      </c>
      <c r="E22" s="24"/>
      <c r="F22" s="18">
        <v>10818</v>
      </c>
      <c r="G22" s="28"/>
      <c r="H22" s="28">
        <v>8909</v>
      </c>
      <c r="I22" s="12"/>
      <c r="J22" s="28">
        <v>10436</v>
      </c>
    </row>
    <row r="23" spans="1:23" x14ac:dyDescent="0.25">
      <c r="A23" s="2" t="s">
        <v>19</v>
      </c>
      <c r="B23" s="13">
        <v>6</v>
      </c>
      <c r="D23" s="27">
        <v>0</v>
      </c>
      <c r="E23" s="30"/>
      <c r="F23" s="18">
        <v>188888</v>
      </c>
      <c r="G23" s="28"/>
      <c r="H23" s="28">
        <v>0</v>
      </c>
      <c r="I23" s="12"/>
      <c r="J23" s="28">
        <v>188888</v>
      </c>
    </row>
    <row r="24" spans="1:23" x14ac:dyDescent="0.25">
      <c r="A24" s="2" t="s">
        <v>27</v>
      </c>
      <c r="B24" s="26"/>
      <c r="D24" s="27">
        <v>12330</v>
      </c>
      <c r="E24" s="12"/>
      <c r="F24" s="18">
        <v>10804</v>
      </c>
      <c r="G24" s="28"/>
      <c r="H24" s="28">
        <v>3353</v>
      </c>
      <c r="I24" s="27"/>
      <c r="J24" s="28">
        <v>3353</v>
      </c>
    </row>
    <row r="25" spans="1:23" x14ac:dyDescent="0.25">
      <c r="A25" s="2" t="s">
        <v>28</v>
      </c>
      <c r="B25" s="26"/>
      <c r="D25" s="27">
        <v>3110</v>
      </c>
      <c r="E25" s="12"/>
      <c r="F25" s="18">
        <v>112824</v>
      </c>
      <c r="G25" s="28"/>
      <c r="H25" s="28">
        <v>2655</v>
      </c>
      <c r="I25" s="27"/>
      <c r="J25" s="28">
        <v>112420</v>
      </c>
    </row>
    <row r="26" spans="1:23" x14ac:dyDescent="0.25">
      <c r="A26" s="2" t="s">
        <v>29</v>
      </c>
      <c r="B26" s="26"/>
      <c r="D26" s="27">
        <v>3184</v>
      </c>
      <c r="E26" s="12"/>
      <c r="F26" s="28">
        <v>1809</v>
      </c>
      <c r="G26" s="28"/>
      <c r="H26" s="28">
        <v>2784</v>
      </c>
      <c r="I26" s="27"/>
      <c r="J26" s="18">
        <v>1389</v>
      </c>
    </row>
    <row r="27" spans="1:23" s="32" customFormat="1" ht="19.399999999999999" customHeight="1" x14ac:dyDescent="0.25">
      <c r="A27" s="31" t="s">
        <v>30</v>
      </c>
      <c r="D27" s="33">
        <f>SUM(D19:D26)</f>
        <v>669181</v>
      </c>
      <c r="E27" s="34"/>
      <c r="F27" s="33">
        <f>SUM(F19:F26)</f>
        <v>967906</v>
      </c>
      <c r="G27" s="35"/>
      <c r="H27" s="33">
        <f>SUM(H19:H26)</f>
        <v>653993</v>
      </c>
      <c r="I27" s="35"/>
      <c r="J27" s="33">
        <f>SUM(J19:J26)</f>
        <v>948953</v>
      </c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</row>
    <row r="28" spans="1:23" s="32" customFormat="1" ht="19.399999999999999" customHeight="1" x14ac:dyDescent="0.25">
      <c r="A28" s="31"/>
      <c r="D28" s="37"/>
      <c r="E28" s="34"/>
      <c r="F28" s="37"/>
      <c r="G28" s="35"/>
      <c r="H28" s="37"/>
      <c r="I28" s="35"/>
      <c r="J28" s="37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</row>
    <row r="29" spans="1:23" ht="21" thickBot="1" x14ac:dyDescent="0.3">
      <c r="A29" s="1" t="s">
        <v>31</v>
      </c>
      <c r="B29" s="4"/>
      <c r="D29" s="38">
        <f>D16+D27</f>
        <v>2302292</v>
      </c>
      <c r="E29" s="24"/>
      <c r="F29" s="38">
        <f>F16+F27</f>
        <v>2860431</v>
      </c>
      <c r="G29" s="24"/>
      <c r="H29" s="38">
        <f>H16+H27</f>
        <v>2285701</v>
      </c>
      <c r="I29" s="24"/>
      <c r="J29" s="38">
        <f>J16+J27</f>
        <v>2838121</v>
      </c>
    </row>
    <row r="30" spans="1:23" ht="20.5" thickTop="1" x14ac:dyDescent="0.25">
      <c r="D30" s="36"/>
      <c r="F30" s="36"/>
      <c r="H30" s="36"/>
      <c r="J30" s="36"/>
    </row>
  </sheetData>
  <mergeCells count="3">
    <mergeCell ref="H4:J4"/>
    <mergeCell ref="D5:F5"/>
    <mergeCell ref="H5:J5"/>
  </mergeCells>
  <pageMargins left="1" right="0.26" top="0.63" bottom="0.5" header="0.3" footer="0.34"/>
  <pageSetup paperSize="9" scale="75" firstPageNumber="3" fitToHeight="0" orientation="portrait" useFirstPageNumber="1" r:id="rId1"/>
  <headerFooter scaleWithDoc="0">
    <oddFooter>&amp;L&amp;"Angsana New,Regular"&amp;14 The accompanying condensed notes form are an integral part of the interim financial statements.&amp;R&amp;"Angsana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3A92D-B98E-4B4F-A327-358BA69BC07F}">
  <dimension ref="A1:W59"/>
  <sheetViews>
    <sheetView view="pageBreakPreview" topLeftCell="A41" zoomScale="85" zoomScaleNormal="115" zoomScaleSheetLayoutView="85" workbookViewId="0">
      <selection activeCell="J56" sqref="J56"/>
    </sheetView>
  </sheetViews>
  <sheetFormatPr defaultColWidth="8" defaultRowHeight="20" x14ac:dyDescent="0.25"/>
  <cols>
    <col min="1" max="2" width="2.6328125" style="2" customWidth="1"/>
    <col min="3" max="3" width="32.7265625" style="2" customWidth="1"/>
    <col min="4" max="4" width="8.6328125" style="4" customWidth="1"/>
    <col min="5" max="5" width="2.08984375" style="4" customWidth="1"/>
    <col min="6" max="6" width="13.90625" style="61" customWidth="1"/>
    <col min="7" max="7" width="2.08984375" style="61" customWidth="1"/>
    <col min="8" max="8" width="13.90625" style="61" customWidth="1"/>
    <col min="9" max="9" width="2.08984375" style="2" customWidth="1"/>
    <col min="10" max="10" width="13.90625" style="2" customWidth="1"/>
    <col min="11" max="11" width="2.08984375" style="2" customWidth="1"/>
    <col min="12" max="12" width="13.90625" style="2" customWidth="1"/>
    <col min="13" max="16384" width="8" style="2"/>
  </cols>
  <sheetData>
    <row r="1" spans="1:12" ht="20.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0.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0.5" x14ac:dyDescent="0.25">
      <c r="A3" s="1" t="str">
        <f>'BS-EN'!A3</f>
        <v>As at 30 September 2025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0.5" x14ac:dyDescent="0.25">
      <c r="A4" s="39"/>
      <c r="B4" s="1"/>
      <c r="C4" s="1"/>
      <c r="D4" s="2"/>
      <c r="E4" s="2"/>
      <c r="F4" s="2"/>
      <c r="G4" s="2"/>
      <c r="H4" s="2"/>
      <c r="J4" s="164" t="s">
        <v>3</v>
      </c>
      <c r="K4" s="164"/>
      <c r="L4" s="164"/>
    </row>
    <row r="5" spans="1:12" x14ac:dyDescent="0.25">
      <c r="E5" s="2"/>
      <c r="F5" s="165" t="s">
        <v>4</v>
      </c>
      <c r="G5" s="165"/>
      <c r="H5" s="165"/>
      <c r="J5" s="165" t="s">
        <v>5</v>
      </c>
      <c r="K5" s="165"/>
      <c r="L5" s="165"/>
    </row>
    <row r="6" spans="1:12" x14ac:dyDescent="0.6">
      <c r="D6" s="6" t="s">
        <v>6</v>
      </c>
      <c r="E6" s="2"/>
      <c r="F6" s="7" t="s">
        <v>7</v>
      </c>
      <c r="G6" s="40"/>
      <c r="H6" s="9" t="s">
        <v>8</v>
      </c>
      <c r="I6" s="40"/>
      <c r="J6" s="7" t="s">
        <v>7</v>
      </c>
      <c r="K6" s="40"/>
      <c r="L6" s="9" t="s">
        <v>8</v>
      </c>
    </row>
    <row r="7" spans="1:12" ht="40" x14ac:dyDescent="0.6">
      <c r="B7" s="41"/>
      <c r="D7" s="2"/>
      <c r="E7" s="2"/>
      <c r="F7" s="10" t="s">
        <v>9</v>
      </c>
      <c r="G7" s="8"/>
      <c r="H7" s="10" t="s">
        <v>10</v>
      </c>
      <c r="I7" s="10"/>
      <c r="J7" s="10" t="s">
        <v>9</v>
      </c>
      <c r="K7" s="10"/>
      <c r="L7" s="10" t="s">
        <v>11</v>
      </c>
    </row>
    <row r="8" spans="1:12" ht="20.5" x14ac:dyDescent="0.25">
      <c r="A8" s="1" t="s">
        <v>32</v>
      </c>
      <c r="B8" s="1"/>
      <c r="C8" s="1"/>
      <c r="D8" s="1"/>
      <c r="E8" s="1"/>
      <c r="F8" s="11"/>
      <c r="G8" s="42"/>
      <c r="H8" s="11"/>
      <c r="I8" s="12"/>
      <c r="J8" s="11"/>
      <c r="K8" s="12"/>
      <c r="L8" s="12"/>
    </row>
    <row r="9" spans="1:12" ht="20.5" x14ac:dyDescent="0.25">
      <c r="A9" s="43" t="s">
        <v>33</v>
      </c>
      <c r="F9" s="12"/>
      <c r="G9" s="12"/>
      <c r="H9" s="12"/>
      <c r="I9" s="12"/>
      <c r="J9" s="12"/>
      <c r="K9" s="12"/>
      <c r="L9" s="12"/>
    </row>
    <row r="10" spans="1:12" x14ac:dyDescent="0.25">
      <c r="A10" s="2" t="s">
        <v>34</v>
      </c>
      <c r="D10" s="13">
        <v>9</v>
      </c>
      <c r="F10" s="12">
        <v>27474</v>
      </c>
      <c r="G10" s="12"/>
      <c r="H10" s="18">
        <v>27604</v>
      </c>
      <c r="I10" s="30"/>
      <c r="J10" s="27">
        <v>27474</v>
      </c>
      <c r="K10" s="12"/>
      <c r="L10" s="18">
        <v>27604</v>
      </c>
    </row>
    <row r="11" spans="1:12" x14ac:dyDescent="0.6">
      <c r="A11" s="2" t="s">
        <v>35</v>
      </c>
      <c r="D11" s="13">
        <v>9</v>
      </c>
      <c r="E11" s="13"/>
      <c r="F11" s="12">
        <v>126456</v>
      </c>
      <c r="G11" s="12"/>
      <c r="H11" s="18">
        <v>447291</v>
      </c>
      <c r="I11" s="17"/>
      <c r="J11" s="27">
        <v>126456</v>
      </c>
      <c r="K11" s="17"/>
      <c r="L11" s="18">
        <v>447291</v>
      </c>
    </row>
    <row r="12" spans="1:12" x14ac:dyDescent="0.6">
      <c r="A12" s="2" t="s">
        <v>36</v>
      </c>
      <c r="D12" s="13">
        <v>19</v>
      </c>
      <c r="F12" s="12">
        <v>1008149</v>
      </c>
      <c r="G12" s="30"/>
      <c r="H12" s="18">
        <v>849597</v>
      </c>
      <c r="I12" s="45"/>
      <c r="J12" s="27">
        <v>1011357</v>
      </c>
      <c r="K12" s="46"/>
      <c r="L12" s="18">
        <v>923053</v>
      </c>
    </row>
    <row r="13" spans="1:12" x14ac:dyDescent="0.6">
      <c r="A13" s="2" t="s">
        <v>37</v>
      </c>
      <c r="D13" s="13">
        <v>6</v>
      </c>
      <c r="F13" s="12">
        <v>283173</v>
      </c>
      <c r="G13" s="12"/>
      <c r="H13" s="18">
        <v>460951</v>
      </c>
      <c r="I13" s="16"/>
      <c r="J13" s="27">
        <v>283173</v>
      </c>
      <c r="K13" s="17"/>
      <c r="L13" s="18">
        <v>460951</v>
      </c>
    </row>
    <row r="14" spans="1:12" x14ac:dyDescent="0.25">
      <c r="A14" s="2" t="s">
        <v>38</v>
      </c>
      <c r="D14" s="47"/>
      <c r="F14" s="12"/>
      <c r="G14" s="12"/>
      <c r="H14" s="18"/>
      <c r="I14" s="12"/>
      <c r="J14" s="27"/>
      <c r="K14" s="12"/>
      <c r="L14" s="12"/>
    </row>
    <row r="15" spans="1:12" x14ac:dyDescent="0.25">
      <c r="A15" s="2" t="s">
        <v>39</v>
      </c>
      <c r="D15" s="13">
        <v>9</v>
      </c>
      <c r="F15" s="12">
        <v>65275</v>
      </c>
      <c r="G15" s="12"/>
      <c r="H15" s="28">
        <v>106344</v>
      </c>
      <c r="I15" s="12"/>
      <c r="J15" s="27">
        <v>64504</v>
      </c>
      <c r="K15" s="12"/>
      <c r="L15" s="12">
        <v>105332</v>
      </c>
    </row>
    <row r="16" spans="1:12" x14ac:dyDescent="0.25">
      <c r="A16" s="2" t="s">
        <v>40</v>
      </c>
      <c r="D16" s="13">
        <v>9</v>
      </c>
      <c r="F16" s="12">
        <v>32841</v>
      </c>
      <c r="G16" s="12"/>
      <c r="H16" s="18">
        <v>32392</v>
      </c>
      <c r="I16" s="12"/>
      <c r="J16" s="27">
        <v>25091</v>
      </c>
      <c r="K16" s="12"/>
      <c r="L16" s="12">
        <v>24526</v>
      </c>
    </row>
    <row r="17" spans="1:23" x14ac:dyDescent="0.25">
      <c r="A17" s="2" t="s">
        <v>41</v>
      </c>
      <c r="D17" s="26" t="s">
        <v>42</v>
      </c>
      <c r="F17" s="12">
        <v>51320</v>
      </c>
      <c r="G17" s="12"/>
      <c r="H17" s="18">
        <v>52002</v>
      </c>
      <c r="I17" s="12"/>
      <c r="J17" s="27">
        <v>48820</v>
      </c>
      <c r="K17" s="12"/>
      <c r="L17" s="12">
        <v>44802</v>
      </c>
    </row>
    <row r="18" spans="1:23" x14ac:dyDescent="0.25">
      <c r="A18" s="2" t="s">
        <v>43</v>
      </c>
      <c r="D18" s="26" t="s">
        <v>44</v>
      </c>
      <c r="F18" s="12">
        <v>53000</v>
      </c>
      <c r="G18" s="12"/>
      <c r="H18" s="18">
        <v>20000</v>
      </c>
      <c r="I18" s="12"/>
      <c r="J18" s="27">
        <v>53000</v>
      </c>
      <c r="K18" s="12"/>
      <c r="L18" s="12">
        <v>20000</v>
      </c>
    </row>
    <row r="19" spans="1:23" x14ac:dyDescent="0.25">
      <c r="A19" s="2" t="s">
        <v>45</v>
      </c>
      <c r="D19" s="13">
        <v>19</v>
      </c>
      <c r="F19" s="12">
        <v>39429</v>
      </c>
      <c r="G19" s="12"/>
      <c r="H19" s="18">
        <v>96885</v>
      </c>
      <c r="I19" s="29"/>
      <c r="J19" s="27">
        <v>35737</v>
      </c>
      <c r="K19" s="29"/>
      <c r="L19" s="12">
        <v>95436</v>
      </c>
    </row>
    <row r="20" spans="1:23" ht="20.5" x14ac:dyDescent="0.25">
      <c r="A20" s="1" t="s">
        <v>46</v>
      </c>
      <c r="B20" s="1"/>
      <c r="C20" s="1"/>
      <c r="E20" s="48"/>
      <c r="F20" s="20">
        <f>SUM(F10:F19)</f>
        <v>1687117</v>
      </c>
      <c r="G20" s="21"/>
      <c r="H20" s="20">
        <f>SUM(H10:H19)</f>
        <v>2093066</v>
      </c>
      <c r="I20" s="21"/>
      <c r="J20" s="20">
        <f>SUM(J10:J19)</f>
        <v>1675612</v>
      </c>
      <c r="K20" s="21"/>
      <c r="L20" s="49">
        <f>SUM(L10:L19)</f>
        <v>2148995</v>
      </c>
      <c r="O20" s="36"/>
      <c r="Q20" s="36"/>
    </row>
    <row r="21" spans="1:23" ht="20.5" x14ac:dyDescent="0.6">
      <c r="A21" s="1"/>
      <c r="B21" s="1"/>
      <c r="C21" s="1"/>
      <c r="D21" s="23"/>
      <c r="F21" s="50"/>
      <c r="G21" s="50"/>
      <c r="H21" s="50"/>
      <c r="I21" s="24"/>
      <c r="J21" s="51"/>
      <c r="K21" s="24"/>
      <c r="L21" s="51"/>
    </row>
    <row r="22" spans="1:23" ht="20.5" x14ac:dyDescent="0.65">
      <c r="A22" s="1" t="s">
        <v>47</v>
      </c>
      <c r="D22" s="52"/>
      <c r="F22" s="24"/>
      <c r="G22" s="24"/>
      <c r="H22" s="24"/>
      <c r="I22" s="24"/>
      <c r="J22" s="51"/>
      <c r="K22" s="24"/>
      <c r="L22" s="51"/>
    </row>
    <row r="23" spans="1:23" x14ac:dyDescent="0.6">
      <c r="A23" s="2" t="s">
        <v>48</v>
      </c>
      <c r="D23" s="13">
        <v>9</v>
      </c>
      <c r="F23" s="12">
        <v>32761</v>
      </c>
      <c r="G23" s="12"/>
      <c r="H23" s="18">
        <v>8358</v>
      </c>
      <c r="I23" s="16"/>
      <c r="J23" s="53">
        <v>24993</v>
      </c>
      <c r="K23" s="17"/>
      <c r="L23" s="28">
        <v>0</v>
      </c>
    </row>
    <row r="24" spans="1:23" ht="20.5" x14ac:dyDescent="0.65">
      <c r="A24" s="2" t="s">
        <v>49</v>
      </c>
      <c r="D24" s="13">
        <v>9</v>
      </c>
      <c r="F24" s="12">
        <v>25754</v>
      </c>
      <c r="G24" s="54"/>
      <c r="H24" s="18">
        <v>40478</v>
      </c>
      <c r="I24" s="55"/>
      <c r="J24" s="53">
        <v>22768</v>
      </c>
      <c r="K24" s="56"/>
      <c r="L24" s="28">
        <v>31106</v>
      </c>
    </row>
    <row r="25" spans="1:23" ht="20.5" hidden="1" x14ac:dyDescent="0.65">
      <c r="A25" s="2" t="s">
        <v>50</v>
      </c>
      <c r="D25" s="50"/>
      <c r="F25" s="12">
        <v>0</v>
      </c>
      <c r="G25" s="12"/>
      <c r="H25" s="18">
        <v>0</v>
      </c>
      <c r="I25" s="55"/>
      <c r="J25" s="53">
        <v>0</v>
      </c>
      <c r="K25" s="17"/>
      <c r="L25" s="28">
        <v>0</v>
      </c>
    </row>
    <row r="26" spans="1:23" ht="20.5" x14ac:dyDescent="0.65">
      <c r="A26" s="2" t="s">
        <v>51</v>
      </c>
      <c r="D26" s="50"/>
      <c r="F26" s="12">
        <v>51922</v>
      </c>
      <c r="G26" s="54"/>
      <c r="H26" s="18">
        <v>18561</v>
      </c>
      <c r="I26" s="55"/>
      <c r="J26" s="53">
        <v>51922</v>
      </c>
      <c r="K26" s="56"/>
      <c r="L26" s="28">
        <v>18561</v>
      </c>
    </row>
    <row r="27" spans="1:23" ht="20.5" x14ac:dyDescent="0.65">
      <c r="A27" s="2" t="s">
        <v>52</v>
      </c>
      <c r="D27" s="108"/>
      <c r="F27" s="104">
        <v>29424</v>
      </c>
      <c r="G27" s="104"/>
      <c r="H27" s="104">
        <v>0</v>
      </c>
      <c r="I27" s="129"/>
      <c r="J27" s="118">
        <v>29424</v>
      </c>
      <c r="K27" s="160"/>
      <c r="L27" s="105">
        <v>0</v>
      </c>
    </row>
    <row r="28" spans="1:23" ht="20.5" x14ac:dyDescent="0.65">
      <c r="A28" s="2" t="s">
        <v>53</v>
      </c>
      <c r="D28" s="50"/>
      <c r="F28" s="12">
        <v>9548</v>
      </c>
      <c r="G28" s="12"/>
      <c r="H28" s="18">
        <v>9058</v>
      </c>
      <c r="I28" s="55"/>
      <c r="J28" s="53">
        <v>8895</v>
      </c>
      <c r="K28" s="56"/>
      <c r="L28" s="28">
        <v>8398</v>
      </c>
    </row>
    <row r="29" spans="1:23" ht="20.5" x14ac:dyDescent="0.25">
      <c r="A29" s="1" t="s">
        <v>54</v>
      </c>
      <c r="B29" s="1"/>
      <c r="C29" s="1"/>
      <c r="D29" s="48"/>
      <c r="E29" s="48"/>
      <c r="F29" s="20">
        <f>SUM(F23:F28)</f>
        <v>149409</v>
      </c>
      <c r="G29" s="21"/>
      <c r="H29" s="20">
        <f>SUM(H23:H28)</f>
        <v>76455</v>
      </c>
      <c r="I29" s="21"/>
      <c r="J29" s="20">
        <f>SUM(J23:J28)</f>
        <v>138002</v>
      </c>
      <c r="K29" s="21"/>
      <c r="L29" s="20">
        <f>SUM(L23:L28)</f>
        <v>58065</v>
      </c>
    </row>
    <row r="30" spans="1:23" s="32" customFormat="1" ht="19.399999999999999" customHeight="1" x14ac:dyDescent="0.25">
      <c r="A30" s="31"/>
      <c r="D30" s="37"/>
      <c r="E30" s="34"/>
      <c r="F30" s="37"/>
      <c r="G30" s="35"/>
      <c r="H30" s="37"/>
      <c r="I30" s="35"/>
      <c r="J30" s="37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</row>
    <row r="31" spans="1:23" ht="20.5" x14ac:dyDescent="0.25">
      <c r="A31" s="1" t="s">
        <v>55</v>
      </c>
      <c r="F31" s="57">
        <f>+F29+F20</f>
        <v>1836526</v>
      </c>
      <c r="G31" s="24"/>
      <c r="H31" s="57">
        <f>+H29+H20</f>
        <v>2169521</v>
      </c>
      <c r="I31" s="24"/>
      <c r="J31" s="57">
        <f>+J29+J20</f>
        <v>1813614</v>
      </c>
      <c r="K31" s="24"/>
      <c r="L31" s="58">
        <f>+L29+L20</f>
        <v>2207060</v>
      </c>
    </row>
    <row r="32" spans="1:23" ht="20.5" x14ac:dyDescent="0.25">
      <c r="A32" s="1"/>
      <c r="F32" s="21"/>
      <c r="G32" s="24"/>
      <c r="H32" s="21"/>
      <c r="I32" s="24"/>
      <c r="J32" s="59"/>
      <c r="K32" s="24"/>
      <c r="L32" s="59"/>
    </row>
    <row r="33" spans="1:12" ht="20.5" x14ac:dyDescent="0.25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20.5" x14ac:dyDescent="0.25">
      <c r="A34" s="1" t="s">
        <v>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20.5" x14ac:dyDescent="0.25">
      <c r="A35" s="1" t="s">
        <v>2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ht="20.5" x14ac:dyDescent="0.25">
      <c r="C36" s="1"/>
      <c r="D36" s="2"/>
      <c r="E36" s="2"/>
      <c r="F36" s="2"/>
      <c r="G36" s="2"/>
      <c r="H36" s="2"/>
      <c r="J36" s="164" t="s">
        <v>3</v>
      </c>
      <c r="K36" s="164"/>
      <c r="L36" s="164"/>
    </row>
    <row r="37" spans="1:12" x14ac:dyDescent="0.25">
      <c r="E37" s="2"/>
      <c r="F37" s="165" t="s">
        <v>4</v>
      </c>
      <c r="G37" s="165"/>
      <c r="H37" s="165"/>
      <c r="J37" s="165" t="s">
        <v>5</v>
      </c>
      <c r="K37" s="165"/>
      <c r="L37" s="165"/>
    </row>
    <row r="38" spans="1:12" x14ac:dyDescent="0.6">
      <c r="D38" s="6" t="s">
        <v>6</v>
      </c>
      <c r="E38" s="2"/>
      <c r="F38" s="60" t="s">
        <v>7</v>
      </c>
      <c r="G38" s="40"/>
      <c r="H38" s="9" t="s">
        <v>8</v>
      </c>
      <c r="I38" s="40"/>
      <c r="J38" s="60" t="s">
        <v>7</v>
      </c>
      <c r="K38" s="40"/>
      <c r="L38" s="9" t="s">
        <v>8</v>
      </c>
    </row>
    <row r="39" spans="1:12" ht="40" x14ac:dyDescent="0.6">
      <c r="D39" s="2"/>
      <c r="E39" s="2"/>
      <c r="F39" s="10" t="s">
        <v>9</v>
      </c>
      <c r="G39" s="8"/>
      <c r="H39" s="10" t="s">
        <v>10</v>
      </c>
      <c r="I39" s="10"/>
      <c r="J39" s="10" t="s">
        <v>9</v>
      </c>
      <c r="K39" s="10"/>
      <c r="L39" s="10" t="s">
        <v>11</v>
      </c>
    </row>
    <row r="40" spans="1:12" ht="20.5" x14ac:dyDescent="0.25">
      <c r="A40" s="1" t="s">
        <v>56</v>
      </c>
      <c r="I40" s="61"/>
      <c r="J40" s="61"/>
      <c r="K40" s="61"/>
      <c r="L40" s="61"/>
    </row>
    <row r="41" spans="1:12" x14ac:dyDescent="0.25">
      <c r="A41" s="2" t="s">
        <v>57</v>
      </c>
      <c r="I41" s="61"/>
      <c r="J41" s="61"/>
      <c r="K41" s="61"/>
      <c r="L41" s="61"/>
    </row>
    <row r="42" spans="1:12" x14ac:dyDescent="0.25">
      <c r="B42" s="62" t="s">
        <v>58</v>
      </c>
      <c r="I42" s="61"/>
      <c r="J42" s="61"/>
      <c r="K42" s="61"/>
      <c r="L42" s="61"/>
    </row>
    <row r="43" spans="1:12" ht="21" thickBot="1" x14ac:dyDescent="0.3">
      <c r="C43" s="62" t="s">
        <v>59</v>
      </c>
      <c r="F43" s="63">
        <v>147000</v>
      </c>
      <c r="G43" s="64"/>
      <c r="H43" s="63">
        <v>147000</v>
      </c>
      <c r="I43" s="54"/>
      <c r="J43" s="63">
        <v>147000</v>
      </c>
      <c r="K43" s="12"/>
      <c r="L43" s="63">
        <v>147000</v>
      </c>
    </row>
    <row r="44" spans="1:12" ht="20.5" thickTop="1" x14ac:dyDescent="0.25">
      <c r="B44" s="62" t="s">
        <v>60</v>
      </c>
      <c r="F44" s="65"/>
      <c r="G44" s="65"/>
      <c r="H44" s="28"/>
      <c r="I44" s="28"/>
      <c r="J44" s="12"/>
      <c r="K44" s="12"/>
      <c r="L44" s="28"/>
    </row>
    <row r="45" spans="1:12" x14ac:dyDescent="0.6">
      <c r="C45" s="62" t="s">
        <v>59</v>
      </c>
      <c r="F45" s="51">
        <v>147000</v>
      </c>
      <c r="G45" s="51"/>
      <c r="H45" s="12">
        <v>147000</v>
      </c>
      <c r="I45" s="53"/>
      <c r="J45" s="66">
        <v>147000</v>
      </c>
      <c r="K45" s="25"/>
      <c r="L45" s="12">
        <v>147000</v>
      </c>
    </row>
    <row r="46" spans="1:12" x14ac:dyDescent="0.6">
      <c r="A46" s="2" t="s">
        <v>61</v>
      </c>
      <c r="F46" s="51">
        <v>246105</v>
      </c>
      <c r="G46" s="12"/>
      <c r="H46" s="12">
        <v>246105</v>
      </c>
      <c r="I46" s="25"/>
      <c r="J46" s="66">
        <v>246105</v>
      </c>
      <c r="K46" s="25"/>
      <c r="L46" s="24">
        <v>246105</v>
      </c>
    </row>
    <row r="47" spans="1:12" x14ac:dyDescent="0.6">
      <c r="A47" s="2" t="s">
        <v>62</v>
      </c>
      <c r="F47" s="51"/>
      <c r="G47" s="12"/>
      <c r="H47" s="24"/>
      <c r="I47" s="16"/>
      <c r="J47" s="25"/>
      <c r="K47" s="16"/>
      <c r="L47" s="25"/>
    </row>
    <row r="48" spans="1:12" x14ac:dyDescent="0.6">
      <c r="B48" s="62" t="s">
        <v>63</v>
      </c>
      <c r="F48" s="51"/>
      <c r="G48" s="12"/>
      <c r="H48" s="24"/>
      <c r="I48" s="16"/>
      <c r="J48" s="25"/>
      <c r="K48" s="16"/>
      <c r="L48" s="25"/>
    </row>
    <row r="49" spans="1:23" x14ac:dyDescent="0.6">
      <c r="A49" s="2" t="s">
        <v>64</v>
      </c>
      <c r="B49" s="62"/>
      <c r="C49" s="62" t="s">
        <v>65</v>
      </c>
      <c r="D49" s="26"/>
      <c r="F49" s="51">
        <v>14700</v>
      </c>
      <c r="G49" s="12"/>
      <c r="H49" s="18">
        <v>14700</v>
      </c>
      <c r="I49" s="16"/>
      <c r="J49" s="16">
        <v>14700</v>
      </c>
      <c r="K49" s="19"/>
      <c r="L49" s="16">
        <v>14700</v>
      </c>
    </row>
    <row r="50" spans="1:23" x14ac:dyDescent="0.6">
      <c r="B50" s="62" t="s">
        <v>66</v>
      </c>
      <c r="D50" s="26"/>
      <c r="F50" s="51">
        <v>-71162</v>
      </c>
      <c r="G50" s="12"/>
      <c r="H50" s="18">
        <v>253879</v>
      </c>
      <c r="I50" s="16"/>
      <c r="J50" s="16">
        <v>-61820</v>
      </c>
      <c r="K50" s="19"/>
      <c r="L50" s="18">
        <v>214850</v>
      </c>
    </row>
    <row r="51" spans="1:23" x14ac:dyDescent="0.6">
      <c r="A51" s="2" t="s">
        <v>67</v>
      </c>
      <c r="F51" s="67">
        <v>128185</v>
      </c>
      <c r="G51" s="12"/>
      <c r="H51" s="68">
        <v>10489</v>
      </c>
      <c r="I51" s="16"/>
      <c r="J51" s="68">
        <v>126102</v>
      </c>
      <c r="K51" s="19"/>
      <c r="L51" s="69">
        <v>8406</v>
      </c>
    </row>
    <row r="52" spans="1:23" ht="20.5" x14ac:dyDescent="0.25">
      <c r="A52" s="43" t="s">
        <v>68</v>
      </c>
      <c r="F52" s="70">
        <f>SUM(F45:F51)</f>
        <v>464828</v>
      </c>
      <c r="G52" s="24"/>
      <c r="H52" s="70">
        <f>SUM(H45:H51)</f>
        <v>672173</v>
      </c>
      <c r="I52" s="24"/>
      <c r="J52" s="70">
        <f>SUM(J45:J51)</f>
        <v>472087</v>
      </c>
      <c r="K52" s="24"/>
      <c r="L52" s="21">
        <f>SUM(L45:L51)</f>
        <v>631061</v>
      </c>
    </row>
    <row r="53" spans="1:23" x14ac:dyDescent="0.6">
      <c r="A53" s="2" t="s">
        <v>69</v>
      </c>
      <c r="F53" s="71">
        <v>938</v>
      </c>
      <c r="G53" s="24"/>
      <c r="H53" s="68">
        <v>18737</v>
      </c>
      <c r="I53" s="29"/>
      <c r="J53" s="72">
        <v>0</v>
      </c>
      <c r="K53" s="29"/>
      <c r="L53" s="14">
        <v>0</v>
      </c>
    </row>
    <row r="54" spans="1:23" ht="20.5" x14ac:dyDescent="0.25">
      <c r="A54" s="43" t="s">
        <v>70</v>
      </c>
      <c r="F54" s="22">
        <f>SUM(F52:F53)</f>
        <v>465766</v>
      </c>
      <c r="G54" s="24"/>
      <c r="H54" s="20">
        <f>SUM(H52:H53)</f>
        <v>690910</v>
      </c>
      <c r="I54" s="24"/>
      <c r="J54" s="22">
        <f>SUM(J52:J53)</f>
        <v>472087</v>
      </c>
      <c r="K54" s="24"/>
      <c r="L54" s="20">
        <f>SUM(L52:L53)</f>
        <v>631061</v>
      </c>
    </row>
    <row r="55" spans="1:23" s="32" customFormat="1" ht="19.399999999999999" customHeight="1" x14ac:dyDescent="0.25">
      <c r="A55" s="31"/>
      <c r="D55" s="37"/>
      <c r="E55" s="34"/>
      <c r="F55" s="37"/>
      <c r="G55" s="35"/>
      <c r="H55" s="37"/>
      <c r="I55" s="35"/>
      <c r="J55" s="37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</row>
    <row r="56" spans="1:23" ht="21" thickBot="1" x14ac:dyDescent="0.3">
      <c r="A56" s="43" t="s">
        <v>71</v>
      </c>
      <c r="F56" s="73">
        <f>SUM(F31+F54)</f>
        <v>2302292</v>
      </c>
      <c r="G56" s="24"/>
      <c r="H56" s="38">
        <f>H54+H31</f>
        <v>2860431</v>
      </c>
      <c r="I56" s="24"/>
      <c r="J56" s="73">
        <f>SUM(J31+J54)</f>
        <v>2285701</v>
      </c>
      <c r="K56" s="24"/>
      <c r="L56" s="38">
        <f>L54+L31</f>
        <v>2838121</v>
      </c>
    </row>
    <row r="57" spans="1:23" ht="20.5" thickTop="1" x14ac:dyDescent="0.25">
      <c r="F57" s="36"/>
      <c r="G57" s="2"/>
      <c r="H57" s="36"/>
      <c r="J57" s="36"/>
      <c r="L57" s="36"/>
    </row>
    <row r="59" spans="1:23" x14ac:dyDescent="0.25">
      <c r="J59" s="61"/>
      <c r="L59" s="61"/>
    </row>
  </sheetData>
  <mergeCells count="6">
    <mergeCell ref="J4:L4"/>
    <mergeCell ref="F5:H5"/>
    <mergeCell ref="J5:L5"/>
    <mergeCell ref="J36:L36"/>
    <mergeCell ref="F37:H37"/>
    <mergeCell ref="J37:L37"/>
  </mergeCells>
  <pageMargins left="1" right="0.26" top="0.63" bottom="0.5" header="0.3" footer="0.34"/>
  <pageSetup paperSize="9" scale="75" firstPageNumber="4" fitToHeight="0" orientation="portrait" useFirstPageNumber="1" r:id="rId1"/>
  <headerFooter scaleWithDoc="0"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2" max="16383" man="1"/>
  </rowBreaks>
  <customProperties>
    <customPr name="OrphanNamesChecked" r:id="rId2"/>
  </customProperties>
  <ignoredErrors>
    <ignoredError sqref="D17:D1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D59AD-2B8F-4E52-944B-0C6589C1A50E}">
  <dimension ref="A1:M48"/>
  <sheetViews>
    <sheetView view="pageBreakPreview" topLeftCell="A28" zoomScale="90" zoomScaleNormal="100" zoomScaleSheetLayoutView="90" workbookViewId="0">
      <selection activeCell="E53" sqref="E53"/>
    </sheetView>
  </sheetViews>
  <sheetFormatPr defaultColWidth="8" defaultRowHeight="21" customHeight="1" x14ac:dyDescent="0.25"/>
  <cols>
    <col min="1" max="2" width="2.6328125" style="2" customWidth="1"/>
    <col min="3" max="3" width="38.453125" style="2" customWidth="1"/>
    <col min="4" max="4" width="8.6328125" style="2" customWidth="1"/>
    <col min="5" max="5" width="2.08984375" style="2" customWidth="1"/>
    <col min="6" max="6" width="13.90625" style="2" customWidth="1"/>
    <col min="7" max="7" width="2.08984375" style="2" customWidth="1"/>
    <col min="8" max="8" width="13.90625" style="2" customWidth="1"/>
    <col min="9" max="9" width="2.08984375" style="2" customWidth="1"/>
    <col min="10" max="10" width="13.90625" style="2" customWidth="1"/>
    <col min="11" max="11" width="2.08984375" style="2" customWidth="1"/>
    <col min="12" max="12" width="13.90625" style="2" customWidth="1"/>
    <col min="13" max="16384" width="8" style="2"/>
  </cols>
  <sheetData>
    <row r="1" spans="1:12" ht="20.5" x14ac:dyDescent="0.25">
      <c r="A1" s="1" t="s">
        <v>0</v>
      </c>
      <c r="D1" s="1"/>
      <c r="E1" s="1"/>
      <c r="F1" s="1"/>
      <c r="G1" s="1"/>
      <c r="H1" s="1"/>
      <c r="I1" s="1"/>
      <c r="J1" s="1"/>
      <c r="K1" s="1"/>
      <c r="L1" s="1"/>
    </row>
    <row r="2" spans="1:12" ht="20.5" x14ac:dyDescent="0.25">
      <c r="A2" s="74" t="s">
        <v>72</v>
      </c>
      <c r="D2" s="1"/>
      <c r="E2" s="1"/>
      <c r="F2" s="1"/>
      <c r="G2" s="1"/>
      <c r="H2" s="1"/>
      <c r="I2" s="1"/>
      <c r="J2" s="1"/>
      <c r="K2" s="1"/>
      <c r="L2" s="1"/>
    </row>
    <row r="3" spans="1:12" ht="20.5" x14ac:dyDescent="0.25">
      <c r="A3" s="74" t="s">
        <v>73</v>
      </c>
      <c r="D3" s="1"/>
      <c r="E3" s="1"/>
      <c r="F3" s="1"/>
      <c r="G3" s="1"/>
      <c r="H3" s="1"/>
      <c r="I3" s="1"/>
      <c r="J3" s="1"/>
      <c r="K3" s="1"/>
      <c r="L3" s="1"/>
    </row>
    <row r="4" spans="1:12" ht="20.5" x14ac:dyDescent="0.25">
      <c r="A4" s="74" t="s">
        <v>9</v>
      </c>
      <c r="D4" s="1"/>
      <c r="E4" s="1"/>
      <c r="F4" s="1"/>
      <c r="G4" s="1"/>
      <c r="H4" s="1"/>
      <c r="I4" s="1"/>
      <c r="J4" s="1"/>
      <c r="K4" s="1"/>
      <c r="L4" s="1"/>
    </row>
    <row r="5" spans="1:12" ht="20.5" x14ac:dyDescent="0.25">
      <c r="C5" s="1"/>
      <c r="J5" s="164" t="s">
        <v>3</v>
      </c>
      <c r="K5" s="164"/>
      <c r="L5" s="164"/>
    </row>
    <row r="6" spans="1:12" ht="20" x14ac:dyDescent="0.25">
      <c r="D6" s="4"/>
      <c r="F6" s="165" t="s">
        <v>4</v>
      </c>
      <c r="G6" s="165"/>
      <c r="H6" s="165"/>
      <c r="J6" s="165" t="s">
        <v>5</v>
      </c>
      <c r="K6" s="165"/>
      <c r="L6" s="165"/>
    </row>
    <row r="7" spans="1:12" ht="20" x14ac:dyDescent="0.6">
      <c r="D7" s="6" t="s">
        <v>6</v>
      </c>
      <c r="F7" s="75">
        <v>2025</v>
      </c>
      <c r="G7" s="76"/>
      <c r="H7" s="77">
        <v>2024</v>
      </c>
      <c r="I7" s="76"/>
      <c r="J7" s="75">
        <v>2025</v>
      </c>
      <c r="K7" s="76"/>
      <c r="L7" s="77">
        <v>2024</v>
      </c>
    </row>
    <row r="8" spans="1:12" ht="20.5" x14ac:dyDescent="0.6">
      <c r="A8" s="1" t="s">
        <v>74</v>
      </c>
      <c r="D8" s="4"/>
      <c r="F8" s="78"/>
      <c r="G8" s="79"/>
      <c r="H8" s="78"/>
      <c r="I8" s="79"/>
      <c r="J8" s="78"/>
      <c r="K8" s="79"/>
      <c r="L8" s="78"/>
    </row>
    <row r="9" spans="1:12" ht="20" x14ac:dyDescent="0.6">
      <c r="A9" s="2" t="s">
        <v>75</v>
      </c>
      <c r="D9" s="4"/>
      <c r="E9" s="4"/>
      <c r="F9" s="51">
        <v>598818</v>
      </c>
      <c r="G9" s="80"/>
      <c r="H9" s="105">
        <v>833810</v>
      </c>
      <c r="I9" s="81"/>
      <c r="J9" s="81">
        <v>598819</v>
      </c>
      <c r="K9" s="81"/>
      <c r="L9" s="81">
        <v>833810</v>
      </c>
    </row>
    <row r="10" spans="1:12" ht="20" x14ac:dyDescent="0.6">
      <c r="A10" s="2" t="s">
        <v>199</v>
      </c>
      <c r="D10" s="4"/>
      <c r="E10" s="4"/>
      <c r="F10" s="51"/>
      <c r="G10" s="80"/>
      <c r="H10" s="105"/>
      <c r="I10" s="81"/>
      <c r="J10" s="81"/>
      <c r="K10" s="81"/>
      <c r="L10" s="81"/>
    </row>
    <row r="11" spans="1:12" ht="20" x14ac:dyDescent="0.6">
      <c r="B11" s="2" t="s">
        <v>76</v>
      </c>
      <c r="D11" s="4">
        <v>13</v>
      </c>
      <c r="E11" s="4"/>
      <c r="F11" s="51">
        <v>-928257</v>
      </c>
      <c r="G11" s="80"/>
      <c r="H11" s="105">
        <v>0</v>
      </c>
      <c r="I11" s="81"/>
      <c r="J11" s="81">
        <v>-928257</v>
      </c>
      <c r="K11" s="81"/>
      <c r="L11" s="105">
        <v>0</v>
      </c>
    </row>
    <row r="12" spans="1:12" ht="20" x14ac:dyDescent="0.6">
      <c r="A12" s="2" t="s">
        <v>77</v>
      </c>
      <c r="D12" s="4"/>
      <c r="E12" s="4"/>
      <c r="F12" s="132">
        <f>SUM(F9:F11)</f>
        <v>-329439</v>
      </c>
      <c r="G12" s="80"/>
      <c r="H12" s="132">
        <f>SUM(H9:H11)</f>
        <v>833810</v>
      </c>
      <c r="I12" s="81"/>
      <c r="J12" s="132">
        <f>SUM(J9:J11)</f>
        <v>-329438</v>
      </c>
      <c r="K12" s="81"/>
      <c r="L12" s="132">
        <f>SUM(L9:L11)</f>
        <v>833810</v>
      </c>
    </row>
    <row r="13" spans="1:12" ht="20" x14ac:dyDescent="0.6">
      <c r="A13" s="2" t="s">
        <v>78</v>
      </c>
      <c r="D13" s="4"/>
      <c r="E13" s="4"/>
      <c r="F13" s="67">
        <v>-558226</v>
      </c>
      <c r="G13" s="80"/>
      <c r="H13" s="106">
        <v>-782999</v>
      </c>
      <c r="I13" s="81"/>
      <c r="J13" s="72">
        <v>-497268</v>
      </c>
      <c r="K13" s="81"/>
      <c r="L13" s="72">
        <v>-778142</v>
      </c>
    </row>
    <row r="14" spans="1:12" ht="20.5" x14ac:dyDescent="0.25">
      <c r="A14" s="1" t="s">
        <v>79</v>
      </c>
      <c r="D14" s="1"/>
      <c r="E14" s="1"/>
      <c r="F14" s="59">
        <f>SUM(F12:F13)</f>
        <v>-887665</v>
      </c>
      <c r="G14" s="82"/>
      <c r="H14" s="59">
        <f>SUM(H12:H13)</f>
        <v>50811</v>
      </c>
      <c r="I14" s="83"/>
      <c r="J14" s="59">
        <f>SUM(J12:J13)</f>
        <v>-826706</v>
      </c>
      <c r="K14" s="82"/>
      <c r="L14" s="59">
        <f>SUM(L12:L13)</f>
        <v>55668</v>
      </c>
    </row>
    <row r="15" spans="1:12" ht="7.5" customHeight="1" x14ac:dyDescent="0.6">
      <c r="A15" s="1"/>
      <c r="F15" s="84"/>
      <c r="G15" s="85"/>
      <c r="H15" s="86"/>
      <c r="I15" s="86"/>
      <c r="J15" s="86"/>
      <c r="K15" s="87"/>
      <c r="L15" s="86"/>
    </row>
    <row r="16" spans="1:12" ht="20" x14ac:dyDescent="0.6">
      <c r="A16" s="2" t="s">
        <v>80</v>
      </c>
      <c r="D16" s="4"/>
      <c r="E16" s="4"/>
      <c r="F16" s="81">
        <v>72733</v>
      </c>
      <c r="G16" s="66"/>
      <c r="H16" s="27">
        <v>1886</v>
      </c>
      <c r="I16" s="81"/>
      <c r="J16" s="81">
        <v>72788</v>
      </c>
      <c r="K16" s="81"/>
      <c r="L16" s="105">
        <v>1912</v>
      </c>
    </row>
    <row r="17" spans="1:12" ht="20" x14ac:dyDescent="0.6">
      <c r="A17" s="2" t="s">
        <v>81</v>
      </c>
      <c r="D17" s="4"/>
      <c r="E17" s="4"/>
      <c r="F17" s="14">
        <v>-45792</v>
      </c>
      <c r="G17" s="25"/>
      <c r="H17" s="51">
        <v>-31634</v>
      </c>
      <c r="I17" s="25"/>
      <c r="J17" s="14">
        <v>-36401</v>
      </c>
      <c r="K17" s="25"/>
      <c r="L17" s="150">
        <v>-29519</v>
      </c>
    </row>
    <row r="18" spans="1:12" ht="20" x14ac:dyDescent="0.6">
      <c r="A18" s="2" t="s">
        <v>82</v>
      </c>
      <c r="D18" s="4" t="s">
        <v>83</v>
      </c>
      <c r="E18" s="4"/>
      <c r="F18" s="72">
        <v>549322</v>
      </c>
      <c r="G18" s="66"/>
      <c r="H18" s="67">
        <v>0</v>
      </c>
      <c r="I18" s="66"/>
      <c r="J18" s="72">
        <v>549322</v>
      </c>
      <c r="K18" s="66"/>
      <c r="L18" s="106">
        <v>0</v>
      </c>
    </row>
    <row r="19" spans="1:12" ht="20.5" x14ac:dyDescent="0.25">
      <c r="A19" s="1" t="s">
        <v>84</v>
      </c>
      <c r="D19" s="1"/>
      <c r="E19" s="1"/>
      <c r="F19" s="59">
        <f>SUM(F14:F18)</f>
        <v>-311402</v>
      </c>
      <c r="G19" s="82"/>
      <c r="H19" s="59">
        <f>SUM(H14:H18)</f>
        <v>21063</v>
      </c>
      <c r="I19" s="59"/>
      <c r="J19" s="59">
        <f>SUM(J14:J18)</f>
        <v>-240997</v>
      </c>
      <c r="K19" s="59"/>
      <c r="L19" s="59">
        <f t="shared" ref="L19" si="0">SUM(L14:L18)</f>
        <v>28061</v>
      </c>
    </row>
    <row r="20" spans="1:12" ht="7.5" customHeight="1" x14ac:dyDescent="0.6">
      <c r="A20" s="1"/>
      <c r="F20" s="84"/>
      <c r="G20" s="85"/>
      <c r="H20" s="86"/>
      <c r="I20" s="86"/>
      <c r="J20" s="86"/>
      <c r="K20" s="87"/>
      <c r="L20" s="86"/>
    </row>
    <row r="21" spans="1:12" ht="20" x14ac:dyDescent="0.6">
      <c r="A21" s="2" t="s">
        <v>85</v>
      </c>
      <c r="D21" s="4"/>
      <c r="E21" s="4"/>
      <c r="F21" s="72">
        <v>-11459</v>
      </c>
      <c r="G21" s="66"/>
      <c r="H21" s="106">
        <v>-10787</v>
      </c>
      <c r="I21" s="66"/>
      <c r="J21" s="72">
        <v>-10903</v>
      </c>
      <c r="K21" s="66"/>
      <c r="L21" s="106">
        <v>-10292</v>
      </c>
    </row>
    <row r="22" spans="1:12" ht="20.5" x14ac:dyDescent="0.25">
      <c r="A22" s="1" t="s">
        <v>86</v>
      </c>
      <c r="D22" s="4"/>
      <c r="E22" s="4"/>
      <c r="F22" s="88">
        <f>SUM(F19:F21)</f>
        <v>-322861</v>
      </c>
      <c r="G22" s="50"/>
      <c r="H22" s="88">
        <f>SUM(H19:H21)</f>
        <v>10276</v>
      </c>
      <c r="I22" s="88"/>
      <c r="J22" s="88">
        <f>SUM(J19:J21)</f>
        <v>-251900</v>
      </c>
      <c r="K22" s="88"/>
      <c r="L22" s="88">
        <f t="shared" ref="L22" si="1">SUM(L19:L21)</f>
        <v>17769</v>
      </c>
    </row>
    <row r="23" spans="1:12" ht="20" x14ac:dyDescent="0.6">
      <c r="A23" s="2" t="s">
        <v>87</v>
      </c>
      <c r="D23" s="44"/>
      <c r="E23" s="4"/>
      <c r="F23" s="89">
        <v>-87105</v>
      </c>
      <c r="G23" s="90"/>
      <c r="H23" s="107">
        <v>-2791</v>
      </c>
      <c r="I23" s="91"/>
      <c r="J23" s="72">
        <v>-88259</v>
      </c>
      <c r="K23" s="25"/>
      <c r="L23" s="72">
        <v>-4299</v>
      </c>
    </row>
    <row r="24" spans="1:12" ht="20.5" x14ac:dyDescent="0.25">
      <c r="A24" s="92" t="s">
        <v>88</v>
      </c>
      <c r="D24" s="93" t="s">
        <v>89</v>
      </c>
      <c r="E24" s="93"/>
      <c r="F24" s="21">
        <f>SUM(F22:F23)</f>
        <v>-409966</v>
      </c>
      <c r="G24" s="50"/>
      <c r="H24" s="21">
        <f>SUM(H22:H23)</f>
        <v>7485</v>
      </c>
      <c r="I24" s="21"/>
      <c r="J24" s="21">
        <f>SUM(J22:J23)</f>
        <v>-340159</v>
      </c>
      <c r="K24" s="21"/>
      <c r="L24" s="21">
        <f t="shared" ref="L24" si="2">SUM(L22:L23)</f>
        <v>13470</v>
      </c>
    </row>
    <row r="25" spans="1:12" ht="8.15" customHeight="1" x14ac:dyDescent="0.25">
      <c r="D25" s="93"/>
      <c r="E25" s="93"/>
      <c r="F25" s="85"/>
      <c r="G25" s="94"/>
      <c r="H25" s="85"/>
      <c r="I25" s="85"/>
      <c r="J25" s="85"/>
      <c r="K25" s="85"/>
      <c r="L25" s="85"/>
    </row>
    <row r="26" spans="1:12" ht="20.5" x14ac:dyDescent="0.25">
      <c r="A26" s="100" t="s">
        <v>90</v>
      </c>
      <c r="F26" s="24"/>
      <c r="G26" s="50"/>
      <c r="H26" s="24"/>
      <c r="I26" s="24"/>
      <c r="J26" s="24"/>
      <c r="K26" s="24"/>
      <c r="L26" s="24"/>
    </row>
    <row r="27" spans="1:12" ht="20" hidden="1" x14ac:dyDescent="0.25">
      <c r="B27" s="2" t="s">
        <v>91</v>
      </c>
      <c r="F27" s="51"/>
      <c r="G27" s="50"/>
      <c r="H27" s="71">
        <v>0</v>
      </c>
      <c r="I27" s="24"/>
      <c r="J27" s="67"/>
      <c r="K27" s="29"/>
      <c r="L27" s="71">
        <v>0</v>
      </c>
    </row>
    <row r="28" spans="1:12" ht="20.5" x14ac:dyDescent="0.25">
      <c r="A28" s="100" t="s">
        <v>92</v>
      </c>
      <c r="F28" s="51"/>
      <c r="G28" s="50"/>
      <c r="H28" s="24"/>
      <c r="I28" s="24"/>
      <c r="J28" s="51"/>
      <c r="K28" s="29"/>
      <c r="L28" s="24"/>
    </row>
    <row r="29" spans="1:12" ht="20" x14ac:dyDescent="0.25">
      <c r="A29" s="2" t="s">
        <v>93</v>
      </c>
      <c r="F29" s="51">
        <v>147120</v>
      </c>
      <c r="G29" s="50"/>
      <c r="H29" s="24">
        <v>0</v>
      </c>
      <c r="I29" s="24"/>
      <c r="J29" s="51">
        <v>147120</v>
      </c>
      <c r="K29" s="29"/>
      <c r="L29" s="24">
        <v>0</v>
      </c>
    </row>
    <row r="30" spans="1:12" ht="20" x14ac:dyDescent="0.25">
      <c r="A30" s="2" t="s">
        <v>94</v>
      </c>
      <c r="F30" s="51"/>
      <c r="G30" s="50"/>
      <c r="H30" s="24"/>
      <c r="I30" s="24"/>
      <c r="J30" s="51"/>
      <c r="K30" s="29"/>
      <c r="L30" s="24"/>
    </row>
    <row r="31" spans="1:12" ht="20" x14ac:dyDescent="0.25">
      <c r="B31" s="2" t="s">
        <v>95</v>
      </c>
      <c r="F31" s="67">
        <v>-29424</v>
      </c>
      <c r="G31" s="50"/>
      <c r="H31" s="71">
        <v>0</v>
      </c>
      <c r="I31" s="24"/>
      <c r="J31" s="67">
        <v>-29424</v>
      </c>
      <c r="K31" s="29"/>
      <c r="L31" s="71">
        <v>0</v>
      </c>
    </row>
    <row r="32" spans="1:12" ht="20" x14ac:dyDescent="0.25">
      <c r="A32" s="2" t="s">
        <v>96</v>
      </c>
      <c r="F32" s="51">
        <f>SUM(F29:F31)</f>
        <v>117696</v>
      </c>
      <c r="G32" s="50"/>
      <c r="H32" s="51">
        <f>SUM(H29:H31)</f>
        <v>0</v>
      </c>
      <c r="I32" s="24"/>
      <c r="J32" s="51">
        <f>SUM(J29:J31)</f>
        <v>117696</v>
      </c>
      <c r="K32" s="29"/>
      <c r="L32" s="51">
        <f>SUM(L29:L31)</f>
        <v>0</v>
      </c>
    </row>
    <row r="33" spans="1:13" ht="20.5" x14ac:dyDescent="0.25">
      <c r="A33" s="100" t="s">
        <v>97</v>
      </c>
      <c r="B33" s="100"/>
      <c r="C33" s="100"/>
      <c r="D33" s="100"/>
      <c r="E33" s="100"/>
      <c r="F33" s="161">
        <f>F32</f>
        <v>117696</v>
      </c>
      <c r="G33" s="162"/>
      <c r="H33" s="161">
        <f>H32</f>
        <v>0</v>
      </c>
      <c r="I33" s="137"/>
      <c r="J33" s="161">
        <f>J32</f>
        <v>117696</v>
      </c>
      <c r="K33" s="163"/>
      <c r="L33" s="161">
        <f>L32</f>
        <v>0</v>
      </c>
    </row>
    <row r="34" spans="1:13" thickBot="1" x14ac:dyDescent="0.3">
      <c r="A34" s="1" t="s">
        <v>98</v>
      </c>
      <c r="F34" s="96">
        <f>SUM(F24,F33)</f>
        <v>-292270</v>
      </c>
      <c r="G34" s="50"/>
      <c r="H34" s="96">
        <f>SUM(H24,H33)</f>
        <v>7485</v>
      </c>
      <c r="I34" s="24"/>
      <c r="J34" s="96">
        <f>SUM(J24,J33)</f>
        <v>-222463</v>
      </c>
      <c r="K34" s="29"/>
      <c r="L34" s="96">
        <f>SUM(L24,L33)</f>
        <v>13470</v>
      </c>
    </row>
    <row r="35" spans="1:13" thickTop="1" x14ac:dyDescent="0.25">
      <c r="A35" s="1"/>
      <c r="F35" s="59"/>
      <c r="G35" s="50"/>
      <c r="H35" s="59"/>
      <c r="I35" s="24"/>
      <c r="J35" s="59"/>
      <c r="K35" s="29"/>
      <c r="L35" s="59"/>
    </row>
    <row r="36" spans="1:13" ht="20.5" x14ac:dyDescent="0.25">
      <c r="A36" s="1" t="s">
        <v>99</v>
      </c>
      <c r="D36" s="93"/>
      <c r="E36" s="93"/>
      <c r="F36" s="85"/>
      <c r="G36" s="94"/>
      <c r="H36" s="85"/>
      <c r="I36" s="85"/>
      <c r="J36" s="85"/>
      <c r="K36" s="85"/>
      <c r="L36" s="85"/>
    </row>
    <row r="37" spans="1:13" ht="20" x14ac:dyDescent="0.25">
      <c r="B37" s="2" t="s">
        <v>100</v>
      </c>
      <c r="D37" s="44">
        <v>11</v>
      </c>
      <c r="E37" s="93"/>
      <c r="F37" s="27">
        <v>-391222</v>
      </c>
      <c r="G37" s="27"/>
      <c r="H37" s="27">
        <v>9106</v>
      </c>
      <c r="I37" s="84"/>
      <c r="J37" s="27">
        <v>-340159</v>
      </c>
      <c r="K37" s="51"/>
      <c r="L37" s="51">
        <v>13470</v>
      </c>
    </row>
    <row r="38" spans="1:13" ht="20" x14ac:dyDescent="0.6">
      <c r="B38" s="2" t="s">
        <v>69</v>
      </c>
      <c r="D38" s="93"/>
      <c r="E38" s="93"/>
      <c r="F38" s="27">
        <v>-18744</v>
      </c>
      <c r="G38" s="14"/>
      <c r="H38" s="14">
        <v>-1621</v>
      </c>
      <c r="I38" s="84"/>
      <c r="J38" s="27">
        <v>0</v>
      </c>
      <c r="K38" s="51"/>
      <c r="L38" s="14">
        <v>0</v>
      </c>
    </row>
    <row r="39" spans="1:13" ht="21" customHeight="1" thickBot="1" x14ac:dyDescent="0.3">
      <c r="D39" s="93"/>
      <c r="E39" s="93"/>
      <c r="F39" s="96">
        <f>SUM(F37:F38)</f>
        <v>-409966</v>
      </c>
      <c r="G39" s="59"/>
      <c r="H39" s="96">
        <f>SUM(H37:H38)</f>
        <v>7485</v>
      </c>
      <c r="I39" s="83"/>
      <c r="J39" s="96">
        <f>SUM(J37:J38)</f>
        <v>-340159</v>
      </c>
      <c r="K39" s="59"/>
      <c r="L39" s="96">
        <f>SUM(L37:L38)</f>
        <v>13470</v>
      </c>
    </row>
    <row r="40" spans="1:13" ht="8.15" customHeight="1" thickTop="1" x14ac:dyDescent="0.25">
      <c r="F40" s="85"/>
      <c r="G40" s="94"/>
      <c r="H40" s="85"/>
      <c r="I40" s="85"/>
      <c r="J40" s="85"/>
      <c r="K40" s="85"/>
      <c r="L40" s="85"/>
    </row>
    <row r="41" spans="1:13" ht="21" customHeight="1" x14ac:dyDescent="0.25">
      <c r="A41" s="1" t="s">
        <v>101</v>
      </c>
      <c r="B41" s="1"/>
      <c r="C41" s="1"/>
      <c r="F41" s="85"/>
      <c r="G41" s="94"/>
      <c r="H41" s="85"/>
      <c r="I41" s="85"/>
      <c r="J41" s="85"/>
      <c r="K41" s="85"/>
      <c r="L41" s="85"/>
    </row>
    <row r="42" spans="1:13" ht="21.5" x14ac:dyDescent="0.65">
      <c r="A42" s="2" t="s">
        <v>64</v>
      </c>
      <c r="B42" s="2" t="s">
        <v>100</v>
      </c>
      <c r="D42" s="97"/>
      <c r="E42" s="97"/>
      <c r="F42" s="12">
        <v>-273526</v>
      </c>
      <c r="G42" s="24"/>
      <c r="H42" s="51">
        <v>9106</v>
      </c>
      <c r="I42" s="24"/>
      <c r="J42" s="51">
        <v>-222463</v>
      </c>
      <c r="K42" s="51"/>
      <c r="L42" s="146">
        <v>13470</v>
      </c>
    </row>
    <row r="43" spans="1:13" ht="21.5" x14ac:dyDescent="0.25">
      <c r="A43" s="2" t="s">
        <v>64</v>
      </c>
      <c r="B43" s="2" t="s">
        <v>69</v>
      </c>
      <c r="F43" s="12">
        <v>-18744</v>
      </c>
      <c r="G43" s="12"/>
      <c r="H43" s="51">
        <v>-1621</v>
      </c>
      <c r="I43" s="24"/>
      <c r="J43" s="51">
        <v>0</v>
      </c>
      <c r="K43" s="51"/>
      <c r="L43" s="147">
        <v>0</v>
      </c>
    </row>
    <row r="44" spans="1:13" ht="21" customHeight="1" thickBot="1" x14ac:dyDescent="0.3">
      <c r="F44" s="96">
        <f>SUM(F42:F43)</f>
        <v>-292270</v>
      </c>
      <c r="G44" s="12"/>
      <c r="H44" s="96">
        <f>SUM(H42:H43)</f>
        <v>7485</v>
      </c>
      <c r="I44" s="21"/>
      <c r="J44" s="96">
        <f>SUM(J42:J43)</f>
        <v>-222463</v>
      </c>
      <c r="K44" s="21"/>
      <c r="L44" s="96">
        <f>SUM(L42:L43)</f>
        <v>13470</v>
      </c>
    </row>
    <row r="45" spans="1:13" ht="8.15" customHeight="1" thickTop="1" x14ac:dyDescent="0.25">
      <c r="F45" s="99"/>
      <c r="G45" s="99"/>
      <c r="H45" s="99"/>
      <c r="I45" s="99"/>
      <c r="J45" s="99"/>
      <c r="K45" s="99"/>
      <c r="L45" s="99"/>
    </row>
    <row r="46" spans="1:13" ht="20.5" x14ac:dyDescent="0.25">
      <c r="A46" s="1" t="s">
        <v>102</v>
      </c>
      <c r="F46" s="99"/>
      <c r="G46" s="99"/>
      <c r="H46" s="99"/>
      <c r="I46" s="99"/>
      <c r="J46" s="99"/>
      <c r="K46" s="99"/>
      <c r="L46" s="99"/>
    </row>
    <row r="47" spans="1:13" thickBot="1" x14ac:dyDescent="0.3">
      <c r="A47" s="100"/>
      <c r="B47" s="95" t="s">
        <v>103</v>
      </c>
      <c r="D47" s="44">
        <v>11</v>
      </c>
      <c r="E47" s="4"/>
      <c r="F47" s="101">
        <v>-1.33</v>
      </c>
      <c r="G47" s="102"/>
      <c r="H47" s="101">
        <f>H37/294000</f>
        <v>3.0972789115646257E-2</v>
      </c>
      <c r="I47" s="103"/>
      <c r="J47" s="101">
        <v>-1.1599999999999999</v>
      </c>
      <c r="K47" s="103"/>
      <c r="L47" s="101">
        <f>L37/294000</f>
        <v>4.5816326530612246E-2</v>
      </c>
      <c r="M47" s="100"/>
    </row>
    <row r="48" spans="1:13" ht="21" customHeight="1" thickTop="1" x14ac:dyDescent="0.25">
      <c r="F48" s="104"/>
      <c r="G48" s="104"/>
      <c r="H48" s="104"/>
      <c r="I48" s="104"/>
      <c r="J48" s="104"/>
      <c r="K48" s="104"/>
      <c r="L48" s="104"/>
    </row>
  </sheetData>
  <mergeCells count="3">
    <mergeCell ref="J5:L5"/>
    <mergeCell ref="F6:H6"/>
    <mergeCell ref="J6:L6"/>
  </mergeCells>
  <pageMargins left="1" right="0.26" top="0.63" bottom="0.5" header="0.3" footer="0.34"/>
  <pageSetup paperSize="9" scale="75" firstPageNumber="6" fitToHeight="0" orientation="portrait" useFirstPageNumber="1" r:id="rId1"/>
  <headerFooter scaleWithDoc="0">
    <oddFooter>&amp;L&amp;"Angsana New,Regular"&amp;14 The accompanying condensed notes form are an integral part of the interim financial statements.&amp;R&amp;"Angsana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81C8F-AFE6-4D95-BB84-703477A65373}">
  <dimension ref="A1:M48"/>
  <sheetViews>
    <sheetView view="pageBreakPreview" topLeftCell="A38" zoomScale="80" zoomScaleNormal="100" zoomScaleSheetLayoutView="80" workbookViewId="0">
      <selection activeCell="H61" sqref="H61"/>
    </sheetView>
  </sheetViews>
  <sheetFormatPr defaultColWidth="8" defaultRowHeight="21" customHeight="1" x14ac:dyDescent="0.25"/>
  <cols>
    <col min="1" max="2" width="2.6328125" style="2" customWidth="1"/>
    <col min="3" max="3" width="39.81640625" style="2" customWidth="1"/>
    <col min="4" max="4" width="8.6328125" style="2" customWidth="1"/>
    <col min="5" max="5" width="2.08984375" style="2" customWidth="1"/>
    <col min="6" max="6" width="13.26953125" style="2" customWidth="1"/>
    <col min="7" max="7" width="2.08984375" style="2" customWidth="1"/>
    <col min="8" max="8" width="13.26953125" style="2" customWidth="1"/>
    <col min="9" max="9" width="2.08984375" style="2" customWidth="1"/>
    <col min="10" max="10" width="13.26953125" style="2" customWidth="1"/>
    <col min="11" max="11" width="2.08984375" style="2" customWidth="1"/>
    <col min="12" max="12" width="13.26953125" style="2" customWidth="1"/>
    <col min="13" max="16384" width="8" style="2"/>
  </cols>
  <sheetData>
    <row r="1" spans="1:12" ht="20.5" x14ac:dyDescent="0.25">
      <c r="A1" s="1" t="s">
        <v>0</v>
      </c>
      <c r="D1" s="1"/>
      <c r="E1" s="1"/>
      <c r="F1" s="1"/>
      <c r="G1" s="1"/>
      <c r="H1" s="1"/>
      <c r="I1" s="1"/>
      <c r="J1" s="1"/>
      <c r="K1" s="1"/>
      <c r="L1" s="1"/>
    </row>
    <row r="2" spans="1:12" ht="20.5" x14ac:dyDescent="0.25">
      <c r="A2" s="74" t="s">
        <v>72</v>
      </c>
      <c r="D2" s="1"/>
      <c r="E2" s="1"/>
      <c r="F2" s="1"/>
      <c r="G2" s="1"/>
      <c r="H2" s="1"/>
      <c r="I2" s="1"/>
      <c r="J2" s="1"/>
      <c r="K2" s="1"/>
      <c r="L2" s="1"/>
    </row>
    <row r="3" spans="1:12" ht="20.5" x14ac:dyDescent="0.25">
      <c r="A3" s="74" t="s">
        <v>106</v>
      </c>
      <c r="D3" s="1"/>
      <c r="E3" s="1"/>
      <c r="F3" s="1"/>
      <c r="G3" s="1"/>
      <c r="H3" s="1"/>
      <c r="I3" s="1"/>
      <c r="J3" s="1"/>
      <c r="K3" s="1"/>
      <c r="L3" s="1"/>
    </row>
    <row r="4" spans="1:12" ht="20.5" x14ac:dyDescent="0.25">
      <c r="A4" s="74" t="s">
        <v>9</v>
      </c>
      <c r="D4" s="1"/>
      <c r="E4" s="1"/>
      <c r="F4" s="1"/>
      <c r="G4" s="1"/>
      <c r="H4" s="1"/>
      <c r="I4" s="1"/>
      <c r="J4" s="1"/>
      <c r="K4" s="1"/>
      <c r="L4" s="1"/>
    </row>
    <row r="5" spans="1:12" ht="20.5" x14ac:dyDescent="0.25">
      <c r="C5" s="1"/>
      <c r="J5" s="164" t="s">
        <v>3</v>
      </c>
      <c r="K5" s="164"/>
      <c r="L5" s="164"/>
    </row>
    <row r="6" spans="1:12" ht="20" x14ac:dyDescent="0.25">
      <c r="D6" s="4"/>
      <c r="F6" s="165" t="s">
        <v>4</v>
      </c>
      <c r="G6" s="165"/>
      <c r="H6" s="165"/>
      <c r="J6" s="165" t="s">
        <v>5</v>
      </c>
      <c r="K6" s="165"/>
      <c r="L6" s="165"/>
    </row>
    <row r="7" spans="1:12" ht="20" x14ac:dyDescent="0.6">
      <c r="D7" s="6" t="s">
        <v>6</v>
      </c>
      <c r="F7" s="75">
        <v>2025</v>
      </c>
      <c r="G7" s="76"/>
      <c r="H7" s="77">
        <v>2024</v>
      </c>
      <c r="I7" s="76"/>
      <c r="J7" s="75">
        <v>2025</v>
      </c>
      <c r="K7" s="76"/>
      <c r="L7" s="77">
        <v>2024</v>
      </c>
    </row>
    <row r="8" spans="1:12" ht="20.5" x14ac:dyDescent="0.6">
      <c r="A8" s="1" t="s">
        <v>74</v>
      </c>
      <c r="D8" s="4"/>
      <c r="F8" s="78"/>
      <c r="G8" s="79"/>
      <c r="H8" s="78"/>
      <c r="I8" s="79"/>
      <c r="J8" s="78"/>
      <c r="K8" s="79"/>
      <c r="L8" s="78"/>
    </row>
    <row r="9" spans="1:12" ht="20" x14ac:dyDescent="0.6">
      <c r="A9" s="2" t="s">
        <v>75</v>
      </c>
      <c r="D9" s="4"/>
      <c r="E9" s="4"/>
      <c r="F9" s="51">
        <v>2373109</v>
      </c>
      <c r="G9" s="80"/>
      <c r="H9" s="27">
        <v>2780944</v>
      </c>
      <c r="I9" s="81"/>
      <c r="J9" s="81">
        <v>2372964</v>
      </c>
      <c r="K9" s="81"/>
      <c r="L9" s="81">
        <v>2780944</v>
      </c>
    </row>
    <row r="10" spans="1:12" ht="20" x14ac:dyDescent="0.6">
      <c r="A10" s="2" t="s">
        <v>199</v>
      </c>
      <c r="D10" s="4"/>
      <c r="E10" s="4"/>
      <c r="F10" s="51"/>
      <c r="G10" s="80"/>
      <c r="H10" s="105"/>
      <c r="I10" s="81"/>
      <c r="J10" s="81"/>
      <c r="K10" s="81"/>
      <c r="L10" s="81"/>
    </row>
    <row r="11" spans="1:12" ht="20" x14ac:dyDescent="0.6">
      <c r="B11" s="2" t="s">
        <v>200</v>
      </c>
      <c r="D11" s="4">
        <v>13</v>
      </c>
      <c r="E11" s="4"/>
      <c r="F11" s="51">
        <v>-928257</v>
      </c>
      <c r="G11" s="80"/>
      <c r="H11" s="105">
        <v>0</v>
      </c>
      <c r="I11" s="81"/>
      <c r="J11" s="81">
        <v>-928257</v>
      </c>
      <c r="K11" s="81"/>
      <c r="L11" s="105">
        <v>0</v>
      </c>
    </row>
    <row r="12" spans="1:12" ht="20" x14ac:dyDescent="0.6">
      <c r="A12" s="2" t="s">
        <v>77</v>
      </c>
      <c r="D12" s="4"/>
      <c r="E12" s="4"/>
      <c r="F12" s="132">
        <f>SUM(F9:F11)</f>
        <v>1444852</v>
      </c>
      <c r="G12" s="80"/>
      <c r="H12" s="132">
        <f>SUM(H9:H11)</f>
        <v>2780944</v>
      </c>
      <c r="I12" s="81"/>
      <c r="J12" s="132">
        <f>SUM(J9:J11)</f>
        <v>1444707</v>
      </c>
      <c r="K12" s="81"/>
      <c r="L12" s="132">
        <f>SUM(L9:L11)</f>
        <v>2780944</v>
      </c>
    </row>
    <row r="13" spans="1:12" ht="20" x14ac:dyDescent="0.6">
      <c r="A13" s="2" t="s">
        <v>78</v>
      </c>
      <c r="D13" s="4"/>
      <c r="E13" s="4"/>
      <c r="F13" s="67">
        <v>-2135141</v>
      </c>
      <c r="G13" s="80"/>
      <c r="H13" s="106">
        <v>-2536932</v>
      </c>
      <c r="I13" s="81"/>
      <c r="J13" s="72">
        <v>-2092571</v>
      </c>
      <c r="K13" s="81"/>
      <c r="L13" s="72">
        <v>-2546911</v>
      </c>
    </row>
    <row r="14" spans="1:12" ht="20.5" x14ac:dyDescent="0.25">
      <c r="A14" s="1" t="s">
        <v>79</v>
      </c>
      <c r="D14" s="1"/>
      <c r="E14" s="1"/>
      <c r="F14" s="59">
        <f>SUM(F12:F13)</f>
        <v>-690289</v>
      </c>
      <c r="G14" s="82"/>
      <c r="H14" s="59">
        <f>SUM(H12:H13)</f>
        <v>244012</v>
      </c>
      <c r="I14" s="83"/>
      <c r="J14" s="59">
        <f>SUM(J12:J13)</f>
        <v>-647864</v>
      </c>
      <c r="K14" s="82"/>
      <c r="L14" s="59">
        <f>SUM(L12:L13)</f>
        <v>234033</v>
      </c>
    </row>
    <row r="15" spans="1:12" ht="7.5" customHeight="1" x14ac:dyDescent="0.6">
      <c r="A15" s="1"/>
      <c r="F15" s="84"/>
      <c r="G15" s="85"/>
      <c r="H15" s="86"/>
      <c r="I15" s="86"/>
      <c r="J15" s="86"/>
      <c r="K15" s="87"/>
      <c r="L15" s="86"/>
    </row>
    <row r="16" spans="1:12" ht="20" x14ac:dyDescent="0.6">
      <c r="A16" s="2" t="s">
        <v>80</v>
      </c>
      <c r="D16" s="4"/>
      <c r="E16" s="4"/>
      <c r="F16" s="81">
        <v>79492</v>
      </c>
      <c r="G16" s="66"/>
      <c r="H16" s="27">
        <v>10956</v>
      </c>
      <c r="I16" s="81"/>
      <c r="J16" s="81">
        <v>79147</v>
      </c>
      <c r="K16" s="81"/>
      <c r="L16" s="105">
        <v>10352</v>
      </c>
    </row>
    <row r="17" spans="1:12" ht="20" x14ac:dyDescent="0.6">
      <c r="A17" s="2" t="s">
        <v>81</v>
      </c>
      <c r="D17" s="4"/>
      <c r="E17" s="4"/>
      <c r="F17" s="14">
        <v>-138602</v>
      </c>
      <c r="G17" s="25"/>
      <c r="H17" s="51">
        <v>-95388</v>
      </c>
      <c r="I17" s="25"/>
      <c r="J17" s="14">
        <v>-116353</v>
      </c>
      <c r="K17" s="25"/>
      <c r="L17" s="150">
        <v>-88113</v>
      </c>
    </row>
    <row r="18" spans="1:12" ht="20" x14ac:dyDescent="0.6">
      <c r="A18" s="2" t="s">
        <v>82</v>
      </c>
      <c r="D18" s="4" t="s">
        <v>83</v>
      </c>
      <c r="E18" s="4"/>
      <c r="F18" s="72">
        <v>549322</v>
      </c>
      <c r="G18" s="66"/>
      <c r="H18" s="67">
        <v>0</v>
      </c>
      <c r="I18" s="66"/>
      <c r="J18" s="72">
        <v>549322</v>
      </c>
      <c r="K18" s="66"/>
      <c r="L18" s="106">
        <v>0</v>
      </c>
    </row>
    <row r="19" spans="1:12" ht="20.5" x14ac:dyDescent="0.25">
      <c r="A19" s="1" t="s">
        <v>84</v>
      </c>
      <c r="D19" s="1"/>
      <c r="E19" s="1"/>
      <c r="F19" s="59">
        <f>SUM(F14:F18)</f>
        <v>-200077</v>
      </c>
      <c r="G19" s="82"/>
      <c r="H19" s="59">
        <f>SUM(H14:H18)</f>
        <v>159580</v>
      </c>
      <c r="I19" s="59"/>
      <c r="J19" s="59">
        <f>SUM(J14:J18)</f>
        <v>-135748</v>
      </c>
      <c r="K19" s="59"/>
      <c r="L19" s="59">
        <f t="shared" ref="L19" si="0">SUM(L14:L18)</f>
        <v>156272</v>
      </c>
    </row>
    <row r="20" spans="1:12" ht="7.5" customHeight="1" x14ac:dyDescent="0.6">
      <c r="A20" s="1"/>
      <c r="F20" s="84"/>
      <c r="G20" s="85"/>
      <c r="H20" s="86"/>
      <c r="I20" s="86"/>
      <c r="J20" s="86"/>
      <c r="K20" s="87"/>
      <c r="L20" s="86"/>
    </row>
    <row r="21" spans="1:12" ht="20" x14ac:dyDescent="0.6">
      <c r="A21" s="2" t="s">
        <v>85</v>
      </c>
      <c r="D21" s="4"/>
      <c r="E21" s="4"/>
      <c r="F21" s="72">
        <v>-33050</v>
      </c>
      <c r="G21" s="66"/>
      <c r="H21" s="106">
        <v>-22150</v>
      </c>
      <c r="I21" s="66"/>
      <c r="J21" s="72">
        <v>-31157</v>
      </c>
      <c r="K21" s="66"/>
      <c r="L21" s="106">
        <v>-21133</v>
      </c>
    </row>
    <row r="22" spans="1:12" ht="20.5" x14ac:dyDescent="0.25">
      <c r="A22" s="1" t="s">
        <v>86</v>
      </c>
      <c r="D22" s="4"/>
      <c r="E22" s="4"/>
      <c r="F22" s="88">
        <f>SUM(F19:F21)</f>
        <v>-233127</v>
      </c>
      <c r="G22" s="50"/>
      <c r="H22" s="88">
        <f>SUM(H19:H21)</f>
        <v>137430</v>
      </c>
      <c r="I22" s="88"/>
      <c r="J22" s="88">
        <f>SUM(J19:J21)</f>
        <v>-166905</v>
      </c>
      <c r="K22" s="88"/>
      <c r="L22" s="88">
        <f t="shared" ref="L22" si="1">SUM(L19:L21)</f>
        <v>135139</v>
      </c>
    </row>
    <row r="23" spans="1:12" ht="20" x14ac:dyDescent="0.6">
      <c r="A23" s="2" t="s">
        <v>87</v>
      </c>
      <c r="D23" s="44"/>
      <c r="E23" s="4"/>
      <c r="F23" s="89">
        <v>-109713</v>
      </c>
      <c r="G23" s="90"/>
      <c r="H23" s="107">
        <v>-29484</v>
      </c>
      <c r="I23" s="91"/>
      <c r="J23" s="72">
        <v>-109765</v>
      </c>
      <c r="K23" s="25"/>
      <c r="L23" s="72">
        <v>-28924</v>
      </c>
    </row>
    <row r="24" spans="1:12" ht="20.5" x14ac:dyDescent="0.25">
      <c r="A24" s="92" t="s">
        <v>88</v>
      </c>
      <c r="D24" s="93" t="s">
        <v>89</v>
      </c>
      <c r="E24" s="93"/>
      <c r="F24" s="21">
        <f>SUM(F22:F23)</f>
        <v>-342840</v>
      </c>
      <c r="G24" s="50"/>
      <c r="H24" s="21">
        <f>SUM(H22:H23)</f>
        <v>107946</v>
      </c>
      <c r="I24" s="21"/>
      <c r="J24" s="21">
        <f>SUM(J22:J23)</f>
        <v>-276670</v>
      </c>
      <c r="K24" s="21"/>
      <c r="L24" s="21">
        <f t="shared" ref="L24" si="2">SUM(L22:L23)</f>
        <v>106215</v>
      </c>
    </row>
    <row r="25" spans="1:12" ht="8.15" customHeight="1" x14ac:dyDescent="0.25">
      <c r="D25" s="93"/>
      <c r="E25" s="93"/>
      <c r="F25" s="85"/>
      <c r="G25" s="94"/>
      <c r="H25" s="85"/>
      <c r="I25" s="85"/>
      <c r="J25" s="85"/>
      <c r="K25" s="85"/>
      <c r="L25" s="85"/>
    </row>
    <row r="26" spans="1:12" ht="20.5" x14ac:dyDescent="0.25">
      <c r="A26" s="100" t="s">
        <v>90</v>
      </c>
      <c r="F26" s="24"/>
      <c r="G26" s="50"/>
      <c r="H26" s="24"/>
      <c r="I26" s="24"/>
      <c r="J26" s="24"/>
      <c r="K26" s="24"/>
      <c r="L26" s="24"/>
    </row>
    <row r="27" spans="1:12" ht="20" hidden="1" x14ac:dyDescent="0.25">
      <c r="B27" s="2" t="s">
        <v>91</v>
      </c>
      <c r="F27" s="51"/>
      <c r="G27" s="50"/>
      <c r="H27" s="71">
        <v>0</v>
      </c>
      <c r="I27" s="24"/>
      <c r="J27" s="67"/>
      <c r="K27" s="29"/>
      <c r="L27" s="71">
        <v>0</v>
      </c>
    </row>
    <row r="28" spans="1:12" ht="20.5" x14ac:dyDescent="0.25">
      <c r="A28" s="100" t="s">
        <v>92</v>
      </c>
      <c r="F28" s="51"/>
      <c r="G28" s="50"/>
      <c r="H28" s="24"/>
      <c r="I28" s="24"/>
      <c r="J28" s="51"/>
      <c r="K28" s="29"/>
      <c r="L28" s="24"/>
    </row>
    <row r="29" spans="1:12" ht="20" x14ac:dyDescent="0.25">
      <c r="A29" s="2" t="s">
        <v>93</v>
      </c>
      <c r="F29" s="51">
        <v>147120</v>
      </c>
      <c r="G29" s="50"/>
      <c r="H29" s="24">
        <v>0</v>
      </c>
      <c r="I29" s="24"/>
      <c r="J29" s="51">
        <v>147120</v>
      </c>
      <c r="K29" s="29"/>
      <c r="L29" s="24">
        <v>0</v>
      </c>
    </row>
    <row r="30" spans="1:12" ht="20" x14ac:dyDescent="0.25">
      <c r="A30" s="2" t="s">
        <v>94</v>
      </c>
      <c r="F30" s="51"/>
      <c r="G30" s="50"/>
      <c r="H30" s="24"/>
      <c r="I30" s="24"/>
      <c r="J30" s="51"/>
      <c r="K30" s="29"/>
      <c r="L30" s="24"/>
    </row>
    <row r="31" spans="1:12" ht="20" x14ac:dyDescent="0.25">
      <c r="B31" s="2" t="s">
        <v>95</v>
      </c>
      <c r="F31" s="67">
        <v>-29424</v>
      </c>
      <c r="G31" s="50"/>
      <c r="H31" s="71">
        <v>0</v>
      </c>
      <c r="I31" s="24"/>
      <c r="J31" s="67">
        <v>-29424</v>
      </c>
      <c r="K31" s="29"/>
      <c r="L31" s="71">
        <v>0</v>
      </c>
    </row>
    <row r="32" spans="1:12" ht="20" x14ac:dyDescent="0.25">
      <c r="A32" s="2" t="s">
        <v>96</v>
      </c>
      <c r="F32" s="51">
        <f>SUM(F29:F31)</f>
        <v>117696</v>
      </c>
      <c r="G32" s="50"/>
      <c r="H32" s="51">
        <f>SUM(H29:H31)</f>
        <v>0</v>
      </c>
      <c r="I32" s="24"/>
      <c r="J32" s="51">
        <f>SUM(J29:J31)</f>
        <v>117696</v>
      </c>
      <c r="K32" s="29"/>
      <c r="L32" s="51">
        <f>SUM(L29:L31)</f>
        <v>0</v>
      </c>
    </row>
    <row r="33" spans="1:13" ht="20.5" x14ac:dyDescent="0.25">
      <c r="A33" s="100" t="s">
        <v>97</v>
      </c>
      <c r="B33" s="100"/>
      <c r="C33" s="100"/>
      <c r="D33" s="100"/>
      <c r="E33" s="100"/>
      <c r="F33" s="161">
        <f>F32</f>
        <v>117696</v>
      </c>
      <c r="G33" s="162"/>
      <c r="H33" s="161">
        <f>H32</f>
        <v>0</v>
      </c>
      <c r="I33" s="137"/>
      <c r="J33" s="161">
        <f>J32</f>
        <v>117696</v>
      </c>
      <c r="K33" s="163"/>
      <c r="L33" s="161">
        <f>L32</f>
        <v>0</v>
      </c>
    </row>
    <row r="34" spans="1:13" thickBot="1" x14ac:dyDescent="0.3">
      <c r="A34" s="1" t="s">
        <v>98</v>
      </c>
      <c r="F34" s="96">
        <f>SUM(F24,F33)</f>
        <v>-225144</v>
      </c>
      <c r="G34" s="50"/>
      <c r="H34" s="96">
        <f>SUM(H24,H33)</f>
        <v>107946</v>
      </c>
      <c r="I34" s="24"/>
      <c r="J34" s="96">
        <f>SUM(J24,J33)</f>
        <v>-158974</v>
      </c>
      <c r="K34" s="29"/>
      <c r="L34" s="96">
        <f>SUM(L24,L33)</f>
        <v>106215</v>
      </c>
    </row>
    <row r="35" spans="1:13" thickTop="1" x14ac:dyDescent="0.25">
      <c r="A35" s="1"/>
      <c r="F35" s="59"/>
      <c r="G35" s="50"/>
      <c r="H35" s="59"/>
      <c r="I35" s="24"/>
      <c r="J35" s="59"/>
      <c r="K35" s="29"/>
      <c r="L35" s="59"/>
    </row>
    <row r="36" spans="1:13" ht="20.5" x14ac:dyDescent="0.25">
      <c r="A36" s="1" t="s">
        <v>99</v>
      </c>
      <c r="D36" s="93"/>
      <c r="E36" s="93"/>
      <c r="F36" s="85"/>
      <c r="G36" s="94"/>
      <c r="H36" s="85"/>
      <c r="I36" s="85"/>
      <c r="J36" s="85"/>
      <c r="K36" s="85"/>
      <c r="L36" s="85"/>
    </row>
    <row r="37" spans="1:13" ht="20" x14ac:dyDescent="0.25">
      <c r="B37" s="2" t="s">
        <v>100</v>
      </c>
      <c r="D37" s="44">
        <v>11</v>
      </c>
      <c r="E37" s="93"/>
      <c r="F37" s="27">
        <v>-325041</v>
      </c>
      <c r="G37" s="27"/>
      <c r="H37" s="27">
        <v>107527</v>
      </c>
      <c r="I37" s="84"/>
      <c r="J37" s="27">
        <v>-276670</v>
      </c>
      <c r="K37" s="51"/>
      <c r="L37" s="51">
        <v>106215</v>
      </c>
    </row>
    <row r="38" spans="1:13" ht="20" x14ac:dyDescent="0.6">
      <c r="B38" s="2" t="s">
        <v>69</v>
      </c>
      <c r="D38" s="93"/>
      <c r="E38" s="93"/>
      <c r="F38" s="27">
        <v>-17799</v>
      </c>
      <c r="G38" s="14"/>
      <c r="H38" s="14">
        <v>419</v>
      </c>
      <c r="I38" s="84"/>
      <c r="J38" s="27">
        <v>0</v>
      </c>
      <c r="K38" s="51"/>
      <c r="L38" s="14">
        <v>0</v>
      </c>
    </row>
    <row r="39" spans="1:13" ht="21" customHeight="1" thickBot="1" x14ac:dyDescent="0.3">
      <c r="D39" s="93"/>
      <c r="E39" s="93"/>
      <c r="F39" s="96">
        <f>SUM(F37:F38)</f>
        <v>-342840</v>
      </c>
      <c r="G39" s="59"/>
      <c r="H39" s="96">
        <f>SUM(H37:H38)</f>
        <v>107946</v>
      </c>
      <c r="I39" s="83"/>
      <c r="J39" s="96">
        <f>SUM(J37:J38)</f>
        <v>-276670</v>
      </c>
      <c r="K39" s="59"/>
      <c r="L39" s="96">
        <f>SUM(L37:L38)</f>
        <v>106215</v>
      </c>
    </row>
    <row r="40" spans="1:13" ht="8.15" customHeight="1" thickTop="1" x14ac:dyDescent="0.25">
      <c r="F40" s="85"/>
      <c r="G40" s="94"/>
      <c r="H40" s="85"/>
      <c r="I40" s="85"/>
      <c r="J40" s="85"/>
      <c r="K40" s="85"/>
      <c r="L40" s="85"/>
    </row>
    <row r="41" spans="1:13" ht="21" customHeight="1" x14ac:dyDescent="0.25">
      <c r="A41" s="1" t="s">
        <v>101</v>
      </c>
      <c r="B41" s="1"/>
      <c r="C41" s="1"/>
      <c r="F41" s="85"/>
      <c r="G41" s="94"/>
      <c r="H41" s="85"/>
      <c r="I41" s="85"/>
      <c r="J41" s="85"/>
      <c r="K41" s="85"/>
      <c r="L41" s="85"/>
    </row>
    <row r="42" spans="1:13" ht="21.5" x14ac:dyDescent="0.65">
      <c r="A42" s="2" t="s">
        <v>64</v>
      </c>
      <c r="B42" s="2" t="s">
        <v>100</v>
      </c>
      <c r="D42" s="97"/>
      <c r="E42" s="97"/>
      <c r="F42" s="12">
        <v>-207345</v>
      </c>
      <c r="G42" s="24"/>
      <c r="H42" s="51">
        <v>107527</v>
      </c>
      <c r="I42" s="24"/>
      <c r="J42" s="51">
        <v>-158974</v>
      </c>
      <c r="K42" s="51"/>
      <c r="L42" s="146">
        <v>106215</v>
      </c>
    </row>
    <row r="43" spans="1:13" ht="21.5" x14ac:dyDescent="0.25">
      <c r="A43" s="2" t="s">
        <v>64</v>
      </c>
      <c r="B43" s="2" t="s">
        <v>69</v>
      </c>
      <c r="F43" s="12">
        <v>-17799</v>
      </c>
      <c r="G43" s="12"/>
      <c r="H43" s="51">
        <v>419</v>
      </c>
      <c r="I43" s="24"/>
      <c r="J43" s="51">
        <v>0</v>
      </c>
      <c r="K43" s="51"/>
      <c r="L43" s="147">
        <v>0</v>
      </c>
    </row>
    <row r="44" spans="1:13" ht="21" customHeight="1" thickBot="1" x14ac:dyDescent="0.3">
      <c r="F44" s="96">
        <f>SUM(F42:F43)</f>
        <v>-225144</v>
      </c>
      <c r="G44" s="12"/>
      <c r="H44" s="96">
        <f>SUM(H42:H43)</f>
        <v>107946</v>
      </c>
      <c r="I44" s="21"/>
      <c r="J44" s="96">
        <f>SUM(J42:J43)</f>
        <v>-158974</v>
      </c>
      <c r="K44" s="21"/>
      <c r="L44" s="96">
        <f>SUM(L42:L43)</f>
        <v>106215</v>
      </c>
    </row>
    <row r="45" spans="1:13" ht="8.15" customHeight="1" thickTop="1" x14ac:dyDescent="0.25">
      <c r="F45" s="99"/>
      <c r="G45" s="99"/>
      <c r="H45" s="99"/>
      <c r="I45" s="99"/>
      <c r="J45" s="99"/>
      <c r="K45" s="99"/>
      <c r="L45" s="99"/>
    </row>
    <row r="46" spans="1:13" ht="20.5" x14ac:dyDescent="0.25">
      <c r="A46" s="1" t="s">
        <v>102</v>
      </c>
      <c r="F46" s="99"/>
      <c r="G46" s="99"/>
      <c r="H46" s="99"/>
      <c r="I46" s="99"/>
      <c r="J46" s="99"/>
      <c r="K46" s="99"/>
      <c r="L46" s="99"/>
    </row>
    <row r="47" spans="1:13" thickBot="1" x14ac:dyDescent="0.3">
      <c r="A47" s="100"/>
      <c r="B47" s="95" t="s">
        <v>107</v>
      </c>
      <c r="D47" s="44">
        <v>11</v>
      </c>
      <c r="E47" s="4"/>
      <c r="F47" s="101">
        <v>-1.1100000000000001</v>
      </c>
      <c r="G47" s="102"/>
      <c r="H47" s="101">
        <f>H37/294000</f>
        <v>0.36573809523809525</v>
      </c>
      <c r="I47" s="103"/>
      <c r="J47" s="101">
        <v>-0.94</v>
      </c>
      <c r="K47" s="103"/>
      <c r="L47" s="101">
        <f>L37/294000</f>
        <v>0.36127551020408161</v>
      </c>
      <c r="M47" s="100"/>
    </row>
    <row r="48" spans="1:13" ht="21" customHeight="1" thickTop="1" x14ac:dyDescent="0.25">
      <c r="F48" s="104"/>
      <c r="G48" s="104"/>
      <c r="H48" s="104"/>
      <c r="I48" s="104"/>
      <c r="J48" s="104"/>
      <c r="K48" s="104"/>
      <c r="L48" s="104"/>
    </row>
  </sheetData>
  <mergeCells count="3">
    <mergeCell ref="J5:L5"/>
    <mergeCell ref="F6:H6"/>
    <mergeCell ref="J6:L6"/>
  </mergeCells>
  <pageMargins left="1" right="0.26" top="0.63" bottom="0.5" header="0.3" footer="0.34"/>
  <pageSetup paperSize="9" scale="75" firstPageNumber="7" fitToHeight="0" orientation="portrait" useFirstPageNumber="1" r:id="rId1"/>
  <headerFooter scaleWithDoc="0">
    <oddFooter>&amp;L&amp;"Angsana New,Regular"&amp;14 The accompanying condensed notes form are an integral part of the interim financial statements.&amp;R&amp;"Angsana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640E3-FD6C-4449-9917-91DB917AD0BC}">
  <dimension ref="A1:AA26"/>
  <sheetViews>
    <sheetView view="pageBreakPreview" topLeftCell="A6" zoomScale="81" zoomScaleNormal="80" workbookViewId="0">
      <selection activeCell="K27" sqref="K27"/>
    </sheetView>
  </sheetViews>
  <sheetFormatPr defaultColWidth="7.7265625" defaultRowHeight="20" x14ac:dyDescent="0.6"/>
  <cols>
    <col min="1" max="1" width="2.6328125" style="45" customWidth="1"/>
    <col min="2" max="2" width="31.36328125" style="45" customWidth="1"/>
    <col min="3" max="3" width="6.08984375" style="41" customWidth="1"/>
    <col min="4" max="4" width="1.08984375" style="41" customWidth="1"/>
    <col min="5" max="5" width="13.6328125" style="45" customWidth="1"/>
    <col min="6" max="6" width="1.08984375" style="45" customWidth="1"/>
    <col min="7" max="7" width="13.6328125" style="45" customWidth="1"/>
    <col min="8" max="8" width="0.90625" style="45" customWidth="1"/>
    <col min="9" max="9" width="13.6328125" style="45" customWidth="1"/>
    <col min="10" max="10" width="1.08984375" style="45" customWidth="1"/>
    <col min="11" max="11" width="13.6328125" style="45" customWidth="1"/>
    <col min="12" max="12" width="1.08984375" style="45" customWidth="1"/>
    <col min="13" max="13" width="13.6328125" style="45" customWidth="1"/>
    <col min="14" max="14" width="0.90625" style="45" customWidth="1"/>
    <col min="15" max="15" width="15.26953125" style="45" customWidth="1"/>
    <col min="16" max="16" width="0.90625" style="45" customWidth="1"/>
    <col min="17" max="17" width="15.26953125" style="45" customWidth="1"/>
    <col min="18" max="18" width="0.90625" style="45" customWidth="1"/>
    <col min="19" max="19" width="15.26953125" style="45" customWidth="1"/>
    <col min="20" max="20" width="0.90625" style="45" customWidth="1"/>
    <col min="21" max="21" width="13.6328125" style="45" customWidth="1"/>
    <col min="22" max="22" width="0.90625" style="45" customWidth="1"/>
    <col min="23" max="23" width="13.6328125" style="45" customWidth="1"/>
    <col min="24" max="24" width="1.08984375" style="45" customWidth="1"/>
    <col min="25" max="25" width="13.6328125" style="45" customWidth="1"/>
    <col min="26" max="26" width="1.36328125" style="45" customWidth="1"/>
    <col min="27" max="27" width="13.6328125" style="45" customWidth="1"/>
    <col min="28" max="16384" width="7.7265625" style="45"/>
  </cols>
  <sheetData>
    <row r="1" spans="1:27" ht="20.5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0.5" x14ac:dyDescent="0.6">
      <c r="A2" s="109" t="s">
        <v>108</v>
      </c>
      <c r="B2" s="10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0.5" x14ac:dyDescent="0.6">
      <c r="A3" s="74" t="s">
        <v>106</v>
      </c>
      <c r="B3" s="10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0.5" x14ac:dyDescent="0.6">
      <c r="A4" s="74" t="s">
        <v>9</v>
      </c>
      <c r="B4" s="10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6">
      <c r="AA5" s="110" t="s">
        <v>3</v>
      </c>
    </row>
    <row r="6" spans="1:27" s="111" customFormat="1" x14ac:dyDescent="0.6">
      <c r="E6" s="166" t="s">
        <v>4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</row>
    <row r="7" spans="1:27" s="111" customFormat="1" x14ac:dyDescent="0.6">
      <c r="C7" s="113"/>
      <c r="D7" s="113"/>
      <c r="E7" s="8"/>
      <c r="F7" s="8"/>
      <c r="G7" s="8"/>
      <c r="H7" s="8"/>
      <c r="I7" s="8"/>
      <c r="J7" s="8"/>
      <c r="K7" s="8"/>
      <c r="L7" s="8"/>
      <c r="M7" s="167" t="s">
        <v>67</v>
      </c>
      <c r="N7" s="167"/>
      <c r="O7" s="167"/>
      <c r="P7" s="167"/>
      <c r="Q7" s="167"/>
      <c r="R7" s="167"/>
      <c r="S7" s="167"/>
      <c r="T7" s="167"/>
      <c r="U7" s="167"/>
      <c r="V7" s="8"/>
      <c r="W7" s="8"/>
      <c r="X7" s="8"/>
      <c r="Y7" s="8"/>
    </row>
    <row r="8" spans="1:27" s="111" customFormat="1" x14ac:dyDescent="0.6">
      <c r="E8" s="8"/>
      <c r="F8" s="8"/>
      <c r="G8" s="8"/>
      <c r="H8" s="8"/>
      <c r="I8" s="114"/>
      <c r="J8" s="114"/>
      <c r="K8" s="114"/>
      <c r="L8" s="8"/>
      <c r="M8" s="167" t="s">
        <v>109</v>
      </c>
      <c r="N8" s="167"/>
      <c r="O8" s="167"/>
      <c r="P8" s="167"/>
      <c r="Q8" s="167"/>
      <c r="R8" s="167"/>
      <c r="S8" s="167"/>
      <c r="T8" s="167"/>
      <c r="U8" s="167"/>
      <c r="V8" s="8"/>
      <c r="W8" s="40"/>
      <c r="X8" s="8"/>
      <c r="Y8" s="8"/>
    </row>
    <row r="9" spans="1:27" s="111" customFormat="1" x14ac:dyDescent="0.6">
      <c r="E9" s="40"/>
      <c r="F9" s="40"/>
      <c r="G9" s="40"/>
      <c r="H9" s="40"/>
      <c r="I9" s="40"/>
      <c r="J9" s="40"/>
      <c r="K9" s="40"/>
      <c r="L9" s="40"/>
      <c r="M9" s="113"/>
      <c r="N9" s="113"/>
      <c r="O9" s="113" t="s">
        <v>110</v>
      </c>
      <c r="P9" s="40"/>
      <c r="Q9" s="40"/>
      <c r="R9" s="40"/>
      <c r="S9" s="40"/>
      <c r="T9" s="40"/>
      <c r="U9" s="40"/>
      <c r="V9" s="40"/>
      <c r="W9" s="8"/>
      <c r="X9" s="40"/>
      <c r="Y9" s="40"/>
      <c r="Z9" s="40"/>
      <c r="AA9" s="40"/>
    </row>
    <row r="10" spans="1:27" s="111" customFormat="1" x14ac:dyDescent="0.6">
      <c r="E10" s="8" t="s">
        <v>111</v>
      </c>
      <c r="F10" s="8"/>
      <c r="G10" s="8" t="s">
        <v>112</v>
      </c>
      <c r="H10" s="8"/>
      <c r="I10" s="166" t="s">
        <v>62</v>
      </c>
      <c r="J10" s="166"/>
      <c r="K10" s="166"/>
      <c r="L10" s="8"/>
      <c r="M10" s="113"/>
      <c r="N10" s="113"/>
      <c r="O10" s="8" t="s">
        <v>113</v>
      </c>
      <c r="P10" s="8"/>
      <c r="Q10" s="8" t="s">
        <v>114</v>
      </c>
      <c r="R10" s="8"/>
      <c r="S10" s="8"/>
      <c r="T10" s="8"/>
      <c r="U10" s="8" t="s">
        <v>115</v>
      </c>
      <c r="V10" s="8"/>
      <c r="W10" s="8" t="s">
        <v>116</v>
      </c>
      <c r="X10" s="8"/>
      <c r="Y10" s="8" t="s">
        <v>117</v>
      </c>
      <c r="Z10" s="8"/>
      <c r="AA10" s="8"/>
    </row>
    <row r="11" spans="1:27" s="111" customFormat="1" x14ac:dyDescent="0.6">
      <c r="E11" s="8" t="s">
        <v>118</v>
      </c>
      <c r="F11" s="8"/>
      <c r="G11" s="8" t="s">
        <v>119</v>
      </c>
      <c r="H11" s="8"/>
      <c r="I11" s="8" t="s">
        <v>120</v>
      </c>
      <c r="J11" s="8"/>
      <c r="K11" s="8"/>
      <c r="L11" s="8"/>
      <c r="M11" s="113" t="s">
        <v>121</v>
      </c>
      <c r="N11" s="113"/>
      <c r="O11" s="8" t="s">
        <v>122</v>
      </c>
      <c r="P11" s="8"/>
      <c r="Q11" s="8" t="s">
        <v>123</v>
      </c>
      <c r="R11" s="8"/>
      <c r="S11" s="8" t="s">
        <v>124</v>
      </c>
      <c r="T11" s="8"/>
      <c r="U11" s="8" t="s">
        <v>125</v>
      </c>
      <c r="V11" s="8"/>
      <c r="W11" s="8" t="s">
        <v>126</v>
      </c>
      <c r="X11" s="8"/>
      <c r="Y11" s="8" t="s">
        <v>127</v>
      </c>
      <c r="Z11" s="8"/>
      <c r="AA11" s="8" t="s">
        <v>128</v>
      </c>
    </row>
    <row r="12" spans="1:27" s="111" customFormat="1" x14ac:dyDescent="0.6">
      <c r="C12" s="6" t="s">
        <v>6</v>
      </c>
      <c r="E12" s="112" t="s">
        <v>129</v>
      </c>
      <c r="F12" s="8"/>
      <c r="G12" s="112" t="s">
        <v>130</v>
      </c>
      <c r="H12" s="8"/>
      <c r="I12" s="112" t="s">
        <v>131</v>
      </c>
      <c r="J12" s="8"/>
      <c r="K12" s="112" t="s">
        <v>132</v>
      </c>
      <c r="L12" s="8"/>
      <c r="M12" s="115" t="s">
        <v>133</v>
      </c>
      <c r="N12" s="113"/>
      <c r="O12" s="115" t="s">
        <v>134</v>
      </c>
      <c r="P12" s="8"/>
      <c r="Q12" s="112" t="s">
        <v>135</v>
      </c>
      <c r="R12" s="8"/>
      <c r="S12" s="112" t="s">
        <v>136</v>
      </c>
      <c r="T12" s="8"/>
      <c r="U12" s="112" t="s">
        <v>137</v>
      </c>
      <c r="V12" s="8"/>
      <c r="W12" s="112" t="s">
        <v>138</v>
      </c>
      <c r="X12" s="8"/>
      <c r="Y12" s="112" t="s">
        <v>139</v>
      </c>
      <c r="Z12" s="8"/>
      <c r="AA12" s="112" t="s">
        <v>137</v>
      </c>
    </row>
    <row r="13" spans="1:27" ht="10.5" customHeight="1" x14ac:dyDescent="0.6">
      <c r="C13" s="111"/>
      <c r="E13" s="48"/>
      <c r="F13" s="48"/>
      <c r="G13" s="48"/>
      <c r="H13" s="48"/>
      <c r="I13" s="48"/>
      <c r="J13" s="48"/>
      <c r="K13" s="48"/>
      <c r="L13" s="48"/>
      <c r="N13" s="48"/>
      <c r="O13" s="48"/>
      <c r="P13" s="48"/>
      <c r="Q13" s="48"/>
      <c r="R13" s="48"/>
      <c r="S13" s="48"/>
      <c r="T13" s="48"/>
      <c r="U13" s="48"/>
      <c r="V13" s="48"/>
      <c r="W13" s="29"/>
      <c r="X13" s="48"/>
      <c r="Y13" s="48"/>
      <c r="Z13" s="48"/>
      <c r="AA13" s="48"/>
    </row>
    <row r="14" spans="1:27" s="2" customFormat="1" x14ac:dyDescent="0.6">
      <c r="A14" s="95" t="s">
        <v>140</v>
      </c>
      <c r="B14" s="116"/>
      <c r="C14" s="4"/>
      <c r="D14" s="4"/>
      <c r="E14" s="14">
        <v>147000</v>
      </c>
      <c r="F14" s="17"/>
      <c r="G14" s="14">
        <v>246105</v>
      </c>
      <c r="H14" s="14"/>
      <c r="I14" s="14">
        <v>14700</v>
      </c>
      <c r="J14" s="14"/>
      <c r="K14" s="14">
        <v>549769</v>
      </c>
      <c r="L14" s="14"/>
      <c r="M14" s="14">
        <v>6370</v>
      </c>
      <c r="N14" s="14"/>
      <c r="O14" s="14">
        <v>0</v>
      </c>
      <c r="P14" s="17"/>
      <c r="Q14" s="118">
        <v>2083</v>
      </c>
      <c r="R14" s="17"/>
      <c r="S14" s="117">
        <v>0</v>
      </c>
      <c r="T14" s="17"/>
      <c r="U14" s="14">
        <f>SUM(M14:S14)</f>
        <v>8453</v>
      </c>
      <c r="V14" s="17"/>
      <c r="W14" s="117">
        <f>SUM(E14,G14,I14,K14,U14)</f>
        <v>966027</v>
      </c>
      <c r="X14" s="17"/>
      <c r="Y14" s="14">
        <v>15411</v>
      </c>
      <c r="Z14" s="17"/>
      <c r="AA14" s="117">
        <f>SUM(W14:Y14)</f>
        <v>981438</v>
      </c>
    </row>
    <row r="15" spans="1:27" s="2" customFormat="1" x14ac:dyDescent="0.6">
      <c r="A15" s="95" t="s">
        <v>141</v>
      </c>
      <c r="C15" s="4"/>
      <c r="D15" s="4"/>
      <c r="E15" s="14"/>
      <c r="F15" s="17"/>
      <c r="G15" s="14"/>
      <c r="H15" s="14"/>
      <c r="I15" s="14"/>
      <c r="J15" s="14"/>
      <c r="K15" s="27"/>
      <c r="L15" s="14"/>
      <c r="M15" s="14"/>
      <c r="N15" s="14"/>
      <c r="O15" s="14"/>
      <c r="P15" s="17"/>
      <c r="Q15" s="14"/>
      <c r="R15" s="17"/>
      <c r="S15" s="14"/>
      <c r="T15" s="17"/>
      <c r="U15" s="14"/>
      <c r="V15" s="17"/>
      <c r="W15" s="19"/>
      <c r="X15" s="17"/>
      <c r="Y15" s="51"/>
      <c r="Z15" s="17"/>
      <c r="AA15" s="51"/>
    </row>
    <row r="16" spans="1:27" s="2" customFormat="1" x14ac:dyDescent="0.6">
      <c r="A16" s="95"/>
      <c r="B16" s="2" t="s">
        <v>142</v>
      </c>
      <c r="C16" s="4">
        <v>14</v>
      </c>
      <c r="D16" s="4"/>
      <c r="E16" s="14">
        <v>0</v>
      </c>
      <c r="F16" s="17"/>
      <c r="G16" s="14">
        <v>0</v>
      </c>
      <c r="H16" s="14"/>
      <c r="I16" s="14">
        <v>0</v>
      </c>
      <c r="J16" s="14"/>
      <c r="K16" s="14">
        <v>-62151</v>
      </c>
      <c r="L16" s="14"/>
      <c r="M16" s="14">
        <v>0</v>
      </c>
      <c r="N16" s="17"/>
      <c r="O16" s="14">
        <v>0</v>
      </c>
      <c r="P16" s="17"/>
      <c r="Q16" s="14">
        <v>0</v>
      </c>
      <c r="R16" s="17"/>
      <c r="S16" s="14">
        <v>0</v>
      </c>
      <c r="T16" s="17"/>
      <c r="U16" s="14">
        <f t="shared" ref="U16:U17" si="0">SUM(M16:S16)</f>
        <v>0</v>
      </c>
      <c r="V16" s="17"/>
      <c r="W16" s="24">
        <f t="shared" ref="W16:W17" si="1">SUM(E16,G16,I16,K16,U16)</f>
        <v>-62151</v>
      </c>
      <c r="X16" s="17"/>
      <c r="Y16" s="14">
        <v>0</v>
      </c>
      <c r="Z16" s="17"/>
      <c r="AA16" s="51">
        <f t="shared" ref="AA16:AA17" si="2">SUM(W16:Y16)</f>
        <v>-62151</v>
      </c>
    </row>
    <row r="17" spans="1:27" s="2" customFormat="1" x14ac:dyDescent="0.6">
      <c r="A17" s="116" t="s">
        <v>64</v>
      </c>
      <c r="B17" s="2" t="s">
        <v>104</v>
      </c>
      <c r="C17" s="4"/>
      <c r="D17" s="4"/>
      <c r="E17" s="72">
        <v>0</v>
      </c>
      <c r="F17" s="17"/>
      <c r="G17" s="72">
        <v>0</v>
      </c>
      <c r="H17" s="14"/>
      <c r="I17" s="72">
        <v>0</v>
      </c>
      <c r="J17" s="17"/>
      <c r="K17" s="72">
        <v>107527</v>
      </c>
      <c r="L17" s="17"/>
      <c r="M17" s="72">
        <v>0</v>
      </c>
      <c r="N17" s="17"/>
      <c r="O17" s="72">
        <v>0</v>
      </c>
      <c r="P17" s="17"/>
      <c r="Q17" s="67">
        <v>0</v>
      </c>
      <c r="R17" s="17"/>
      <c r="S17" s="67">
        <v>0</v>
      </c>
      <c r="T17" s="17"/>
      <c r="U17" s="67">
        <f t="shared" si="0"/>
        <v>0</v>
      </c>
      <c r="V17" s="12"/>
      <c r="W17" s="71">
        <f t="shared" si="1"/>
        <v>107527</v>
      </c>
      <c r="X17" s="17"/>
      <c r="Y17" s="119">
        <v>419</v>
      </c>
      <c r="Z17" s="17"/>
      <c r="AA17" s="67">
        <f t="shared" si="2"/>
        <v>107946</v>
      </c>
    </row>
    <row r="18" spans="1:27" s="2" customFormat="1" ht="21" thickBot="1" x14ac:dyDescent="0.7">
      <c r="A18" s="1" t="s">
        <v>143</v>
      </c>
      <c r="B18" s="116"/>
      <c r="C18" s="4"/>
      <c r="D18" s="4"/>
      <c r="E18" s="120">
        <f>SUM(E14:E17)</f>
        <v>147000</v>
      </c>
      <c r="F18" s="17"/>
      <c r="G18" s="120">
        <f t="shared" ref="G18:Y18" si="3">SUM(G14:G17)</f>
        <v>246105</v>
      </c>
      <c r="H18" s="17"/>
      <c r="I18" s="120">
        <f t="shared" si="3"/>
        <v>14700</v>
      </c>
      <c r="J18" s="17"/>
      <c r="K18" s="120">
        <f t="shared" si="3"/>
        <v>595145</v>
      </c>
      <c r="L18" s="17"/>
      <c r="M18" s="120">
        <f t="shared" si="3"/>
        <v>6370</v>
      </c>
      <c r="N18" s="17"/>
      <c r="O18" s="120">
        <f t="shared" si="3"/>
        <v>0</v>
      </c>
      <c r="P18" s="17"/>
      <c r="Q18" s="120">
        <f t="shared" ref="Q18:S18" si="4">SUM(Q14:Q17)</f>
        <v>2083</v>
      </c>
      <c r="R18" s="17"/>
      <c r="S18" s="120">
        <f t="shared" si="4"/>
        <v>0</v>
      </c>
      <c r="T18" s="17"/>
      <c r="U18" s="120">
        <f t="shared" si="3"/>
        <v>8453</v>
      </c>
      <c r="V18" s="17"/>
      <c r="W18" s="120">
        <f t="shared" si="3"/>
        <v>1011403</v>
      </c>
      <c r="X18" s="17"/>
      <c r="Y18" s="120">
        <f t="shared" si="3"/>
        <v>15830</v>
      </c>
      <c r="Z18" s="17"/>
      <c r="AA18" s="120">
        <f t="shared" ref="AA18" si="5">SUM(AA14:AA17)</f>
        <v>1027233</v>
      </c>
    </row>
    <row r="19" spans="1:27" s="2" customFormat="1" ht="21" thickTop="1" x14ac:dyDescent="0.65">
      <c r="A19" s="1"/>
      <c r="B19" s="116"/>
      <c r="C19" s="4"/>
      <c r="D19" s="4"/>
      <c r="E19" s="121"/>
      <c r="F19" s="122"/>
      <c r="G19" s="121"/>
      <c r="H19" s="17"/>
      <c r="I19" s="121"/>
      <c r="J19" s="17"/>
      <c r="K19" s="121"/>
      <c r="L19" s="17"/>
      <c r="M19" s="121"/>
      <c r="N19" s="17"/>
      <c r="O19" s="121"/>
      <c r="P19" s="17"/>
      <c r="Q19" s="121"/>
      <c r="R19" s="17"/>
      <c r="S19" s="121"/>
      <c r="T19" s="17"/>
      <c r="U19" s="121"/>
      <c r="V19" s="17"/>
      <c r="W19" s="121"/>
      <c r="X19" s="17"/>
      <c r="Y19" s="121"/>
      <c r="Z19" s="17"/>
      <c r="AA19" s="121"/>
    </row>
    <row r="20" spans="1:27" s="2" customFormat="1" x14ac:dyDescent="0.6">
      <c r="A20" s="95" t="s">
        <v>144</v>
      </c>
      <c r="B20" s="116"/>
      <c r="C20" s="4"/>
      <c r="D20" s="4"/>
      <c r="E20" s="14">
        <v>147000</v>
      </c>
      <c r="F20" s="14"/>
      <c r="G20" s="14">
        <v>246105</v>
      </c>
      <c r="H20" s="17"/>
      <c r="I20" s="14">
        <v>14700</v>
      </c>
      <c r="J20" s="14"/>
      <c r="K20" s="14">
        <v>253879</v>
      </c>
      <c r="L20" s="14"/>
      <c r="M20" s="14">
        <v>6370</v>
      </c>
      <c r="N20" s="14"/>
      <c r="O20" s="14">
        <v>2036</v>
      </c>
      <c r="P20" s="14"/>
      <c r="Q20" s="117">
        <v>2083</v>
      </c>
      <c r="R20" s="17"/>
      <c r="S20" s="117">
        <v>0</v>
      </c>
      <c r="T20" s="17"/>
      <c r="U20" s="14">
        <f t="shared" ref="U20:U23" si="6">SUM(M20:S20)</f>
        <v>10489</v>
      </c>
      <c r="V20" s="17"/>
      <c r="W20" s="14">
        <f>SUM(E20,G20,I20,K20,U20)</f>
        <v>672173</v>
      </c>
      <c r="X20" s="14"/>
      <c r="Y20" s="14">
        <v>18737</v>
      </c>
      <c r="Z20" s="14"/>
      <c r="AA20" s="117">
        <f>SUM(W20:Y20)</f>
        <v>690910</v>
      </c>
    </row>
    <row r="21" spans="1:27" s="2" customFormat="1" x14ac:dyDescent="0.6">
      <c r="A21" s="95" t="s">
        <v>141</v>
      </c>
      <c r="C21" s="4"/>
      <c r="D21" s="4"/>
      <c r="E21" s="14"/>
      <c r="F21" s="17"/>
      <c r="G21" s="14"/>
      <c r="H21" s="14"/>
      <c r="I21" s="14"/>
      <c r="J21" s="14"/>
      <c r="K21" s="27"/>
      <c r="L21" s="14"/>
      <c r="M21" s="14"/>
      <c r="N21" s="14"/>
      <c r="O21" s="14"/>
      <c r="P21" s="17"/>
      <c r="Q21" s="14"/>
      <c r="R21" s="17"/>
      <c r="S21" s="14"/>
      <c r="T21" s="17"/>
      <c r="U21" s="14">
        <f t="shared" si="6"/>
        <v>0</v>
      </c>
      <c r="V21" s="17"/>
      <c r="W21" s="19"/>
      <c r="X21" s="17"/>
      <c r="Y21" s="51"/>
      <c r="Z21" s="17"/>
      <c r="AA21" s="51"/>
    </row>
    <row r="22" spans="1:27" s="2" customFormat="1" x14ac:dyDescent="0.6">
      <c r="A22" s="116"/>
      <c r="B22" s="2" t="s">
        <v>145</v>
      </c>
      <c r="C22" s="4"/>
      <c r="D22" s="4"/>
      <c r="E22" s="14">
        <v>0</v>
      </c>
      <c r="F22" s="17"/>
      <c r="G22" s="14">
        <v>0</v>
      </c>
      <c r="H22" s="14"/>
      <c r="I22" s="14">
        <v>0</v>
      </c>
      <c r="J22" s="14"/>
      <c r="K22" s="14">
        <v>-325041</v>
      </c>
      <c r="L22" s="14"/>
      <c r="M22" s="14">
        <v>0</v>
      </c>
      <c r="N22" s="14"/>
      <c r="O22" s="14">
        <v>0</v>
      </c>
      <c r="P22" s="19"/>
      <c r="Q22" s="14">
        <v>0</v>
      </c>
      <c r="R22" s="19"/>
      <c r="S22" s="14">
        <v>0</v>
      </c>
      <c r="T22" s="19"/>
      <c r="U22" s="14">
        <f t="shared" si="6"/>
        <v>0</v>
      </c>
      <c r="V22" s="24"/>
      <c r="W22" s="14">
        <f t="shared" ref="W22:W23" si="7">SUM(E22,G22,I22,K22,U22)</f>
        <v>-325041</v>
      </c>
      <c r="X22" s="24"/>
      <c r="Y22" s="51">
        <f>'PL(9M)-EN'!F43</f>
        <v>-17799</v>
      </c>
      <c r="Z22" s="24"/>
      <c r="AA22" s="14">
        <f t="shared" ref="AA22:AA23" si="8">SUM(W22:Y22)</f>
        <v>-342840</v>
      </c>
    </row>
    <row r="23" spans="1:27" s="2" customFormat="1" x14ac:dyDescent="0.6">
      <c r="A23" s="116"/>
      <c r="B23" s="2" t="s">
        <v>105</v>
      </c>
      <c r="C23" s="4"/>
      <c r="D23" s="4"/>
      <c r="E23" s="72">
        <v>0</v>
      </c>
      <c r="F23" s="17"/>
      <c r="G23" s="72">
        <v>0</v>
      </c>
      <c r="H23" s="14"/>
      <c r="I23" s="72">
        <v>0</v>
      </c>
      <c r="J23" s="14"/>
      <c r="K23" s="72">
        <v>0</v>
      </c>
      <c r="L23" s="14"/>
      <c r="M23" s="72">
        <v>0</v>
      </c>
      <c r="N23" s="14"/>
      <c r="O23" s="72">
        <v>0</v>
      </c>
      <c r="P23" s="19"/>
      <c r="Q23" s="72">
        <v>0</v>
      </c>
      <c r="R23" s="19"/>
      <c r="S23" s="72">
        <v>117696</v>
      </c>
      <c r="T23" s="19"/>
      <c r="U23" s="72">
        <f t="shared" si="6"/>
        <v>117696</v>
      </c>
      <c r="V23" s="12"/>
      <c r="W23" s="72">
        <f t="shared" si="7"/>
        <v>117696</v>
      </c>
      <c r="X23" s="12"/>
      <c r="Y23" s="67">
        <v>0</v>
      </c>
      <c r="Z23" s="12"/>
      <c r="AA23" s="72">
        <f t="shared" si="8"/>
        <v>117696</v>
      </c>
    </row>
    <row r="24" spans="1:27" s="2" customFormat="1" ht="21" thickBot="1" x14ac:dyDescent="0.7">
      <c r="A24" s="1" t="s">
        <v>146</v>
      </c>
      <c r="B24" s="116"/>
      <c r="C24" s="4"/>
      <c r="D24" s="4"/>
      <c r="E24" s="120">
        <f>SUM(E20:E23)</f>
        <v>147000</v>
      </c>
      <c r="F24" s="14"/>
      <c r="G24" s="120">
        <f t="shared" ref="G24:AA24" si="9">SUM(G20:G23)</f>
        <v>246105</v>
      </c>
      <c r="H24" s="14"/>
      <c r="I24" s="120">
        <f t="shared" si="9"/>
        <v>14700</v>
      </c>
      <c r="J24" s="14"/>
      <c r="K24" s="120">
        <f t="shared" si="9"/>
        <v>-71162</v>
      </c>
      <c r="L24" s="14"/>
      <c r="M24" s="120">
        <f t="shared" si="9"/>
        <v>6370</v>
      </c>
      <c r="N24" s="14"/>
      <c r="O24" s="120">
        <f t="shared" si="9"/>
        <v>2036</v>
      </c>
      <c r="P24" s="19"/>
      <c r="Q24" s="120">
        <f t="shared" ref="Q24:S24" si="10">SUM(Q20:Q23)</f>
        <v>2083</v>
      </c>
      <c r="R24" s="19"/>
      <c r="S24" s="120">
        <f t="shared" si="10"/>
        <v>117696</v>
      </c>
      <c r="T24" s="19"/>
      <c r="U24" s="120">
        <f t="shared" si="9"/>
        <v>128185</v>
      </c>
      <c r="V24" s="12"/>
      <c r="W24" s="120">
        <f>SUM(W20:W23)</f>
        <v>464828</v>
      </c>
      <c r="X24" s="12"/>
      <c r="Y24" s="120">
        <f t="shared" si="9"/>
        <v>938</v>
      </c>
      <c r="Z24" s="12"/>
      <c r="AA24" s="120">
        <f t="shared" si="9"/>
        <v>465766</v>
      </c>
    </row>
    <row r="25" spans="1:27" s="2" customFormat="1" ht="20.5" thickTop="1" x14ac:dyDescent="0.6">
      <c r="B25" s="116"/>
      <c r="C25" s="4"/>
      <c r="D25" s="4"/>
      <c r="E25" s="36"/>
      <c r="F25" s="14"/>
      <c r="G25" s="123"/>
      <c r="H25" s="14"/>
      <c r="I25" s="123"/>
      <c r="J25" s="14"/>
      <c r="K25" s="124"/>
      <c r="L25" s="14"/>
      <c r="M25" s="123"/>
      <c r="N25" s="14"/>
      <c r="O25" s="123"/>
      <c r="P25" s="19"/>
      <c r="Q25" s="123"/>
      <c r="R25" s="19"/>
      <c r="S25" s="123"/>
      <c r="T25" s="19"/>
      <c r="U25" s="123"/>
      <c r="V25" s="12"/>
      <c r="W25" s="29"/>
      <c r="X25" s="12"/>
      <c r="Y25" s="123"/>
      <c r="Z25" s="12"/>
      <c r="AA25" s="29"/>
    </row>
    <row r="26" spans="1:27" x14ac:dyDescent="0.6">
      <c r="E26" s="125"/>
      <c r="G26" s="126"/>
      <c r="J26" s="14"/>
      <c r="K26" s="125"/>
      <c r="M26" s="126"/>
      <c r="O26" s="125"/>
      <c r="P26" s="125"/>
      <c r="Q26" s="125"/>
      <c r="R26" s="19"/>
      <c r="S26" s="125"/>
      <c r="T26" s="19"/>
      <c r="U26" s="125"/>
      <c r="V26" s="12"/>
      <c r="W26" s="125"/>
      <c r="Y26" s="125"/>
      <c r="Z26" s="12"/>
      <c r="AA26" s="125"/>
    </row>
  </sheetData>
  <mergeCells count="4">
    <mergeCell ref="E6:AA6"/>
    <mergeCell ref="M7:U7"/>
    <mergeCell ref="M8:U8"/>
    <mergeCell ref="I10:K10"/>
  </mergeCells>
  <pageMargins left="1" right="0.26" top="0.63" bottom="0.5" header="0.3" footer="0.34"/>
  <pageSetup paperSize="9" scale="54" firstPageNumber="8" fitToHeight="0" orientation="landscape" useFirstPageNumber="1" r:id="rId1"/>
  <headerFooter scaleWithDoc="0">
    <oddFooter>&amp;L&amp;"Angsana New,Regular"&amp;14 The accompanying condensed notes form are an integral part of the interim financial statements.&amp;R&amp;"Angsana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6B828-B49E-4FD5-812C-69B3613B2AF9}">
  <dimension ref="A1:W26"/>
  <sheetViews>
    <sheetView view="pageBreakPreview" zoomScale="68" zoomScaleNormal="80" workbookViewId="0">
      <selection activeCell="U14" sqref="U14"/>
    </sheetView>
  </sheetViews>
  <sheetFormatPr defaultColWidth="7.7265625" defaultRowHeight="20" x14ac:dyDescent="0.6"/>
  <cols>
    <col min="1" max="1" width="2.6328125" style="45" customWidth="1"/>
    <col min="2" max="2" width="33.90625" style="45" customWidth="1"/>
    <col min="3" max="3" width="7.6328125" style="41" customWidth="1"/>
    <col min="4" max="4" width="1.08984375" style="41" customWidth="1"/>
    <col min="5" max="5" width="13.6328125" style="45" customWidth="1"/>
    <col min="6" max="6" width="1.08984375" style="45" customWidth="1"/>
    <col min="7" max="7" width="13.6328125" style="45" customWidth="1"/>
    <col min="8" max="8" width="0.90625" style="45" customWidth="1"/>
    <col min="9" max="9" width="13.6328125" style="45" customWidth="1"/>
    <col min="10" max="10" width="1.08984375" style="45" customWidth="1"/>
    <col min="11" max="11" width="13.6328125" style="45" customWidth="1"/>
    <col min="12" max="12" width="1.08984375" style="45" customWidth="1"/>
    <col min="13" max="13" width="13.6328125" style="45" customWidth="1"/>
    <col min="14" max="14" width="0.90625" style="45" customWidth="1"/>
    <col min="15" max="15" width="15.08984375" style="45" customWidth="1"/>
    <col min="16" max="16" width="0.90625" style="45" customWidth="1"/>
    <col min="17" max="17" width="15.08984375" style="45" customWidth="1"/>
    <col min="18" max="18" width="0.90625" style="45" customWidth="1"/>
    <col min="19" max="19" width="13.6328125" style="45" customWidth="1"/>
    <col min="20" max="20" width="0.90625" style="45" customWidth="1"/>
    <col min="21" max="21" width="13.6328125" style="45" customWidth="1"/>
    <col min="22" max="22" width="1.08984375" style="45" customWidth="1"/>
    <col min="23" max="23" width="13.6328125" style="45" customWidth="1"/>
    <col min="24" max="16384" width="7.7265625" style="45"/>
  </cols>
  <sheetData>
    <row r="1" spans="1:23" ht="20.5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20.5" x14ac:dyDescent="0.6">
      <c r="A2" s="109" t="s">
        <v>108</v>
      </c>
      <c r="B2" s="10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0.5" x14ac:dyDescent="0.6">
      <c r="A3" s="74" t="s">
        <v>106</v>
      </c>
      <c r="B3" s="10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0.5" x14ac:dyDescent="0.6">
      <c r="A4" s="74" t="s">
        <v>9</v>
      </c>
      <c r="B4" s="10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6">
      <c r="W5" s="110" t="s">
        <v>3</v>
      </c>
    </row>
    <row r="6" spans="1:23" s="111" customFormat="1" x14ac:dyDescent="0.6">
      <c r="E6" s="166" t="s">
        <v>5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</row>
    <row r="7" spans="1:23" s="111" customFormat="1" x14ac:dyDescent="0.6">
      <c r="C7" s="113"/>
      <c r="D7" s="113"/>
      <c r="E7" s="8"/>
      <c r="F7" s="8"/>
      <c r="G7" s="8"/>
      <c r="H7" s="8"/>
      <c r="I7" s="8"/>
      <c r="J7" s="8"/>
      <c r="K7" s="8"/>
      <c r="L7" s="8"/>
      <c r="M7" s="167" t="s">
        <v>67</v>
      </c>
      <c r="N7" s="167"/>
      <c r="O7" s="167"/>
      <c r="P7" s="167"/>
      <c r="Q7" s="167"/>
      <c r="R7" s="167"/>
      <c r="S7" s="167"/>
      <c r="T7" s="8"/>
      <c r="U7" s="8"/>
      <c r="V7" s="8"/>
    </row>
    <row r="8" spans="1:23" s="111" customFormat="1" x14ac:dyDescent="0.6">
      <c r="E8" s="8"/>
      <c r="F8" s="8"/>
      <c r="G8" s="8"/>
      <c r="H8" s="8"/>
      <c r="I8" s="114"/>
      <c r="J8" s="114"/>
      <c r="K8" s="114"/>
      <c r="L8" s="8"/>
      <c r="M8" s="167" t="s">
        <v>109</v>
      </c>
      <c r="N8" s="167"/>
      <c r="O8" s="167"/>
      <c r="P8" s="167"/>
      <c r="Q8" s="167"/>
      <c r="R8" s="167"/>
      <c r="S8" s="167"/>
      <c r="T8" s="8"/>
      <c r="U8" s="8"/>
      <c r="V8" s="8"/>
    </row>
    <row r="9" spans="1:23" s="111" customFormat="1" x14ac:dyDescent="0.6">
      <c r="E9" s="8"/>
      <c r="F9" s="8"/>
      <c r="G9" s="8"/>
      <c r="H9" s="8"/>
      <c r="I9" s="8"/>
      <c r="J9" s="8"/>
      <c r="K9" s="8"/>
      <c r="L9" s="8"/>
      <c r="M9" s="113"/>
      <c r="N9" s="113"/>
      <c r="O9" s="113" t="s">
        <v>110</v>
      </c>
      <c r="P9" s="8"/>
      <c r="Q9" s="8"/>
      <c r="R9" s="8"/>
      <c r="S9" s="8"/>
      <c r="T9" s="8"/>
      <c r="U9" s="8"/>
      <c r="V9" s="8"/>
      <c r="W9" s="8"/>
    </row>
    <row r="10" spans="1:23" s="111" customFormat="1" x14ac:dyDescent="0.6">
      <c r="E10" s="8" t="s">
        <v>111</v>
      </c>
      <c r="F10" s="8"/>
      <c r="G10" s="8" t="s">
        <v>112</v>
      </c>
      <c r="H10" s="8"/>
      <c r="I10" s="166" t="s">
        <v>62</v>
      </c>
      <c r="J10" s="166"/>
      <c r="K10" s="166"/>
      <c r="L10" s="8"/>
      <c r="M10" s="113"/>
      <c r="N10" s="113"/>
      <c r="O10" s="8" t="s">
        <v>113</v>
      </c>
      <c r="P10" s="8"/>
      <c r="Q10" s="8"/>
      <c r="R10" s="8"/>
      <c r="S10" s="8" t="s">
        <v>115</v>
      </c>
      <c r="T10" s="8"/>
      <c r="U10" s="8" t="s">
        <v>116</v>
      </c>
      <c r="V10" s="8"/>
      <c r="W10" s="8"/>
    </row>
    <row r="11" spans="1:23" s="111" customFormat="1" x14ac:dyDescent="0.6">
      <c r="E11" s="8" t="s">
        <v>118</v>
      </c>
      <c r="F11" s="8"/>
      <c r="G11" s="8" t="s">
        <v>119</v>
      </c>
      <c r="H11" s="8"/>
      <c r="I11" s="8" t="s">
        <v>120</v>
      </c>
      <c r="J11" s="8"/>
      <c r="K11" s="8"/>
      <c r="L11" s="8"/>
      <c r="M11" s="113" t="s">
        <v>121</v>
      </c>
      <c r="N11" s="113"/>
      <c r="O11" s="40" t="s">
        <v>122</v>
      </c>
      <c r="P11" s="8"/>
      <c r="Q11" s="8" t="s">
        <v>124</v>
      </c>
      <c r="R11" s="8"/>
      <c r="S11" s="8" t="s">
        <v>125</v>
      </c>
      <c r="T11" s="8"/>
      <c r="U11" s="8" t="s">
        <v>126</v>
      </c>
      <c r="V11" s="8"/>
      <c r="W11" s="8" t="s">
        <v>128</v>
      </c>
    </row>
    <row r="12" spans="1:23" s="111" customFormat="1" x14ac:dyDescent="0.6">
      <c r="C12" s="6" t="s">
        <v>6</v>
      </c>
      <c r="E12" s="112" t="s">
        <v>129</v>
      </c>
      <c r="F12" s="8"/>
      <c r="G12" s="112" t="s">
        <v>130</v>
      </c>
      <c r="H12" s="8"/>
      <c r="I12" s="112" t="s">
        <v>131</v>
      </c>
      <c r="J12" s="8"/>
      <c r="K12" s="112" t="s">
        <v>132</v>
      </c>
      <c r="L12" s="8"/>
      <c r="M12" s="115" t="s">
        <v>133</v>
      </c>
      <c r="N12" s="113"/>
      <c r="O12" s="115" t="s">
        <v>134</v>
      </c>
      <c r="P12" s="8"/>
      <c r="Q12" s="112" t="s">
        <v>136</v>
      </c>
      <c r="R12" s="8"/>
      <c r="S12" s="112" t="s">
        <v>137</v>
      </c>
      <c r="T12" s="8"/>
      <c r="U12" s="112" t="s">
        <v>138</v>
      </c>
      <c r="V12" s="8"/>
      <c r="W12" s="112" t="s">
        <v>137</v>
      </c>
    </row>
    <row r="13" spans="1:23" ht="10.5" customHeight="1" x14ac:dyDescent="0.6">
      <c r="C13" s="111"/>
      <c r="E13" s="48"/>
      <c r="F13" s="48"/>
      <c r="G13" s="48"/>
      <c r="H13" s="48"/>
      <c r="I13" s="48"/>
      <c r="J13" s="48"/>
      <c r="K13" s="48"/>
      <c r="L13" s="48"/>
      <c r="N13" s="48"/>
      <c r="O13" s="48"/>
      <c r="P13" s="48"/>
      <c r="Q13" s="48"/>
      <c r="R13" s="48"/>
      <c r="S13" s="48"/>
      <c r="T13" s="48"/>
      <c r="U13" s="29"/>
      <c r="V13" s="48"/>
      <c r="W13" s="48"/>
    </row>
    <row r="14" spans="1:23" s="2" customFormat="1" x14ac:dyDescent="0.6">
      <c r="A14" s="95" t="s">
        <v>140</v>
      </c>
      <c r="B14" s="116"/>
      <c r="C14" s="4"/>
      <c r="D14" s="4"/>
      <c r="E14" s="14">
        <v>147000</v>
      </c>
      <c r="F14" s="17"/>
      <c r="G14" s="14">
        <v>246105</v>
      </c>
      <c r="H14" s="14"/>
      <c r="I14" s="14">
        <v>14700</v>
      </c>
      <c r="J14" s="14"/>
      <c r="K14" s="14">
        <v>520035</v>
      </c>
      <c r="L14" s="14"/>
      <c r="M14" s="14">
        <v>6370</v>
      </c>
      <c r="N14" s="14"/>
      <c r="O14" s="14">
        <v>0</v>
      </c>
      <c r="P14" s="17"/>
      <c r="Q14" s="117">
        <v>0</v>
      </c>
      <c r="R14" s="17"/>
      <c r="S14" s="14">
        <f>SUM(M14:Q14)</f>
        <v>6370</v>
      </c>
      <c r="T14" s="17"/>
      <c r="U14" s="117">
        <f>SUM(E14,G14,I14,K14,S14)</f>
        <v>934210</v>
      </c>
      <c r="V14" s="17"/>
      <c r="W14" s="117">
        <f>SUM(U14:V14)</f>
        <v>934210</v>
      </c>
    </row>
    <row r="15" spans="1:23" s="2" customFormat="1" x14ac:dyDescent="0.6">
      <c r="A15" s="95" t="s">
        <v>141</v>
      </c>
      <c r="C15" s="4"/>
      <c r="D15" s="4"/>
      <c r="E15" s="14"/>
      <c r="F15" s="17"/>
      <c r="G15" s="14"/>
      <c r="H15" s="14"/>
      <c r="I15" s="14"/>
      <c r="J15" s="14"/>
      <c r="K15" s="27"/>
      <c r="L15" s="14"/>
      <c r="M15" s="14"/>
      <c r="N15" s="14"/>
      <c r="O15" s="14"/>
      <c r="P15" s="17"/>
      <c r="Q15" s="14"/>
      <c r="R15" s="17"/>
      <c r="S15" s="14"/>
      <c r="T15" s="17"/>
      <c r="U15" s="19"/>
      <c r="V15" s="17"/>
      <c r="W15" s="51"/>
    </row>
    <row r="16" spans="1:23" s="2" customFormat="1" x14ac:dyDescent="0.6">
      <c r="A16" s="95"/>
      <c r="B16" s="2" t="s">
        <v>142</v>
      </c>
      <c r="C16" s="4">
        <v>14</v>
      </c>
      <c r="D16" s="4"/>
      <c r="E16" s="14">
        <v>0</v>
      </c>
      <c r="F16" s="17"/>
      <c r="G16" s="14">
        <v>0</v>
      </c>
      <c r="H16" s="14"/>
      <c r="I16" s="14">
        <v>0</v>
      </c>
      <c r="J16" s="14"/>
      <c r="K16" s="14">
        <v>-62151</v>
      </c>
      <c r="L16" s="14"/>
      <c r="M16" s="14">
        <v>0</v>
      </c>
      <c r="N16" s="17"/>
      <c r="O16" s="14">
        <v>0</v>
      </c>
      <c r="P16" s="17"/>
      <c r="Q16" s="14">
        <v>0</v>
      </c>
      <c r="R16" s="17"/>
      <c r="S16" s="14">
        <f>SUM(M16:O16)</f>
        <v>0</v>
      </c>
      <c r="T16" s="17"/>
      <c r="U16" s="24">
        <f>SUM(E16,G16,I16,K16,S16)</f>
        <v>-62151</v>
      </c>
      <c r="V16" s="17"/>
      <c r="W16" s="51">
        <f>SUM(U16:V16)</f>
        <v>-62151</v>
      </c>
    </row>
    <row r="17" spans="1:23" s="2" customFormat="1" x14ac:dyDescent="0.6">
      <c r="A17" s="116" t="s">
        <v>64</v>
      </c>
      <c r="B17" s="2" t="s">
        <v>104</v>
      </c>
      <c r="C17" s="4"/>
      <c r="D17" s="4"/>
      <c r="E17" s="72">
        <v>0</v>
      </c>
      <c r="F17" s="17"/>
      <c r="G17" s="72">
        <v>0</v>
      </c>
      <c r="H17" s="14"/>
      <c r="I17" s="72">
        <v>0</v>
      </c>
      <c r="J17" s="17"/>
      <c r="K17" s="72">
        <v>106215</v>
      </c>
      <c r="L17" s="17"/>
      <c r="M17" s="72">
        <v>0</v>
      </c>
      <c r="N17" s="17"/>
      <c r="O17" s="72">
        <v>0</v>
      </c>
      <c r="P17" s="17"/>
      <c r="Q17" s="67">
        <v>0</v>
      </c>
      <c r="R17" s="17"/>
      <c r="S17" s="67">
        <f>SUM(M17:O17)</f>
        <v>0</v>
      </c>
      <c r="T17" s="12"/>
      <c r="U17" s="71">
        <f>SUM(E17,G17,I17,K17,S17)</f>
        <v>106215</v>
      </c>
      <c r="V17" s="17"/>
      <c r="W17" s="67">
        <f>SUM(U17:V17)</f>
        <v>106215</v>
      </c>
    </row>
    <row r="18" spans="1:23" s="2" customFormat="1" ht="21" thickBot="1" x14ac:dyDescent="0.7">
      <c r="A18" s="1" t="s">
        <v>143</v>
      </c>
      <c r="B18" s="116"/>
      <c r="C18" s="4"/>
      <c r="D18" s="4"/>
      <c r="E18" s="120">
        <f>SUM(E14:E17)</f>
        <v>147000</v>
      </c>
      <c r="F18" s="17"/>
      <c r="G18" s="120">
        <f t="shared" ref="G18:U18" si="0">SUM(G14:G17)</f>
        <v>246105</v>
      </c>
      <c r="H18" s="17"/>
      <c r="I18" s="120">
        <f t="shared" si="0"/>
        <v>14700</v>
      </c>
      <c r="J18" s="17"/>
      <c r="K18" s="120">
        <f t="shared" si="0"/>
        <v>564099</v>
      </c>
      <c r="L18" s="17"/>
      <c r="M18" s="120">
        <f t="shared" si="0"/>
        <v>6370</v>
      </c>
      <c r="N18" s="17"/>
      <c r="O18" s="120">
        <f t="shared" si="0"/>
        <v>0</v>
      </c>
      <c r="P18" s="17"/>
      <c r="Q18" s="120">
        <f t="shared" ref="Q18" si="1">SUM(Q14:Q17)</f>
        <v>0</v>
      </c>
      <c r="R18" s="17"/>
      <c r="S18" s="120">
        <f t="shared" si="0"/>
        <v>6370</v>
      </c>
      <c r="T18" s="17"/>
      <c r="U18" s="120">
        <f t="shared" si="0"/>
        <v>978274</v>
      </c>
      <c r="V18" s="17"/>
      <c r="W18" s="120">
        <f t="shared" ref="W18" si="2">SUM(W14:W17)</f>
        <v>978274</v>
      </c>
    </row>
    <row r="19" spans="1:23" s="2" customFormat="1" ht="21" thickTop="1" x14ac:dyDescent="0.65">
      <c r="A19" s="1"/>
      <c r="B19" s="116"/>
      <c r="C19" s="4"/>
      <c r="D19" s="4"/>
      <c r="E19" s="121"/>
      <c r="F19" s="122"/>
      <c r="G19" s="121"/>
      <c r="H19" s="17"/>
      <c r="I19" s="121"/>
      <c r="J19" s="17"/>
      <c r="K19" s="121"/>
      <c r="L19" s="17"/>
      <c r="M19" s="121"/>
      <c r="N19" s="17"/>
      <c r="O19" s="121"/>
      <c r="P19" s="17"/>
      <c r="Q19" s="121"/>
      <c r="R19" s="17"/>
      <c r="S19" s="121"/>
      <c r="T19" s="17"/>
      <c r="U19" s="121"/>
      <c r="V19" s="17"/>
      <c r="W19" s="121"/>
    </row>
    <row r="20" spans="1:23" s="2" customFormat="1" x14ac:dyDescent="0.6">
      <c r="A20" s="95" t="s">
        <v>144</v>
      </c>
      <c r="B20" s="116"/>
      <c r="C20" s="4"/>
      <c r="D20" s="4"/>
      <c r="E20" s="14">
        <v>147000</v>
      </c>
      <c r="F20" s="14"/>
      <c r="G20" s="14">
        <v>246105</v>
      </c>
      <c r="H20" s="17"/>
      <c r="I20" s="14">
        <v>14700</v>
      </c>
      <c r="J20" s="14"/>
      <c r="K20" s="14">
        <v>214850</v>
      </c>
      <c r="L20" s="14"/>
      <c r="M20" s="14">
        <v>6370</v>
      </c>
      <c r="N20" s="14"/>
      <c r="O20" s="14">
        <v>2036</v>
      </c>
      <c r="P20" s="14"/>
      <c r="Q20" s="117">
        <v>0</v>
      </c>
      <c r="R20" s="17"/>
      <c r="S20" s="14">
        <f>SUM(M20:Q20)</f>
        <v>8406</v>
      </c>
      <c r="T20" s="17"/>
      <c r="U20" s="14">
        <f>SUM(E20,G20,I20,K20,S20)</f>
        <v>631061</v>
      </c>
      <c r="V20" s="14"/>
      <c r="W20" s="117">
        <f>SUM(U20:V20)</f>
        <v>631061</v>
      </c>
    </row>
    <row r="21" spans="1:23" s="2" customFormat="1" x14ac:dyDescent="0.6">
      <c r="A21" s="95" t="s">
        <v>141</v>
      </c>
      <c r="C21" s="4"/>
      <c r="D21" s="4"/>
      <c r="E21" s="14"/>
      <c r="F21" s="17"/>
      <c r="G21" s="14"/>
      <c r="H21" s="14"/>
      <c r="I21" s="14"/>
      <c r="J21" s="14"/>
      <c r="K21" s="27"/>
      <c r="L21" s="14"/>
      <c r="M21" s="14"/>
      <c r="N21" s="14"/>
      <c r="O21" s="14"/>
      <c r="P21" s="17"/>
      <c r="Q21" s="14"/>
      <c r="R21" s="17"/>
      <c r="S21" s="14"/>
      <c r="T21" s="17"/>
      <c r="U21" s="19"/>
      <c r="V21" s="17"/>
      <c r="W21" s="51"/>
    </row>
    <row r="22" spans="1:23" s="2" customFormat="1" x14ac:dyDescent="0.6">
      <c r="A22" s="116"/>
      <c r="B22" s="2" t="s">
        <v>145</v>
      </c>
      <c r="C22" s="4"/>
      <c r="D22" s="4"/>
      <c r="E22" s="14">
        <v>0</v>
      </c>
      <c r="F22" s="17"/>
      <c r="G22" s="14">
        <v>0</v>
      </c>
      <c r="H22" s="14"/>
      <c r="I22" s="14">
        <v>0</v>
      </c>
      <c r="J22" s="14"/>
      <c r="K22" s="14">
        <f>'PL(9M)-EN'!J37</f>
        <v>-276670</v>
      </c>
      <c r="L22" s="14"/>
      <c r="M22" s="14">
        <v>0</v>
      </c>
      <c r="N22" s="14"/>
      <c r="O22" s="14">
        <v>0</v>
      </c>
      <c r="P22" s="19"/>
      <c r="Q22" s="14">
        <v>0</v>
      </c>
      <c r="R22" s="19"/>
      <c r="S22" s="14">
        <f>SUM(M22:Q22)</f>
        <v>0</v>
      </c>
      <c r="T22" s="24"/>
      <c r="U22" s="14">
        <f>SUM(E22,G22,I22,K22,S22)</f>
        <v>-276670</v>
      </c>
      <c r="V22" s="24"/>
      <c r="W22" s="14">
        <f>SUM(U22:V22)</f>
        <v>-276670</v>
      </c>
    </row>
    <row r="23" spans="1:23" s="2" customFormat="1" x14ac:dyDescent="0.6">
      <c r="A23" s="116"/>
      <c r="B23" s="2" t="s">
        <v>105</v>
      </c>
      <c r="C23" s="4"/>
      <c r="D23" s="4"/>
      <c r="E23" s="72">
        <v>0</v>
      </c>
      <c r="F23" s="17"/>
      <c r="G23" s="72">
        <v>0</v>
      </c>
      <c r="H23" s="14"/>
      <c r="I23" s="72">
        <v>0</v>
      </c>
      <c r="J23" s="14"/>
      <c r="K23" s="72">
        <v>0</v>
      </c>
      <c r="L23" s="14"/>
      <c r="M23" s="72">
        <v>0</v>
      </c>
      <c r="N23" s="14"/>
      <c r="O23" s="72">
        <v>0</v>
      </c>
      <c r="P23" s="19"/>
      <c r="Q23" s="72">
        <v>117696</v>
      </c>
      <c r="R23" s="19"/>
      <c r="S23" s="72">
        <f>SUM(M23:Q23)</f>
        <v>117696</v>
      </c>
      <c r="T23" s="12"/>
      <c r="U23" s="72">
        <f>SUM(E23,G23,I23,K23,S23)</f>
        <v>117696</v>
      </c>
      <c r="V23" s="12"/>
      <c r="W23" s="72">
        <f>SUM(U23:V23)</f>
        <v>117696</v>
      </c>
    </row>
    <row r="24" spans="1:23" s="2" customFormat="1" ht="21" thickBot="1" x14ac:dyDescent="0.7">
      <c r="A24" s="1" t="s">
        <v>146</v>
      </c>
      <c r="B24" s="116"/>
      <c r="C24" s="4"/>
      <c r="D24" s="4"/>
      <c r="E24" s="120">
        <f>SUM(E20:E23)</f>
        <v>147000</v>
      </c>
      <c r="F24" s="14"/>
      <c r="G24" s="120">
        <f t="shared" ref="G24:W24" si="3">SUM(G20:G23)</f>
        <v>246105</v>
      </c>
      <c r="H24" s="14"/>
      <c r="I24" s="120">
        <f t="shared" si="3"/>
        <v>14700</v>
      </c>
      <c r="J24" s="14"/>
      <c r="K24" s="120">
        <f t="shared" si="3"/>
        <v>-61820</v>
      </c>
      <c r="L24" s="14"/>
      <c r="M24" s="120">
        <f t="shared" si="3"/>
        <v>6370</v>
      </c>
      <c r="N24" s="14"/>
      <c r="O24" s="120">
        <f t="shared" si="3"/>
        <v>2036</v>
      </c>
      <c r="P24" s="19"/>
      <c r="Q24" s="120">
        <f t="shared" ref="Q24" si="4">SUM(Q20:Q23)</f>
        <v>117696</v>
      </c>
      <c r="R24" s="19"/>
      <c r="S24" s="120">
        <f t="shared" si="3"/>
        <v>126102</v>
      </c>
      <c r="T24" s="12"/>
      <c r="U24" s="120">
        <f t="shared" si="3"/>
        <v>472087</v>
      </c>
      <c r="V24" s="12"/>
      <c r="W24" s="120">
        <f t="shared" si="3"/>
        <v>472087</v>
      </c>
    </row>
    <row r="25" spans="1:23" s="2" customFormat="1" ht="20.5" thickTop="1" x14ac:dyDescent="0.6">
      <c r="B25" s="116"/>
      <c r="C25" s="4"/>
      <c r="D25" s="4"/>
      <c r="E25" s="123"/>
      <c r="F25" s="14"/>
      <c r="G25" s="123"/>
      <c r="H25" s="14"/>
      <c r="I25" s="123"/>
      <c r="J25" s="14"/>
      <c r="K25" s="124"/>
      <c r="L25" s="14"/>
      <c r="M25" s="123"/>
      <c r="N25" s="14"/>
      <c r="O25" s="123"/>
      <c r="P25" s="19"/>
      <c r="Q25" s="123"/>
      <c r="R25" s="19"/>
      <c r="S25" s="123"/>
      <c r="T25" s="12"/>
      <c r="U25" s="29"/>
      <c r="V25" s="12"/>
      <c r="W25" s="29"/>
    </row>
    <row r="26" spans="1:23" x14ac:dyDescent="0.6">
      <c r="E26" s="125"/>
      <c r="G26" s="126"/>
      <c r="J26" s="14"/>
      <c r="K26" s="125"/>
      <c r="M26" s="126"/>
      <c r="O26" s="125"/>
      <c r="P26" s="125"/>
      <c r="Q26" s="125"/>
      <c r="R26" s="19"/>
      <c r="S26" s="125"/>
      <c r="T26" s="12"/>
      <c r="U26" s="125"/>
      <c r="W26" s="125"/>
    </row>
  </sheetData>
  <mergeCells count="4">
    <mergeCell ref="E6:W6"/>
    <mergeCell ref="M7:S7"/>
    <mergeCell ref="M8:S8"/>
    <mergeCell ref="I10:K10"/>
  </mergeCells>
  <pageMargins left="1" right="0.26" top="0.63" bottom="0.5" header="0.3" footer="0.34"/>
  <pageSetup paperSize="9" scale="64" firstPageNumber="9" fitToHeight="0" orientation="landscape" useFirstPageNumber="1" r:id="rId1"/>
  <headerFooter scaleWithDoc="0">
    <oddFooter>&amp;L&amp;"Angsana New,Regular"&amp;14 The accompanying condensed notes form are an integral part of the interim financial statements.&amp;R&amp;"Angsana New,Regular"&amp;14&amp;P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25C99-F492-48D3-BE5B-EB5D339CAA19}">
  <dimension ref="A1:M82"/>
  <sheetViews>
    <sheetView view="pageBreakPreview" topLeftCell="A3" zoomScale="85" zoomScaleNormal="100" zoomScaleSheetLayoutView="85" workbookViewId="0">
      <selection activeCell="J3" sqref="J3"/>
    </sheetView>
  </sheetViews>
  <sheetFormatPr defaultColWidth="8" defaultRowHeight="20" x14ac:dyDescent="0.25"/>
  <cols>
    <col min="1" max="2" width="2.6328125" style="2" customWidth="1"/>
    <col min="3" max="3" width="40.36328125" style="2" customWidth="1"/>
    <col min="4" max="4" width="11.26953125" style="2" customWidth="1"/>
    <col min="5" max="5" width="1.08984375" style="2" customWidth="1"/>
    <col min="6" max="6" width="13.90625" style="2" customWidth="1"/>
    <col min="7" max="7" width="2.08984375" style="2" customWidth="1"/>
    <col min="8" max="8" width="13.90625" style="2" customWidth="1"/>
    <col min="9" max="9" width="2.08984375" style="2" customWidth="1"/>
    <col min="10" max="10" width="13.90625" style="2" customWidth="1"/>
    <col min="11" max="11" width="2.08984375" style="2" customWidth="1"/>
    <col min="12" max="12" width="13.90625" style="61" customWidth="1"/>
    <col min="13" max="16384" width="8" style="2"/>
  </cols>
  <sheetData>
    <row r="1" spans="1:12" ht="20.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0.5" x14ac:dyDescent="0.25">
      <c r="A2" s="1" t="s">
        <v>147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0.5" x14ac:dyDescent="0.25">
      <c r="A3" s="74" t="s">
        <v>106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0.5" x14ac:dyDescent="0.25">
      <c r="A4" s="74" t="s">
        <v>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25">
      <c r="I5" s="4"/>
      <c r="L5" s="3" t="s">
        <v>3</v>
      </c>
    </row>
    <row r="6" spans="1:12" x14ac:dyDescent="0.25">
      <c r="E6" s="4"/>
      <c r="F6" s="165" t="s">
        <v>4</v>
      </c>
      <c r="G6" s="165"/>
      <c r="H6" s="165"/>
      <c r="I6" s="4"/>
      <c r="J6" s="165" t="s">
        <v>5</v>
      </c>
      <c r="K6" s="165"/>
      <c r="L6" s="165"/>
    </row>
    <row r="7" spans="1:12" x14ac:dyDescent="0.25">
      <c r="D7" s="4"/>
      <c r="E7" s="4"/>
      <c r="F7" s="5">
        <v>2025</v>
      </c>
      <c r="G7" s="4"/>
      <c r="H7" s="5">
        <v>2024</v>
      </c>
      <c r="I7" s="4"/>
      <c r="J7" s="5">
        <v>2025</v>
      </c>
      <c r="K7" s="4"/>
      <c r="L7" s="5">
        <v>2024</v>
      </c>
    </row>
    <row r="8" spans="1:12" ht="20.5" x14ac:dyDescent="0.25">
      <c r="A8" s="1" t="s">
        <v>148</v>
      </c>
      <c r="E8" s="4"/>
      <c r="F8" s="12"/>
      <c r="G8" s="12"/>
      <c r="H8" s="12"/>
      <c r="I8" s="12"/>
      <c r="J8" s="12"/>
      <c r="K8" s="12"/>
      <c r="L8" s="12"/>
    </row>
    <row r="9" spans="1:12" ht="20.5" x14ac:dyDescent="0.6">
      <c r="A9" s="2" t="s">
        <v>86</v>
      </c>
      <c r="E9" s="4"/>
      <c r="F9" s="27">
        <v>-233127</v>
      </c>
      <c r="G9" s="127"/>
      <c r="H9" s="28">
        <v>137430</v>
      </c>
      <c r="I9" s="81"/>
      <c r="J9" s="81">
        <v>-166905</v>
      </c>
      <c r="K9" s="81"/>
      <c r="L9" s="28">
        <v>135139</v>
      </c>
    </row>
    <row r="10" spans="1:12" ht="20.5" x14ac:dyDescent="0.65">
      <c r="A10" s="2" t="s">
        <v>149</v>
      </c>
      <c r="E10" s="4"/>
      <c r="F10" s="127"/>
      <c r="G10" s="27"/>
      <c r="I10" s="128"/>
      <c r="J10" s="129"/>
      <c r="K10" s="128"/>
      <c r="L10" s="2"/>
    </row>
    <row r="11" spans="1:12" ht="20.5" x14ac:dyDescent="0.65">
      <c r="B11" s="2" t="s">
        <v>150</v>
      </c>
      <c r="E11" s="4"/>
      <c r="F11" s="127"/>
      <c r="G11" s="27"/>
      <c r="I11" s="128"/>
      <c r="J11" s="128"/>
      <c r="K11" s="128"/>
      <c r="L11" s="2"/>
    </row>
    <row r="12" spans="1:12" x14ac:dyDescent="0.6">
      <c r="B12" s="2" t="s">
        <v>85</v>
      </c>
      <c r="E12" s="4"/>
      <c r="F12" s="152">
        <v>33050</v>
      </c>
      <c r="G12" s="27"/>
      <c r="H12" s="53">
        <v>22150</v>
      </c>
      <c r="I12" s="53"/>
      <c r="J12" s="152">
        <v>31157</v>
      </c>
      <c r="K12" s="53"/>
      <c r="L12" s="18">
        <v>21133</v>
      </c>
    </row>
    <row r="13" spans="1:12" x14ac:dyDescent="0.6">
      <c r="B13" s="2" t="s">
        <v>151</v>
      </c>
      <c r="E13" s="4"/>
      <c r="F13" s="152">
        <v>60363</v>
      </c>
      <c r="G13" s="27"/>
      <c r="H13" s="53">
        <v>84048</v>
      </c>
      <c r="I13" s="53"/>
      <c r="J13" s="152">
        <v>55083</v>
      </c>
      <c r="K13" s="53"/>
      <c r="L13" s="18">
        <v>76833</v>
      </c>
    </row>
    <row r="14" spans="1:12" x14ac:dyDescent="0.6">
      <c r="B14" s="2" t="s">
        <v>53</v>
      </c>
      <c r="E14" s="4"/>
      <c r="F14" s="152">
        <v>579</v>
      </c>
      <c r="G14" s="27"/>
      <c r="H14" s="53">
        <v>757</v>
      </c>
      <c r="I14" s="53"/>
      <c r="J14" s="152">
        <v>496</v>
      </c>
      <c r="K14" s="53"/>
      <c r="L14" s="53">
        <v>679</v>
      </c>
    </row>
    <row r="15" spans="1:12" ht="21.5" x14ac:dyDescent="0.65">
      <c r="B15" s="2" t="s">
        <v>152</v>
      </c>
      <c r="E15" s="4"/>
      <c r="F15" s="152">
        <v>-50751</v>
      </c>
      <c r="G15" s="27"/>
      <c r="H15" s="53">
        <v>-874</v>
      </c>
      <c r="I15" s="53"/>
      <c r="J15" s="152">
        <v>-50765</v>
      </c>
      <c r="K15" s="53"/>
      <c r="L15" s="148">
        <v>7</v>
      </c>
    </row>
    <row r="16" spans="1:12" x14ac:dyDescent="0.6">
      <c r="B16" s="2" t="s">
        <v>153</v>
      </c>
      <c r="E16" s="4"/>
      <c r="F16" s="152">
        <v>-42</v>
      </c>
      <c r="G16" s="27"/>
      <c r="H16" s="53">
        <v>-22</v>
      </c>
      <c r="I16" s="53"/>
      <c r="J16" s="152">
        <v>-41</v>
      </c>
      <c r="K16" s="53"/>
      <c r="L16" s="18">
        <v>-337</v>
      </c>
    </row>
    <row r="17" spans="1:12" x14ac:dyDescent="0.6">
      <c r="B17" s="2" t="s">
        <v>154</v>
      </c>
      <c r="E17" s="4"/>
      <c r="F17" s="153">
        <v>-549322</v>
      </c>
      <c r="G17" s="27"/>
      <c r="H17" s="131">
        <v>29484</v>
      </c>
      <c r="I17" s="53"/>
      <c r="J17" s="153">
        <v>-549322</v>
      </c>
      <c r="K17" s="53"/>
      <c r="L17" s="149">
        <v>28924</v>
      </c>
    </row>
    <row r="18" spans="1:12" hidden="1" x14ac:dyDescent="0.6">
      <c r="B18" s="2" t="s">
        <v>155</v>
      </c>
      <c r="E18" s="4"/>
      <c r="F18" s="130">
        <v>0</v>
      </c>
      <c r="G18" s="80"/>
      <c r="H18" s="130">
        <v>0</v>
      </c>
      <c r="I18" s="53"/>
      <c r="J18" s="131">
        <f>'[1]CF-TH'!K17</f>
        <v>0</v>
      </c>
      <c r="K18" s="53"/>
      <c r="L18" s="131">
        <v>0</v>
      </c>
    </row>
    <row r="19" spans="1:12" x14ac:dyDescent="0.6">
      <c r="A19" s="2" t="s">
        <v>156</v>
      </c>
      <c r="E19" s="4"/>
      <c r="F19" s="53"/>
      <c r="G19" s="12"/>
      <c r="H19" s="36"/>
      <c r="I19" s="53"/>
      <c r="J19" s="53"/>
      <c r="K19" s="53"/>
      <c r="L19" s="53"/>
    </row>
    <row r="20" spans="1:12" x14ac:dyDescent="0.6">
      <c r="B20" s="2" t="s">
        <v>157</v>
      </c>
      <c r="E20" s="4"/>
      <c r="F20" s="27">
        <f>SUM(F9:F18)</f>
        <v>-739250</v>
      </c>
      <c r="G20" s="80"/>
      <c r="H20" s="27">
        <f>SUM(H9:H18)</f>
        <v>272973</v>
      </c>
      <c r="I20" s="53"/>
      <c r="J20" s="27">
        <f>SUM(J9:J18)</f>
        <v>-680297</v>
      </c>
      <c r="K20" s="27"/>
      <c r="L20" s="27">
        <f>SUM(L9:L18)</f>
        <v>262378</v>
      </c>
    </row>
    <row r="21" spans="1:12" x14ac:dyDescent="0.6">
      <c r="A21" s="2" t="s">
        <v>158</v>
      </c>
      <c r="E21" s="4"/>
      <c r="F21" s="27"/>
      <c r="G21" s="80"/>
      <c r="H21" s="27"/>
      <c r="I21" s="53"/>
      <c r="J21" s="27"/>
      <c r="K21" s="27"/>
      <c r="L21" s="27"/>
    </row>
    <row r="22" spans="1:12" x14ac:dyDescent="0.25">
      <c r="B22" s="2" t="s">
        <v>159</v>
      </c>
      <c r="E22" s="4"/>
      <c r="F22" s="152">
        <v>603622</v>
      </c>
      <c r="G22" s="80"/>
      <c r="H22" s="28">
        <v>-1109847</v>
      </c>
      <c r="I22" s="51"/>
      <c r="J22" s="152">
        <v>605246</v>
      </c>
      <c r="K22" s="28"/>
      <c r="L22" s="28">
        <v>-1119608</v>
      </c>
    </row>
    <row r="23" spans="1:12" x14ac:dyDescent="0.25">
      <c r="B23" s="2" t="s">
        <v>17</v>
      </c>
      <c r="E23" s="4"/>
      <c r="F23" s="152">
        <v>801161</v>
      </c>
      <c r="G23" s="12"/>
      <c r="H23" s="28">
        <v>323847</v>
      </c>
      <c r="I23" s="30"/>
      <c r="J23" s="152">
        <v>801161</v>
      </c>
      <c r="K23" s="28"/>
      <c r="L23" s="28">
        <v>323847</v>
      </c>
    </row>
    <row r="24" spans="1:12" x14ac:dyDescent="0.25">
      <c r="B24" s="2" t="s">
        <v>18</v>
      </c>
      <c r="E24" s="4"/>
      <c r="F24" s="152">
        <v>7047</v>
      </c>
      <c r="G24" s="80"/>
      <c r="H24" s="28">
        <v>-31132</v>
      </c>
      <c r="I24" s="51"/>
      <c r="J24" s="152">
        <v>7047</v>
      </c>
      <c r="K24" s="28"/>
      <c r="L24" s="28">
        <v>-31215</v>
      </c>
    </row>
    <row r="25" spans="1:12" x14ac:dyDescent="0.25">
      <c r="B25" s="2" t="s">
        <v>20</v>
      </c>
      <c r="E25" s="4"/>
      <c r="F25" s="152">
        <v>-3366</v>
      </c>
      <c r="G25" s="80"/>
      <c r="H25" s="28">
        <v>-7186</v>
      </c>
      <c r="I25" s="51"/>
      <c r="J25" s="152">
        <v>-4482</v>
      </c>
      <c r="K25" s="28"/>
      <c r="L25" s="28">
        <v>-7267</v>
      </c>
    </row>
    <row r="26" spans="1:12" x14ac:dyDescent="0.25">
      <c r="B26" s="2" t="s">
        <v>19</v>
      </c>
      <c r="E26" s="4"/>
      <c r="F26" s="152">
        <v>61271</v>
      </c>
      <c r="G26" s="80"/>
      <c r="H26" s="28">
        <v>-77330</v>
      </c>
      <c r="I26" s="51"/>
      <c r="J26" s="152">
        <v>61271</v>
      </c>
      <c r="K26" s="28"/>
      <c r="L26" s="28">
        <v>-77330</v>
      </c>
    </row>
    <row r="27" spans="1:12" x14ac:dyDescent="0.25">
      <c r="B27" s="2" t="s">
        <v>29</v>
      </c>
      <c r="E27" s="4"/>
      <c r="F27" s="152">
        <v>-1375</v>
      </c>
      <c r="G27" s="80"/>
      <c r="H27" s="28">
        <v>-2053</v>
      </c>
      <c r="I27" s="51"/>
      <c r="J27" s="152">
        <v>-1395</v>
      </c>
      <c r="K27" s="28"/>
      <c r="L27" s="28">
        <v>-2170</v>
      </c>
    </row>
    <row r="28" spans="1:12" x14ac:dyDescent="0.25">
      <c r="A28" s="2" t="s">
        <v>160</v>
      </c>
      <c r="E28" s="4"/>
      <c r="F28" s="152"/>
      <c r="G28" s="80"/>
      <c r="H28" s="28"/>
      <c r="I28" s="51"/>
      <c r="J28" s="152"/>
      <c r="K28" s="51"/>
      <c r="L28" s="28"/>
    </row>
    <row r="29" spans="1:12" x14ac:dyDescent="0.25">
      <c r="B29" s="2" t="s">
        <v>36</v>
      </c>
      <c r="E29" s="4"/>
      <c r="F29" s="152">
        <v>167744</v>
      </c>
      <c r="G29" s="80"/>
      <c r="H29" s="28">
        <v>363675</v>
      </c>
      <c r="I29" s="51"/>
      <c r="J29" s="152">
        <v>97900</v>
      </c>
      <c r="K29" s="28"/>
      <c r="L29" s="28">
        <v>399883</v>
      </c>
    </row>
    <row r="30" spans="1:12" x14ac:dyDescent="0.25">
      <c r="B30" s="2" t="s">
        <v>37</v>
      </c>
      <c r="E30" s="4"/>
      <c r="F30" s="152">
        <v>-177778</v>
      </c>
      <c r="G30" s="80"/>
      <c r="H30" s="28">
        <v>-220878</v>
      </c>
      <c r="I30" s="51"/>
      <c r="J30" s="152">
        <v>-177778</v>
      </c>
      <c r="K30" s="28"/>
      <c r="L30" s="28">
        <v>-220878</v>
      </c>
    </row>
    <row r="31" spans="1:12" x14ac:dyDescent="0.25">
      <c r="B31" s="2" t="s">
        <v>45</v>
      </c>
      <c r="E31" s="4"/>
      <c r="F31" s="152">
        <v>-57456</v>
      </c>
      <c r="G31" s="80"/>
      <c r="H31" s="51">
        <v>55525</v>
      </c>
      <c r="I31" s="51"/>
      <c r="J31" s="152">
        <v>-59699</v>
      </c>
      <c r="K31" s="28"/>
      <c r="L31" s="18">
        <v>60179</v>
      </c>
    </row>
    <row r="32" spans="1:12" x14ac:dyDescent="0.25">
      <c r="B32" s="2" t="s">
        <v>51</v>
      </c>
      <c r="E32" s="4"/>
      <c r="F32" s="153">
        <v>33361</v>
      </c>
      <c r="G32" s="80"/>
      <c r="H32" s="71">
        <v>3731</v>
      </c>
      <c r="I32" s="51"/>
      <c r="J32" s="153">
        <v>33361</v>
      </c>
      <c r="K32" s="28"/>
      <c r="L32" s="67">
        <v>-4842</v>
      </c>
    </row>
    <row r="33" spans="1:12" x14ac:dyDescent="0.25">
      <c r="A33" s="2" t="s">
        <v>161</v>
      </c>
      <c r="E33" s="4"/>
      <c r="F33" s="132">
        <f>SUM(F20:F32)</f>
        <v>694981</v>
      </c>
      <c r="G33" s="80"/>
      <c r="H33" s="24">
        <f>SUM(H20:H32)</f>
        <v>-428675</v>
      </c>
      <c r="I33" s="51"/>
      <c r="J33" s="28">
        <f>SUM(J20:J32)</f>
        <v>682335</v>
      </c>
      <c r="K33" s="28"/>
      <c r="L33" s="51">
        <f>SUM(L20:L32)</f>
        <v>-417023</v>
      </c>
    </row>
    <row r="34" spans="1:12" x14ac:dyDescent="0.25">
      <c r="B34" s="2" t="s">
        <v>162</v>
      </c>
      <c r="E34" s="4"/>
      <c r="F34" s="51">
        <v>-89</v>
      </c>
      <c r="H34" s="24">
        <v>-3</v>
      </c>
      <c r="J34" s="152">
        <v>0</v>
      </c>
      <c r="K34" s="28"/>
      <c r="L34" s="28">
        <v>0</v>
      </c>
    </row>
    <row r="35" spans="1:12" x14ac:dyDescent="0.25">
      <c r="B35" s="2" t="s">
        <v>163</v>
      </c>
      <c r="E35" s="4"/>
      <c r="F35" s="51">
        <v>0</v>
      </c>
      <c r="G35" s="80"/>
      <c r="H35" s="28">
        <v>-21513</v>
      </c>
      <c r="I35" s="51"/>
      <c r="J35" s="154">
        <v>0</v>
      </c>
      <c r="K35" s="27"/>
      <c r="L35" s="28">
        <v>-20723</v>
      </c>
    </row>
    <row r="36" spans="1:12" x14ac:dyDescent="0.25">
      <c r="B36" s="2" t="s">
        <v>164</v>
      </c>
      <c r="E36" s="4"/>
      <c r="F36" s="51">
        <v>0</v>
      </c>
      <c r="G36" s="80"/>
      <c r="H36" s="130">
        <v>9191</v>
      </c>
      <c r="I36" s="51"/>
      <c r="J36" s="155">
        <v>0</v>
      </c>
      <c r="K36" s="51"/>
      <c r="L36" s="130">
        <v>11742</v>
      </c>
    </row>
    <row r="37" spans="1:12" ht="20.5" x14ac:dyDescent="0.25">
      <c r="A37" s="1" t="s">
        <v>165</v>
      </c>
      <c r="E37" s="4"/>
      <c r="F37" s="133">
        <f>SUM(F33:F36)</f>
        <v>694892</v>
      </c>
      <c r="G37" s="134"/>
      <c r="H37" s="133">
        <f>SUM(H33:H36)</f>
        <v>-441000</v>
      </c>
      <c r="I37" s="135"/>
      <c r="J37" s="133">
        <f>SUM(J33:J36)</f>
        <v>682335</v>
      </c>
      <c r="K37" s="135"/>
      <c r="L37" s="136">
        <f>SUM(L33:L36)</f>
        <v>-426004</v>
      </c>
    </row>
    <row r="38" spans="1:12" ht="20.5" x14ac:dyDescent="0.25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ht="20.5" x14ac:dyDescent="0.25">
      <c r="A39" s="1" t="s">
        <v>147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20.5" x14ac:dyDescent="0.25">
      <c r="A40" s="74" t="str">
        <f>A3</f>
        <v>For the nine-month period ended 30 September 2025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ht="20.5" x14ac:dyDescent="0.25">
      <c r="A41" s="74" t="s">
        <v>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ht="20.5" x14ac:dyDescent="0.25">
      <c r="A42" s="74"/>
      <c r="L42" s="3" t="s">
        <v>3</v>
      </c>
    </row>
    <row r="43" spans="1:12" x14ac:dyDescent="0.25">
      <c r="E43" s="4"/>
      <c r="F43" s="165" t="s">
        <v>4</v>
      </c>
      <c r="G43" s="165"/>
      <c r="H43" s="165"/>
      <c r="I43" s="4"/>
      <c r="J43" s="165" t="s">
        <v>5</v>
      </c>
      <c r="K43" s="165"/>
      <c r="L43" s="165"/>
    </row>
    <row r="44" spans="1:12" x14ac:dyDescent="0.25">
      <c r="D44" s="4"/>
      <c r="E44" s="4"/>
      <c r="F44" s="5">
        <v>2025</v>
      </c>
      <c r="G44" s="4"/>
      <c r="H44" s="5">
        <v>2024</v>
      </c>
      <c r="I44" s="4"/>
      <c r="J44" s="5">
        <v>2025</v>
      </c>
      <c r="K44" s="4"/>
      <c r="L44" s="5">
        <v>2024</v>
      </c>
    </row>
    <row r="45" spans="1:12" ht="20.5" x14ac:dyDescent="0.6">
      <c r="A45" s="1" t="s">
        <v>166</v>
      </c>
      <c r="F45" s="123"/>
      <c r="G45" s="24"/>
      <c r="H45" s="123"/>
      <c r="I45" s="21"/>
      <c r="J45" s="123"/>
      <c r="K45" s="21"/>
      <c r="L45" s="123"/>
    </row>
    <row r="46" spans="1:12" ht="20.5" x14ac:dyDescent="0.25">
      <c r="A46" s="1"/>
      <c r="B46" s="2" t="s">
        <v>167</v>
      </c>
      <c r="F46" s="152">
        <v>68966</v>
      </c>
      <c r="G46" s="156"/>
      <c r="H46" s="157">
        <v>0</v>
      </c>
      <c r="I46" s="158"/>
      <c r="J46" s="154">
        <v>68966</v>
      </c>
      <c r="K46" s="159"/>
      <c r="L46" s="157">
        <v>0</v>
      </c>
    </row>
    <row r="47" spans="1:12" ht="20.5" x14ac:dyDescent="0.25">
      <c r="B47" s="2" t="s">
        <v>168</v>
      </c>
      <c r="F47" s="152">
        <v>0</v>
      </c>
      <c r="G47" s="156"/>
      <c r="H47" s="157">
        <v>0</v>
      </c>
      <c r="I47" s="158"/>
      <c r="J47" s="154">
        <v>0</v>
      </c>
      <c r="K47" s="159"/>
      <c r="L47" s="18">
        <v>-3000</v>
      </c>
    </row>
    <row r="48" spans="1:12" ht="20.5" x14ac:dyDescent="0.25">
      <c r="B48" s="2" t="s">
        <v>169</v>
      </c>
      <c r="E48" s="4"/>
      <c r="F48" s="152">
        <v>-15197</v>
      </c>
      <c r="G48" s="27"/>
      <c r="H48" s="18">
        <v>-57223</v>
      </c>
      <c r="I48" s="54"/>
      <c r="J48" s="154">
        <v>-15197</v>
      </c>
      <c r="K48" s="54"/>
      <c r="L48" s="18">
        <v>-56080</v>
      </c>
    </row>
    <row r="49" spans="1:12" ht="20.5" x14ac:dyDescent="0.25">
      <c r="B49" s="2" t="s">
        <v>170</v>
      </c>
      <c r="F49" s="152">
        <v>0</v>
      </c>
      <c r="G49" s="27"/>
      <c r="H49" s="18">
        <v>-2132</v>
      </c>
      <c r="I49" s="54"/>
      <c r="J49" s="154">
        <v>0</v>
      </c>
      <c r="K49" s="54"/>
      <c r="L49" s="18">
        <v>-2048</v>
      </c>
    </row>
    <row r="50" spans="1:12" ht="20.5" x14ac:dyDescent="0.25">
      <c r="B50" s="2" t="s">
        <v>171</v>
      </c>
      <c r="F50" s="152">
        <v>72097</v>
      </c>
      <c r="G50" s="127"/>
      <c r="H50" s="28">
        <v>919</v>
      </c>
      <c r="I50" s="127"/>
      <c r="J50" s="154">
        <v>72068</v>
      </c>
      <c r="K50" s="27"/>
      <c r="L50" s="28">
        <v>13</v>
      </c>
    </row>
    <row r="51" spans="1:12" ht="20.5" x14ac:dyDescent="0.25">
      <c r="B51" s="2" t="s">
        <v>172</v>
      </c>
      <c r="E51" s="4"/>
      <c r="F51" s="152">
        <v>42</v>
      </c>
      <c r="G51" s="127"/>
      <c r="H51" s="98">
        <v>22</v>
      </c>
      <c r="I51" s="127"/>
      <c r="J51" s="154">
        <v>41</v>
      </c>
      <c r="K51" s="27"/>
      <c r="L51" s="98">
        <v>278</v>
      </c>
    </row>
    <row r="52" spans="1:12" ht="20.5" x14ac:dyDescent="0.25">
      <c r="A52" s="1" t="s">
        <v>173</v>
      </c>
      <c r="E52" s="4"/>
      <c r="F52" s="49">
        <f>SUM(F46:F51)</f>
        <v>125908</v>
      </c>
      <c r="G52" s="137"/>
      <c r="H52" s="49">
        <f>SUM(H46:H51)</f>
        <v>-58414</v>
      </c>
      <c r="I52" s="138"/>
      <c r="J52" s="49">
        <f>SUM(J46:J51)</f>
        <v>125878</v>
      </c>
      <c r="K52" s="138"/>
      <c r="L52" s="49">
        <f>SUM(L46:L51)</f>
        <v>-60837</v>
      </c>
    </row>
    <row r="53" spans="1:12" ht="20.5" x14ac:dyDescent="0.25">
      <c r="A53" s="1"/>
      <c r="E53" s="4"/>
      <c r="F53" s="59"/>
      <c r="G53" s="137"/>
      <c r="H53" s="59"/>
      <c r="I53" s="138"/>
      <c r="J53" s="59"/>
      <c r="K53" s="138"/>
      <c r="L53" s="59"/>
    </row>
    <row r="54" spans="1:12" ht="20.5" x14ac:dyDescent="0.25">
      <c r="A54" s="1" t="s">
        <v>174</v>
      </c>
      <c r="D54" s="4"/>
      <c r="E54" s="4"/>
      <c r="F54" s="4"/>
      <c r="G54" s="4"/>
      <c r="H54" s="4"/>
      <c r="I54" s="4"/>
      <c r="J54" s="4"/>
      <c r="K54" s="4"/>
      <c r="L54" s="27"/>
    </row>
    <row r="55" spans="1:12" ht="21" hidden="1" customHeight="1" x14ac:dyDescent="0.6">
      <c r="A55" s="1"/>
      <c r="B55" s="2" t="s">
        <v>175</v>
      </c>
      <c r="E55" s="4"/>
      <c r="F55" s="28">
        <v>0</v>
      </c>
      <c r="G55" s="27"/>
      <c r="H55" s="28">
        <v>0</v>
      </c>
      <c r="I55" s="28"/>
      <c r="J55" s="28">
        <v>0</v>
      </c>
      <c r="K55" s="28"/>
      <c r="L55" s="53">
        <v>0</v>
      </c>
    </row>
    <row r="56" spans="1:12" ht="21" hidden="1" customHeight="1" x14ac:dyDescent="0.6">
      <c r="B56" s="2" t="s">
        <v>176</v>
      </c>
      <c r="E56" s="4"/>
      <c r="F56" s="18">
        <v>0</v>
      </c>
      <c r="G56" s="27"/>
      <c r="H56" s="18">
        <v>0</v>
      </c>
      <c r="I56" s="28"/>
      <c r="J56" s="18">
        <v>0</v>
      </c>
      <c r="K56" s="28"/>
      <c r="L56" s="53">
        <v>0</v>
      </c>
    </row>
    <row r="57" spans="1:12" ht="21" hidden="1" customHeight="1" x14ac:dyDescent="0.6">
      <c r="B57" s="2" t="s">
        <v>177</v>
      </c>
      <c r="E57" s="4"/>
      <c r="F57" s="53">
        <v>0</v>
      </c>
      <c r="G57" s="27"/>
      <c r="H57" s="53">
        <v>0</v>
      </c>
      <c r="I57" s="28"/>
      <c r="J57" s="53">
        <v>0</v>
      </c>
      <c r="K57" s="28"/>
      <c r="L57" s="53">
        <v>0</v>
      </c>
    </row>
    <row r="58" spans="1:12" ht="21" customHeight="1" x14ac:dyDescent="0.6">
      <c r="A58" s="1"/>
      <c r="B58" s="2" t="s">
        <v>178</v>
      </c>
      <c r="D58" s="4"/>
      <c r="E58" s="4"/>
      <c r="F58" s="53">
        <v>-130</v>
      </c>
      <c r="G58" s="27"/>
      <c r="H58" s="53">
        <v>0</v>
      </c>
      <c r="I58" s="28"/>
      <c r="J58" s="154">
        <v>-130</v>
      </c>
      <c r="K58" s="127"/>
      <c r="L58" s="98">
        <v>0</v>
      </c>
    </row>
    <row r="59" spans="1:12" ht="20.5" x14ac:dyDescent="0.25">
      <c r="B59" s="2" t="s">
        <v>179</v>
      </c>
      <c r="E59" s="4"/>
      <c r="F59" s="105">
        <v>485370</v>
      </c>
      <c r="G59" s="27"/>
      <c r="H59" s="98">
        <v>1824145</v>
      </c>
      <c r="I59" s="28"/>
      <c r="J59" s="154">
        <v>485370</v>
      </c>
      <c r="K59" s="127"/>
      <c r="L59" s="98">
        <v>1824145</v>
      </c>
    </row>
    <row r="60" spans="1:12" ht="20.5" x14ac:dyDescent="0.25">
      <c r="B60" s="2" t="s">
        <v>180</v>
      </c>
      <c r="E60" s="4"/>
      <c r="F60" s="28">
        <v>-806205</v>
      </c>
      <c r="G60" s="27"/>
      <c r="H60" s="98">
        <v>-1431385</v>
      </c>
      <c r="I60" s="28"/>
      <c r="J60" s="154">
        <v>-806205</v>
      </c>
      <c r="K60" s="127"/>
      <c r="L60" s="98">
        <v>-1431385</v>
      </c>
    </row>
    <row r="61" spans="1:12" ht="20.5" x14ac:dyDescent="0.25">
      <c r="B61" s="2" t="s">
        <v>181</v>
      </c>
      <c r="E61" s="4"/>
      <c r="F61" s="28">
        <v>7760</v>
      </c>
      <c r="G61" s="27"/>
      <c r="H61" s="98">
        <v>44300</v>
      </c>
      <c r="I61" s="28"/>
      <c r="J61" s="154">
        <v>5960</v>
      </c>
      <c r="K61" s="127"/>
      <c r="L61" s="98">
        <v>38300</v>
      </c>
    </row>
    <row r="62" spans="1:12" ht="20.5" x14ac:dyDescent="0.25">
      <c r="B62" s="2" t="s">
        <v>182</v>
      </c>
      <c r="E62" s="4"/>
      <c r="F62" s="28">
        <v>-8442</v>
      </c>
      <c r="G62" s="28"/>
      <c r="H62" s="98">
        <v>0</v>
      </c>
      <c r="I62" s="28"/>
      <c r="J62" s="154">
        <v>-1942</v>
      </c>
      <c r="K62" s="127"/>
      <c r="L62" s="98">
        <v>0</v>
      </c>
    </row>
    <row r="63" spans="1:12" ht="20.5" x14ac:dyDescent="0.25">
      <c r="B63" s="2" t="s">
        <v>183</v>
      </c>
      <c r="E63" s="4"/>
      <c r="F63" s="28">
        <v>58000</v>
      </c>
      <c r="G63" s="27"/>
      <c r="H63" s="98">
        <v>1000</v>
      </c>
      <c r="I63" s="28"/>
      <c r="J63" s="154">
        <v>58000</v>
      </c>
      <c r="K63" s="127"/>
      <c r="L63" s="98">
        <v>1000</v>
      </c>
    </row>
    <row r="64" spans="1:12" x14ac:dyDescent="0.25">
      <c r="B64" s="2" t="s">
        <v>184</v>
      </c>
      <c r="E64" s="4"/>
      <c r="F64" s="28">
        <v>-25000</v>
      </c>
      <c r="G64" s="27"/>
      <c r="H64" s="98">
        <v>0</v>
      </c>
      <c r="I64" s="28"/>
      <c r="J64" s="154">
        <v>-25000</v>
      </c>
      <c r="L64" s="98">
        <v>0</v>
      </c>
    </row>
    <row r="65" spans="1:12" ht="20.5" x14ac:dyDescent="0.25">
      <c r="B65" s="2" t="s">
        <v>185</v>
      </c>
      <c r="E65" s="4"/>
      <c r="F65" s="28">
        <v>-14275</v>
      </c>
      <c r="G65" s="27"/>
      <c r="H65" s="98">
        <v>-41156</v>
      </c>
      <c r="I65" s="28"/>
      <c r="J65" s="154">
        <v>-7773</v>
      </c>
      <c r="K65" s="127"/>
      <c r="L65" s="98">
        <v>-36751</v>
      </c>
    </row>
    <row r="66" spans="1:12" ht="20.5" x14ac:dyDescent="0.25">
      <c r="B66" s="2" t="s">
        <v>186</v>
      </c>
      <c r="E66" s="4"/>
      <c r="F66" s="28">
        <v>0</v>
      </c>
      <c r="G66" s="51"/>
      <c r="H66" s="98">
        <v>69820</v>
      </c>
      <c r="I66" s="28"/>
      <c r="J66" s="152">
        <v>0</v>
      </c>
      <c r="K66" s="127"/>
      <c r="L66" s="98">
        <v>60000</v>
      </c>
    </row>
    <row r="67" spans="1:12" ht="20.5" x14ac:dyDescent="0.25">
      <c r="B67" s="2" t="s">
        <v>187</v>
      </c>
      <c r="E67" s="4"/>
      <c r="F67" s="28">
        <v>-16666</v>
      </c>
      <c r="G67" s="51"/>
      <c r="H67" s="98">
        <v>-10287</v>
      </c>
      <c r="I67" s="28"/>
      <c r="J67" s="154">
        <v>-15835</v>
      </c>
      <c r="K67" s="127"/>
      <c r="L67" s="98">
        <v>-10287</v>
      </c>
    </row>
    <row r="68" spans="1:12" ht="20.5" x14ac:dyDescent="0.25">
      <c r="B68" s="2" t="s">
        <v>188</v>
      </c>
      <c r="E68" s="4"/>
      <c r="F68" s="28">
        <v>0</v>
      </c>
      <c r="G68" s="51"/>
      <c r="H68" s="98">
        <v>-62151</v>
      </c>
      <c r="I68" s="28"/>
      <c r="J68" s="152">
        <v>0</v>
      </c>
      <c r="K68" s="127"/>
      <c r="L68" s="98">
        <v>-62151</v>
      </c>
    </row>
    <row r="69" spans="1:12" x14ac:dyDescent="0.25">
      <c r="B69" s="2" t="s">
        <v>189</v>
      </c>
      <c r="E69" s="4"/>
      <c r="F69" s="67">
        <v>-27575</v>
      </c>
      <c r="G69" s="80"/>
      <c r="H69" s="130">
        <v>0</v>
      </c>
      <c r="I69" s="51"/>
      <c r="J69" s="130">
        <v>-26085</v>
      </c>
      <c r="K69" s="27"/>
      <c r="L69" s="130">
        <v>0</v>
      </c>
    </row>
    <row r="70" spans="1:12" ht="20.5" x14ac:dyDescent="0.25">
      <c r="A70" s="1" t="s">
        <v>190</v>
      </c>
      <c r="B70" s="1"/>
      <c r="C70" s="1"/>
      <c r="D70" s="1"/>
      <c r="E70" s="48"/>
      <c r="F70" s="139">
        <f>SUM(F55:F69)</f>
        <v>-347163</v>
      </c>
      <c r="G70" s="140"/>
      <c r="H70" s="139">
        <f>SUM(H55:H69)</f>
        <v>394286</v>
      </c>
      <c r="I70" s="141"/>
      <c r="J70" s="139">
        <f>SUM(J55:J69)</f>
        <v>-333640</v>
      </c>
      <c r="K70" s="141"/>
      <c r="L70" s="139">
        <f>SUM(L55:L69)</f>
        <v>382871</v>
      </c>
    </row>
    <row r="71" spans="1:12" x14ac:dyDescent="0.6">
      <c r="E71" s="4"/>
      <c r="F71" s="14"/>
      <c r="G71" s="27"/>
      <c r="H71" s="14"/>
      <c r="I71" s="51"/>
      <c r="J71" s="14"/>
      <c r="K71" s="51"/>
    </row>
    <row r="72" spans="1:12" ht="20.5" x14ac:dyDescent="0.25">
      <c r="A72" s="1" t="s">
        <v>191</v>
      </c>
      <c r="E72" s="48"/>
      <c r="F72" s="70">
        <f>+F70+F52+F37</f>
        <v>473637</v>
      </c>
      <c r="G72" s="140"/>
      <c r="H72" s="70">
        <f>+H70+H52+H37</f>
        <v>-105128</v>
      </c>
      <c r="I72" s="141"/>
      <c r="J72" s="70">
        <f>+J70+J52+J37</f>
        <v>474573</v>
      </c>
      <c r="K72" s="141"/>
      <c r="L72" s="70">
        <f>+L70+L52+L37</f>
        <v>-103970</v>
      </c>
    </row>
    <row r="73" spans="1:12" ht="20.5" x14ac:dyDescent="0.25">
      <c r="A73" s="2" t="s">
        <v>192</v>
      </c>
      <c r="F73" s="152">
        <v>26991</v>
      </c>
      <c r="G73" s="127"/>
      <c r="H73" s="18">
        <v>173724</v>
      </c>
      <c r="I73" s="127"/>
      <c r="J73" s="28">
        <v>25313</v>
      </c>
      <c r="K73" s="127"/>
      <c r="L73" s="18">
        <v>170761</v>
      </c>
    </row>
    <row r="74" spans="1:12" ht="23.5" thickBot="1" x14ac:dyDescent="0.3">
      <c r="A74" s="1" t="s">
        <v>193</v>
      </c>
      <c r="C74" s="4"/>
      <c r="D74" s="142"/>
      <c r="F74" s="143">
        <f>SUM(F72:F73)</f>
        <v>500628</v>
      </c>
      <c r="G74" s="140"/>
      <c r="H74" s="143">
        <f>SUM(H72:H73)</f>
        <v>68596</v>
      </c>
      <c r="I74" s="141"/>
      <c r="J74" s="143">
        <f>SUM(J72:J73)</f>
        <v>499886</v>
      </c>
      <c r="K74" s="141"/>
      <c r="L74" s="143">
        <f>SUM(L72:L73)</f>
        <v>66791</v>
      </c>
    </row>
    <row r="75" spans="1:12" ht="13.5" customHeight="1" thickTop="1" x14ac:dyDescent="0.25">
      <c r="A75" s="1"/>
      <c r="C75" s="4"/>
      <c r="D75" s="142"/>
      <c r="F75" s="141"/>
      <c r="G75" s="140"/>
      <c r="H75" s="70"/>
      <c r="I75" s="141"/>
      <c r="J75" s="141"/>
      <c r="K75" s="141"/>
      <c r="L75" s="70"/>
    </row>
    <row r="76" spans="1:12" ht="23" x14ac:dyDescent="0.25">
      <c r="A76" s="144" t="s">
        <v>194</v>
      </c>
      <c r="C76" s="4"/>
      <c r="D76" s="142"/>
      <c r="F76" s="141"/>
      <c r="G76" s="140"/>
      <c r="H76" s="70"/>
      <c r="I76" s="141"/>
      <c r="J76" s="141"/>
      <c r="K76" s="141"/>
      <c r="L76" s="70"/>
    </row>
    <row r="77" spans="1:12" ht="23" x14ac:dyDescent="0.25">
      <c r="A77" s="1" t="s">
        <v>195</v>
      </c>
      <c r="C77" s="4"/>
      <c r="D77" s="142"/>
      <c r="F77" s="141"/>
      <c r="G77" s="140"/>
      <c r="H77" s="70"/>
      <c r="I77" s="141"/>
      <c r="J77" s="141"/>
      <c r="K77" s="141"/>
      <c r="L77" s="70"/>
    </row>
    <row r="78" spans="1:12" ht="23" x14ac:dyDescent="0.25">
      <c r="B78" s="2" t="s">
        <v>196</v>
      </c>
      <c r="C78" s="4"/>
      <c r="D78" s="142"/>
      <c r="F78" s="18"/>
      <c r="G78" s="12"/>
      <c r="H78" s="18"/>
      <c r="I78" s="12"/>
      <c r="J78" s="28"/>
      <c r="K78" s="12"/>
      <c r="L78" s="18"/>
    </row>
    <row r="79" spans="1:12" ht="23" x14ac:dyDescent="0.7">
      <c r="A79" s="145"/>
      <c r="B79" s="2" t="s">
        <v>197</v>
      </c>
      <c r="C79" s="4"/>
      <c r="D79" s="142"/>
      <c r="F79" s="18">
        <v>179</v>
      </c>
      <c r="G79" s="12"/>
      <c r="H79" s="18">
        <v>16029</v>
      </c>
      <c r="I79" s="12"/>
      <c r="J79" s="28">
        <v>179</v>
      </c>
      <c r="K79" s="12"/>
      <c r="L79" s="18">
        <v>16029</v>
      </c>
    </row>
    <row r="80" spans="1:12" ht="23" x14ac:dyDescent="0.7">
      <c r="A80" s="145"/>
      <c r="B80" s="2" t="s">
        <v>198</v>
      </c>
      <c r="C80" s="4"/>
      <c r="D80" s="142"/>
      <c r="F80" s="18">
        <v>0</v>
      </c>
      <c r="G80" s="12"/>
      <c r="H80" s="18">
        <v>108823</v>
      </c>
      <c r="I80" s="12"/>
      <c r="J80" s="28">
        <v>0</v>
      </c>
      <c r="K80" s="12"/>
      <c r="L80" s="18">
        <v>108823</v>
      </c>
    </row>
    <row r="81" spans="2:13" x14ac:dyDescent="0.25">
      <c r="B81" s="2" t="s">
        <v>93</v>
      </c>
      <c r="F81" s="12">
        <v>147120</v>
      </c>
      <c r="G81" s="12"/>
      <c r="H81" s="12">
        <v>0</v>
      </c>
      <c r="I81" s="12"/>
      <c r="J81" s="12">
        <v>147120</v>
      </c>
      <c r="K81" s="24"/>
      <c r="L81" s="24">
        <v>0</v>
      </c>
      <c r="M81" s="12"/>
    </row>
    <row r="82" spans="2:13" x14ac:dyDescent="0.25">
      <c r="F82" s="12">
        <f>F74-'BS-EN'!D10</f>
        <v>0</v>
      </c>
      <c r="H82" s="12"/>
      <c r="J82" s="104"/>
      <c r="L82" s="12"/>
    </row>
  </sheetData>
  <mergeCells count="4">
    <mergeCell ref="F6:H6"/>
    <mergeCell ref="J6:L6"/>
    <mergeCell ref="F43:H43"/>
    <mergeCell ref="J43:L43"/>
  </mergeCells>
  <pageMargins left="1" right="0.26" top="0.63" bottom="0.5" header="0.3" footer="0.34"/>
  <pageSetup paperSize="9" scale="72" firstPageNumber="10" fitToHeight="0" orientation="portrait" useFirstPageNumber="1" r:id="rId1"/>
  <headerFooter scaleWithDoc="0"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7" max="11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3da434-3637-4dd5-a2d5-e02122aba82e" xsi:nil="true"/>
    <lcf76f155ced4ddcb4097134ff3c332f xmlns="d4f91098-763f-4f38-a735-0d003a4cf2e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1AB3199191B743A5C173D70B3017B5" ma:contentTypeVersion="16" ma:contentTypeDescription="Create a new document." ma:contentTypeScope="" ma:versionID="80a2b2b3b2b037b4d9b6e802fd60c5c8">
  <xsd:schema xmlns:xsd="http://www.w3.org/2001/XMLSchema" xmlns:xs="http://www.w3.org/2001/XMLSchema" xmlns:p="http://schemas.microsoft.com/office/2006/metadata/properties" xmlns:ns2="d4f91098-763f-4f38-a735-0d003a4cf2ea" xmlns:ns3="113da434-3637-4dd5-a2d5-e02122aba82e" targetNamespace="http://schemas.microsoft.com/office/2006/metadata/properties" ma:root="true" ma:fieldsID="caa7f351d2f9b161ea9a71bd946c884b" ns2:_="" ns3:_="">
    <xsd:import namespace="d4f91098-763f-4f38-a735-0d003a4cf2ea"/>
    <xsd:import namespace="113da434-3637-4dd5-a2d5-e02122aba8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f91098-763f-4f38-a735-0d003a4cf2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3da434-3637-4dd5-a2d5-e02122aba82e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657f343c-f94d-448a-a3b9-faf52e73580f}" ma:internalName="TaxCatchAll" ma:showField="CatchAllData" ma:web="113da434-3637-4dd5-a2d5-e02122aba8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7C2FBA-F0AD-4123-AC61-A19B573D0CBC}">
  <ds:schemaRefs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113da434-3637-4dd5-a2d5-e02122aba82e"/>
    <ds:schemaRef ds:uri="d4f91098-763f-4f38-a735-0d003a4cf2ea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7021E4E-D9A0-4FA0-B4DD-39406365C0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f91098-763f-4f38-a735-0d003a4cf2ea"/>
    <ds:schemaRef ds:uri="113da434-3637-4dd5-a2d5-e02122aba8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75B5C50-2DDC-4866-B0CB-A458AC3ADC2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9e9ed43-edf4-4755-925b-76f18f50dbe7}" enabled="0" method="" siteId="{b9e9ed43-edf4-4755-925b-76f18f50dbe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BS-EN</vt:lpstr>
      <vt:lpstr>BS2-EN</vt:lpstr>
      <vt:lpstr>PL(3M)-EN</vt:lpstr>
      <vt:lpstr>PL(9M)-EN</vt:lpstr>
      <vt:lpstr>CS-Conso</vt:lpstr>
      <vt:lpstr>CS-Separate</vt:lpstr>
      <vt:lpstr>CF-EN</vt:lpstr>
      <vt:lpstr>'BS2-EN'!Print_Area</vt:lpstr>
      <vt:lpstr>'BS-EN'!Print_Area</vt:lpstr>
      <vt:lpstr>'CF-EN'!Print_Area</vt:lpstr>
      <vt:lpstr>'CS-Conso'!Print_Area</vt:lpstr>
      <vt:lpstr>'PL(3M)-EN'!Print_Area</vt:lpstr>
      <vt:lpstr>'PL(9M)-EN'!Print_Area</vt:lpstr>
      <vt:lpstr>'CS-Conso'!Print_Titles</vt:lpstr>
      <vt:lpstr>'CS-Separate'!Print_Titles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Salisa Panochit</dc:creator>
  <cp:keywords/>
  <dc:description/>
  <cp:lastModifiedBy>Salisa Panochit</cp:lastModifiedBy>
  <cp:revision/>
  <cp:lastPrinted>2025-11-11T08:39:43Z</cp:lastPrinted>
  <dcterms:created xsi:type="dcterms:W3CDTF">2025-08-08T06:56:28Z</dcterms:created>
  <dcterms:modified xsi:type="dcterms:W3CDTF">2025-11-12T01:30:40Z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0x010100941AB3199191B743A5C173D70B3017B5</vt:lpwstr>
  </property>
  <property fmtid="{D5CDD505-2E9C-101B-9397-08002B2CF9AE}" pid="3" name="MediaServiceImageTags">
    <vt:lpwstr/>
  </property>
</Properties>
</file>