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ZEN (1764145) งบใหม่\"/>
    </mc:Choice>
  </mc:AlternateContent>
  <xr:revisionPtr revIDLastSave="0" documentId="13_ncr:1_{74544C4C-BC09-4F3D-8E21-551578311122}" xr6:coauthVersionLast="47" xr6:coauthVersionMax="47" xr10:uidLastSave="{00000000-0000-0000-0000-000000000000}"/>
  <bookViews>
    <workbookView xWindow="-110" yWindow="-110" windowWidth="19420" windowHeight="11500" tabRatio="814" activeTab="1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9เดือน" sheetId="29" r:id="rId4"/>
    <sheet name="ส่วนของผู้ถือหุ้น - งบรวม" sheetId="17" r:id="rId5"/>
    <sheet name="ผู้ถือหุ้น - งบเฉพาะ" sheetId="28" r:id="rId6"/>
    <sheet name="กระแสเงินสด" sheetId="24" r:id="rId7"/>
  </sheets>
  <definedNames>
    <definedName name="_______________pa2">#N/A</definedName>
    <definedName name="______________pa2">#N/A</definedName>
    <definedName name="_____________pa2">#N/A</definedName>
    <definedName name="____________pa2">#N/A</definedName>
    <definedName name="___________pa2">#N/A</definedName>
    <definedName name="_______pa2">#N/A</definedName>
    <definedName name="_____pa2">#N/A</definedName>
    <definedName name="___pa2">#N/A</definedName>
    <definedName name="__123Graph_D" hidden="1">#REF!</definedName>
    <definedName name="__123Graph_X" hidden="1">#REF!</definedName>
    <definedName name="__IntlFixup">TRUE</definedName>
    <definedName name="__KEY1" hidden="1">#REF!</definedName>
    <definedName name="__pa2">#N/A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2">#N/A</definedName>
    <definedName name="_Parse_Out" hidden="1">#REF!</definedName>
    <definedName name="_Sort" hidden="1">#REF!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GING">#REF!</definedName>
    <definedName name="a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r">#N/A</definedName>
    <definedName name="ART_COLOUR_DESIGN_CO_.LTD.">"ART COLOUR DESIGN CO.,LTD."</definedName>
    <definedName name="AS2DocOpenMode" hidden="1">"AS2DocumentEdit"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s">#N/A</definedName>
    <definedName name="assss">#N/A</definedName>
    <definedName name="barter">#N/A</definedName>
    <definedName name="bbc">#N/A</definedName>
    <definedName name="be">#N/A</definedName>
    <definedName name="BG_Del">15</definedName>
    <definedName name="BG_Ins">4</definedName>
    <definedName name="BG_Mod">6</definedName>
    <definedName name="CIT">{"'Eng (page2)'!$A$1:$D$52"}</definedName>
    <definedName name="COLTrend" hidden="1">#REF!</definedName>
    <definedName name="ConnectionInfo">#REF!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rrent">#REF!</definedName>
    <definedName name="current_ya">2001</definedName>
    <definedName name="cv">#N/A</definedName>
    <definedName name="CVCV" hidden="1">{#N/A,#N/A,FALSE,"Sheet1"}</definedName>
    <definedName name="_xlnm.Database">#REF!</definedName>
    <definedName name="DC_END_10_27">NA()</definedName>
    <definedName name="DC_END_10_27_1">NA()</definedName>
    <definedName name="DC_END_10_27_27">NA()</definedName>
    <definedName name="DC_END_10_27_4">NA()</definedName>
    <definedName name="DC_END_10_27_4_27">NA()</definedName>
    <definedName name="DC_END_10_27_4_49">NA()</definedName>
    <definedName name="DC_END_10_27_49">NA()</definedName>
    <definedName name="DC_END_10_4">NA()</definedName>
    <definedName name="DC_END_10_4_27">NA()</definedName>
    <definedName name="DC_END_10_4_49">NA()</definedName>
    <definedName name="DC_END_10_49">NA()</definedName>
    <definedName name="DC_END_11_27">NA()</definedName>
    <definedName name="DC_END_11_27_1">NA()</definedName>
    <definedName name="DC_END_11_27_27">NA()</definedName>
    <definedName name="DC_END_11_27_4">NA()</definedName>
    <definedName name="DC_END_11_27_4_27">NA()</definedName>
    <definedName name="DC_END_11_27_4_49">NA()</definedName>
    <definedName name="DC_END_11_27_49">NA()</definedName>
    <definedName name="DC_END_11_4">NA()</definedName>
    <definedName name="DC_END_11_4_27">NA()</definedName>
    <definedName name="DC_END_11_4_49">NA()</definedName>
    <definedName name="DC_END_11_49">NA()</definedName>
    <definedName name="DC_END_12_27">NA()</definedName>
    <definedName name="DC_END_12_27_1">NA()</definedName>
    <definedName name="DC_END_12_27_27">NA()</definedName>
    <definedName name="DC_END_12_27_4">NA()</definedName>
    <definedName name="DC_END_12_27_4_27">NA()</definedName>
    <definedName name="DC_END_12_27_4_49">NA()</definedName>
    <definedName name="DC_END_12_27_49">NA()</definedName>
    <definedName name="DC_END_12_4">NA()</definedName>
    <definedName name="DC_END_12_4_27">NA()</definedName>
    <definedName name="DC_END_12_4_49">NA()</definedName>
    <definedName name="DC_END_12_49">NA()</definedName>
    <definedName name="DC_END_21">NA()</definedName>
    <definedName name="DC_END_21_27">NA()</definedName>
    <definedName name="DC_END_21_27_1">NA()</definedName>
    <definedName name="DC_END_21_27_27">NA()</definedName>
    <definedName name="DC_END_21_27_4">NA()</definedName>
    <definedName name="DC_END_21_27_4_27">NA()</definedName>
    <definedName name="DC_END_21_27_4_49">NA()</definedName>
    <definedName name="DC_END_21_27_49">NA()</definedName>
    <definedName name="DC_END_21_4">NA()</definedName>
    <definedName name="DC_END_21_4_27">NA()</definedName>
    <definedName name="DC_END_21_4_49">NA()</definedName>
    <definedName name="DC_END_21_49">NA()</definedName>
    <definedName name="DC_END_27">NA()</definedName>
    <definedName name="DC_END_27_1">NA()</definedName>
    <definedName name="DC_END_27_27">NA()</definedName>
    <definedName name="DC_END_27_4">NA()</definedName>
    <definedName name="DC_END_27_4_27">NA()</definedName>
    <definedName name="DC_END_27_4_49">NA()</definedName>
    <definedName name="DC_END_27_49">NA()</definedName>
    <definedName name="DC_END_28">NA()</definedName>
    <definedName name="DC_END_28_27">NA()</definedName>
    <definedName name="DC_END_28_27_1">NA()</definedName>
    <definedName name="DC_END_28_27_27">NA()</definedName>
    <definedName name="DC_END_28_27_4">NA()</definedName>
    <definedName name="DC_END_28_27_4_27">NA()</definedName>
    <definedName name="DC_END_28_27_4_49">NA()</definedName>
    <definedName name="DC_END_28_27_49">NA()</definedName>
    <definedName name="DC_END_28_4">NA()</definedName>
    <definedName name="DC_END_28_4_27">NA()</definedName>
    <definedName name="DC_END_28_4_49">NA()</definedName>
    <definedName name="DC_END_28_49">NA()</definedName>
    <definedName name="DC_END_32">NA()</definedName>
    <definedName name="DC_END_32_27">NA()</definedName>
    <definedName name="DC_END_32_27_1">NA()</definedName>
    <definedName name="DC_END_32_27_27">NA()</definedName>
    <definedName name="DC_END_32_27_4">NA()</definedName>
    <definedName name="DC_END_32_27_4_27">NA()</definedName>
    <definedName name="DC_END_32_27_4_49">NA()</definedName>
    <definedName name="DC_END_32_27_49">NA()</definedName>
    <definedName name="DC_END_32_4">NA()</definedName>
    <definedName name="DC_END_32_4_27">NA()</definedName>
    <definedName name="DC_END_32_4_49">NA()</definedName>
    <definedName name="DC_END_32_49">NA()</definedName>
    <definedName name="DC_END_4_27">NA()</definedName>
    <definedName name="DC_END_4_49">NA()</definedName>
    <definedName name="DC_END_49">NA()</definedName>
    <definedName name="DC_END_49_1">NA()</definedName>
    <definedName name="DC_END_49_27">NA()</definedName>
    <definedName name="DC_END_49_27_1">NA()</definedName>
    <definedName name="DC_END_49_27_27">NA()</definedName>
    <definedName name="DC_END_49_27_4">NA()</definedName>
    <definedName name="DC_END_49_27_4_27">NA()</definedName>
    <definedName name="DC_END_49_27_4_49">NA()</definedName>
    <definedName name="DC_END_49_27_49">NA()</definedName>
    <definedName name="DC_END_49_4">NA()</definedName>
    <definedName name="DC_END_49_4_27">NA()</definedName>
    <definedName name="DC_END_49_4_49">NA()</definedName>
    <definedName name="DC_END_49_49">NA()</definedName>
    <definedName name="DEM_21">NA()</definedName>
    <definedName name="DEM_21_27">NA()</definedName>
    <definedName name="DEM_21_27_1">NA()</definedName>
    <definedName name="DEM_21_27_27">NA()</definedName>
    <definedName name="DEM_21_27_4">NA()</definedName>
    <definedName name="DEM_21_27_4_27">NA()</definedName>
    <definedName name="DEM_21_27_4_49">NA()</definedName>
    <definedName name="DEM_21_27_49">NA()</definedName>
    <definedName name="DEM_21_4">NA()</definedName>
    <definedName name="DEM_21_4_27">NA()</definedName>
    <definedName name="DEM_21_4_49">NA()</definedName>
    <definedName name="DEM_21_49">NA()</definedName>
    <definedName name="DEM_27">NA()</definedName>
    <definedName name="DEM_27_1">NA()</definedName>
    <definedName name="DEM_27_27">NA()</definedName>
    <definedName name="DEM_27_4">NA()</definedName>
    <definedName name="DEM_27_4_27">NA()</definedName>
    <definedName name="DEM_27_4_49">NA()</definedName>
    <definedName name="DEM_27_49">NA()</definedName>
    <definedName name="DEM_28">NA()</definedName>
    <definedName name="DEM_28_27">NA()</definedName>
    <definedName name="DEM_28_27_1">NA()</definedName>
    <definedName name="DEM_28_27_27">NA()</definedName>
    <definedName name="DEM_28_27_4">NA()</definedName>
    <definedName name="DEM_28_27_4_27">NA()</definedName>
    <definedName name="DEM_28_27_4_49">NA()</definedName>
    <definedName name="DEM_28_27_49">NA()</definedName>
    <definedName name="DEM_28_4">NA()</definedName>
    <definedName name="DEM_28_4_27">NA()</definedName>
    <definedName name="DEM_28_4_49">NA()</definedName>
    <definedName name="DEM_28_49">NA()</definedName>
    <definedName name="DEM_32">NA()</definedName>
    <definedName name="DEM_32_27">NA()</definedName>
    <definedName name="DEM_32_27_1">NA()</definedName>
    <definedName name="DEM_32_27_27">NA()</definedName>
    <definedName name="DEM_32_27_4">NA()</definedName>
    <definedName name="DEM_32_27_4_27">NA()</definedName>
    <definedName name="DEM_32_27_4_49">NA()</definedName>
    <definedName name="DEM_32_27_49">NA()</definedName>
    <definedName name="DEM_32_4">NA()</definedName>
    <definedName name="DEM_32_4_27">NA()</definedName>
    <definedName name="DEM_32_4_49">NA()</definedName>
    <definedName name="DEM_32_49">NA()</definedName>
    <definedName name="DEM_4_27">NA()</definedName>
    <definedName name="DEM_4_49">NA()</definedName>
    <definedName name="DEM_49">NA()</definedName>
    <definedName name="dfdfd">#N/A</definedName>
    <definedName name="dfwfwe">#N/A</definedName>
    <definedName name="D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">#N/A</definedName>
    <definedName name="eee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nough">#N/A</definedName>
    <definedName name="EUR_21">NA()</definedName>
    <definedName name="EUR_21_27">NA()</definedName>
    <definedName name="EUR_21_27_1">NA()</definedName>
    <definedName name="EUR_21_27_27">NA()</definedName>
    <definedName name="EUR_21_27_4">NA()</definedName>
    <definedName name="EUR_21_27_4_27">NA()</definedName>
    <definedName name="EUR_21_27_4_49">NA()</definedName>
    <definedName name="EUR_21_27_49">NA()</definedName>
    <definedName name="EUR_21_4">NA()</definedName>
    <definedName name="EUR_21_4_27">NA()</definedName>
    <definedName name="EUR_21_4_49">NA()</definedName>
    <definedName name="EUR_21_49">NA()</definedName>
    <definedName name="EUR_27">NA()</definedName>
    <definedName name="EUR_27_1">NA()</definedName>
    <definedName name="EUR_27_27">NA()</definedName>
    <definedName name="EUR_27_4">NA()</definedName>
    <definedName name="EUR_27_4_27">NA()</definedName>
    <definedName name="EUR_27_4_49">NA()</definedName>
    <definedName name="EUR_27_49">NA()</definedName>
    <definedName name="EUR_28">NA()</definedName>
    <definedName name="EUR_28_27">NA()</definedName>
    <definedName name="EUR_28_27_1">NA()</definedName>
    <definedName name="EUR_28_27_27">NA()</definedName>
    <definedName name="EUR_28_27_4">NA()</definedName>
    <definedName name="EUR_28_27_4_27">NA()</definedName>
    <definedName name="EUR_28_27_4_49">NA()</definedName>
    <definedName name="EUR_28_27_49">NA()</definedName>
    <definedName name="EUR_28_4">NA()</definedName>
    <definedName name="EUR_28_4_27">NA()</definedName>
    <definedName name="EUR_28_4_49">NA()</definedName>
    <definedName name="EUR_28_49">NA()</definedName>
    <definedName name="EUR_32">NA()</definedName>
    <definedName name="EUR_32_27">NA()</definedName>
    <definedName name="EUR_32_27_1">NA()</definedName>
    <definedName name="EUR_32_27_27">NA()</definedName>
    <definedName name="EUR_32_27_4">NA()</definedName>
    <definedName name="EUR_32_27_4_27">NA()</definedName>
    <definedName name="EUR_32_27_4_49">NA()</definedName>
    <definedName name="EUR_32_27_49">NA()</definedName>
    <definedName name="EUR_32_4">NA()</definedName>
    <definedName name="EUR_32_4_27">NA()</definedName>
    <definedName name="EUR_32_4_49">NA()</definedName>
    <definedName name="EUR_32_49">NA()</definedName>
    <definedName name="EUR_4_27">NA()</definedName>
    <definedName name="EUR_4_49">NA()</definedName>
    <definedName name="EUR_49">NA()</definedName>
    <definedName name="EV__LASTREFTIME__">38793.6590856481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36">NA()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Excel_BuiltIn_Print_Titles_7">"$#REF.$A$1:$IV$5"</definedName>
    <definedName name="fdk">#N/A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BP_21">NA()</definedName>
    <definedName name="GBP_21_27">NA()</definedName>
    <definedName name="GBP_21_27_1">NA()</definedName>
    <definedName name="GBP_21_27_27">NA()</definedName>
    <definedName name="GBP_21_27_4">NA()</definedName>
    <definedName name="GBP_21_27_4_27">NA()</definedName>
    <definedName name="GBP_21_27_4_49">NA()</definedName>
    <definedName name="GBP_21_27_49">NA()</definedName>
    <definedName name="GBP_21_4">NA()</definedName>
    <definedName name="GBP_21_4_27">NA()</definedName>
    <definedName name="GBP_21_4_49">NA()</definedName>
    <definedName name="GBP_21_49">NA()</definedName>
    <definedName name="GBP_27">NA()</definedName>
    <definedName name="GBP_27_1">NA()</definedName>
    <definedName name="GBP_27_27">NA()</definedName>
    <definedName name="GBP_27_4">NA()</definedName>
    <definedName name="GBP_27_4_27">NA()</definedName>
    <definedName name="GBP_27_4_49">NA()</definedName>
    <definedName name="GBP_27_49">NA()</definedName>
    <definedName name="GBP_28">NA()</definedName>
    <definedName name="GBP_28_27">NA()</definedName>
    <definedName name="GBP_28_27_1">NA()</definedName>
    <definedName name="GBP_28_27_27">NA()</definedName>
    <definedName name="GBP_28_27_4">NA()</definedName>
    <definedName name="GBP_28_27_4_27">NA()</definedName>
    <definedName name="GBP_28_27_4_49">NA()</definedName>
    <definedName name="GBP_28_27_49">NA()</definedName>
    <definedName name="GBP_28_4">NA()</definedName>
    <definedName name="GBP_28_4_27">NA()</definedName>
    <definedName name="GBP_28_4_49">NA()</definedName>
    <definedName name="GBP_28_49">NA()</definedName>
    <definedName name="GBP_32">NA()</definedName>
    <definedName name="GBP_32_27">NA()</definedName>
    <definedName name="GBP_32_27_1">NA()</definedName>
    <definedName name="GBP_32_27_27">NA()</definedName>
    <definedName name="GBP_32_27_4">NA()</definedName>
    <definedName name="GBP_32_27_4_27">NA()</definedName>
    <definedName name="GBP_32_27_4_49">NA()</definedName>
    <definedName name="GBP_32_27_49">NA()</definedName>
    <definedName name="GBP_32_4">NA()</definedName>
    <definedName name="GBP_32_4_27">NA()</definedName>
    <definedName name="GBP_32_4_49">NA()</definedName>
    <definedName name="GBP_32_49">NA()</definedName>
    <definedName name="GBP_4_27">NA()</definedName>
    <definedName name="GBP_4_49">NA()</definedName>
    <definedName name="GBP_49">NA()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hjh">#N/A</definedName>
    <definedName name="Hourly">40</definedName>
    <definedName name="HTML">{"'Eng (page2)'!$A$1:$D$52"}</definedName>
    <definedName name="HTML_1">{"'Eng (page2)'!$A$1:$D$52"}</definedName>
    <definedName name="HTML_CodePage">874</definedName>
    <definedName name="HTML_Control">{"'Eng (page2)'!$A$1:$D$52"}</definedName>
    <definedName name="HTML_Control_1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>{"'Eng (page2)'!$A$1:$D$52"}</definedName>
    <definedName name="html1_1">{"'Eng (page2)'!$A$1:$D$52"}</definedName>
    <definedName name="jeab">#N/A</definedName>
    <definedName name="jjj" hidden="1">#REF!</definedName>
    <definedName name="JJJJJ" hidden="1">{#N/A,#N/A,FALSE,"Sheet1"}</definedName>
    <definedName name="K2a" hidden="1">{#N/A,#N/A,FALSE,"Sheet1"}</definedName>
    <definedName name="kkk" hidden="1">#REF!</definedName>
    <definedName name="Last_Row">#N/A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">#N/A</definedName>
    <definedName name="mail" hidden="1">{"kpi",#N/A,FALSE,"KPI"}</definedName>
    <definedName name="mail_1" hidden="1">{"kpi",#N/A,FALSE,"KPI"}</definedName>
    <definedName name="Materiallities">2000000</definedName>
    <definedName name="max">#N/A</definedName>
    <definedName name="mms">#N/A</definedName>
    <definedName name="ms">#N/A</definedName>
    <definedName name="MS.SUNASSADA">#N/A</definedName>
    <definedName name="NEOMAT_CO._LTD.">"NEOMAT CO.,LTD."</definedName>
    <definedName name="nut" hidden="1">#REF!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ObjectInfo">#REF!</definedName>
    <definedName name="pa">#N/A</definedName>
    <definedName name="Pal_Workbook_GUID">"J7F2INK95YWW53GMMJGR43JV"</definedName>
    <definedName name="PCCC">#N/A</definedName>
    <definedName name="Percent_Materialities">0.2</definedName>
    <definedName name="Period">VALUE(TEXT("30/06/2006","dd/mm/yyyy"))</definedName>
    <definedName name="pit" hidden="1">#REF!</definedName>
    <definedName name="_xlnm.Print_Area" localSheetId="5">'ผู้ถือหุ้น - งบเฉพาะ'!$A$1:$T$36</definedName>
    <definedName name="_xlnm.Print_Area">#REF!</definedName>
    <definedName name="_xlnm.Print_Titles">#REF!</definedName>
    <definedName name="Prior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aa">#N/A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a">#N/A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.PACK___PRINT_PUBLIC_COMPANY_LIMITED">"S.PACK PRINT PUBLIC COMPANY LIMITED"</definedName>
    <definedName name="sas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dfe">#N/A</definedName>
    <definedName name="sfdawgsrgedrhdthtfdjh">{"'Eng (page2)'!$A$1:$D$52"}</definedName>
    <definedName name="sfdawgsrgedrhdthtfdjh_1">{"'Eng (page2)'!$A$1:$D$52"}</definedName>
    <definedName name="sss">{"'Eng (page2)'!$A$1:$D$52"}</definedName>
    <definedName name="sss_1">{"'Eng (page2)'!$A$1:$D$52"}</definedName>
    <definedName name="sta">0.1</definedName>
    <definedName name="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B" localSheetId="5">IF(Loan_Amount*Interest_Rate*Loan_Years*Loan_Start&gt;0,1,0)</definedName>
    <definedName name="TB">IF(Loan_Amount*Interest_Rate*Loan_Years*Loan_Start&gt;0,1,0)</definedName>
    <definedName name="TextRefCopyRangeCount">3</definedName>
    <definedName name="thu" hidden="1">{"Balsheet",#N/A,FALSE,"BalSheet"}</definedName>
    <definedName name="thu_1" hidden="1">{"Balsheet",#N/A,FALSE,"BalSheet"}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M1REBUILDOPTION">1</definedName>
    <definedName name="tom">{"'Eng (page2)'!$A$1:$D$52"}</definedName>
    <definedName name="tom_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ukyuk">#N/A</definedName>
    <definedName name="USD_21">NA()</definedName>
    <definedName name="USD_21_27">NA()</definedName>
    <definedName name="USD_21_27_1">NA()</definedName>
    <definedName name="USD_21_27_27">NA()</definedName>
    <definedName name="USD_21_27_4">NA()</definedName>
    <definedName name="USD_21_27_4_27">NA()</definedName>
    <definedName name="USD_21_27_4_49">NA()</definedName>
    <definedName name="USD_21_27_49">NA()</definedName>
    <definedName name="USD_21_4">NA()</definedName>
    <definedName name="USD_21_4_27">NA()</definedName>
    <definedName name="USD_21_4_49">NA()</definedName>
    <definedName name="USD_21_49">NA()</definedName>
    <definedName name="USD_27">NA()</definedName>
    <definedName name="USD_27_1">NA()</definedName>
    <definedName name="USD_27_27">NA()</definedName>
    <definedName name="USD_27_4">NA()</definedName>
    <definedName name="USD_27_4_27">NA()</definedName>
    <definedName name="USD_27_4_49">NA()</definedName>
    <definedName name="USD_27_49">NA()</definedName>
    <definedName name="USD_28">NA()</definedName>
    <definedName name="USD_28_27">NA()</definedName>
    <definedName name="USD_28_27_1">NA()</definedName>
    <definedName name="USD_28_27_27">NA()</definedName>
    <definedName name="USD_28_27_4">NA()</definedName>
    <definedName name="USD_28_27_4_27">NA()</definedName>
    <definedName name="USD_28_27_4_49">NA()</definedName>
    <definedName name="USD_28_27_49">NA()</definedName>
    <definedName name="USD_28_4">NA()</definedName>
    <definedName name="USD_28_4_27">NA()</definedName>
    <definedName name="USD_28_4_49">NA()</definedName>
    <definedName name="USD_28_49">NA()</definedName>
    <definedName name="USD_32">NA()</definedName>
    <definedName name="USD_32_27">NA()</definedName>
    <definedName name="USD_32_27_1">NA()</definedName>
    <definedName name="USD_32_27_27">NA()</definedName>
    <definedName name="USD_32_27_4">NA()</definedName>
    <definedName name="USD_32_27_4_27">NA()</definedName>
    <definedName name="USD_32_27_4_49">NA()</definedName>
    <definedName name="USD_32_27_49">NA()</definedName>
    <definedName name="USD_32_4">NA()</definedName>
    <definedName name="USD_32_4_27">NA()</definedName>
    <definedName name="USD_32_4_49">NA()</definedName>
    <definedName name="USD_32_49">NA()</definedName>
    <definedName name="USD_4_27">NA()</definedName>
    <definedName name="USD_4_49">NA()</definedName>
    <definedName name="USD_49">NA()</definedName>
    <definedName name="VA">#N/A</definedName>
    <definedName name="wa">#N/A</definedName>
    <definedName name="w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USTRALIA." hidden="1">{#N/A,#N/A,FALSE,"Aus"}</definedName>
    <definedName name="wrn.AUSTRALIA._1" hidden="1">{#N/A,#N/A,FALSE,"Aus"}</definedName>
    <definedName name="wrn.Balance._.Sheet." hidden="1">{"Balsheet",#N/A,FALSE,"BalSheet"}</definedName>
    <definedName name="wrn.Balance._.Sheet._1" hidden="1">{"Balsheet",#N/A,FALSE,"BalSheet"}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graphdata._1" hidden="1">{#N/A,#N/A,FALSE,"GraphData"}</definedName>
    <definedName name="wrn.HONGKONG." hidden="1">{#N/A,#N/A,FALSE,"HK"}</definedName>
    <definedName name="wrn.HONGKONG._1" hidden="1">{#N/A,#N/A,FALSE,"HK"}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KPI." hidden="1">{"kpi",#N/A,FALSE,"KPI"}</definedName>
    <definedName name="wrn.KPI._1" hidden="1">{"kpi",#N/A,FALSE,"KPI"}</definedName>
    <definedName name="wrn.Miscellaneous." hidden="1">{"Misc",#N/A,FALSE,"Misc"}</definedName>
    <definedName name="wrn.Miscellaneous._1" hidden="1">{"Misc",#N/A,FALSE,"Misc"}</definedName>
    <definedName name="wrn.Monthly._.Report." hidden="1">{#N/A,#N/A,FALSE,"Aus"}</definedName>
    <definedName name="wrn.Monthly._.Report._1" hidden="1">{#N/A,#N/A,FALSE,"Aus"}</definedName>
    <definedName name="wrn.MPLTC." hidden="1">{#N/A,#N/A,FALSE,"Sheet1"}</definedName>
    <definedName name="wrn.Profit._.Statement." hidden="1">{"profit",#N/A,FALSE,"Profit"}</definedName>
    <definedName name="wrn.Profit._.Statement._1" hidden="1">{"profit",#N/A,FALSE,"Profit"}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INGAPORE." hidden="1">{#N/A,#N/A,FALSE,"SING"}</definedName>
    <definedName name="wrn.SINGAPORE._1" hidden="1">{#N/A,#N/A,FALSE,"SING"}</definedName>
    <definedName name="wrn.TAIWAN." hidden="1">{#N/A,#N/A,FALSE,"TWAN"}</definedName>
    <definedName name="wrn.TAIWAN._1" hidden="1">{#N/A,#N/A,FALSE,"TWAN"}</definedName>
    <definedName name="wrn.THAILAND." hidden="1">{#N/A,#N/A,FALSE,"THAI"}</definedName>
    <definedName name="wrn.THAILAND._1" hidden="1">{#N/A,#N/A,FALSE,"THAI"}</definedName>
    <definedName name="wrn.Title._.Page." hidden="1">{"title",#N/A,FALSE,"title"}</definedName>
    <definedName name="wrn.Title._.Page._1" hidden="1">{"title",#N/A,FALSE,"title"}</definedName>
    <definedName name="wrn.Tracking." hidden="1">{"tracking",#N/A,FALSE,"tracking"}</definedName>
    <definedName name="wrn.Tracking._1" hidden="1">{"tracking",#N/A,FALSE,"tracking"}</definedName>
    <definedName name="ww">#N/A</definedName>
    <definedName name="XREF_COLUMN_1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12</definedName>
    <definedName name="XRefPaste1" hidden="1">#REF!</definedName>
    <definedName name="XRefPaste1Row" hidden="1">#REF!</definedName>
    <definedName name="XRefPasteRangeCount">1</definedName>
    <definedName name="XX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เงินเดือน">{"'Eng (page2)'!$A$1:$D$52"}</definedName>
    <definedName name="เงินเดือน_1">{"'Eng (page2)'!$A$1:$D$52"}</definedName>
    <definedName name="ภงด1">#N/A</definedName>
    <definedName name="ออ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6" l="1"/>
  <c r="F23" i="16"/>
  <c r="I75" i="24"/>
  <c r="G76" i="24"/>
  <c r="C76" i="24"/>
  <c r="J24" i="29" l="1"/>
  <c r="F24" i="29"/>
  <c r="H32" i="20"/>
  <c r="H33" i="20" s="1"/>
  <c r="C62" i="24"/>
  <c r="I30" i="28"/>
  <c r="C30" i="28"/>
  <c r="D41" i="29" l="1"/>
  <c r="R30" i="28" l="1"/>
  <c r="L30" i="28"/>
  <c r="F30" i="28"/>
  <c r="O30" i="28"/>
  <c r="AC34" i="17"/>
  <c r="U34" i="17"/>
  <c r="R32" i="17"/>
  <c r="N32" i="17"/>
  <c r="J32" i="17"/>
  <c r="G32" i="17"/>
  <c r="D32" i="17"/>
  <c r="Z31" i="17"/>
  <c r="AF31" i="17" s="1"/>
  <c r="U32" i="17" l="1"/>
  <c r="T29" i="28"/>
  <c r="T30" i="28" s="1"/>
  <c r="H41" i="29" l="1"/>
  <c r="J40" i="16"/>
  <c r="H40" i="16"/>
  <c r="F40" i="16"/>
  <c r="D40" i="16"/>
  <c r="O19" i="28"/>
  <c r="Z20" i="17"/>
  <c r="U20" i="17"/>
  <c r="J39" i="29"/>
  <c r="H39" i="29"/>
  <c r="F39" i="29"/>
  <c r="D39" i="29"/>
  <c r="J34" i="29"/>
  <c r="H34" i="29"/>
  <c r="F34" i="29"/>
  <c r="D34" i="29"/>
  <c r="G21" i="29"/>
  <c r="J20" i="29"/>
  <c r="H20" i="29"/>
  <c r="F20" i="29"/>
  <c r="D20" i="29"/>
  <c r="J14" i="29"/>
  <c r="H14" i="29"/>
  <c r="F14" i="29"/>
  <c r="D14" i="29"/>
  <c r="C26" i="21"/>
  <c r="H22" i="29" l="1"/>
  <c r="H24" i="29" s="1"/>
  <c r="J22" i="29"/>
  <c r="D22" i="29"/>
  <c r="D24" i="29" s="1"/>
  <c r="F22" i="29"/>
  <c r="D26" i="29" l="1"/>
  <c r="D29" i="29" s="1"/>
  <c r="F26" i="29"/>
  <c r="J26" i="29"/>
  <c r="H26" i="29"/>
  <c r="J32" i="20"/>
  <c r="F32" i="20"/>
  <c r="D32" i="20"/>
  <c r="J29" i="29" l="1"/>
  <c r="I10" i="24"/>
  <c r="F29" i="29"/>
  <c r="E10" i="24"/>
  <c r="C27" i="24"/>
  <c r="H29" i="29"/>
  <c r="U35" i="17"/>
  <c r="I23" i="28"/>
  <c r="F23" i="28"/>
  <c r="C23" i="28"/>
  <c r="N24" i="17"/>
  <c r="D24" i="17"/>
  <c r="G24" i="17"/>
  <c r="J20" i="17"/>
  <c r="J24" i="17" s="1"/>
  <c r="R34" i="28"/>
  <c r="L34" i="28"/>
  <c r="I34" i="28"/>
  <c r="F34" i="28"/>
  <c r="C34" i="28"/>
  <c r="T32" i="28"/>
  <c r="T33" i="28" s="1"/>
  <c r="T26" i="28"/>
  <c r="O22" i="28"/>
  <c r="T21" i="28"/>
  <c r="T22" i="28" s="1"/>
  <c r="R19" i="28"/>
  <c r="R23" i="28" s="1"/>
  <c r="L19" i="28"/>
  <c r="L23" i="28" s="1"/>
  <c r="T18" i="28"/>
  <c r="T19" i="28" s="1"/>
  <c r="T14" i="28"/>
  <c r="D35" i="17"/>
  <c r="J38" i="16"/>
  <c r="H38" i="16"/>
  <c r="F38" i="16"/>
  <c r="D38" i="16"/>
  <c r="J33" i="16"/>
  <c r="H33" i="16"/>
  <c r="T34" i="28" l="1"/>
  <c r="O23" i="28"/>
  <c r="T23" i="28"/>
  <c r="O33" i="28"/>
  <c r="O34" i="28" s="1"/>
  <c r="F33" i="16" l="1"/>
  <c r="D33" i="16"/>
  <c r="AF19" i="17" l="1"/>
  <c r="Z23" i="17"/>
  <c r="X20" i="17"/>
  <c r="X24" i="17" s="1"/>
  <c r="R20" i="17"/>
  <c r="R24" i="17" s="1"/>
  <c r="Z24" i="17" l="1"/>
  <c r="D19" i="20" l="1"/>
  <c r="G73" i="24" l="1"/>
  <c r="G27" i="24"/>
  <c r="G40" i="24" s="1"/>
  <c r="G20" i="16" l="1"/>
  <c r="Z30" i="17" l="1"/>
  <c r="AF30" i="17" l="1"/>
  <c r="AF32" i="17" s="1"/>
  <c r="Z32" i="17"/>
  <c r="AC32" i="17" l="1"/>
  <c r="X32" i="17"/>
  <c r="U36" i="17"/>
  <c r="R36" i="17"/>
  <c r="D36" i="17"/>
  <c r="X35" i="17"/>
  <c r="N35" i="17"/>
  <c r="N36" i="17" s="1"/>
  <c r="J35" i="17"/>
  <c r="G35" i="17"/>
  <c r="AC35" i="17"/>
  <c r="AC36" i="17" l="1"/>
  <c r="G36" i="17"/>
  <c r="X36" i="17"/>
  <c r="J36" i="17"/>
  <c r="H13" i="16" l="1"/>
  <c r="Z34" i="17" l="1"/>
  <c r="AF34" i="17" l="1"/>
  <c r="AF35" i="17" s="1"/>
  <c r="AF36" i="17" s="1"/>
  <c r="Z35" i="17"/>
  <c r="Z36" i="17" s="1"/>
  <c r="AF23" i="17" l="1"/>
  <c r="AC23" i="17"/>
  <c r="AC24" i="17" s="1"/>
  <c r="U23" i="17"/>
  <c r="U24" i="17" s="1"/>
  <c r="AF17" i="17"/>
  <c r="AF20" i="17" s="1"/>
  <c r="J13" i="16"/>
  <c r="D13" i="16"/>
  <c r="F13" i="16"/>
  <c r="J19" i="16"/>
  <c r="H19" i="16"/>
  <c r="F19" i="16"/>
  <c r="D19" i="16"/>
  <c r="I26" i="21"/>
  <c r="G26" i="21"/>
  <c r="E26" i="21"/>
  <c r="H21" i="16" l="1"/>
  <c r="AF24" i="17"/>
  <c r="F21" i="16"/>
  <c r="J21" i="16"/>
  <c r="J23" i="16" s="1"/>
  <c r="D21" i="16"/>
  <c r="D23" i="16" s="1"/>
  <c r="C73" i="24"/>
  <c r="H25" i="16" l="1"/>
  <c r="H28" i="16" s="1"/>
  <c r="J25" i="16"/>
  <c r="J28" i="16" s="1"/>
  <c r="F25" i="16"/>
  <c r="F28" i="16" s="1"/>
  <c r="D25" i="16" l="1"/>
  <c r="D28" i="16" s="1"/>
  <c r="I35" i="21"/>
  <c r="E35" i="21"/>
  <c r="J19" i="20"/>
  <c r="F19" i="20"/>
  <c r="I36" i="21" l="1"/>
  <c r="E36" i="21"/>
  <c r="J33" i="20"/>
  <c r="F33" i="20"/>
  <c r="G62" i="24" l="1"/>
  <c r="I73" i="24" l="1"/>
  <c r="E73" i="24"/>
  <c r="I62" i="24"/>
  <c r="E69" i="21" l="1"/>
  <c r="E71" i="21" s="1"/>
  <c r="E72" i="21" s="1"/>
  <c r="E62" i="24"/>
  <c r="I69" i="21"/>
  <c r="I71" i="21" s="1"/>
  <c r="I72" i="21" s="1"/>
  <c r="G69" i="21" l="1"/>
  <c r="C35" i="21" l="1"/>
  <c r="G35" i="21" l="1"/>
  <c r="G71" i="21" l="1"/>
  <c r="H19" i="20"/>
  <c r="D33" i="20"/>
  <c r="C36" i="21" l="1"/>
  <c r="G36" i="21"/>
  <c r="G72" i="21" l="1"/>
  <c r="G43" i="24"/>
  <c r="G75" i="24" s="1"/>
  <c r="I27" i="24"/>
  <c r="I40" i="24" s="1"/>
  <c r="I43" i="24" s="1"/>
  <c r="E27" i="24"/>
  <c r="E40" i="24" s="1"/>
  <c r="E43" i="24" s="1"/>
  <c r="E75" i="24" s="1"/>
  <c r="C40" i="24" l="1"/>
  <c r="C43" i="24" s="1"/>
  <c r="C75" i="24" s="1"/>
  <c r="C77" i="24" s="1"/>
  <c r="I77" i="24" l="1"/>
  <c r="E77" i="24"/>
  <c r="G77" i="24"/>
  <c r="C69" i="21" l="1"/>
  <c r="C71" i="21" s="1"/>
  <c r="C72" i="21" l="1"/>
</calcChain>
</file>

<file path=xl/sharedStrings.xml><?xml version="1.0" encoding="utf-8"?>
<sst xmlns="http://schemas.openxmlformats.org/spreadsheetml/2006/main" count="525" uniqueCount="193">
  <si>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</si>
  <si>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</si>
  <si>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</si>
  <si>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</si>
  <si>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</si>
  <si>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</si>
  <si>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</si>
  <si>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</si>
  <si>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</si>
  <si>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</si>
  <si>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ยังไม่ได้จัดสรร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</si>
  <si>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</si>
  <si>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</si>
  <si>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</si>
  <si>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</si>
  <si>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</si>
  <si>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</si>
  <si>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</si>
  <si>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</si>
  <si>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</si>
  <si>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</si>
  <si>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</si>
  <si>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</si>
  <si>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ทุนเรือนหุ้น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</si>
  <si>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</si>
  <si>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</si>
  <si>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</si>
  <si>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</si>
  <si>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</si>
  <si>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มูลค่าหุ้นละ 1.00 บาท ชำระครบแล้ว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</si>
  <si>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</si>
  <si>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</si>
  <si>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</si>
  <si>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ค่าใช้จ่ายในการบริหาร</t>
  </si>
  <si>
    <t>รวมส่วนของบริษัทใหญ่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</si>
  <si>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</si>
  <si>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</si>
  <si>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</si>
  <si>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</si>
  <si>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</si>
  <si>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</si>
  <si>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</si>
  <si>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</si>
  <si>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</si>
  <si>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</si>
  <si>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</si>
  <si>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</si>
  <si>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</si>
  <si>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</si>
  <si>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</si>
  <si>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</si>
  <si>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หนี้สินและส่วนของผู้ถือหุ้น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</si>
  <si>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</si>
  <si>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</si>
  <si>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</si>
  <si>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</si>
  <si>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</si>
  <si>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งบกำไรขาดทุนเบ็ดเสร็จ</t>
  </si>
  <si>
    <t>สินทรัพย์สิทธิการใช้</t>
  </si>
  <si>
    <t>หนี้สินตามสัญญาเช่า</t>
  </si>
  <si>
    <t>สินทรัพย์ภาษีเงินได้รอการตัดบัญชี</t>
  </si>
  <si>
    <t>การเปลี่ยนแปลงในสินทรัพย์และหนี้สินดำเนินงาน</t>
  </si>
  <si>
    <t>รายการปรับปรุง:</t>
  </si>
  <si>
    <t>กำไรก่อนภาษีเงินได้</t>
  </si>
  <si>
    <t>กำไรจากกิจกรรมดำเนินงาน</t>
  </si>
  <si>
    <t>กระแสเงินสดสุทธิใช้ไปในกิจกรรมจัดหาเงิน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</si>
  <si>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</si>
  <si>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</si>
  <si>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ณ วันที่</t>
  </si>
  <si>
    <t>31 ธันวาคม</t>
  </si>
  <si>
    <t>“ยังไม่ได้ตรวจสอบ”</t>
  </si>
  <si>
    <t>หน่วย : พันบาท</t>
  </si>
  <si>
    <t>-</t>
  </si>
  <si>
    <t>กำไรสำหรับงวด</t>
  </si>
  <si>
    <t>ดูหมายเหตุประกอบงบการเงินแบบย่อ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</si>
  <si>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</si>
  <si>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</si>
  <si>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</si>
  <si>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งบการเปลี่ยนแปลงส่วนของผู้ถือหุ้น</t>
  </si>
  <si>
    <t>กระแสเงินสดสุทธิได้มาจากกิจกรรมดำเนินงาน</t>
  </si>
  <si>
    <t>บริษัท  เซ็น คอร์ปอเรชั่น  กรุ๊ป จำกัด  (มหาชน)  และบริษัทย่อย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</si>
  <si>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</si>
  <si>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</si>
  <si>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ค่าความนิยม</t>
  </si>
  <si>
    <t>2568</t>
  </si>
  <si>
    <t>เงินกู้ยืมระยะสั้นจากสถาบันการเงิน</t>
  </si>
  <si>
    <t>ค่าใช้จ่ายค้างจ่าย</t>
  </si>
  <si>
    <t>รายได้รับล่วงหน้ารอตัดบัญชีที่ถึงกำหนด</t>
  </si>
  <si>
    <t>สิทธิพิเศษแก่ลูกค้า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</si>
  <si>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</si>
  <si>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</si>
  <si>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ประมาณการหนี้สินไม่หมุนเวียนการรื้อถอน</t>
  </si>
  <si>
    <t>รายได้รับล่วงหน้ารอตัดบัญชี</t>
  </si>
  <si>
    <t>หนี้สินไม่หมุนเวียนอื่น</t>
  </si>
  <si>
    <t>หุ้นสามัญ 300,000,000 หุ้น</t>
  </si>
  <si>
    <t>ส่วนต่างจากการรวมธุรกิจภายใต้การควบคุมเดียวกัน</t>
  </si>
  <si>
    <t>กำไร (ขาดทุน) สะสม</t>
  </si>
  <si>
    <t>สำรองหุ้นทุนซื้อคืน</t>
  </si>
  <si>
    <t>ยังไม่ได้จัดสรร (ขาดทุนสะสม)</t>
  </si>
  <si>
    <t>หุ้นทุนซื้อคืน</t>
  </si>
  <si>
    <t>รายได้</t>
  </si>
  <si>
    <t>รายได้จากการขายและบริการ</t>
  </si>
  <si>
    <t>รายได้ค่าบริหารจัดการ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</si>
  <si>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</si>
  <si>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</si>
  <si>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</si>
  <si>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</si>
  <si>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ที่ออกและ</t>
  </si>
  <si>
    <t>ชำระแล้ว</t>
  </si>
  <si>
    <t>ส่วนต่างจากการรวม</t>
  </si>
  <si>
    <t>ธุรกิจภายใต้การ</t>
  </si>
  <si>
    <t>ควบคุมเดียวกัน</t>
  </si>
  <si>
    <t>ทุนสำรอง</t>
  </si>
  <si>
    <t>ตามกฎหมาย</t>
  </si>
  <si>
    <t>สำรอง</t>
  </si>
  <si>
    <t>(ขาดทุนสะสม)</t>
  </si>
  <si>
    <t>รวมส่วนของ</t>
  </si>
  <si>
    <t>บริษัทใหญ่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</si>
  <si>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</si>
  <si>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</si>
  <si>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</si>
  <si>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</si>
  <si>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เงินทุนที่ได้รับจากผู้ถือหุ้นและการจัดสรรส่วนทุนให้ผู้ถือหุ้นของบริษัทใหญ่</t>
  </si>
  <si>
    <t>ตัดจำหน่ายส่วนต่ำกว่าทุนจากการรวมธุรกิจภายใต้การควบคุมเดียวกัน</t>
  </si>
  <si>
    <t>การซื้อหุ้นทุนซื้อคืน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</si>
  <si>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</si>
  <si>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</si>
  <si>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</si>
  <si>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</si>
  <si>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</si>
  <si>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รับรู้รายได้รับล่วงหน้า</t>
  </si>
  <si>
    <t>ภาษีเงินได้รับคืน (จ่ายออก)</t>
  </si>
  <si>
    <t>เงินสดรับจากการจำหน่ายที่ดิน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</si>
  <si>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</si>
  <si>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</si>
  <si>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</si>
  <si>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</si>
  <si>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</si>
  <si>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</si>
  <si>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</si>
  <si>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เงินสดจ่ายเพื่อชำระหุ้นทุนซื้อคืน</t>
  </si>
  <si>
    <t>รายการที่ไม่ใช่เงินสด</t>
  </si>
  <si>
    <t>สินทรัพย์สิทธิการใช้เพิ่มขึ้น</t>
  </si>
  <si>
    <t>สินทรัพย์สิทธิการใช้ลดลง</t>
  </si>
  <si>
    <t>รับรู้ภายในหนึ่งปี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</si>
  <si>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</si>
  <si>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</si>
  <si>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รายได้เงินปันผล</t>
  </si>
  <si>
    <t>ลูกหนี้ไม่หมุนเวียนอื่น</t>
  </si>
  <si>
    <t xml:space="preserve"> ชำระภายในหนึ่งปี</t>
  </si>
  <si>
    <t>รายได้รับล่วงหน้ารอการรับรู้จากโปรแกรม</t>
  </si>
  <si>
    <t>การแบ่งปันกำไร</t>
  </si>
  <si>
    <t>การแบ่งปันกำไรเบ็ดเสร็จรวม</t>
  </si>
  <si>
    <t>กำไรเบ็ดเสร็จรวมสำหรับงวด</t>
  </si>
  <si>
    <t>กำไรเบ็ดเสร็จอื่นสำหรับงวด</t>
  </si>
  <si>
    <t>กำไรต่อหุ้นขั้นพื้นฐาน (บาท)</t>
  </si>
  <si>
    <t>กำไรเบ็ดเสร็จสำหรับงวด</t>
  </si>
  <si>
    <t>จัดสรรแล้ว</t>
  </si>
  <si>
    <t xml:space="preserve">ทุนสำรองตามกฎหมาย </t>
  </si>
  <si>
    <t>ต้นทุนในการจัดจำหน่าย</t>
  </si>
  <si>
    <t>ยอด ณ วันที่ 1 มกราคม 2567</t>
  </si>
  <si>
    <t>ยอด ณ วันที่ 1 มกราคม 2568</t>
  </si>
  <si>
    <t>กระแสเงินสดสุทธิได้มาจากการดำเนินงาน</t>
  </si>
  <si>
    <t>เงินสดจ่ายเพื่อซื้อที่ดิน อาคารและอุปกรณ์และ</t>
  </si>
  <si>
    <t xml:space="preserve">   สินทรัพย์ไม่มีตัวตนอื่นนอกจากค่าความนิยม</t>
  </si>
  <si>
    <t>และสินทรัพย์ไม่มีตัวตนอื่นนอกจากค่าความนิยม</t>
  </si>
  <si>
    <t>กำไรสะสม</t>
  </si>
  <si>
    <t>เงินปันผลให้ผู้ถือหุ้นของบริษัท</t>
  </si>
  <si>
    <t>เงินปันผลรับ</t>
  </si>
  <si>
    <t>เงินปันผลจ่ายให้ผู้ถือหุ้นของบริษัท</t>
  </si>
  <si>
    <t>ค่าใช้จ่ายการรื้อถอน (กลับรายการ)</t>
  </si>
  <si>
    <t>ค่าใช้จ่ายผลประโยชน์พนักงาน</t>
  </si>
  <si>
    <t>ณ  วันที่ 30 กันยายน 2568</t>
  </si>
  <si>
    <t>30 กันยายน</t>
  </si>
  <si>
    <t>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</si>
  <si>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</si>
  <si>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</si>
  <si>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สำหรับงวดเก้าเดือนสิ้นสุดวันที่ 30 กันยายน 2567</t>
  </si>
  <si>
    <t>ยอด ณ วันที่ 30 กันยายน 2567</t>
  </si>
  <si>
    <t>ยอด ณ วันที่ 30 กันยายน 2568</t>
  </si>
  <si>
    <t xml:space="preserve">ค่าใช้จ่ายภาษีเงินได้  </t>
  </si>
  <si>
    <t>ค่าใช้จ่ายภาษีเงินได้</t>
  </si>
  <si>
    <t>ขาดทุนจากการปรับลดมูลค่าและเสื่อมสภาพสินค้าคงเหลือ</t>
  </si>
  <si>
    <t>เงินสดและรายการเทียบเท่าเงินสด ณ วันที่ 30 กันยายน</t>
  </si>
  <si>
    <t>ขาดทุนจากการด้อยค่าของที่ดิน อาคาร และอุปกรณ์</t>
  </si>
  <si>
    <t xml:space="preserve">ขาดทุนด้านเครดิตที่คาดว่าจะเกิดขึ้นของลูกหนี้ </t>
  </si>
  <si>
    <t>ขาดทุน (กำไร) จากการจำหน่ายที่ดิน อาคารและอุปกรณ์</t>
  </si>
  <si>
    <t>ขาดทุน (กำไร) จากการจำหน่ายสินทรัพย์สิทธิการใช้</t>
  </si>
  <si>
    <t>เงินสดและรายการเทียบเท่าเงินสดเพิ่มขึ้น (ลดลง) สุทธิ</t>
  </si>
  <si>
    <t>สินทรัพย์สิทธิการใช้เพิ่มขึ้น (ลดลง) จากการเปลี่ยนแปลงสัญญาเช่า</t>
  </si>
  <si>
    <t>ค่าใช้จ่ายโปรแกรมสิทธิพิเศษแก่ลูกค้า (กลับรายการ)</t>
  </si>
  <si>
    <t>จ่ายผลประโยชน์พนักงาน</t>
  </si>
  <si>
    <t>กระแสเงินสดสุทธิ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</si>
</sst>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* #,##0.00_-;\-* #,##0.00_-;_-* &quot;-&quot;??_-;_-@_-"/>
    <numFmt numFmtId="166" formatCode="\t&quot;฿&quot;#,##0.00_);[Red]\(\t&quot;฿&quot;#,##0.00\)"/>
    <numFmt numFmtId="167" formatCode="\t&quot;$&quot;#,##0_);\(\t&quot;$&quot;#,##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  <numFmt numFmtId="176" formatCode="[$-1010000]d/m/yy;@"/>
    <numFmt numFmtId="177" formatCode="#,##0;\-#,##0"/>
  </numFmts>
  <fonts count="3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b/>
      <sz val="15"/>
      <color theme="3"/>
      <name val="Calibri"/>
      <family val="2"/>
      <scheme val="minor"/>
    </font>
    <font>
      <sz val="14"/>
      <name val="FreesiaUPC"/>
      <family val="2"/>
    </font>
    <font>
      <b/>
      <sz val="14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  <charset val="222"/>
    </font>
    <font>
      <u/>
      <sz val="16"/>
      <name val="Angsana New"/>
      <family val="1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38">
    <xf numFmtId="0" fontId="0" fillId="0" borderId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5" fillId="0" borderId="0" applyFill="0" applyBorder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4" fillId="0" borderId="0"/>
    <xf numFmtId="0" fontId="4" fillId="0" borderId="0"/>
    <xf numFmtId="0" fontId="9" fillId="0" borderId="0"/>
    <xf numFmtId="0" fontId="24" fillId="0" borderId="0"/>
    <xf numFmtId="175" fontId="24" fillId="0" borderId="0" applyFill="0" applyBorder="0" applyAlignment="0" applyProtection="0"/>
    <xf numFmtId="9" fontId="24" fillId="0" borderId="0" applyFill="0" applyBorder="0" applyAlignment="0" applyProtection="0"/>
    <xf numFmtId="176" fontId="28" fillId="0" borderId="6" applyNumberFormat="0" applyFill="0" applyAlignment="0" applyProtection="0"/>
    <xf numFmtId="43" fontId="1" fillId="0" borderId="0" applyFont="0" applyFill="0" applyBorder="0" applyAlignment="0" applyProtection="0"/>
    <xf numFmtId="176" fontId="29" fillId="0" borderId="0"/>
    <xf numFmtId="43" fontId="9" fillId="0" borderId="0" applyFont="0" applyFill="0" applyBorder="0" applyAlignment="0" applyProtection="0"/>
    <xf numFmtId="176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9" fontId="38" fillId="0" borderId="0" applyFont="0" applyFill="0" applyBorder="0" applyAlignment="0" applyProtection="0"/>
  </cellStyleXfs>
  <cellXfs count="257">
    <xf numFmtId="0" fontId="0" fillId="0" borderId="0" xfId="0"/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24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19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21" applyFont="1" applyAlignment="1">
      <alignment vertical="center"/>
    </xf>
    <xf numFmtId="0" fontId="17" fillId="0" borderId="0" xfId="0" applyFont="1" applyAlignment="1">
      <alignment vertical="center"/>
    </xf>
    <xf numFmtId="37" fontId="6" fillId="0" borderId="0" xfId="12" applyNumberFormat="1" applyFont="1" applyFill="1" applyAlignment="1">
      <alignment vertical="center"/>
    </xf>
    <xf numFmtId="169" fontId="17" fillId="0" borderId="0" xfId="3" applyNumberFormat="1" applyFont="1" applyFill="1" applyAlignment="1">
      <alignment vertical="center"/>
    </xf>
    <xf numFmtId="169" fontId="17" fillId="0" borderId="0" xfId="12" applyNumberFormat="1" applyFont="1" applyFill="1" applyAlignment="1">
      <alignment vertical="center"/>
    </xf>
    <xf numFmtId="37" fontId="6" fillId="0" borderId="2" xfId="12" applyNumberFormat="1" applyFont="1" applyFill="1" applyBorder="1" applyAlignment="1">
      <alignment vertical="center"/>
    </xf>
    <xf numFmtId="169" fontId="17" fillId="0" borderId="0" xfId="12" applyNumberFormat="1" applyFont="1" applyFill="1" applyBorder="1" applyAlignment="1">
      <alignment vertical="center"/>
    </xf>
    <xf numFmtId="171" fontId="6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6" fillId="0" borderId="1" xfId="12" applyNumberFormat="1" applyFont="1" applyFill="1" applyBorder="1" applyAlignment="1">
      <alignment vertical="center"/>
    </xf>
    <xf numFmtId="169" fontId="6" fillId="0" borderId="0" xfId="12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6" fillId="0" borderId="0" xfId="12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vertical="center"/>
    </xf>
    <xf numFmtId="37" fontId="6" fillId="0" borderId="2" xfId="3" applyNumberFormat="1" applyFont="1" applyFill="1" applyBorder="1" applyAlignment="1">
      <alignment vertical="center"/>
    </xf>
    <xf numFmtId="37" fontId="6" fillId="0" borderId="3" xfId="12" applyNumberFormat="1" applyFont="1" applyFill="1" applyBorder="1" applyAlignment="1">
      <alignment vertical="center"/>
    </xf>
    <xf numFmtId="37" fontId="6" fillId="0" borderId="4" xfId="3" applyNumberFormat="1" applyFont="1" applyFill="1" applyBorder="1" applyAlignment="1">
      <alignment vertical="center"/>
    </xf>
    <xf numFmtId="37" fontId="6" fillId="0" borderId="4" xfId="12" applyNumberFormat="1" applyFont="1" applyFill="1" applyBorder="1" applyAlignment="1">
      <alignment vertical="center"/>
    </xf>
    <xf numFmtId="0" fontId="6" fillId="0" borderId="0" xfId="21" applyFont="1" applyAlignment="1">
      <alignment vertical="top"/>
    </xf>
    <xf numFmtId="0" fontId="11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37" fontId="11" fillId="0" borderId="0" xfId="15" applyNumberFormat="1" applyFont="1" applyFill="1" applyBorder="1" applyAlignment="1">
      <alignment horizontal="right" vertical="center"/>
    </xf>
    <xf numFmtId="0" fontId="5" fillId="0" borderId="0" xfId="19" applyFont="1" applyAlignment="1">
      <alignment vertical="center"/>
    </xf>
    <xf numFmtId="37" fontId="6" fillId="0" borderId="0" xfId="7" applyNumberFormat="1" applyFont="1" applyFill="1" applyAlignment="1">
      <alignment vertical="center"/>
    </xf>
    <xf numFmtId="37" fontId="17" fillId="0" borderId="0" xfId="19" applyNumberFormat="1" applyFont="1" applyAlignment="1">
      <alignment vertical="center"/>
    </xf>
    <xf numFmtId="37" fontId="17" fillId="0" borderId="0" xfId="7" applyNumberFormat="1" applyFont="1" applyFill="1" applyAlignment="1">
      <alignment vertical="center"/>
    </xf>
    <xf numFmtId="168" fontId="6" fillId="0" borderId="0" xfId="19" applyNumberFormat="1" applyFont="1" applyAlignment="1">
      <alignment vertical="center"/>
    </xf>
    <xf numFmtId="171" fontId="6" fillId="0" borderId="0" xfId="7" applyNumberFormat="1" applyFont="1" applyFill="1" applyBorder="1" applyAlignment="1">
      <alignment horizontal="center" vertical="center"/>
    </xf>
    <xf numFmtId="37" fontId="6" fillId="0" borderId="0" xfId="19" applyNumberFormat="1" applyFont="1" applyAlignment="1">
      <alignment vertical="center"/>
    </xf>
    <xf numFmtId="37" fontId="6" fillId="0" borderId="0" xfId="7" applyNumberFormat="1" applyFont="1" applyFill="1" applyBorder="1" applyAlignment="1">
      <alignment vertical="center"/>
    </xf>
    <xf numFmtId="165" fontId="6" fillId="0" borderId="0" xfId="1" applyFont="1" applyFill="1" applyAlignment="1">
      <alignment vertical="center"/>
    </xf>
    <xf numFmtId="168" fontId="6" fillId="0" borderId="0" xfId="7" applyNumberFormat="1" applyFont="1" applyFill="1" applyAlignment="1">
      <alignment vertical="center"/>
    </xf>
    <xf numFmtId="165" fontId="17" fillId="0" borderId="0" xfId="7" applyFont="1" applyFill="1" applyAlignment="1">
      <alignment vertical="center"/>
    </xf>
    <xf numFmtId="168" fontId="6" fillId="0" borderId="0" xfId="7" applyNumberFormat="1" applyFont="1" applyFill="1" applyBorder="1" applyAlignment="1">
      <alignment vertical="center"/>
    </xf>
    <xf numFmtId="168" fontId="6" fillId="0" borderId="2" xfId="7" applyNumberFormat="1" applyFont="1" applyFill="1" applyBorder="1" applyAlignment="1">
      <alignment vertical="center"/>
    </xf>
    <xf numFmtId="37" fontId="17" fillId="0" borderId="0" xfId="7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6"/>
    </xf>
    <xf numFmtId="0" fontId="6" fillId="0" borderId="0" xfId="0" applyFont="1" applyAlignment="1">
      <alignment horizontal="left" vertical="center" indent="5"/>
    </xf>
    <xf numFmtId="174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 indent="3"/>
    </xf>
    <xf numFmtId="168" fontId="5" fillId="0" borderId="0" xfId="19" applyNumberFormat="1" applyFont="1" applyAlignment="1">
      <alignment vertical="center"/>
    </xf>
    <xf numFmtId="170" fontId="6" fillId="0" borderId="0" xfId="24" applyNumberFormat="1" applyFont="1" applyAlignment="1">
      <alignment vertical="center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2"/>
    </xf>
    <xf numFmtId="0" fontId="21" fillId="0" borderId="0" xfId="0" applyFont="1" applyAlignment="1">
      <alignment vertical="center"/>
    </xf>
    <xf numFmtId="0" fontId="23" fillId="0" borderId="0" xfId="19" applyFont="1" applyAlignment="1">
      <alignment vertical="center"/>
    </xf>
    <xf numFmtId="37" fontId="23" fillId="0" borderId="0" xfId="0" applyNumberFormat="1" applyFont="1" applyAlignment="1">
      <alignment vertical="center"/>
    </xf>
    <xf numFmtId="0" fontId="26" fillId="0" borderId="0" xfId="19" applyFont="1" applyAlignment="1">
      <alignment vertical="center"/>
    </xf>
    <xf numFmtId="0" fontId="21" fillId="0" borderId="0" xfId="19" applyFont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7" fontId="23" fillId="0" borderId="0" xfId="12" applyNumberFormat="1" applyFont="1" applyFill="1" applyBorder="1" applyAlignment="1">
      <alignment vertical="center"/>
    </xf>
    <xf numFmtId="37" fontId="23" fillId="0" borderId="0" xfId="12" applyNumberFormat="1" applyFont="1" applyFill="1" applyAlignment="1">
      <alignment vertical="center"/>
    </xf>
    <xf numFmtId="169" fontId="23" fillId="0" borderId="0" xfId="12" applyNumberFormat="1" applyFont="1" applyFill="1" applyBorder="1" applyAlignment="1">
      <alignment vertical="center"/>
    </xf>
    <xf numFmtId="0" fontId="5" fillId="0" borderId="0" xfId="19" quotePrefix="1" applyFont="1" applyAlignment="1">
      <alignment horizontal="center" vertical="center"/>
    </xf>
    <xf numFmtId="169" fontId="21" fillId="0" borderId="0" xfId="1" applyNumberFormat="1" applyFont="1" applyFill="1" applyBorder="1" applyAlignment="1">
      <alignment vertical="center"/>
    </xf>
    <xf numFmtId="169" fontId="26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19" applyFont="1" applyAlignment="1">
      <alignment horizontal="center" vertical="center"/>
    </xf>
    <xf numFmtId="3" fontId="22" fillId="0" borderId="0" xfId="0" applyNumberFormat="1" applyFont="1"/>
    <xf numFmtId="168" fontId="6" fillId="0" borderId="4" xfId="19" applyNumberFormat="1" applyFont="1" applyBorder="1" applyAlignment="1">
      <alignment vertical="center"/>
    </xf>
    <xf numFmtId="168" fontId="6" fillId="0" borderId="0" xfId="7" applyNumberFormat="1" applyFont="1" applyFill="1" applyAlignment="1">
      <alignment horizontal="center" vertical="center"/>
    </xf>
    <xf numFmtId="170" fontId="6" fillId="0" borderId="0" xfId="24" applyNumberFormat="1" applyFont="1" applyAlignment="1">
      <alignment horizontal="center" vertical="center"/>
    </xf>
    <xf numFmtId="165" fontId="6" fillId="0" borderId="0" xfId="1" applyFont="1" applyAlignment="1">
      <alignment vertical="center"/>
    </xf>
    <xf numFmtId="0" fontId="27" fillId="0" borderId="0" xfId="0" applyFont="1" applyAlignment="1">
      <alignment vertical="center"/>
    </xf>
    <xf numFmtId="37" fontId="6" fillId="0" borderId="0" xfId="12" applyNumberFormat="1" applyFont="1" applyFill="1" applyAlignment="1">
      <alignment horizontal="center" vertical="center"/>
    </xf>
    <xf numFmtId="37" fontId="6" fillId="0" borderId="0" xfId="12" applyNumberFormat="1" applyFont="1" applyFill="1" applyBorder="1" applyAlignment="1">
      <alignment horizontal="center" vertical="center"/>
    </xf>
    <xf numFmtId="37" fontId="6" fillId="0" borderId="0" xfId="3" applyNumberFormat="1" applyFont="1" applyFill="1" applyBorder="1" applyAlignment="1">
      <alignment horizontal="center" vertical="center"/>
    </xf>
    <xf numFmtId="168" fontId="6" fillId="0" borderId="2" xfId="19" applyNumberFormat="1" applyFont="1" applyBorder="1" applyAlignment="1">
      <alignment vertical="center"/>
    </xf>
    <xf numFmtId="37" fontId="6" fillId="0" borderId="3" xfId="0" applyNumberFormat="1" applyFont="1" applyBorder="1" applyAlignment="1">
      <alignment vertical="center"/>
    </xf>
    <xf numFmtId="168" fontId="6" fillId="0" borderId="0" xfId="19" applyNumberFormat="1" applyFont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168" fontId="6" fillId="0" borderId="4" xfId="7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165" fontId="6" fillId="0" borderId="0" xfId="1" applyFont="1" applyFill="1" applyBorder="1" applyAlignment="1">
      <alignment vertical="center"/>
    </xf>
    <xf numFmtId="165" fontId="6" fillId="0" borderId="0" xfId="1" applyFont="1" applyFill="1" applyBorder="1" applyAlignment="1">
      <alignment horizontal="center" vertical="center"/>
    </xf>
    <xf numFmtId="169" fontId="6" fillId="0" borderId="0" xfId="1" applyNumberFormat="1" applyFont="1" applyAlignment="1">
      <alignment vertical="center"/>
    </xf>
    <xf numFmtId="169" fontId="6" fillId="0" borderId="0" xfId="1" applyNumberFormat="1" applyFont="1" applyFill="1" applyAlignment="1">
      <alignment vertical="center"/>
    </xf>
    <xf numFmtId="0" fontId="30" fillId="0" borderId="0" xfId="0" applyFont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9" fontId="6" fillId="0" borderId="4" xfId="1" applyNumberFormat="1" applyFont="1" applyBorder="1" applyAlignment="1">
      <alignment vertical="center"/>
    </xf>
    <xf numFmtId="169" fontId="6" fillId="0" borderId="2" xfId="1" applyNumberFormat="1" applyFont="1" applyBorder="1" applyAlignment="1">
      <alignment vertical="center"/>
    </xf>
    <xf numFmtId="169" fontId="6" fillId="0" borderId="1" xfId="1" applyNumberFormat="1" applyFont="1" applyBorder="1" applyAlignment="1">
      <alignment vertical="center"/>
    </xf>
    <xf numFmtId="37" fontId="6" fillId="0" borderId="4" xfId="3" applyNumberFormat="1" applyFont="1" applyFill="1" applyBorder="1" applyAlignment="1">
      <alignment horizontal="center" vertical="center"/>
    </xf>
    <xf numFmtId="165" fontId="23" fillId="0" borderId="0" xfId="1" applyFont="1" applyFill="1" applyBorder="1" applyAlignment="1">
      <alignment vertical="center"/>
    </xf>
    <xf numFmtId="170" fontId="6" fillId="0" borderId="4" xfId="32" applyNumberFormat="1" applyFont="1" applyFill="1" applyBorder="1" applyAlignment="1">
      <alignment vertical="center"/>
    </xf>
    <xf numFmtId="177" fontId="5" fillId="0" borderId="0" xfId="36" applyNumberFormat="1" applyFont="1" applyAlignment="1">
      <alignment vertical="top"/>
    </xf>
    <xf numFmtId="0" fontId="6" fillId="0" borderId="0" xfId="36" applyFont="1" applyAlignment="1">
      <alignment vertical="top"/>
    </xf>
    <xf numFmtId="177" fontId="6" fillId="0" borderId="0" xfId="36" applyNumberFormat="1" applyFont="1" applyAlignment="1">
      <alignment horizontal="left" vertical="top" indent="2"/>
    </xf>
    <xf numFmtId="177" fontId="6" fillId="0" borderId="0" xfId="36" applyNumberFormat="1" applyFont="1" applyAlignment="1">
      <alignment vertical="top"/>
    </xf>
    <xf numFmtId="0" fontId="3" fillId="0" borderId="0" xfId="21" applyFont="1" applyAlignment="1">
      <alignment vertical="center"/>
    </xf>
    <xf numFmtId="0" fontId="3" fillId="0" borderId="0" xfId="21" applyFont="1" applyAlignment="1">
      <alignment vertical="top"/>
    </xf>
    <xf numFmtId="0" fontId="32" fillId="0" borderId="0" xfId="21" applyFont="1" applyAlignment="1">
      <alignment horizontal="right" vertical="center"/>
    </xf>
    <xf numFmtId="0" fontId="32" fillId="0" borderId="0" xfId="21" applyFont="1" applyAlignment="1">
      <alignment horizontal="center" vertical="center"/>
    </xf>
    <xf numFmtId="0" fontId="32" fillId="0" borderId="0" xfId="21" applyFont="1" applyAlignment="1">
      <alignment vertical="center" wrapText="1"/>
    </xf>
    <xf numFmtId="0" fontId="32" fillId="0" borderId="0" xfId="21" applyFont="1" applyAlignment="1">
      <alignment horizontal="left" vertical="center"/>
    </xf>
    <xf numFmtId="0" fontId="32" fillId="0" borderId="0" xfId="21" applyFont="1" applyAlignment="1">
      <alignment vertical="center"/>
    </xf>
    <xf numFmtId="0" fontId="32" fillId="0" borderId="0" xfId="21" applyFont="1" applyAlignment="1">
      <alignment horizontal="center" vertical="center" wrapText="1"/>
    </xf>
    <xf numFmtId="0" fontId="32" fillId="0" borderId="4" xfId="21" applyFont="1" applyBorder="1" applyAlignment="1">
      <alignment horizontal="center" vertical="center"/>
    </xf>
    <xf numFmtId="0" fontId="32" fillId="0" borderId="0" xfId="19" applyFont="1" applyAlignment="1">
      <alignment horizontal="left" vertical="center"/>
    </xf>
    <xf numFmtId="37" fontId="3" fillId="0" borderId="0" xfId="21" applyNumberFormat="1" applyFont="1" applyAlignment="1">
      <alignment vertical="center"/>
    </xf>
    <xf numFmtId="37" fontId="3" fillId="0" borderId="0" xfId="15" applyNumberFormat="1" applyFont="1" applyFill="1" applyBorder="1" applyAlignment="1">
      <alignment horizontal="right" vertical="center"/>
    </xf>
    <xf numFmtId="37" fontId="3" fillId="0" borderId="0" xfId="21" applyNumberFormat="1" applyFont="1" applyAlignment="1">
      <alignment horizontal="right" vertical="center"/>
    </xf>
    <xf numFmtId="37" fontId="3" fillId="0" borderId="0" xfId="21" applyNumberFormat="1" applyFont="1" applyAlignment="1">
      <alignment horizontal="center" vertical="center"/>
    </xf>
    <xf numFmtId="165" fontId="3" fillId="0" borderId="0" xfId="7" applyFont="1" applyFill="1" applyBorder="1" applyAlignment="1">
      <alignment horizontal="right" vertical="center"/>
    </xf>
    <xf numFmtId="171" fontId="3" fillId="0" borderId="0" xfId="6" applyNumberFormat="1" applyFont="1" applyFill="1" applyAlignment="1">
      <alignment horizontal="center" vertical="center"/>
    </xf>
    <xf numFmtId="165" fontId="3" fillId="0" borderId="0" xfId="1" applyFont="1" applyFill="1" applyBorder="1" applyAlignment="1">
      <alignment horizontal="right" vertical="center"/>
    </xf>
    <xf numFmtId="168" fontId="3" fillId="0" borderId="0" xfId="16" applyNumberFormat="1" applyFont="1" applyFill="1" applyBorder="1" applyAlignment="1">
      <alignment vertical="center"/>
    </xf>
    <xf numFmtId="0" fontId="3" fillId="0" borderId="0" xfId="21" applyFont="1" applyAlignment="1">
      <alignment horizontal="left" vertical="center" indent="1"/>
    </xf>
    <xf numFmtId="0" fontId="3" fillId="0" borderId="0" xfId="21" applyFont="1" applyAlignment="1">
      <alignment horizontal="center" vertical="center"/>
    </xf>
    <xf numFmtId="171" fontId="3" fillId="0" borderId="4" xfId="6" applyNumberFormat="1" applyFont="1" applyFill="1" applyBorder="1" applyAlignment="1">
      <alignment horizontal="center" vertical="center"/>
    </xf>
    <xf numFmtId="37" fontId="3" fillId="0" borderId="4" xfId="21" applyNumberFormat="1" applyFont="1" applyBorder="1" applyAlignment="1">
      <alignment vertical="center"/>
    </xf>
    <xf numFmtId="37" fontId="3" fillId="0" borderId="4" xfId="6" applyNumberFormat="1" applyFont="1" applyFill="1" applyBorder="1" applyAlignment="1">
      <alignment horizontal="right" vertical="center"/>
    </xf>
    <xf numFmtId="37" fontId="3" fillId="0" borderId="4" xfId="21" applyNumberFormat="1" applyFont="1" applyBorder="1" applyAlignment="1">
      <alignment horizontal="right" vertical="center"/>
    </xf>
    <xf numFmtId="171" fontId="3" fillId="0" borderId="2" xfId="6" applyNumberFormat="1" applyFont="1" applyFill="1" applyBorder="1" applyAlignment="1">
      <alignment horizontal="center" vertical="center"/>
    </xf>
    <xf numFmtId="37" fontId="3" fillId="0" borderId="2" xfId="21" applyNumberFormat="1" applyFont="1" applyBorder="1" applyAlignment="1">
      <alignment vertical="center"/>
    </xf>
    <xf numFmtId="37" fontId="3" fillId="0" borderId="2" xfId="6" applyNumberFormat="1" applyFont="1" applyFill="1" applyBorder="1" applyAlignment="1">
      <alignment horizontal="right" vertical="center"/>
    </xf>
    <xf numFmtId="171" fontId="3" fillId="0" borderId="0" xfId="6" applyNumberFormat="1" applyFont="1" applyFill="1" applyBorder="1" applyAlignment="1">
      <alignment horizontal="center" vertical="center"/>
    </xf>
    <xf numFmtId="37" fontId="3" fillId="0" borderId="4" xfId="3" applyNumberFormat="1" applyFont="1" applyFill="1" applyBorder="1" applyAlignment="1">
      <alignment horizontal="center" vertical="center"/>
    </xf>
    <xf numFmtId="168" fontId="3" fillId="0" borderId="0" xfId="15" applyNumberFormat="1" applyFont="1" applyFill="1" applyBorder="1" applyAlignment="1">
      <alignment horizontal="right" vertical="center"/>
    </xf>
    <xf numFmtId="37" fontId="3" fillId="0" borderId="1" xfId="6" applyNumberFormat="1" applyFont="1" applyFill="1" applyBorder="1" applyAlignment="1">
      <alignment vertical="center"/>
    </xf>
    <xf numFmtId="37" fontId="3" fillId="0" borderId="1" xfId="15" applyNumberFormat="1" applyFont="1" applyFill="1" applyBorder="1" applyAlignment="1">
      <alignment horizontal="right" vertical="center"/>
    </xf>
    <xf numFmtId="37" fontId="3" fillId="0" borderId="1" xfId="21" applyNumberFormat="1" applyFont="1" applyBorder="1" applyAlignment="1">
      <alignment horizontal="right" vertical="center"/>
    </xf>
    <xf numFmtId="0" fontId="34" fillId="0" borderId="0" xfId="21" applyFont="1" applyAlignment="1">
      <alignment vertical="center"/>
    </xf>
    <xf numFmtId="169" fontId="34" fillId="0" borderId="0" xfId="1" applyNumberFormat="1" applyFont="1" applyFill="1" applyAlignment="1">
      <alignment vertical="center"/>
    </xf>
    <xf numFmtId="43" fontId="34" fillId="0" borderId="0" xfId="21" applyNumberFormat="1" applyFont="1" applyAlignment="1">
      <alignment vertical="center"/>
    </xf>
    <xf numFmtId="37" fontId="34" fillId="0" borderId="0" xfId="21" applyNumberFormat="1" applyFont="1" applyAlignment="1">
      <alignment vertical="center"/>
    </xf>
    <xf numFmtId="37" fontId="3" fillId="0" borderId="0" xfId="6" applyNumberFormat="1" applyFont="1" applyFill="1" applyAlignment="1">
      <alignment horizontal="center" vertical="center"/>
    </xf>
    <xf numFmtId="168" fontId="3" fillId="0" borderId="0" xfId="6" applyNumberFormat="1" applyFont="1" applyFill="1" applyBorder="1" applyAlignment="1">
      <alignment horizontal="right" vertical="center"/>
    </xf>
    <xf numFmtId="165" fontId="3" fillId="0" borderId="0" xfId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8" fontId="3" fillId="0" borderId="2" xfId="6" applyNumberFormat="1" applyFont="1" applyFill="1" applyBorder="1" applyAlignment="1">
      <alignment horizontal="right" vertical="center"/>
    </xf>
    <xf numFmtId="168" fontId="3" fillId="0" borderId="4" xfId="15" applyNumberFormat="1" applyFont="1" applyFill="1" applyBorder="1" applyAlignment="1">
      <alignment horizontal="right" vertical="center"/>
    </xf>
    <xf numFmtId="168" fontId="34" fillId="0" borderId="0" xfId="21" applyNumberFormat="1" applyFont="1" applyAlignment="1">
      <alignment vertical="center"/>
    </xf>
    <xf numFmtId="165" fontId="32" fillId="0" borderId="0" xfId="1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169" fontId="3" fillId="0" borderId="2" xfId="1" applyNumberFormat="1" applyFont="1" applyBorder="1" applyAlignment="1">
      <alignment vertical="center"/>
    </xf>
    <xf numFmtId="169" fontId="3" fillId="0" borderId="2" xfId="1" applyNumberFormat="1" applyFont="1" applyFill="1" applyBorder="1" applyAlignment="1">
      <alignment horizontal="center" vertical="center"/>
    </xf>
    <xf numFmtId="37" fontId="3" fillId="0" borderId="4" xfId="6" applyNumberFormat="1" applyFont="1" applyFill="1" applyBorder="1" applyAlignment="1">
      <alignment horizontal="center" vertical="center"/>
    </xf>
    <xf numFmtId="37" fontId="3" fillId="0" borderId="4" xfId="21" applyNumberFormat="1" applyFont="1" applyBorder="1" applyAlignment="1">
      <alignment horizontal="center" vertical="center"/>
    </xf>
    <xf numFmtId="165" fontId="30" fillId="0" borderId="0" xfId="1" applyFont="1" applyFill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0" fontId="36" fillId="0" borderId="0" xfId="21" applyFont="1" applyAlignment="1">
      <alignment horizontal="left" vertical="center" indent="1"/>
    </xf>
    <xf numFmtId="169" fontId="3" fillId="0" borderId="4" xfId="1" applyNumberFormat="1" applyFont="1" applyBorder="1" applyAlignment="1">
      <alignment horizontal="right" vertical="center"/>
    </xf>
    <xf numFmtId="37" fontId="6" fillId="0" borderId="4" xfId="7" applyNumberFormat="1" applyFont="1" applyFill="1" applyBorder="1" applyAlignment="1">
      <alignment vertical="center"/>
    </xf>
    <xf numFmtId="37" fontId="6" fillId="0" borderId="2" xfId="7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37" fontId="3" fillId="0" borderId="4" xfId="6" applyNumberFormat="1" applyFont="1" applyFill="1" applyBorder="1" applyAlignment="1">
      <alignment vertical="center"/>
    </xf>
    <xf numFmtId="37" fontId="3" fillId="0" borderId="2" xfId="6" applyNumberFormat="1" applyFont="1" applyFill="1" applyBorder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0" fontId="6" fillId="0" borderId="0" xfId="19" applyFont="1" applyFill="1" applyAlignment="1">
      <alignment horizontal="left" vertical="center" indent="2"/>
    </xf>
    <xf numFmtId="0" fontId="6" fillId="0" borderId="0" xfId="19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17" fillId="0" borderId="0" xfId="19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19" applyFont="1" applyFill="1" applyAlignment="1">
      <alignment horizontal="left" vertical="center" wrapText="1" indent="2"/>
    </xf>
    <xf numFmtId="0" fontId="6" fillId="0" borderId="0" xfId="19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 indent="3"/>
    </xf>
    <xf numFmtId="0" fontId="13" fillId="0" borderId="0" xfId="19" applyFont="1" applyFill="1" applyAlignment="1">
      <alignment horizontal="center" vertical="center" wrapText="1"/>
    </xf>
    <xf numFmtId="168" fontId="6" fillId="0" borderId="0" xfId="19" applyNumberFormat="1" applyFont="1" applyFill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37" fontId="6" fillId="0" borderId="0" xfId="19" applyNumberFormat="1" applyFont="1" applyFill="1" applyAlignment="1">
      <alignment vertical="center"/>
    </xf>
    <xf numFmtId="0" fontId="6" fillId="0" borderId="0" xfId="19" applyFont="1" applyFill="1" applyAlignment="1">
      <alignment vertical="center"/>
    </xf>
    <xf numFmtId="37" fontId="6" fillId="0" borderId="5" xfId="0" applyNumberFormat="1" applyFont="1" applyFill="1" applyBorder="1" applyAlignment="1">
      <alignment vertical="center"/>
    </xf>
    <xf numFmtId="0" fontId="6" fillId="0" borderId="0" xfId="19" applyFont="1" applyFill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0" fontId="5" fillId="0" borderId="0" xfId="19" applyFont="1" applyFill="1" applyAlignment="1">
      <alignment horizontal="center" vertical="center"/>
    </xf>
    <xf numFmtId="0" fontId="5" fillId="0" borderId="0" xfId="19" applyFont="1" applyFill="1" applyAlignment="1">
      <alignment vertical="center"/>
    </xf>
    <xf numFmtId="0" fontId="6" fillId="0" borderId="0" xfId="19" applyFont="1" applyFill="1" applyAlignment="1">
      <alignment horizontal="left" vertical="center" indent="4"/>
    </xf>
    <xf numFmtId="0" fontId="13" fillId="0" borderId="0" xfId="19" applyFont="1" applyFill="1" applyAlignment="1">
      <alignment horizontal="left" vertical="center" wrapText="1" indent="2"/>
    </xf>
    <xf numFmtId="173" fontId="6" fillId="0" borderId="0" xfId="19" applyNumberFormat="1" applyFont="1" applyFill="1" applyAlignment="1">
      <alignment horizontal="left" vertical="center" indent="4"/>
    </xf>
    <xf numFmtId="0" fontId="23" fillId="0" borderId="0" xfId="19" applyFont="1" applyFill="1" applyAlignment="1">
      <alignment horizontal="left" vertical="center" indent="4"/>
    </xf>
    <xf numFmtId="37" fontId="23" fillId="0" borderId="0" xfId="19" applyNumberFormat="1" applyFont="1" applyFill="1" applyAlignment="1">
      <alignment vertical="center"/>
    </xf>
    <xf numFmtId="0" fontId="23" fillId="0" borderId="0" xfId="19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169" fontId="23" fillId="0" borderId="0" xfId="1" applyNumberFormat="1" applyFont="1" applyFill="1" applyAlignment="1">
      <alignment vertical="center"/>
    </xf>
    <xf numFmtId="0" fontId="26" fillId="0" borderId="0" xfId="19" applyFont="1" applyFill="1" applyAlignment="1">
      <alignment vertical="center"/>
    </xf>
    <xf numFmtId="165" fontId="6" fillId="0" borderId="3" xfId="1" applyFont="1" applyBorder="1" applyAlignment="1">
      <alignment vertical="center"/>
    </xf>
    <xf numFmtId="165" fontId="6" fillId="0" borderId="3" xfId="1" applyNumberFormat="1" applyFont="1" applyBorder="1" applyAlignment="1">
      <alignment vertical="center"/>
    </xf>
    <xf numFmtId="165" fontId="6" fillId="0" borderId="0" xfId="1" applyNumberFormat="1" applyFont="1" applyAlignment="1">
      <alignment vertical="center"/>
    </xf>
    <xf numFmtId="169" fontId="6" fillId="0" borderId="1" xfId="1" applyNumberFormat="1" applyFont="1" applyFill="1" applyBorder="1" applyAlignment="1">
      <alignment vertical="center"/>
    </xf>
    <xf numFmtId="169" fontId="17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37" fontId="37" fillId="0" borderId="0" xfId="15" applyNumberFormat="1" applyFont="1" applyFill="1" applyBorder="1" applyAlignment="1">
      <alignment horizontal="right" vertical="center"/>
    </xf>
    <xf numFmtId="169" fontId="6" fillId="0" borderId="0" xfId="1" applyNumberFormat="1" applyFont="1" applyAlignment="1">
      <alignment horizontal="center" vertical="center"/>
    </xf>
    <xf numFmtId="168" fontId="6" fillId="0" borderId="0" xfId="19" applyNumberFormat="1" applyFont="1" applyFill="1" applyAlignment="1">
      <alignment horizontal="center" vertical="center"/>
    </xf>
    <xf numFmtId="170" fontId="6" fillId="0" borderId="0" xfId="24" applyNumberFormat="1" applyFont="1" applyFill="1" applyAlignment="1">
      <alignment horizontal="center" vertical="center"/>
    </xf>
    <xf numFmtId="169" fontId="6" fillId="0" borderId="4" xfId="1" applyNumberFormat="1" applyFont="1" applyFill="1" applyBorder="1" applyAlignment="1">
      <alignment vertical="center"/>
    </xf>
    <xf numFmtId="169" fontId="6" fillId="0" borderId="2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70" fontId="6" fillId="0" borderId="0" xfId="24" applyNumberFormat="1" applyFont="1" applyFill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horizontal="center" vertical="center"/>
    </xf>
    <xf numFmtId="37" fontId="6" fillId="0" borderId="3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165" fontId="6" fillId="0" borderId="3" xfId="1" applyFont="1" applyFill="1" applyBorder="1" applyAlignment="1">
      <alignment vertical="center"/>
    </xf>
    <xf numFmtId="0" fontId="5" fillId="0" borderId="0" xfId="19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24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horizontal="left" vertical="center" indent="4"/>
    </xf>
    <xf numFmtId="0" fontId="17" fillId="0" borderId="0" xfId="0" applyFont="1" applyFill="1" applyAlignment="1">
      <alignment vertical="center"/>
    </xf>
    <xf numFmtId="0" fontId="6" fillId="0" borderId="0" xfId="22" applyFont="1" applyFill="1" applyAlignment="1">
      <alignment horizontal="left" vertical="center" indent="2"/>
    </xf>
    <xf numFmtId="0" fontId="6" fillId="0" borderId="0" xfId="23" applyFont="1" applyFill="1" applyAlignment="1">
      <alignment horizontal="left" vertical="center" indent="2"/>
    </xf>
    <xf numFmtId="37" fontId="17" fillId="0" borderId="0" xfId="0" applyNumberFormat="1" applyFont="1" applyFill="1" applyAlignment="1">
      <alignment vertical="center"/>
    </xf>
    <xf numFmtId="169" fontId="6" fillId="0" borderId="4" xfId="1" applyNumberFormat="1" applyFont="1" applyFill="1" applyBorder="1" applyAlignment="1">
      <alignment horizontal="center" vertical="center"/>
    </xf>
    <xf numFmtId="177" fontId="6" fillId="0" borderId="0" xfId="36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/>
    </xf>
    <xf numFmtId="169" fontId="6" fillId="0" borderId="0" xfId="0" applyNumberFormat="1" applyFont="1" applyFill="1" applyAlignment="1">
      <alignment horizontal="center" vertical="center"/>
    </xf>
    <xf numFmtId="177" fontId="5" fillId="0" borderId="0" xfId="36" applyNumberFormat="1" applyFont="1" applyFill="1" applyAlignment="1">
      <alignment vertical="top"/>
    </xf>
    <xf numFmtId="0" fontId="6" fillId="0" borderId="0" xfId="36" applyFont="1" applyFill="1" applyAlignment="1">
      <alignment vertical="top"/>
    </xf>
    <xf numFmtId="177" fontId="6" fillId="0" borderId="0" xfId="36" applyNumberFormat="1" applyFont="1" applyFill="1" applyAlignment="1">
      <alignment horizontal="left" vertical="top" indent="2"/>
    </xf>
    <xf numFmtId="165" fontId="6" fillId="0" borderId="3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33" fillId="0" borderId="0" xfId="21" applyFont="1" applyAlignment="1">
      <alignment vertical="center"/>
    </xf>
    <xf numFmtId="9" fontId="6" fillId="0" borderId="0" xfId="37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32" fillId="0" borderId="4" xfId="21" applyFont="1" applyBorder="1" applyAlignment="1">
      <alignment horizontal="center" vertical="center" wrapText="1"/>
    </xf>
    <xf numFmtId="0" fontId="35" fillId="0" borderId="0" xfId="21" applyFont="1" applyAlignment="1">
      <alignment horizontal="left" vertical="center"/>
    </xf>
    <xf numFmtId="0" fontId="32" fillId="0" borderId="4" xfId="21" applyFont="1" applyBorder="1" applyAlignment="1">
      <alignment horizontal="right" vertical="center"/>
    </xf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horizontal="center" vertical="top"/>
    </xf>
    <xf numFmtId="0" fontId="27" fillId="0" borderId="0" xfId="0" applyFont="1" applyAlignment="1">
      <alignment horizontal="center" vertical="center"/>
    </xf>
    <xf numFmtId="0" fontId="32" fillId="0" borderId="2" xfId="21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5" fillId="0" borderId="0" xfId="19" applyFont="1" applyAlignment="1">
      <alignment horizontal="center" vertical="center"/>
    </xf>
    <xf numFmtId="0" fontId="5" fillId="0" borderId="4" xfId="19" applyFont="1" applyBorder="1" applyAlignment="1">
      <alignment horizontal="right" vertical="center"/>
    </xf>
    <xf numFmtId="0" fontId="6" fillId="0" borderId="0" xfId="19" applyFont="1" applyAlignment="1">
      <alignment horizontal="left" vertical="center"/>
    </xf>
    <xf numFmtId="0" fontId="7" fillId="0" borderId="0" xfId="19" applyFont="1" applyFill="1" applyAlignment="1">
      <alignment horizontal="center" vertical="center"/>
    </xf>
    <xf numFmtId="0" fontId="5" fillId="0" borderId="4" xfId="19" applyFont="1" applyFill="1" applyBorder="1" applyAlignment="1">
      <alignment horizontal="right" vertical="center"/>
    </xf>
    <xf numFmtId="0" fontId="5" fillId="0" borderId="0" xfId="19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</cellXfs>
  <cellStyles count="38">
    <cellStyle name="Comma" xfId="1" builtinId="3"/>
    <cellStyle name="Comma 10" xfId="27" xr:uid="{00000000-0005-0000-0000-000001000000}"/>
    <cellStyle name="Comma 11" xfId="30" xr:uid="{F874450A-62F4-48D5-975E-85ADB7271546}"/>
    <cellStyle name="Comma 2" xfId="2" xr:uid="{00000000-0005-0000-0000-000002000000}"/>
    <cellStyle name="Comma 2 2" xfId="3" xr:uid="{00000000-0005-0000-0000-000003000000}"/>
    <cellStyle name="Comma 2 2 2" xfId="32" xr:uid="{16F22FF7-0909-4A6B-95BF-E41EF49786F7}"/>
    <cellStyle name="Comma 2 3" xfId="4" xr:uid="{00000000-0005-0000-0000-000004000000}"/>
    <cellStyle name="Comma 205" xfId="34" xr:uid="{58AF69C0-A7DB-4DC2-B74B-0BFEF5F84AA1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Heading 1 2" xfId="29" xr:uid="{713BBB83-9435-4B16-BAAB-EE6E428F4CD4}"/>
    <cellStyle name="Normal" xfId="0" builtinId="0"/>
    <cellStyle name="Normal 183" xfId="31" xr:uid="{6E8838F4-49A8-4968-9B20-AC666A634EE7}"/>
    <cellStyle name="Normal 2" xfId="18" xr:uid="{00000000-0005-0000-0000-000013000000}"/>
    <cellStyle name="Normal 3" xfId="19" xr:uid="{00000000-0005-0000-0000-000014000000}"/>
    <cellStyle name="Normal 4" xfId="20" xr:uid="{00000000-0005-0000-0000-000015000000}"/>
    <cellStyle name="Normal 5" xfId="26" xr:uid="{00000000-0005-0000-0000-000016000000}"/>
    <cellStyle name="Normal 6" xfId="33" xr:uid="{165DBD86-6FB7-40B6-8CD1-3A94C365A18D}"/>
    <cellStyle name="Normal 9" xfId="36" xr:uid="{692B3C33-7363-421D-815C-571E423CE4AF}"/>
    <cellStyle name="Normal_TWC45Q3" xfId="21" xr:uid="{00000000-0005-0000-0000-000017000000}"/>
    <cellStyle name="Normal_TWC47Y" xfId="22" xr:uid="{00000000-0005-0000-0000-000018000000}"/>
    <cellStyle name="Normal_TWC47Y 2" xfId="23" xr:uid="{00000000-0005-0000-0000-000019000000}"/>
    <cellStyle name="Normal_WACOAL48Q1" xfId="24" xr:uid="{00000000-0005-0000-0000-00001A000000}"/>
    <cellStyle name="Percent" xfId="37" builtinId="5"/>
    <cellStyle name="Percent 2" xfId="28" xr:uid="{00000000-0005-0000-0000-00001B000000}"/>
    <cellStyle name="Percent 3" xfId="35" xr:uid="{926381B3-92CA-4640-BDD6-427236B5E508}"/>
    <cellStyle name="標準_6540 Deferred Tax の ワークシート" xfId="25" xr:uid="{00000000-0005-0000-0000-00001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41"/>
  <sheetViews>
    <sheetView view="pageBreakPreview" zoomScaleNormal="70" zoomScaleSheetLayoutView="100" workbookViewId="0">
      <selection activeCell="A11" sqref="A11"/>
    </sheetView>
  </sheetViews>
  <sheetFormatPr defaultColWidth="9.09765625" defaultRowHeight="24" customHeight="1" x14ac:dyDescent="0.75"/>
  <cols>
    <col min="1" max="1" width="41.296875" style="2" customWidth="1"/>
    <col min="2" max="2" width="9.8984375" style="2" customWidth="1"/>
    <col min="3" max="3" width="2.8984375" style="2" customWidth="1"/>
    <col min="4" max="4" width="12.8984375" style="2" customWidth="1"/>
    <col min="5" max="5" width="2.8984375" style="2" customWidth="1"/>
    <col min="6" max="6" width="13" style="2" bestFit="1" customWidth="1"/>
    <col min="7" max="7" width="2.8984375" style="2" customWidth="1"/>
    <col min="8" max="8" width="12.8984375" style="2" customWidth="1"/>
    <col min="9" max="9" width="2.8984375" style="2" customWidth="1"/>
    <col min="10" max="10" width="13" style="2" bestFit="1" customWidth="1"/>
    <col min="11" max="11" width="10.69921875" style="2" bestFit="1" customWidth="1"/>
    <col min="12" max="12" width="15" style="2" bestFit="1" customWidth="1"/>
    <col min="13" max="13" width="6.8984375" style="2" bestFit="1" customWidth="1"/>
    <col min="14" max="14" width="10.296875" style="2" bestFit="1" customWidth="1"/>
    <col min="15" max="15" width="6.296875" style="2" bestFit="1" customWidth="1"/>
    <col min="16" max="16" width="9.09765625" style="2" customWidth="1"/>
    <col min="17" max="17" width="3" style="2" customWidth="1"/>
    <col min="18" max="16384" width="9.09765625" style="2"/>
  </cols>
  <sheetData>
    <row r="1" spans="1:20" ht="24" customHeight="1" x14ac:dyDescent="0.75">
      <c r="A1" s="235" t="s">
        <v>80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20" ht="24" customHeight="1" x14ac:dyDescent="0.75">
      <c r="A2" s="235" t="s">
        <v>75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20" ht="24" customHeight="1" x14ac:dyDescent="0.75">
      <c r="A3" s="236" t="s">
        <v>172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20" ht="24" customHeight="1" x14ac:dyDescent="0.75">
      <c r="A4" s="237" t="s">
        <v>71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20" ht="9" customHeight="1" x14ac:dyDescent="0.75">
      <c r="A5" s="204"/>
      <c r="B5" s="204"/>
      <c r="C5" s="204"/>
      <c r="D5" s="204"/>
      <c r="E5" s="204"/>
      <c r="F5" s="204"/>
      <c r="G5" s="204"/>
      <c r="H5" s="204"/>
      <c r="I5" s="204"/>
      <c r="J5" s="204"/>
    </row>
    <row r="6" spans="1:20" ht="22.4" customHeight="1" x14ac:dyDescent="0.75">
      <c r="A6" s="204"/>
      <c r="B6" s="212" t="s">
        <v>38</v>
      </c>
      <c r="C6" s="212"/>
      <c r="D6" s="238" t="s">
        <v>5</v>
      </c>
      <c r="E6" s="238"/>
      <c r="F6" s="238"/>
      <c r="G6" s="214"/>
      <c r="H6" s="238" t="s">
        <v>30</v>
      </c>
      <c r="I6" s="238"/>
      <c r="J6" s="238"/>
      <c r="L6" s="92"/>
      <c r="M6" s="92"/>
      <c r="N6" s="92"/>
    </row>
    <row r="7" spans="1:20" ht="22.4" customHeight="1" x14ac:dyDescent="0.75">
      <c r="A7" s="204"/>
      <c r="B7" s="212"/>
      <c r="C7" s="212"/>
      <c r="D7" s="212" t="s">
        <v>68</v>
      </c>
      <c r="E7" s="212"/>
      <c r="F7" s="212" t="s">
        <v>68</v>
      </c>
      <c r="G7" s="212"/>
      <c r="H7" s="212" t="s">
        <v>68</v>
      </c>
      <c r="I7" s="212"/>
      <c r="J7" s="212" t="s">
        <v>68</v>
      </c>
    </row>
    <row r="8" spans="1:20" ht="22.4" customHeight="1" x14ac:dyDescent="0.75">
      <c r="A8" s="204"/>
      <c r="B8" s="212"/>
      <c r="C8" s="212"/>
      <c r="D8" s="212" t="s">
        <v>173</v>
      </c>
      <c r="E8" s="212"/>
      <c r="F8" s="212" t="s">
        <v>69</v>
      </c>
      <c r="G8" s="212"/>
      <c r="H8" s="212" t="s">
        <v>173</v>
      </c>
      <c r="I8" s="212"/>
      <c r="J8" s="212" t="s">
        <v>69</v>
      </c>
    </row>
    <row r="9" spans="1:20" ht="22.4" customHeight="1" x14ac:dyDescent="0.75">
      <c r="A9" s="204"/>
      <c r="B9" s="204"/>
      <c r="C9" s="204"/>
      <c r="D9" s="211">
        <v>2568</v>
      </c>
      <c r="E9" s="213"/>
      <c r="F9" s="211">
        <v>2567</v>
      </c>
      <c r="G9" s="212"/>
      <c r="H9" s="211">
        <v>2568</v>
      </c>
      <c r="I9" s="213"/>
      <c r="J9" s="211">
        <v>2567</v>
      </c>
      <c r="L9" s="71"/>
      <c r="M9" s="71"/>
      <c r="N9" s="71"/>
      <c r="O9" s="71"/>
      <c r="P9" s="71"/>
      <c r="Q9" s="71"/>
      <c r="R9" s="71"/>
    </row>
    <row r="10" spans="1:20" ht="22.4" customHeight="1" x14ac:dyDescent="0.75">
      <c r="A10" s="204"/>
      <c r="B10" s="204"/>
      <c r="C10" s="204"/>
      <c r="D10" s="212" t="s">
        <v>70</v>
      </c>
      <c r="E10" s="213"/>
      <c r="F10" s="211"/>
      <c r="G10" s="212"/>
      <c r="H10" s="212" t="s">
        <v>70</v>
      </c>
      <c r="I10" s="213"/>
      <c r="J10" s="211"/>
      <c r="L10" s="71"/>
      <c r="M10" s="71"/>
      <c r="N10" s="71"/>
      <c r="O10" s="71"/>
      <c r="P10" s="71"/>
      <c r="Q10" s="71"/>
      <c r="R10" s="71"/>
    </row>
    <row r="11" spans="1:20" ht="22.4" customHeight="1" x14ac:dyDescent="0.75">
      <c r="A11" s="212" t="s">
        <v>0</v>
      </c>
      <c r="B11" s="212"/>
      <c r="C11" s="212"/>
      <c r="D11" s="204"/>
      <c r="E11" s="204"/>
      <c r="F11" s="204"/>
      <c r="G11" s="204"/>
      <c r="H11" s="204"/>
      <c r="I11" s="204"/>
      <c r="J11" s="204"/>
    </row>
    <row r="12" spans="1:20" ht="22.4" customHeight="1" x14ac:dyDescent="0.75">
      <c r="A12" s="214" t="s">
        <v>1</v>
      </c>
      <c r="B12" s="214"/>
      <c r="C12" s="214"/>
      <c r="D12" s="204"/>
      <c r="E12" s="204"/>
      <c r="F12" s="204"/>
      <c r="G12" s="204"/>
      <c r="H12" s="204"/>
      <c r="I12" s="204"/>
      <c r="J12" s="204"/>
    </row>
    <row r="13" spans="1:20" ht="22.4" customHeight="1" x14ac:dyDescent="0.75">
      <c r="A13" s="215" t="s">
        <v>18</v>
      </c>
      <c r="B13" s="216"/>
      <c r="C13" s="216"/>
      <c r="D13" s="12">
        <v>337072</v>
      </c>
      <c r="E13" s="12"/>
      <c r="F13" s="12">
        <v>274299</v>
      </c>
      <c r="G13" s="12"/>
      <c r="H13" s="12">
        <v>254808</v>
      </c>
      <c r="I13" s="12"/>
      <c r="J13" s="12">
        <v>179104</v>
      </c>
      <c r="L13" s="41"/>
      <c r="M13" s="41"/>
      <c r="N13" s="41"/>
      <c r="O13" s="41"/>
      <c r="P13" s="41"/>
      <c r="Q13" s="41"/>
      <c r="R13" s="41"/>
      <c r="S13" s="1"/>
      <c r="T13" s="1"/>
    </row>
    <row r="14" spans="1:20" ht="22.4" customHeight="1" x14ac:dyDescent="0.75">
      <c r="A14" s="215" t="s">
        <v>49</v>
      </c>
      <c r="B14" s="216">
        <v>4</v>
      </c>
      <c r="C14" s="216"/>
      <c r="D14" s="12">
        <v>142388</v>
      </c>
      <c r="E14" s="204"/>
      <c r="F14" s="12">
        <v>150995</v>
      </c>
      <c r="G14" s="204"/>
      <c r="H14" s="12">
        <v>38425</v>
      </c>
      <c r="I14" s="204"/>
      <c r="J14" s="12">
        <v>46152</v>
      </c>
      <c r="L14" s="41"/>
      <c r="M14" s="41"/>
      <c r="N14" s="41"/>
      <c r="O14" s="41"/>
      <c r="P14" s="41"/>
      <c r="Q14" s="41"/>
      <c r="R14" s="41"/>
    </row>
    <row r="15" spans="1:20" ht="22.4" customHeight="1" x14ac:dyDescent="0.75">
      <c r="A15" s="215" t="s">
        <v>81</v>
      </c>
      <c r="B15" s="216">
        <v>4</v>
      </c>
      <c r="C15" s="216"/>
      <c r="D15" s="79" t="s">
        <v>72</v>
      </c>
      <c r="E15" s="14"/>
      <c r="F15" s="79" t="s">
        <v>72</v>
      </c>
      <c r="G15" s="14"/>
      <c r="H15" s="12">
        <v>307199</v>
      </c>
      <c r="I15" s="14"/>
      <c r="J15" s="12">
        <v>376646</v>
      </c>
      <c r="K15" s="1"/>
      <c r="L15" s="41"/>
      <c r="M15" s="41"/>
      <c r="N15" s="91"/>
      <c r="O15" s="41"/>
      <c r="P15" s="41"/>
      <c r="Q15" s="41"/>
      <c r="R15" s="41"/>
    </row>
    <row r="16" spans="1:20" ht="22.4" customHeight="1" x14ac:dyDescent="0.75">
      <c r="A16" s="215" t="s">
        <v>39</v>
      </c>
      <c r="B16" s="217"/>
      <c r="C16" s="217"/>
      <c r="D16" s="12">
        <v>409451</v>
      </c>
      <c r="E16" s="14"/>
      <c r="F16" s="12">
        <v>466505</v>
      </c>
      <c r="G16" s="14"/>
      <c r="H16" s="79" t="s">
        <v>72</v>
      </c>
      <c r="I16" s="14"/>
      <c r="J16" s="79" t="s">
        <v>72</v>
      </c>
      <c r="L16" s="41"/>
      <c r="M16" s="41"/>
      <c r="N16" s="41"/>
      <c r="O16" s="41"/>
      <c r="P16" s="41"/>
      <c r="Q16" s="41"/>
      <c r="R16" s="41"/>
    </row>
    <row r="17" spans="1:32" ht="22.4" customHeight="1" x14ac:dyDescent="0.75">
      <c r="A17" s="215" t="s">
        <v>82</v>
      </c>
      <c r="B17" s="216"/>
      <c r="C17" s="216"/>
      <c r="D17" s="12">
        <v>6751</v>
      </c>
      <c r="E17" s="12"/>
      <c r="F17" s="12">
        <v>5807</v>
      </c>
      <c r="G17" s="12"/>
      <c r="H17" s="12">
        <v>5868</v>
      </c>
      <c r="I17" s="12"/>
      <c r="J17" s="12">
        <v>5245</v>
      </c>
      <c r="K17" s="1"/>
      <c r="L17" s="41"/>
      <c r="M17" s="41"/>
      <c r="N17" s="41"/>
      <c r="O17" s="41"/>
      <c r="P17" s="41"/>
      <c r="Q17" s="41"/>
      <c r="R17" s="41"/>
    </row>
    <row r="18" spans="1:32" ht="22.4" customHeight="1" x14ac:dyDescent="0.75">
      <c r="A18" s="215" t="s">
        <v>2</v>
      </c>
      <c r="B18" s="216"/>
      <c r="C18" s="216"/>
      <c r="D18" s="12">
        <v>3465</v>
      </c>
      <c r="E18" s="14"/>
      <c r="F18" s="12">
        <v>2638</v>
      </c>
      <c r="G18" s="14"/>
      <c r="H18" s="12">
        <v>292</v>
      </c>
      <c r="I18" s="14"/>
      <c r="J18" s="12">
        <v>330</v>
      </c>
      <c r="L18" s="41"/>
      <c r="M18" s="41"/>
      <c r="N18" s="41"/>
      <c r="O18" s="41"/>
      <c r="P18" s="41"/>
      <c r="Q18" s="41"/>
      <c r="R18" s="41"/>
    </row>
    <row r="19" spans="1:32" ht="22.4" customHeight="1" x14ac:dyDescent="0.75">
      <c r="A19" s="218" t="s">
        <v>3</v>
      </c>
      <c r="B19" s="204"/>
      <c r="C19" s="204"/>
      <c r="D19" s="15">
        <f>SUM(D13:D18)</f>
        <v>899127</v>
      </c>
      <c r="E19" s="16"/>
      <c r="F19" s="15">
        <f>SUM(F13:F18)</f>
        <v>900244</v>
      </c>
      <c r="G19" s="16"/>
      <c r="H19" s="15">
        <f>SUM(H13:H18)</f>
        <v>606592</v>
      </c>
      <c r="I19" s="16"/>
      <c r="J19" s="15">
        <f>SUM(J13:J18)</f>
        <v>607477</v>
      </c>
      <c r="L19" s="41"/>
      <c r="M19" s="41"/>
      <c r="N19" s="41"/>
      <c r="O19" s="41"/>
      <c r="P19" s="41"/>
      <c r="Q19" s="41"/>
      <c r="R19" s="41"/>
    </row>
    <row r="20" spans="1:32" ht="22.4" customHeight="1" x14ac:dyDescent="0.75">
      <c r="A20" s="204"/>
      <c r="B20" s="204"/>
      <c r="C20" s="204"/>
      <c r="D20" s="166"/>
      <c r="E20" s="166"/>
      <c r="F20" s="166"/>
      <c r="G20" s="166"/>
      <c r="H20" s="166"/>
      <c r="I20" s="166"/>
      <c r="J20" s="166"/>
      <c r="L20" s="41"/>
      <c r="M20" s="41"/>
      <c r="N20" s="1"/>
      <c r="O20" s="41"/>
      <c r="P20" s="41"/>
      <c r="Q20" s="41"/>
      <c r="R20" s="1"/>
      <c r="U20" s="1"/>
      <c r="X20" s="1"/>
      <c r="Z20" s="1"/>
      <c r="AC20" s="1"/>
      <c r="AF20" s="1"/>
    </row>
    <row r="21" spans="1:32" ht="22.4" customHeight="1" x14ac:dyDescent="0.75">
      <c r="A21" s="214" t="s">
        <v>20</v>
      </c>
      <c r="B21" s="214"/>
      <c r="C21" s="214"/>
      <c r="D21" s="166"/>
      <c r="E21" s="166"/>
      <c r="F21" s="166"/>
      <c r="G21" s="166"/>
      <c r="H21" s="166"/>
      <c r="I21" s="166"/>
      <c r="J21" s="166"/>
      <c r="L21" s="41"/>
      <c r="M21" s="41"/>
      <c r="N21" s="41"/>
      <c r="O21" s="41"/>
      <c r="P21" s="41"/>
      <c r="Q21" s="41"/>
      <c r="R21" s="41"/>
    </row>
    <row r="22" spans="1:32" ht="22.4" customHeight="1" x14ac:dyDescent="0.75">
      <c r="A22" s="215" t="s">
        <v>48</v>
      </c>
      <c r="B22" s="216"/>
      <c r="C22" s="216"/>
      <c r="D22" s="168" t="s">
        <v>72</v>
      </c>
      <c r="E22" s="219"/>
      <c r="F22" s="168" t="s">
        <v>72</v>
      </c>
      <c r="G22" s="12"/>
      <c r="H22" s="80" t="s">
        <v>72</v>
      </c>
      <c r="I22" s="13"/>
      <c r="J22" s="80" t="s">
        <v>72</v>
      </c>
      <c r="L22" s="41"/>
      <c r="M22" s="41"/>
      <c r="N22" s="41"/>
      <c r="O22" s="41"/>
      <c r="P22" s="41"/>
      <c r="Q22" s="41"/>
      <c r="R22" s="41"/>
    </row>
    <row r="23" spans="1:32" ht="22.4" customHeight="1" x14ac:dyDescent="0.75">
      <c r="A23" s="215" t="s">
        <v>31</v>
      </c>
      <c r="B23" s="216"/>
      <c r="C23" s="216"/>
      <c r="D23" s="17">
        <v>0</v>
      </c>
      <c r="E23" s="17"/>
      <c r="F23" s="17">
        <v>0</v>
      </c>
      <c r="G23" s="17"/>
      <c r="H23" s="91">
        <v>498816</v>
      </c>
      <c r="I23" s="14"/>
      <c r="J23" s="166">
        <v>498816</v>
      </c>
      <c r="L23" s="41"/>
      <c r="M23" s="41"/>
      <c r="N23" s="41"/>
      <c r="O23" s="41"/>
      <c r="P23" s="41"/>
      <c r="Q23" s="41"/>
      <c r="R23" s="41"/>
    </row>
    <row r="24" spans="1:32" ht="22.4" customHeight="1" x14ac:dyDescent="0.75">
      <c r="A24" s="215" t="s">
        <v>148</v>
      </c>
      <c r="B24" s="216"/>
      <c r="C24" s="216"/>
      <c r="D24" s="93">
        <v>6076</v>
      </c>
      <c r="E24" s="17"/>
      <c r="F24" s="12">
        <v>16507</v>
      </c>
      <c r="G24" s="17"/>
      <c r="H24" s="91">
        <v>5813</v>
      </c>
      <c r="I24" s="14"/>
      <c r="J24" s="166">
        <v>6598</v>
      </c>
      <c r="L24" s="41"/>
      <c r="M24" s="41"/>
      <c r="N24" s="41"/>
      <c r="O24" s="41"/>
      <c r="P24" s="41"/>
      <c r="Q24" s="41"/>
      <c r="R24" s="41"/>
    </row>
    <row r="25" spans="1:32" ht="22.4" customHeight="1" x14ac:dyDescent="0.75">
      <c r="A25" s="215" t="s">
        <v>45</v>
      </c>
      <c r="B25" s="216"/>
      <c r="C25" s="216"/>
      <c r="D25" s="12">
        <v>326313</v>
      </c>
      <c r="E25" s="14"/>
      <c r="F25" s="12">
        <v>326313</v>
      </c>
      <c r="G25" s="14"/>
      <c r="H25" s="12">
        <v>326313</v>
      </c>
      <c r="I25" s="18"/>
      <c r="J25" s="12">
        <v>326313</v>
      </c>
      <c r="L25" s="41"/>
      <c r="M25" s="41"/>
      <c r="N25" s="41"/>
      <c r="O25" s="41"/>
      <c r="P25" s="41"/>
      <c r="Q25" s="41"/>
      <c r="R25" s="41"/>
    </row>
    <row r="26" spans="1:32" ht="22.4" customHeight="1" x14ac:dyDescent="0.75">
      <c r="A26" s="215" t="s">
        <v>46</v>
      </c>
      <c r="B26" s="216">
        <v>5</v>
      </c>
      <c r="C26" s="216"/>
      <c r="D26" s="12">
        <v>401249</v>
      </c>
      <c r="E26" s="18"/>
      <c r="F26" s="12">
        <v>490290</v>
      </c>
      <c r="G26" s="18"/>
      <c r="H26" s="91">
        <v>17923</v>
      </c>
      <c r="I26" s="14"/>
      <c r="J26" s="12">
        <v>20739</v>
      </c>
      <c r="L26" s="41"/>
      <c r="M26" s="41"/>
      <c r="N26" s="41"/>
      <c r="O26" s="41"/>
      <c r="P26" s="41"/>
      <c r="Q26" s="41"/>
      <c r="R26" s="41"/>
    </row>
    <row r="27" spans="1:32" ht="22.4" customHeight="1" x14ac:dyDescent="0.75">
      <c r="A27" s="215" t="s">
        <v>58</v>
      </c>
      <c r="B27" s="216">
        <v>5</v>
      </c>
      <c r="C27" s="216"/>
      <c r="D27" s="12">
        <v>734427</v>
      </c>
      <c r="E27" s="18"/>
      <c r="F27" s="12">
        <v>856685</v>
      </c>
      <c r="G27" s="18"/>
      <c r="H27" s="91">
        <v>83088</v>
      </c>
      <c r="I27" s="14"/>
      <c r="J27" s="12">
        <v>59030</v>
      </c>
      <c r="L27" s="41"/>
      <c r="M27" s="154"/>
      <c r="N27" s="41"/>
      <c r="O27" s="41"/>
      <c r="P27" s="41"/>
      <c r="Q27" s="41"/>
      <c r="R27" s="41"/>
    </row>
    <row r="28" spans="1:32" ht="22.4" customHeight="1" x14ac:dyDescent="0.75">
      <c r="A28" s="220" t="s">
        <v>83</v>
      </c>
      <c r="B28" s="216"/>
      <c r="C28" s="216"/>
      <c r="D28" s="12">
        <v>255366</v>
      </c>
      <c r="E28" s="18"/>
      <c r="F28" s="12">
        <v>255366</v>
      </c>
      <c r="G28" s="18"/>
      <c r="H28" s="80" t="s">
        <v>72</v>
      </c>
      <c r="I28" s="14"/>
      <c r="J28" s="79" t="s">
        <v>72</v>
      </c>
      <c r="L28" s="41"/>
      <c r="M28" s="41"/>
      <c r="N28" s="41"/>
      <c r="O28" s="41"/>
      <c r="P28" s="41"/>
      <c r="Q28" s="41"/>
      <c r="R28" s="41"/>
    </row>
    <row r="29" spans="1:32" ht="22.4" customHeight="1" x14ac:dyDescent="0.75">
      <c r="A29" s="221" t="s">
        <v>66</v>
      </c>
      <c r="B29" s="216"/>
      <c r="C29" s="216"/>
      <c r="D29" s="91">
        <v>84919</v>
      </c>
      <c r="E29" s="18"/>
      <c r="F29" s="12">
        <v>86977</v>
      </c>
      <c r="G29" s="18"/>
      <c r="H29" s="91">
        <v>26169</v>
      </c>
      <c r="I29" s="14"/>
      <c r="J29" s="12">
        <v>27641</v>
      </c>
      <c r="L29" s="41"/>
      <c r="M29" s="154"/>
      <c r="N29" s="41"/>
      <c r="O29" s="41"/>
      <c r="P29" s="41"/>
      <c r="Q29" s="41"/>
      <c r="R29" s="41"/>
    </row>
    <row r="30" spans="1:32" ht="22.4" customHeight="1" x14ac:dyDescent="0.75">
      <c r="A30" s="215" t="s">
        <v>60</v>
      </c>
      <c r="B30" s="216"/>
      <c r="C30" s="216"/>
      <c r="D30" s="12">
        <v>74002</v>
      </c>
      <c r="E30" s="18"/>
      <c r="F30" s="12">
        <v>70802</v>
      </c>
      <c r="G30" s="18"/>
      <c r="H30" s="91">
        <v>8725</v>
      </c>
      <c r="I30" s="14"/>
      <c r="J30" s="12">
        <v>8559</v>
      </c>
      <c r="K30" s="77"/>
      <c r="L30" s="41"/>
      <c r="M30" s="41"/>
      <c r="N30" s="41"/>
      <c r="O30" s="41"/>
      <c r="P30" s="41"/>
      <c r="Q30" s="41"/>
      <c r="R30" s="41"/>
    </row>
    <row r="31" spans="1:32" ht="22.4" customHeight="1" x14ac:dyDescent="0.75">
      <c r="A31" s="215" t="s">
        <v>40</v>
      </c>
      <c r="B31" s="216"/>
      <c r="C31" s="216"/>
      <c r="D31" s="12">
        <v>230875</v>
      </c>
      <c r="E31" s="18"/>
      <c r="F31" s="12">
        <v>247882</v>
      </c>
      <c r="G31" s="18"/>
      <c r="H31" s="91">
        <v>4150</v>
      </c>
      <c r="I31" s="14"/>
      <c r="J31" s="12">
        <v>6143</v>
      </c>
      <c r="K31" s="77"/>
      <c r="L31" s="41"/>
      <c r="M31" s="41"/>
      <c r="N31" s="41"/>
      <c r="O31" s="41"/>
      <c r="P31" s="41"/>
      <c r="Q31" s="41"/>
      <c r="R31" s="41"/>
    </row>
    <row r="32" spans="1:32" ht="22.4" customHeight="1" x14ac:dyDescent="0.75">
      <c r="A32" s="218" t="s">
        <v>21</v>
      </c>
      <c r="B32" s="214"/>
      <c r="C32" s="214"/>
      <c r="D32" s="15">
        <f>SUM(D22:D31)</f>
        <v>2113227</v>
      </c>
      <c r="E32" s="18"/>
      <c r="F32" s="15">
        <f>SUM(F22:F31)</f>
        <v>2350822</v>
      </c>
      <c r="G32" s="18"/>
      <c r="H32" s="15">
        <f>SUM(H22:H31)</f>
        <v>970997</v>
      </c>
      <c r="I32" s="14"/>
      <c r="J32" s="15">
        <f>SUM(J22:J31)</f>
        <v>953839</v>
      </c>
      <c r="L32" s="41"/>
      <c r="M32" s="41"/>
      <c r="N32" s="41"/>
      <c r="O32" s="41"/>
      <c r="P32" s="41"/>
      <c r="Q32" s="41"/>
      <c r="R32" s="41"/>
    </row>
    <row r="33" spans="1:18" ht="22.4" customHeight="1" thickBot="1" x14ac:dyDescent="0.8">
      <c r="A33" s="214" t="s">
        <v>4</v>
      </c>
      <c r="B33" s="204"/>
      <c r="C33" s="204"/>
      <c r="D33" s="19">
        <f>D19+D32</f>
        <v>3012354</v>
      </c>
      <c r="E33" s="18"/>
      <c r="F33" s="19">
        <f>F19+F32</f>
        <v>3251066</v>
      </c>
      <c r="G33" s="18"/>
      <c r="H33" s="19">
        <f>H19+H32</f>
        <v>1577589</v>
      </c>
      <c r="I33" s="16"/>
      <c r="J33" s="19">
        <f>J19+J32</f>
        <v>1561316</v>
      </c>
      <c r="L33" s="41"/>
      <c r="M33" s="41"/>
      <c r="N33" s="41"/>
      <c r="O33" s="41"/>
      <c r="P33" s="41"/>
      <c r="Q33" s="41"/>
      <c r="R33" s="41"/>
    </row>
    <row r="34" spans="1:18" s="62" customFormat="1" ht="22.4" customHeight="1" thickTop="1" x14ac:dyDescent="0.75">
      <c r="A34" s="63"/>
      <c r="D34" s="98"/>
      <c r="E34" s="65"/>
      <c r="F34" s="64"/>
      <c r="G34" s="65"/>
      <c r="H34" s="64"/>
      <c r="I34" s="66"/>
      <c r="J34" s="64"/>
    </row>
    <row r="35" spans="1:18" s="62" customFormat="1" ht="22.4" customHeight="1" x14ac:dyDescent="0.75">
      <c r="A35" s="63"/>
      <c r="D35" s="64"/>
      <c r="E35" s="65"/>
      <c r="F35" s="64"/>
      <c r="G35" s="65"/>
      <c r="H35" s="64"/>
      <c r="I35" s="66"/>
      <c r="J35" s="64"/>
    </row>
    <row r="36" spans="1:18" s="62" customFormat="1" ht="24" customHeight="1" x14ac:dyDescent="0.75"/>
    <row r="37" spans="1:18" s="62" customFormat="1" ht="24" customHeight="1" x14ac:dyDescent="0.75"/>
    <row r="39" spans="1:18" ht="22" customHeight="1" x14ac:dyDescent="0.75"/>
    <row r="41" spans="1:18" ht="24" customHeight="1" x14ac:dyDescent="0.75">
      <c r="A41" s="2" t="s">
        <v>74</v>
      </c>
    </row>
  </sheetData>
  <mergeCells count="6">
    <mergeCell ref="A1:J1"/>
    <mergeCell ref="A2:J2"/>
    <mergeCell ref="A3:J3"/>
    <mergeCell ref="A4:J4"/>
    <mergeCell ref="H6:J6"/>
    <mergeCell ref="D6:F6"/>
  </mergeCells>
  <phoneticPr fontId="18" type="noConversion"/>
  <pageMargins left="1" right="0.5" top="1" bottom="0.75" header="0.5" footer="0.3"/>
  <pageSetup paperSize="9" scale="82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0"/>
  <sheetViews>
    <sheetView tabSelected="1" view="pageBreakPreview" topLeftCell="A37" zoomScale="70" zoomScaleNormal="85" zoomScaleSheetLayoutView="70" zoomScalePageLayoutView="46" workbookViewId="0">
      <selection activeCell="B47" sqref="B47"/>
    </sheetView>
  </sheetViews>
  <sheetFormatPr defaultColWidth="9.09765625" defaultRowHeight="24" customHeight="1" x14ac:dyDescent="0.75"/>
  <cols>
    <col min="1" max="1" width="43.09765625" style="2" customWidth="1"/>
    <col min="2" max="2" width="10.59765625" style="2" customWidth="1"/>
    <col min="3" max="3" width="13.8984375" style="2" customWidth="1"/>
    <col min="4" max="4" width="1.69921875" style="2" customWidth="1"/>
    <col min="5" max="5" width="13.8984375" style="2" customWidth="1"/>
    <col min="6" max="6" width="1.69921875" style="2" customWidth="1"/>
    <col min="7" max="7" width="13.8984375" style="2" customWidth="1"/>
    <col min="8" max="8" width="1.69921875" style="2" customWidth="1"/>
    <col min="9" max="9" width="13.8984375" style="2" customWidth="1"/>
    <col min="10" max="10" width="0.69921875" style="2" customWidth="1"/>
    <col min="11" max="16384" width="9.09765625" style="2"/>
  </cols>
  <sheetData>
    <row r="1" spans="1:9" ht="24" customHeight="1" x14ac:dyDescent="0.75">
      <c r="A1" s="235" t="s">
        <v>80</v>
      </c>
      <c r="B1" s="235"/>
      <c r="C1" s="235"/>
      <c r="D1" s="235"/>
      <c r="E1" s="235"/>
      <c r="F1" s="235"/>
      <c r="G1" s="235"/>
      <c r="H1" s="235"/>
      <c r="I1" s="235"/>
    </row>
    <row r="2" spans="1:9" ht="24" customHeight="1" x14ac:dyDescent="0.75">
      <c r="A2" s="235" t="s">
        <v>76</v>
      </c>
      <c r="B2" s="235"/>
      <c r="C2" s="235"/>
      <c r="D2" s="235"/>
      <c r="E2" s="235"/>
      <c r="F2" s="235"/>
      <c r="G2" s="235"/>
      <c r="H2" s="235"/>
      <c r="I2" s="235"/>
    </row>
    <row r="3" spans="1:9" ht="24" customHeight="1" x14ac:dyDescent="0.75">
      <c r="A3" s="235" t="s">
        <v>174</v>
      </c>
      <c r="B3" s="235"/>
      <c r="C3" s="235"/>
      <c r="D3" s="235"/>
      <c r="E3" s="235"/>
      <c r="F3" s="235"/>
      <c r="G3" s="235"/>
      <c r="H3" s="235"/>
      <c r="I3" s="235"/>
    </row>
    <row r="4" spans="1:9" ht="24" customHeight="1" x14ac:dyDescent="0.75">
      <c r="A4" s="240" t="s">
        <v>71</v>
      </c>
      <c r="B4" s="240"/>
      <c r="C4" s="240"/>
      <c r="D4" s="240"/>
      <c r="E4" s="240"/>
      <c r="F4" s="240"/>
      <c r="G4" s="240"/>
      <c r="H4" s="240"/>
      <c r="I4" s="240"/>
    </row>
    <row r="5" spans="1:9" ht="9" customHeight="1" x14ac:dyDescent="0.75"/>
    <row r="6" spans="1:9" ht="22.4" customHeight="1" x14ac:dyDescent="0.75">
      <c r="B6" s="71" t="s">
        <v>38</v>
      </c>
      <c r="C6" s="239" t="s">
        <v>5</v>
      </c>
      <c r="D6" s="239"/>
      <c r="E6" s="239"/>
      <c r="F6" s="71"/>
      <c r="G6" s="239" t="s">
        <v>30</v>
      </c>
      <c r="H6" s="239"/>
      <c r="I6" s="239"/>
    </row>
    <row r="7" spans="1:9" ht="22.4" customHeight="1" x14ac:dyDescent="0.75">
      <c r="B7" s="71"/>
      <c r="C7" s="71" t="s">
        <v>68</v>
      </c>
      <c r="D7" s="71"/>
      <c r="E7" s="71" t="s">
        <v>68</v>
      </c>
      <c r="F7" s="71"/>
      <c r="G7" s="71" t="s">
        <v>68</v>
      </c>
      <c r="H7" s="71"/>
      <c r="I7" s="71" t="s">
        <v>68</v>
      </c>
    </row>
    <row r="8" spans="1:9" ht="22.4" customHeight="1" x14ac:dyDescent="0.75">
      <c r="B8" s="71"/>
      <c r="C8" s="197" t="s">
        <v>173</v>
      </c>
      <c r="D8" s="71"/>
      <c r="E8" s="71" t="s">
        <v>69</v>
      </c>
      <c r="F8" s="71"/>
      <c r="G8" s="197" t="s">
        <v>173</v>
      </c>
      <c r="H8" s="71"/>
      <c r="I8" s="71" t="s">
        <v>69</v>
      </c>
    </row>
    <row r="9" spans="1:9" ht="22.4" customHeight="1" x14ac:dyDescent="0.75">
      <c r="C9" s="72">
        <v>2568</v>
      </c>
      <c r="D9" s="6"/>
      <c r="E9" s="72">
        <v>2567</v>
      </c>
      <c r="F9" s="71"/>
      <c r="G9" s="72">
        <v>2568</v>
      </c>
      <c r="H9" s="6"/>
      <c r="I9" s="72">
        <v>2567</v>
      </c>
    </row>
    <row r="10" spans="1:9" ht="22.4" customHeight="1" x14ac:dyDescent="0.75">
      <c r="C10" s="71" t="s">
        <v>70</v>
      </c>
      <c r="D10" s="6"/>
      <c r="E10" s="72"/>
      <c r="F10" s="71"/>
      <c r="G10" s="71" t="s">
        <v>70</v>
      </c>
      <c r="H10" s="6"/>
      <c r="I10" s="72"/>
    </row>
    <row r="11" spans="1:9" ht="22.5" customHeight="1" x14ac:dyDescent="0.75">
      <c r="A11" s="71" t="s">
        <v>51</v>
      </c>
      <c r="B11" s="71"/>
      <c r="D11" s="1"/>
      <c r="F11" s="1"/>
      <c r="I11" s="1"/>
    </row>
    <row r="12" spans="1:9" ht="22.4" customHeight="1" x14ac:dyDescent="0.75">
      <c r="A12" s="3" t="s">
        <v>6</v>
      </c>
      <c r="B12" s="3"/>
      <c r="D12" s="1"/>
      <c r="F12" s="1"/>
      <c r="I12" s="1"/>
    </row>
    <row r="13" spans="1:9" ht="22.4" customHeight="1" x14ac:dyDescent="0.75">
      <c r="A13" s="47" t="s">
        <v>85</v>
      </c>
      <c r="B13" s="9"/>
      <c r="C13" s="23">
        <v>255639</v>
      </c>
      <c r="D13" s="21"/>
      <c r="E13" s="23">
        <v>319673</v>
      </c>
      <c r="F13" s="21"/>
      <c r="G13" s="80" t="s">
        <v>72</v>
      </c>
      <c r="H13" s="21"/>
      <c r="I13" s="80" t="s">
        <v>72</v>
      </c>
    </row>
    <row r="14" spans="1:9" ht="22.4" customHeight="1" x14ac:dyDescent="0.75">
      <c r="A14" s="47" t="s">
        <v>50</v>
      </c>
      <c r="B14" s="9">
        <v>4</v>
      </c>
      <c r="C14" s="23">
        <v>249811</v>
      </c>
      <c r="D14" s="21"/>
      <c r="E14" s="23">
        <v>287847</v>
      </c>
      <c r="F14" s="21"/>
      <c r="G14" s="23">
        <v>19614</v>
      </c>
      <c r="H14" s="21"/>
      <c r="I14" s="23">
        <v>15205</v>
      </c>
    </row>
    <row r="15" spans="1:9" ht="22.4" customHeight="1" x14ac:dyDescent="0.75">
      <c r="A15" s="47" t="s">
        <v>67</v>
      </c>
      <c r="B15" s="9"/>
      <c r="C15" s="23"/>
      <c r="D15" s="21"/>
      <c r="E15" s="23"/>
      <c r="F15" s="21"/>
      <c r="G15" s="23"/>
      <c r="H15" s="21"/>
      <c r="I15" s="23"/>
    </row>
    <row r="16" spans="1:9" ht="22.4" customHeight="1" x14ac:dyDescent="0.75">
      <c r="A16" s="52" t="s">
        <v>149</v>
      </c>
      <c r="B16" s="9"/>
      <c r="C16" s="23">
        <v>213821</v>
      </c>
      <c r="D16" s="21"/>
      <c r="E16" s="23">
        <v>244779</v>
      </c>
      <c r="F16" s="21"/>
      <c r="G16" s="23">
        <v>10340</v>
      </c>
      <c r="H16" s="22"/>
      <c r="I16" s="23">
        <v>22553</v>
      </c>
    </row>
    <row r="17" spans="1:9" ht="22.4" customHeight="1" x14ac:dyDescent="0.75">
      <c r="A17" s="47" t="s">
        <v>90</v>
      </c>
      <c r="B17" s="9">
        <v>4</v>
      </c>
      <c r="C17" s="80" t="s">
        <v>72</v>
      </c>
      <c r="D17" s="21"/>
      <c r="E17" s="80" t="s">
        <v>72</v>
      </c>
      <c r="F17" s="21"/>
      <c r="G17" s="23">
        <v>36091</v>
      </c>
      <c r="H17" s="21"/>
      <c r="I17" s="23">
        <v>7401</v>
      </c>
    </row>
    <row r="18" spans="1:9" ht="22.4" customHeight="1" x14ac:dyDescent="0.75">
      <c r="A18" s="47" t="s">
        <v>77</v>
      </c>
      <c r="B18" s="9"/>
      <c r="C18" s="23">
        <v>2459</v>
      </c>
      <c r="D18" s="21"/>
      <c r="E18" s="23">
        <v>11944</v>
      </c>
      <c r="F18" s="21"/>
      <c r="G18" s="80" t="s">
        <v>72</v>
      </c>
      <c r="H18" s="21"/>
      <c r="I18" s="80" t="s">
        <v>72</v>
      </c>
    </row>
    <row r="19" spans="1:9" ht="22.4" customHeight="1" x14ac:dyDescent="0.75">
      <c r="A19" s="47" t="s">
        <v>86</v>
      </c>
      <c r="B19" s="9"/>
      <c r="C19" s="23">
        <v>54086</v>
      </c>
      <c r="D19" s="21"/>
      <c r="E19" s="23">
        <v>54668</v>
      </c>
      <c r="F19" s="21"/>
      <c r="G19" s="23">
        <v>15643</v>
      </c>
      <c r="H19" s="21"/>
      <c r="I19" s="23">
        <v>17116</v>
      </c>
    </row>
    <row r="20" spans="1:9" ht="22.4" customHeight="1" x14ac:dyDescent="0.75">
      <c r="A20" s="47" t="s">
        <v>87</v>
      </c>
      <c r="B20" s="9"/>
      <c r="C20" s="23"/>
      <c r="D20" s="21"/>
      <c r="E20" s="23"/>
      <c r="F20" s="23"/>
      <c r="G20" s="17"/>
      <c r="H20" s="21"/>
      <c r="I20" s="23"/>
    </row>
    <row r="21" spans="1:9" ht="22.4" customHeight="1" x14ac:dyDescent="0.75">
      <c r="A21" s="52" t="s">
        <v>144</v>
      </c>
      <c r="B21" s="9"/>
      <c r="C21" s="23">
        <v>32902</v>
      </c>
      <c r="D21" s="21"/>
      <c r="E21" s="23">
        <v>25567</v>
      </c>
      <c r="F21" s="21"/>
      <c r="G21" s="93">
        <v>71</v>
      </c>
      <c r="H21" s="21"/>
      <c r="I21" s="17" t="s">
        <v>72</v>
      </c>
    </row>
    <row r="22" spans="1:9" ht="22.4" customHeight="1" x14ac:dyDescent="0.75">
      <c r="A22" s="47" t="s">
        <v>150</v>
      </c>
      <c r="B22" s="9"/>
      <c r="C22" s="23"/>
      <c r="D22" s="21"/>
      <c r="E22" s="23"/>
      <c r="F22" s="21"/>
      <c r="G22" s="17"/>
      <c r="H22" s="21"/>
      <c r="I22" s="17"/>
    </row>
    <row r="23" spans="1:9" ht="22.4" customHeight="1" x14ac:dyDescent="0.75">
      <c r="A23" s="52" t="s">
        <v>88</v>
      </c>
      <c r="B23" s="9"/>
      <c r="C23" s="23">
        <v>32312</v>
      </c>
      <c r="D23" s="21"/>
      <c r="E23" s="23">
        <v>32994</v>
      </c>
      <c r="F23" s="21"/>
      <c r="G23" s="23">
        <v>32312</v>
      </c>
      <c r="H23" s="22"/>
      <c r="I23" s="23">
        <v>32994</v>
      </c>
    </row>
    <row r="24" spans="1:9" ht="22.4" customHeight="1" x14ac:dyDescent="0.75">
      <c r="A24" s="47" t="s">
        <v>89</v>
      </c>
      <c r="B24" s="9"/>
      <c r="C24" s="23">
        <v>5659</v>
      </c>
      <c r="D24" s="21"/>
      <c r="E24" s="23">
        <v>11969</v>
      </c>
      <c r="F24" s="21"/>
      <c r="G24" s="23">
        <v>108</v>
      </c>
      <c r="H24" s="22"/>
      <c r="I24" s="23">
        <v>122</v>
      </c>
    </row>
    <row r="25" spans="1:9" ht="22.4" customHeight="1" x14ac:dyDescent="0.75">
      <c r="A25" s="47" t="s">
        <v>7</v>
      </c>
      <c r="B25" s="9"/>
      <c r="C25" s="23">
        <v>784</v>
      </c>
      <c r="D25" s="21"/>
      <c r="E25" s="23">
        <v>1025</v>
      </c>
      <c r="F25" s="21"/>
      <c r="G25" s="17" t="s">
        <v>72</v>
      </c>
      <c r="H25" s="21"/>
      <c r="I25" s="17" t="s">
        <v>72</v>
      </c>
    </row>
    <row r="26" spans="1:9" ht="22.4" customHeight="1" x14ac:dyDescent="0.75">
      <c r="A26" s="55" t="s">
        <v>8</v>
      </c>
      <c r="B26" s="9"/>
      <c r="C26" s="15">
        <f>SUM(C13:C25)</f>
        <v>847473</v>
      </c>
      <c r="D26" s="21"/>
      <c r="E26" s="15">
        <f>SUM(E13:E25)</f>
        <v>990466</v>
      </c>
      <c r="F26" s="21"/>
      <c r="G26" s="15">
        <f>SUM(G13:G25)</f>
        <v>114179</v>
      </c>
      <c r="H26" s="23"/>
      <c r="I26" s="15">
        <f>SUM(I13:I25)</f>
        <v>95391</v>
      </c>
    </row>
    <row r="27" spans="1:9" ht="22.4" customHeight="1" x14ac:dyDescent="0.75">
      <c r="A27" s="49"/>
      <c r="B27" s="9"/>
      <c r="C27" s="1"/>
      <c r="E27" s="1"/>
    </row>
    <row r="28" spans="1:9" ht="22.4" customHeight="1" x14ac:dyDescent="0.75">
      <c r="A28" s="3" t="s">
        <v>42</v>
      </c>
      <c r="B28" s="48"/>
      <c r="C28" s="23"/>
      <c r="D28" s="16"/>
      <c r="E28" s="23"/>
      <c r="F28" s="16"/>
      <c r="G28" s="23"/>
      <c r="H28" s="23"/>
      <c r="I28" s="23"/>
    </row>
    <row r="29" spans="1:9" ht="22.4" customHeight="1" x14ac:dyDescent="0.75">
      <c r="A29" s="47" t="s">
        <v>59</v>
      </c>
      <c r="B29" s="9"/>
      <c r="C29" s="23">
        <v>564726</v>
      </c>
      <c r="D29" s="16"/>
      <c r="E29" s="23">
        <v>658069</v>
      </c>
      <c r="F29" s="16"/>
      <c r="G29" s="23">
        <v>92595</v>
      </c>
      <c r="H29" s="23"/>
      <c r="I29" s="23">
        <v>58047</v>
      </c>
    </row>
    <row r="30" spans="1:9" ht="22.4" customHeight="1" x14ac:dyDescent="0.75">
      <c r="A30" s="47" t="s">
        <v>47</v>
      </c>
      <c r="B30" s="9"/>
      <c r="C30" s="23">
        <v>5115</v>
      </c>
      <c r="D30" s="21"/>
      <c r="E30" s="23">
        <v>5126</v>
      </c>
      <c r="F30" s="21"/>
      <c r="G30" s="81" t="s">
        <v>72</v>
      </c>
      <c r="H30" s="21"/>
      <c r="I30" s="81" t="s">
        <v>72</v>
      </c>
    </row>
    <row r="31" spans="1:9" ht="22.4" customHeight="1" x14ac:dyDescent="0.75">
      <c r="A31" s="47" t="s">
        <v>92</v>
      </c>
      <c r="B31" s="9"/>
      <c r="C31" s="24">
        <v>15922</v>
      </c>
      <c r="D31" s="21"/>
      <c r="E31" s="24">
        <v>21135</v>
      </c>
      <c r="F31" s="21"/>
      <c r="G31" s="24">
        <v>15</v>
      </c>
      <c r="H31" s="21">
        <v>6141</v>
      </c>
      <c r="I31" s="81" t="s">
        <v>72</v>
      </c>
    </row>
    <row r="32" spans="1:9" ht="22.4" customHeight="1" x14ac:dyDescent="0.75">
      <c r="A32" s="47" t="s">
        <v>129</v>
      </c>
      <c r="B32" s="9"/>
      <c r="C32" s="23">
        <v>35740</v>
      </c>
      <c r="D32" s="21"/>
      <c r="E32" s="23">
        <v>30808</v>
      </c>
      <c r="F32" s="21"/>
      <c r="G32" s="24">
        <v>20255</v>
      </c>
      <c r="H32" s="21"/>
      <c r="I32" s="24">
        <v>18104</v>
      </c>
    </row>
    <row r="33" spans="1:9" ht="22.4" customHeight="1" x14ac:dyDescent="0.75">
      <c r="A33" s="47" t="s">
        <v>91</v>
      </c>
      <c r="B33" s="9"/>
      <c r="C33" s="24">
        <v>70214</v>
      </c>
      <c r="D33" s="21"/>
      <c r="E33" s="24">
        <v>75907</v>
      </c>
      <c r="F33" s="21"/>
      <c r="G33" s="24">
        <v>5091</v>
      </c>
      <c r="H33" s="21"/>
      <c r="I33" s="24">
        <v>5091</v>
      </c>
    </row>
    <row r="34" spans="1:9" ht="22.4" customHeight="1" x14ac:dyDescent="0.75">
      <c r="A34" s="47" t="s">
        <v>93</v>
      </c>
      <c r="B34" s="9"/>
      <c r="C34" s="24">
        <v>11609</v>
      </c>
      <c r="D34" s="21"/>
      <c r="E34" s="24">
        <v>12602</v>
      </c>
      <c r="F34" s="21"/>
      <c r="G34" s="81" t="s">
        <v>72</v>
      </c>
      <c r="H34" s="21"/>
      <c r="I34" s="81" t="s">
        <v>72</v>
      </c>
    </row>
    <row r="35" spans="1:9" ht="22.4" customHeight="1" x14ac:dyDescent="0.75">
      <c r="A35" s="55" t="s">
        <v>43</v>
      </c>
      <c r="B35" s="49"/>
      <c r="C35" s="25">
        <f>SUM(C29:C34)</f>
        <v>703326</v>
      </c>
      <c r="D35" s="21"/>
      <c r="E35" s="25">
        <f>SUM(E29:E34)</f>
        <v>803647</v>
      </c>
      <c r="F35" s="21"/>
      <c r="G35" s="25">
        <f>SUM(G29:G34)</f>
        <v>117956</v>
      </c>
      <c r="H35" s="24"/>
      <c r="I35" s="25">
        <f>SUM(I29:I34)</f>
        <v>81242</v>
      </c>
    </row>
    <row r="36" spans="1:9" ht="22.4" customHeight="1" x14ac:dyDescent="0.75">
      <c r="A36" s="56" t="s">
        <v>25</v>
      </c>
      <c r="B36" s="48"/>
      <c r="C36" s="15">
        <f>C26+C35</f>
        <v>1550799</v>
      </c>
      <c r="D36" s="21"/>
      <c r="E36" s="15">
        <f>E26+E35</f>
        <v>1794113</v>
      </c>
      <c r="F36" s="21"/>
      <c r="G36" s="15">
        <f>SUM(G26+G35)</f>
        <v>232135</v>
      </c>
      <c r="H36" s="23"/>
      <c r="I36" s="15">
        <f>SUM(I26+I35)</f>
        <v>176633</v>
      </c>
    </row>
    <row r="37" spans="1:9" ht="24" customHeight="1" x14ac:dyDescent="0.75">
      <c r="C37" s="166"/>
      <c r="I37" s="20"/>
    </row>
    <row r="42" spans="1:9" ht="24" customHeight="1" x14ac:dyDescent="0.75">
      <c r="A42" s="235" t="s">
        <v>80</v>
      </c>
      <c r="B42" s="235"/>
      <c r="C42" s="235"/>
      <c r="D42" s="235"/>
      <c r="E42" s="235"/>
      <c r="F42" s="235"/>
      <c r="G42" s="235"/>
      <c r="H42" s="235"/>
      <c r="I42" s="235"/>
    </row>
    <row r="43" spans="1:9" ht="24" customHeight="1" x14ac:dyDescent="0.75">
      <c r="A43" s="235" t="s">
        <v>76</v>
      </c>
      <c r="B43" s="235"/>
      <c r="C43" s="235"/>
      <c r="D43" s="235"/>
      <c r="E43" s="235"/>
      <c r="F43" s="235"/>
      <c r="G43" s="235"/>
      <c r="H43" s="235"/>
      <c r="I43" s="235"/>
    </row>
    <row r="44" spans="1:9" ht="24" customHeight="1" x14ac:dyDescent="0.75">
      <c r="A44" s="235" t="s">
        <v>174</v>
      </c>
      <c r="B44" s="235"/>
      <c r="C44" s="235"/>
      <c r="D44" s="235"/>
      <c r="E44" s="235"/>
      <c r="F44" s="235"/>
      <c r="G44" s="235"/>
      <c r="H44" s="235"/>
      <c r="I44" s="235"/>
    </row>
    <row r="45" spans="1:9" ht="24" customHeight="1" x14ac:dyDescent="0.75">
      <c r="A45" s="240" t="s">
        <v>71</v>
      </c>
      <c r="B45" s="240"/>
      <c r="C45" s="240"/>
      <c r="D45" s="240"/>
      <c r="E45" s="240"/>
      <c r="F45" s="240"/>
      <c r="G45" s="240"/>
      <c r="H45" s="240"/>
      <c r="I45" s="240"/>
    </row>
    <row r="46" spans="1:9" ht="9" customHeight="1" x14ac:dyDescent="0.75"/>
    <row r="47" spans="1:9" ht="24" customHeight="1" x14ac:dyDescent="0.75">
      <c r="B47" s="234" t="s">
        <v>38</v>
      </c>
      <c r="C47" s="239" t="s">
        <v>5</v>
      </c>
      <c r="D47" s="239"/>
      <c r="E47" s="239"/>
      <c r="F47" s="3"/>
      <c r="G47" s="239" t="s">
        <v>30</v>
      </c>
      <c r="H47" s="239"/>
      <c r="I47" s="239"/>
    </row>
    <row r="48" spans="1:9" ht="24" customHeight="1" x14ac:dyDescent="0.75">
      <c r="B48" s="71"/>
      <c r="C48" s="71" t="s">
        <v>68</v>
      </c>
      <c r="D48" s="71"/>
      <c r="E48" s="71" t="s">
        <v>68</v>
      </c>
      <c r="F48" s="71"/>
      <c r="G48" s="71" t="s">
        <v>68</v>
      </c>
      <c r="H48" s="71"/>
      <c r="I48" s="71" t="s">
        <v>68</v>
      </c>
    </row>
    <row r="49" spans="1:9" ht="24" customHeight="1" x14ac:dyDescent="0.75">
      <c r="B49" s="71"/>
      <c r="C49" s="197" t="s">
        <v>173</v>
      </c>
      <c r="D49" s="71"/>
      <c r="E49" s="71" t="s">
        <v>69</v>
      </c>
      <c r="F49" s="71"/>
      <c r="G49" s="197" t="s">
        <v>173</v>
      </c>
      <c r="H49" s="71"/>
      <c r="I49" s="71" t="s">
        <v>69</v>
      </c>
    </row>
    <row r="50" spans="1:9" ht="24" customHeight="1" x14ac:dyDescent="0.75">
      <c r="C50" s="67" t="s">
        <v>84</v>
      </c>
      <c r="D50" s="6"/>
      <c r="E50" s="72">
        <v>2567</v>
      </c>
      <c r="F50" s="71"/>
      <c r="G50" s="72">
        <v>2568</v>
      </c>
      <c r="H50" s="6"/>
      <c r="I50" s="72">
        <v>2567</v>
      </c>
    </row>
    <row r="51" spans="1:9" ht="24" customHeight="1" x14ac:dyDescent="0.75">
      <c r="C51" s="71" t="s">
        <v>70</v>
      </c>
      <c r="D51" s="6"/>
      <c r="E51" s="72"/>
      <c r="F51" s="71"/>
      <c r="G51" s="71" t="s">
        <v>70</v>
      </c>
      <c r="H51" s="6"/>
      <c r="I51" s="72"/>
    </row>
    <row r="52" spans="1:9" ht="24" customHeight="1" x14ac:dyDescent="0.75">
      <c r="A52" s="71" t="s">
        <v>52</v>
      </c>
      <c r="B52" s="71"/>
      <c r="D52" s="1"/>
      <c r="F52" s="1"/>
      <c r="I52" s="1"/>
    </row>
    <row r="53" spans="1:9" ht="24" customHeight="1" x14ac:dyDescent="0.75">
      <c r="A53" s="5" t="s">
        <v>53</v>
      </c>
      <c r="B53" s="5"/>
      <c r="C53" s="7"/>
      <c r="D53" s="11"/>
      <c r="E53" s="7"/>
      <c r="F53" s="11"/>
      <c r="G53" s="23"/>
      <c r="H53" s="23"/>
      <c r="I53" s="22"/>
    </row>
    <row r="54" spans="1:9" ht="24" customHeight="1" x14ac:dyDescent="0.75">
      <c r="A54" s="5" t="s">
        <v>23</v>
      </c>
      <c r="B54" s="5"/>
      <c r="C54" s="23"/>
      <c r="D54" s="21"/>
      <c r="E54" s="23"/>
      <c r="F54" s="21"/>
      <c r="G54" s="23"/>
      <c r="H54" s="23"/>
      <c r="I54" s="22"/>
    </row>
    <row r="55" spans="1:9" ht="24" customHeight="1" x14ac:dyDescent="0.75">
      <c r="A55" s="47" t="s">
        <v>9</v>
      </c>
      <c r="B55" s="47"/>
      <c r="C55" s="23"/>
      <c r="D55" s="21"/>
      <c r="E55" s="23"/>
      <c r="F55" s="21"/>
      <c r="G55" s="23"/>
      <c r="H55" s="23"/>
      <c r="I55" s="22"/>
    </row>
    <row r="56" spans="1:9" ht="24" customHeight="1" x14ac:dyDescent="0.75">
      <c r="A56" s="48" t="s">
        <v>94</v>
      </c>
      <c r="B56" s="48"/>
      <c r="C56" s="23"/>
      <c r="D56" s="21"/>
      <c r="E56" s="23"/>
      <c r="F56" s="21"/>
      <c r="G56" s="23"/>
      <c r="H56" s="23"/>
      <c r="I56" s="22"/>
    </row>
    <row r="57" spans="1:9" ht="24" customHeight="1" thickBot="1" x14ac:dyDescent="0.8">
      <c r="A57" s="50" t="s">
        <v>24</v>
      </c>
      <c r="B57" s="50"/>
      <c r="C57" s="26">
        <v>300000</v>
      </c>
      <c r="D57" s="21"/>
      <c r="E57" s="26">
        <v>300000</v>
      </c>
      <c r="F57" s="21"/>
      <c r="G57" s="26">
        <v>300000</v>
      </c>
      <c r="H57" s="23"/>
      <c r="I57" s="26">
        <v>300000</v>
      </c>
    </row>
    <row r="58" spans="1:9" ht="24" customHeight="1" thickTop="1" x14ac:dyDescent="0.75">
      <c r="A58" s="47" t="s">
        <v>28</v>
      </c>
      <c r="B58" s="47"/>
      <c r="C58" s="23"/>
      <c r="D58" s="21"/>
      <c r="E58" s="23"/>
      <c r="F58" s="21"/>
      <c r="G58" s="23"/>
      <c r="H58" s="23"/>
      <c r="I58" s="23"/>
    </row>
    <row r="59" spans="1:9" ht="24" customHeight="1" x14ac:dyDescent="0.75">
      <c r="A59" s="48" t="s">
        <v>94</v>
      </c>
      <c r="B59" s="48"/>
      <c r="C59" s="23"/>
      <c r="D59" s="21"/>
      <c r="E59" s="23"/>
      <c r="F59" s="21"/>
      <c r="G59" s="23"/>
      <c r="H59" s="23"/>
      <c r="I59" s="23"/>
    </row>
    <row r="60" spans="1:9" ht="24" customHeight="1" x14ac:dyDescent="0.75">
      <c r="A60" s="50" t="s">
        <v>29</v>
      </c>
      <c r="B60" s="50"/>
      <c r="C60" s="23">
        <v>300000</v>
      </c>
      <c r="D60" s="21"/>
      <c r="E60" s="23">
        <v>300000</v>
      </c>
      <c r="F60" s="21"/>
      <c r="G60" s="23">
        <v>300000</v>
      </c>
      <c r="H60" s="23"/>
      <c r="I60" s="23">
        <v>300000</v>
      </c>
    </row>
    <row r="61" spans="1:9" ht="24" customHeight="1" x14ac:dyDescent="0.75">
      <c r="A61" s="2" t="s">
        <v>22</v>
      </c>
      <c r="C61" s="23">
        <v>959977</v>
      </c>
      <c r="D61" s="21"/>
      <c r="E61" s="23">
        <v>959977</v>
      </c>
      <c r="F61" s="21"/>
      <c r="G61" s="23">
        <v>959977</v>
      </c>
      <c r="H61" s="23"/>
      <c r="I61" s="23">
        <v>959977</v>
      </c>
    </row>
    <row r="62" spans="1:9" ht="24" customHeight="1" x14ac:dyDescent="0.75">
      <c r="A62" s="2" t="s">
        <v>95</v>
      </c>
      <c r="C62" s="23">
        <v>155966</v>
      </c>
      <c r="D62" s="222"/>
      <c r="E62" s="23">
        <v>155002</v>
      </c>
      <c r="F62" s="222"/>
      <c r="G62" s="81" t="s">
        <v>72</v>
      </c>
      <c r="H62" s="88"/>
      <c r="I62" s="81" t="s">
        <v>72</v>
      </c>
    </row>
    <row r="63" spans="1:9" ht="24" customHeight="1" x14ac:dyDescent="0.75">
      <c r="A63" s="2" t="s">
        <v>96</v>
      </c>
      <c r="B63" s="9"/>
      <c r="C63" s="23"/>
      <c r="D63" s="222"/>
      <c r="E63" s="23"/>
      <c r="F63" s="222"/>
      <c r="G63" s="23"/>
      <c r="H63" s="23"/>
      <c r="I63" s="23"/>
    </row>
    <row r="64" spans="1:9" ht="24" customHeight="1" x14ac:dyDescent="0.75">
      <c r="A64" s="47" t="s">
        <v>157</v>
      </c>
      <c r="B64" s="9"/>
      <c r="C64" s="204"/>
      <c r="D64" s="222"/>
      <c r="E64" s="204"/>
      <c r="F64" s="222"/>
      <c r="G64" s="204"/>
      <c r="H64" s="23"/>
    </row>
    <row r="65" spans="1:9" ht="24" customHeight="1" x14ac:dyDescent="0.75">
      <c r="A65" s="48" t="s">
        <v>158</v>
      </c>
      <c r="B65" s="9"/>
      <c r="C65" s="23">
        <v>30000</v>
      </c>
      <c r="D65" s="222"/>
      <c r="E65" s="23">
        <v>30000</v>
      </c>
      <c r="F65" s="222"/>
      <c r="G65" s="23">
        <v>30000</v>
      </c>
      <c r="H65" s="23"/>
      <c r="I65" s="23">
        <v>30000</v>
      </c>
    </row>
    <row r="66" spans="1:9" ht="24" customHeight="1" x14ac:dyDescent="0.75">
      <c r="A66" s="48" t="s">
        <v>97</v>
      </c>
      <c r="B66" s="9"/>
      <c r="C66" s="23">
        <v>14089</v>
      </c>
      <c r="D66" s="222"/>
      <c r="E66" s="23">
        <v>14089</v>
      </c>
      <c r="F66" s="222"/>
      <c r="G66" s="23">
        <v>14089</v>
      </c>
      <c r="H66" s="23"/>
      <c r="I66" s="23">
        <v>14089</v>
      </c>
    </row>
    <row r="67" spans="1:9" ht="24" customHeight="1" x14ac:dyDescent="0.75">
      <c r="A67" s="47" t="s">
        <v>98</v>
      </c>
      <c r="B67" s="9"/>
      <c r="C67" s="23">
        <v>-108313</v>
      </c>
      <c r="D67" s="222"/>
      <c r="E67" s="23">
        <v>-92335</v>
      </c>
      <c r="F67" s="222"/>
      <c r="G67" s="166">
        <v>55477</v>
      </c>
      <c r="H67" s="1"/>
      <c r="I67" s="1">
        <v>94706</v>
      </c>
    </row>
    <row r="68" spans="1:9" ht="24" customHeight="1" x14ac:dyDescent="0.75">
      <c r="A68" s="2" t="s">
        <v>99</v>
      </c>
      <c r="B68" s="9"/>
      <c r="C68" s="27">
        <v>-14089</v>
      </c>
      <c r="D68" s="222"/>
      <c r="E68" s="27">
        <v>-14089</v>
      </c>
      <c r="F68" s="222"/>
      <c r="G68" s="27">
        <v>-14089</v>
      </c>
      <c r="H68" s="24"/>
      <c r="I68" s="27">
        <v>-14089</v>
      </c>
    </row>
    <row r="69" spans="1:9" ht="24" customHeight="1" x14ac:dyDescent="0.75">
      <c r="A69" s="56" t="s">
        <v>34</v>
      </c>
      <c r="B69" s="47"/>
      <c r="C69" s="24">
        <f>SUM(C60:C68)</f>
        <v>1337630</v>
      </c>
      <c r="D69" s="16"/>
      <c r="E69" s="24">
        <f>SUM(E60:E68)</f>
        <v>1352644</v>
      </c>
      <c r="F69" s="16"/>
      <c r="G69" s="24">
        <f>SUM(G60:G68)</f>
        <v>1345454</v>
      </c>
      <c r="H69" s="24"/>
      <c r="I69" s="24">
        <f>SUM(I60:I68)</f>
        <v>1384683</v>
      </c>
    </row>
    <row r="70" spans="1:9" ht="24" customHeight="1" x14ac:dyDescent="0.75">
      <c r="A70" s="2" t="s">
        <v>44</v>
      </c>
      <c r="C70" s="28">
        <v>123925</v>
      </c>
      <c r="D70" s="16"/>
      <c r="E70" s="28">
        <v>104309</v>
      </c>
      <c r="F70" s="16"/>
      <c r="G70" s="97" t="s">
        <v>72</v>
      </c>
      <c r="H70" s="89"/>
      <c r="I70" s="97" t="s">
        <v>72</v>
      </c>
    </row>
    <row r="71" spans="1:9" ht="24" customHeight="1" x14ac:dyDescent="0.75">
      <c r="A71" s="56" t="s">
        <v>54</v>
      </c>
      <c r="B71" s="47"/>
      <c r="C71" s="23">
        <f>SUM(C69:C70)</f>
        <v>1461555</v>
      </c>
      <c r="D71" s="16"/>
      <c r="E71" s="23">
        <f>SUM(E69:E70)</f>
        <v>1456953</v>
      </c>
      <c r="F71" s="16"/>
      <c r="G71" s="23">
        <f>SUM(G69:G70)</f>
        <v>1345454</v>
      </c>
      <c r="H71" s="23"/>
      <c r="I71" s="23">
        <f>SUM(I69:I70)</f>
        <v>1384683</v>
      </c>
    </row>
    <row r="72" spans="1:9" ht="24" customHeight="1" thickBot="1" x14ac:dyDescent="0.8">
      <c r="A72" s="3" t="s">
        <v>55</v>
      </c>
      <c r="B72" s="3"/>
      <c r="C72" s="19">
        <f>C36+C71</f>
        <v>3012354</v>
      </c>
      <c r="D72" s="222"/>
      <c r="E72" s="19">
        <f>E36+E71</f>
        <v>3251066</v>
      </c>
      <c r="F72" s="222"/>
      <c r="G72" s="19">
        <f>G36+G71</f>
        <v>1577589</v>
      </c>
      <c r="H72" s="23"/>
      <c r="I72" s="19">
        <f>I36+I71</f>
        <v>1561316</v>
      </c>
    </row>
    <row r="73" spans="1:9" ht="24" customHeight="1" thickTop="1" x14ac:dyDescent="0.75">
      <c r="C73" s="77"/>
      <c r="E73" s="1"/>
      <c r="G73" s="1"/>
    </row>
    <row r="74" spans="1:9" s="57" customFormat="1" ht="24" customHeight="1" x14ac:dyDescent="0.75">
      <c r="C74" s="59"/>
      <c r="E74" s="59"/>
      <c r="G74" s="59"/>
      <c r="I74" s="59"/>
    </row>
    <row r="75" spans="1:9" ht="24" customHeight="1" x14ac:dyDescent="0.75">
      <c r="C75" s="1"/>
      <c r="E75" s="1"/>
      <c r="G75" s="1"/>
      <c r="I75" s="1"/>
    </row>
    <row r="76" spans="1:9" ht="24" customHeight="1" x14ac:dyDescent="0.75">
      <c r="C76" s="1"/>
      <c r="E76" s="1"/>
      <c r="G76" s="1"/>
      <c r="I76" s="1"/>
    </row>
    <row r="77" spans="1:9" ht="24" customHeight="1" x14ac:dyDescent="0.75">
      <c r="C77" s="1"/>
      <c r="E77" s="1"/>
      <c r="G77" s="1"/>
      <c r="I77" s="1"/>
    </row>
    <row r="78" spans="1:9" ht="24" customHeight="1" x14ac:dyDescent="0.75">
      <c r="C78" s="1"/>
      <c r="E78" s="1"/>
      <c r="G78" s="1"/>
      <c r="I78" s="1"/>
    </row>
    <row r="80" spans="1:9" ht="24" customHeight="1" x14ac:dyDescent="0.75">
      <c r="A80" s="2" t="s">
        <v>74</v>
      </c>
    </row>
  </sheetData>
  <mergeCells count="12">
    <mergeCell ref="A1:I1"/>
    <mergeCell ref="A2:I2"/>
    <mergeCell ref="A3:I3"/>
    <mergeCell ref="A4:I4"/>
    <mergeCell ref="A42:I42"/>
    <mergeCell ref="G6:I6"/>
    <mergeCell ref="C6:E6"/>
    <mergeCell ref="A43:I43"/>
    <mergeCell ref="A44:I44"/>
    <mergeCell ref="G47:I47"/>
    <mergeCell ref="A45:I45"/>
    <mergeCell ref="C47:E47"/>
  </mergeCells>
  <phoneticPr fontId="18" type="noConversion"/>
  <pageMargins left="1" right="0.5" top="1" bottom="0.75" header="0.5" footer="0.3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5"/>
  <sheetViews>
    <sheetView view="pageBreakPreview" zoomScaleNormal="85" zoomScaleSheetLayoutView="100" zoomScalePageLayoutView="70" workbookViewId="0">
      <selection activeCell="D22" sqref="D22"/>
    </sheetView>
  </sheetViews>
  <sheetFormatPr defaultColWidth="9.09765625" defaultRowHeight="24" customHeight="1" x14ac:dyDescent="0.75"/>
  <cols>
    <col min="1" max="1" width="53.796875" style="2" customWidth="1"/>
    <col min="2" max="2" width="10.09765625" style="2" customWidth="1"/>
    <col min="3" max="3" width="1.09765625" style="5" customWidth="1"/>
    <col min="4" max="4" width="12.09765625" style="2" bestFit="1" customWidth="1"/>
    <col min="5" max="5" width="0.8984375" style="2" customWidth="1"/>
    <col min="6" max="6" width="11.69921875" style="2" bestFit="1" customWidth="1"/>
    <col min="7" max="7" width="0.8984375" style="2" customWidth="1"/>
    <col min="8" max="8" width="11.3984375" style="2" bestFit="1" customWidth="1"/>
    <col min="9" max="9" width="0.8984375" style="2" customWidth="1"/>
    <col min="10" max="10" width="11.3984375" style="2" bestFit="1" customWidth="1"/>
    <col min="11" max="193" width="9.09765625" style="2"/>
    <col min="194" max="194" width="43.59765625" style="2" customWidth="1"/>
    <col min="195" max="195" width="7.8984375" style="2" customWidth="1"/>
    <col min="196" max="196" width="1.09765625" style="2" customWidth="1"/>
    <col min="197" max="197" width="11.3984375" style="2" bestFit="1" customWidth="1"/>
    <col min="198" max="198" width="0.8984375" style="2" customWidth="1"/>
    <col min="199" max="199" width="11.3984375" style="2" bestFit="1" customWidth="1"/>
    <col min="200" max="200" width="0.8984375" style="2" customWidth="1"/>
    <col min="201" max="201" width="11.3984375" style="2" bestFit="1" customWidth="1"/>
    <col min="202" max="202" width="0.8984375" style="2" customWidth="1"/>
    <col min="203" max="203" width="11.3984375" style="2" bestFit="1" customWidth="1"/>
    <col min="204" max="449" width="9.09765625" style="2"/>
    <col min="450" max="450" width="43.59765625" style="2" customWidth="1"/>
    <col min="451" max="451" width="7.8984375" style="2" customWidth="1"/>
    <col min="452" max="452" width="1.09765625" style="2" customWidth="1"/>
    <col min="453" max="453" width="11.3984375" style="2" bestFit="1" customWidth="1"/>
    <col min="454" max="454" width="0.8984375" style="2" customWidth="1"/>
    <col min="455" max="455" width="11.3984375" style="2" bestFit="1" customWidth="1"/>
    <col min="456" max="456" width="0.8984375" style="2" customWidth="1"/>
    <col min="457" max="457" width="11.3984375" style="2" bestFit="1" customWidth="1"/>
    <col min="458" max="458" width="0.8984375" style="2" customWidth="1"/>
    <col min="459" max="459" width="11.3984375" style="2" bestFit="1" customWidth="1"/>
    <col min="460" max="705" width="9.09765625" style="2"/>
    <col min="706" max="706" width="43.59765625" style="2" customWidth="1"/>
    <col min="707" max="707" width="7.8984375" style="2" customWidth="1"/>
    <col min="708" max="708" width="1.09765625" style="2" customWidth="1"/>
    <col min="709" max="709" width="11.3984375" style="2" bestFit="1" customWidth="1"/>
    <col min="710" max="710" width="0.8984375" style="2" customWidth="1"/>
    <col min="711" max="711" width="11.3984375" style="2" bestFit="1" customWidth="1"/>
    <col min="712" max="712" width="0.8984375" style="2" customWidth="1"/>
    <col min="713" max="713" width="11.3984375" style="2" bestFit="1" customWidth="1"/>
    <col min="714" max="714" width="0.8984375" style="2" customWidth="1"/>
    <col min="715" max="715" width="11.3984375" style="2" bestFit="1" customWidth="1"/>
    <col min="716" max="961" width="9.09765625" style="2"/>
    <col min="962" max="962" width="43.59765625" style="2" customWidth="1"/>
    <col min="963" max="963" width="7.8984375" style="2" customWidth="1"/>
    <col min="964" max="964" width="1.09765625" style="2" customWidth="1"/>
    <col min="965" max="965" width="11.3984375" style="2" bestFit="1" customWidth="1"/>
    <col min="966" max="966" width="0.8984375" style="2" customWidth="1"/>
    <col min="967" max="967" width="11.3984375" style="2" bestFit="1" customWidth="1"/>
    <col min="968" max="968" width="0.8984375" style="2" customWidth="1"/>
    <col min="969" max="969" width="11.3984375" style="2" bestFit="1" customWidth="1"/>
    <col min="970" max="970" width="0.8984375" style="2" customWidth="1"/>
    <col min="971" max="971" width="11.3984375" style="2" bestFit="1" customWidth="1"/>
    <col min="972" max="1217" width="9.09765625" style="2"/>
    <col min="1218" max="1218" width="43.59765625" style="2" customWidth="1"/>
    <col min="1219" max="1219" width="7.8984375" style="2" customWidth="1"/>
    <col min="1220" max="1220" width="1.09765625" style="2" customWidth="1"/>
    <col min="1221" max="1221" width="11.3984375" style="2" bestFit="1" customWidth="1"/>
    <col min="1222" max="1222" width="0.8984375" style="2" customWidth="1"/>
    <col min="1223" max="1223" width="11.3984375" style="2" bestFit="1" customWidth="1"/>
    <col min="1224" max="1224" width="0.8984375" style="2" customWidth="1"/>
    <col min="1225" max="1225" width="11.3984375" style="2" bestFit="1" customWidth="1"/>
    <col min="1226" max="1226" width="0.8984375" style="2" customWidth="1"/>
    <col min="1227" max="1227" width="11.3984375" style="2" bestFit="1" customWidth="1"/>
    <col min="1228" max="1473" width="9.09765625" style="2"/>
    <col min="1474" max="1474" width="43.59765625" style="2" customWidth="1"/>
    <col min="1475" max="1475" width="7.8984375" style="2" customWidth="1"/>
    <col min="1476" max="1476" width="1.09765625" style="2" customWidth="1"/>
    <col min="1477" max="1477" width="11.3984375" style="2" bestFit="1" customWidth="1"/>
    <col min="1478" max="1478" width="0.8984375" style="2" customWidth="1"/>
    <col min="1479" max="1479" width="11.3984375" style="2" bestFit="1" customWidth="1"/>
    <col min="1480" max="1480" width="0.8984375" style="2" customWidth="1"/>
    <col min="1481" max="1481" width="11.3984375" style="2" bestFit="1" customWidth="1"/>
    <col min="1482" max="1482" width="0.8984375" style="2" customWidth="1"/>
    <col min="1483" max="1483" width="11.3984375" style="2" bestFit="1" customWidth="1"/>
    <col min="1484" max="1729" width="9.09765625" style="2"/>
    <col min="1730" max="1730" width="43.59765625" style="2" customWidth="1"/>
    <col min="1731" max="1731" width="7.8984375" style="2" customWidth="1"/>
    <col min="1732" max="1732" width="1.09765625" style="2" customWidth="1"/>
    <col min="1733" max="1733" width="11.3984375" style="2" bestFit="1" customWidth="1"/>
    <col min="1734" max="1734" width="0.8984375" style="2" customWidth="1"/>
    <col min="1735" max="1735" width="11.3984375" style="2" bestFit="1" customWidth="1"/>
    <col min="1736" max="1736" width="0.8984375" style="2" customWidth="1"/>
    <col min="1737" max="1737" width="11.3984375" style="2" bestFit="1" customWidth="1"/>
    <col min="1738" max="1738" width="0.8984375" style="2" customWidth="1"/>
    <col min="1739" max="1739" width="11.3984375" style="2" bestFit="1" customWidth="1"/>
    <col min="1740" max="1985" width="9.09765625" style="2"/>
    <col min="1986" max="1986" width="43.59765625" style="2" customWidth="1"/>
    <col min="1987" max="1987" width="7.8984375" style="2" customWidth="1"/>
    <col min="1988" max="1988" width="1.09765625" style="2" customWidth="1"/>
    <col min="1989" max="1989" width="11.3984375" style="2" bestFit="1" customWidth="1"/>
    <col min="1990" max="1990" width="0.8984375" style="2" customWidth="1"/>
    <col min="1991" max="1991" width="11.3984375" style="2" bestFit="1" customWidth="1"/>
    <col min="1992" max="1992" width="0.8984375" style="2" customWidth="1"/>
    <col min="1993" max="1993" width="11.3984375" style="2" bestFit="1" customWidth="1"/>
    <col min="1994" max="1994" width="0.8984375" style="2" customWidth="1"/>
    <col min="1995" max="1995" width="11.3984375" style="2" bestFit="1" customWidth="1"/>
    <col min="1996" max="2241" width="9.09765625" style="2"/>
    <col min="2242" max="2242" width="43.59765625" style="2" customWidth="1"/>
    <col min="2243" max="2243" width="7.8984375" style="2" customWidth="1"/>
    <col min="2244" max="2244" width="1.09765625" style="2" customWidth="1"/>
    <col min="2245" max="2245" width="11.3984375" style="2" bestFit="1" customWidth="1"/>
    <col min="2246" max="2246" width="0.8984375" style="2" customWidth="1"/>
    <col min="2247" max="2247" width="11.3984375" style="2" bestFit="1" customWidth="1"/>
    <col min="2248" max="2248" width="0.8984375" style="2" customWidth="1"/>
    <col min="2249" max="2249" width="11.3984375" style="2" bestFit="1" customWidth="1"/>
    <col min="2250" max="2250" width="0.8984375" style="2" customWidth="1"/>
    <col min="2251" max="2251" width="11.3984375" style="2" bestFit="1" customWidth="1"/>
    <col min="2252" max="2497" width="9.09765625" style="2"/>
    <col min="2498" max="2498" width="43.59765625" style="2" customWidth="1"/>
    <col min="2499" max="2499" width="7.8984375" style="2" customWidth="1"/>
    <col min="2500" max="2500" width="1.09765625" style="2" customWidth="1"/>
    <col min="2501" max="2501" width="11.3984375" style="2" bestFit="1" customWidth="1"/>
    <col min="2502" max="2502" width="0.8984375" style="2" customWidth="1"/>
    <col min="2503" max="2503" width="11.3984375" style="2" bestFit="1" customWidth="1"/>
    <col min="2504" max="2504" width="0.8984375" style="2" customWidth="1"/>
    <col min="2505" max="2505" width="11.3984375" style="2" bestFit="1" customWidth="1"/>
    <col min="2506" max="2506" width="0.8984375" style="2" customWidth="1"/>
    <col min="2507" max="2507" width="11.3984375" style="2" bestFit="1" customWidth="1"/>
    <col min="2508" max="2753" width="9.09765625" style="2"/>
    <col min="2754" max="2754" width="43.59765625" style="2" customWidth="1"/>
    <col min="2755" max="2755" width="7.8984375" style="2" customWidth="1"/>
    <col min="2756" max="2756" width="1.09765625" style="2" customWidth="1"/>
    <col min="2757" max="2757" width="11.3984375" style="2" bestFit="1" customWidth="1"/>
    <col min="2758" max="2758" width="0.8984375" style="2" customWidth="1"/>
    <col min="2759" max="2759" width="11.3984375" style="2" bestFit="1" customWidth="1"/>
    <col min="2760" max="2760" width="0.8984375" style="2" customWidth="1"/>
    <col min="2761" max="2761" width="11.3984375" style="2" bestFit="1" customWidth="1"/>
    <col min="2762" max="2762" width="0.8984375" style="2" customWidth="1"/>
    <col min="2763" max="2763" width="11.3984375" style="2" bestFit="1" customWidth="1"/>
    <col min="2764" max="3009" width="9.09765625" style="2"/>
    <col min="3010" max="3010" width="43.59765625" style="2" customWidth="1"/>
    <col min="3011" max="3011" width="7.8984375" style="2" customWidth="1"/>
    <col min="3012" max="3012" width="1.09765625" style="2" customWidth="1"/>
    <col min="3013" max="3013" width="11.3984375" style="2" bestFit="1" customWidth="1"/>
    <col min="3014" max="3014" width="0.8984375" style="2" customWidth="1"/>
    <col min="3015" max="3015" width="11.3984375" style="2" bestFit="1" customWidth="1"/>
    <col min="3016" max="3016" width="0.8984375" style="2" customWidth="1"/>
    <col min="3017" max="3017" width="11.3984375" style="2" bestFit="1" customWidth="1"/>
    <col min="3018" max="3018" width="0.8984375" style="2" customWidth="1"/>
    <col min="3019" max="3019" width="11.3984375" style="2" bestFit="1" customWidth="1"/>
    <col min="3020" max="3265" width="9.09765625" style="2"/>
    <col min="3266" max="3266" width="43.59765625" style="2" customWidth="1"/>
    <col min="3267" max="3267" width="7.8984375" style="2" customWidth="1"/>
    <col min="3268" max="3268" width="1.09765625" style="2" customWidth="1"/>
    <col min="3269" max="3269" width="11.3984375" style="2" bestFit="1" customWidth="1"/>
    <col min="3270" max="3270" width="0.8984375" style="2" customWidth="1"/>
    <col min="3271" max="3271" width="11.3984375" style="2" bestFit="1" customWidth="1"/>
    <col min="3272" max="3272" width="0.8984375" style="2" customWidth="1"/>
    <col min="3273" max="3273" width="11.3984375" style="2" bestFit="1" customWidth="1"/>
    <col min="3274" max="3274" width="0.8984375" style="2" customWidth="1"/>
    <col min="3275" max="3275" width="11.3984375" style="2" bestFit="1" customWidth="1"/>
    <col min="3276" max="3521" width="9.09765625" style="2"/>
    <col min="3522" max="3522" width="43.59765625" style="2" customWidth="1"/>
    <col min="3523" max="3523" width="7.8984375" style="2" customWidth="1"/>
    <col min="3524" max="3524" width="1.09765625" style="2" customWidth="1"/>
    <col min="3525" max="3525" width="11.3984375" style="2" bestFit="1" customWidth="1"/>
    <col min="3526" max="3526" width="0.8984375" style="2" customWidth="1"/>
    <col min="3527" max="3527" width="11.3984375" style="2" bestFit="1" customWidth="1"/>
    <col min="3528" max="3528" width="0.8984375" style="2" customWidth="1"/>
    <col min="3529" max="3529" width="11.3984375" style="2" bestFit="1" customWidth="1"/>
    <col min="3530" max="3530" width="0.8984375" style="2" customWidth="1"/>
    <col min="3531" max="3531" width="11.3984375" style="2" bestFit="1" customWidth="1"/>
    <col min="3532" max="3777" width="9.09765625" style="2"/>
    <col min="3778" max="3778" width="43.59765625" style="2" customWidth="1"/>
    <col min="3779" max="3779" width="7.8984375" style="2" customWidth="1"/>
    <col min="3780" max="3780" width="1.09765625" style="2" customWidth="1"/>
    <col min="3781" max="3781" width="11.3984375" style="2" bestFit="1" customWidth="1"/>
    <col min="3782" max="3782" width="0.8984375" style="2" customWidth="1"/>
    <col min="3783" max="3783" width="11.3984375" style="2" bestFit="1" customWidth="1"/>
    <col min="3784" max="3784" width="0.8984375" style="2" customWidth="1"/>
    <col min="3785" max="3785" width="11.3984375" style="2" bestFit="1" customWidth="1"/>
    <col min="3786" max="3786" width="0.8984375" style="2" customWidth="1"/>
    <col min="3787" max="3787" width="11.3984375" style="2" bestFit="1" customWidth="1"/>
    <col min="3788" max="4033" width="9.09765625" style="2"/>
    <col min="4034" max="4034" width="43.59765625" style="2" customWidth="1"/>
    <col min="4035" max="4035" width="7.8984375" style="2" customWidth="1"/>
    <col min="4036" max="4036" width="1.09765625" style="2" customWidth="1"/>
    <col min="4037" max="4037" width="11.3984375" style="2" bestFit="1" customWidth="1"/>
    <col min="4038" max="4038" width="0.8984375" style="2" customWidth="1"/>
    <col min="4039" max="4039" width="11.3984375" style="2" bestFit="1" customWidth="1"/>
    <col min="4040" max="4040" width="0.8984375" style="2" customWidth="1"/>
    <col min="4041" max="4041" width="11.3984375" style="2" bestFit="1" customWidth="1"/>
    <col min="4042" max="4042" width="0.8984375" style="2" customWidth="1"/>
    <col min="4043" max="4043" width="11.3984375" style="2" bestFit="1" customWidth="1"/>
    <col min="4044" max="4289" width="9.09765625" style="2"/>
    <col min="4290" max="4290" width="43.59765625" style="2" customWidth="1"/>
    <col min="4291" max="4291" width="7.8984375" style="2" customWidth="1"/>
    <col min="4292" max="4292" width="1.09765625" style="2" customWidth="1"/>
    <col min="4293" max="4293" width="11.3984375" style="2" bestFit="1" customWidth="1"/>
    <col min="4294" max="4294" width="0.8984375" style="2" customWidth="1"/>
    <col min="4295" max="4295" width="11.3984375" style="2" bestFit="1" customWidth="1"/>
    <col min="4296" max="4296" width="0.8984375" style="2" customWidth="1"/>
    <col min="4297" max="4297" width="11.3984375" style="2" bestFit="1" customWidth="1"/>
    <col min="4298" max="4298" width="0.8984375" style="2" customWidth="1"/>
    <col min="4299" max="4299" width="11.3984375" style="2" bestFit="1" customWidth="1"/>
    <col min="4300" max="4545" width="9.09765625" style="2"/>
    <col min="4546" max="4546" width="43.59765625" style="2" customWidth="1"/>
    <col min="4547" max="4547" width="7.8984375" style="2" customWidth="1"/>
    <col min="4548" max="4548" width="1.09765625" style="2" customWidth="1"/>
    <col min="4549" max="4549" width="11.3984375" style="2" bestFit="1" customWidth="1"/>
    <col min="4550" max="4550" width="0.8984375" style="2" customWidth="1"/>
    <col min="4551" max="4551" width="11.3984375" style="2" bestFit="1" customWidth="1"/>
    <col min="4552" max="4552" width="0.8984375" style="2" customWidth="1"/>
    <col min="4553" max="4553" width="11.3984375" style="2" bestFit="1" customWidth="1"/>
    <col min="4554" max="4554" width="0.8984375" style="2" customWidth="1"/>
    <col min="4555" max="4555" width="11.3984375" style="2" bestFit="1" customWidth="1"/>
    <col min="4556" max="4801" width="9.09765625" style="2"/>
    <col min="4802" max="4802" width="43.59765625" style="2" customWidth="1"/>
    <col min="4803" max="4803" width="7.8984375" style="2" customWidth="1"/>
    <col min="4804" max="4804" width="1.09765625" style="2" customWidth="1"/>
    <col min="4805" max="4805" width="11.3984375" style="2" bestFit="1" customWidth="1"/>
    <col min="4806" max="4806" width="0.8984375" style="2" customWidth="1"/>
    <col min="4807" max="4807" width="11.3984375" style="2" bestFit="1" customWidth="1"/>
    <col min="4808" max="4808" width="0.8984375" style="2" customWidth="1"/>
    <col min="4809" max="4809" width="11.3984375" style="2" bestFit="1" customWidth="1"/>
    <col min="4810" max="4810" width="0.8984375" style="2" customWidth="1"/>
    <col min="4811" max="4811" width="11.3984375" style="2" bestFit="1" customWidth="1"/>
    <col min="4812" max="5057" width="9.09765625" style="2"/>
    <col min="5058" max="5058" width="43.59765625" style="2" customWidth="1"/>
    <col min="5059" max="5059" width="7.8984375" style="2" customWidth="1"/>
    <col min="5060" max="5060" width="1.09765625" style="2" customWidth="1"/>
    <col min="5061" max="5061" width="11.3984375" style="2" bestFit="1" customWidth="1"/>
    <col min="5062" max="5062" width="0.8984375" style="2" customWidth="1"/>
    <col min="5063" max="5063" width="11.3984375" style="2" bestFit="1" customWidth="1"/>
    <col min="5064" max="5064" width="0.8984375" style="2" customWidth="1"/>
    <col min="5065" max="5065" width="11.3984375" style="2" bestFit="1" customWidth="1"/>
    <col min="5066" max="5066" width="0.8984375" style="2" customWidth="1"/>
    <col min="5067" max="5067" width="11.3984375" style="2" bestFit="1" customWidth="1"/>
    <col min="5068" max="5313" width="9.09765625" style="2"/>
    <col min="5314" max="5314" width="43.59765625" style="2" customWidth="1"/>
    <col min="5315" max="5315" width="7.8984375" style="2" customWidth="1"/>
    <col min="5316" max="5316" width="1.09765625" style="2" customWidth="1"/>
    <col min="5317" max="5317" width="11.3984375" style="2" bestFit="1" customWidth="1"/>
    <col min="5318" max="5318" width="0.8984375" style="2" customWidth="1"/>
    <col min="5319" max="5319" width="11.3984375" style="2" bestFit="1" customWidth="1"/>
    <col min="5320" max="5320" width="0.8984375" style="2" customWidth="1"/>
    <col min="5321" max="5321" width="11.3984375" style="2" bestFit="1" customWidth="1"/>
    <col min="5322" max="5322" width="0.8984375" style="2" customWidth="1"/>
    <col min="5323" max="5323" width="11.3984375" style="2" bestFit="1" customWidth="1"/>
    <col min="5324" max="5569" width="9.09765625" style="2"/>
    <col min="5570" max="5570" width="43.59765625" style="2" customWidth="1"/>
    <col min="5571" max="5571" width="7.8984375" style="2" customWidth="1"/>
    <col min="5572" max="5572" width="1.09765625" style="2" customWidth="1"/>
    <col min="5573" max="5573" width="11.3984375" style="2" bestFit="1" customWidth="1"/>
    <col min="5574" max="5574" width="0.8984375" style="2" customWidth="1"/>
    <col min="5575" max="5575" width="11.3984375" style="2" bestFit="1" customWidth="1"/>
    <col min="5576" max="5576" width="0.8984375" style="2" customWidth="1"/>
    <col min="5577" max="5577" width="11.3984375" style="2" bestFit="1" customWidth="1"/>
    <col min="5578" max="5578" width="0.8984375" style="2" customWidth="1"/>
    <col min="5579" max="5579" width="11.3984375" style="2" bestFit="1" customWidth="1"/>
    <col min="5580" max="5825" width="9.09765625" style="2"/>
    <col min="5826" max="5826" width="43.59765625" style="2" customWidth="1"/>
    <col min="5827" max="5827" width="7.8984375" style="2" customWidth="1"/>
    <col min="5828" max="5828" width="1.09765625" style="2" customWidth="1"/>
    <col min="5829" max="5829" width="11.3984375" style="2" bestFit="1" customWidth="1"/>
    <col min="5830" max="5830" width="0.8984375" style="2" customWidth="1"/>
    <col min="5831" max="5831" width="11.3984375" style="2" bestFit="1" customWidth="1"/>
    <col min="5832" max="5832" width="0.8984375" style="2" customWidth="1"/>
    <col min="5833" max="5833" width="11.3984375" style="2" bestFit="1" customWidth="1"/>
    <col min="5834" max="5834" width="0.8984375" style="2" customWidth="1"/>
    <col min="5835" max="5835" width="11.3984375" style="2" bestFit="1" customWidth="1"/>
    <col min="5836" max="6081" width="9.09765625" style="2"/>
    <col min="6082" max="6082" width="43.59765625" style="2" customWidth="1"/>
    <col min="6083" max="6083" width="7.8984375" style="2" customWidth="1"/>
    <col min="6084" max="6084" width="1.09765625" style="2" customWidth="1"/>
    <col min="6085" max="6085" width="11.3984375" style="2" bestFit="1" customWidth="1"/>
    <col min="6086" max="6086" width="0.8984375" style="2" customWidth="1"/>
    <col min="6087" max="6087" width="11.3984375" style="2" bestFit="1" customWidth="1"/>
    <col min="6088" max="6088" width="0.8984375" style="2" customWidth="1"/>
    <col min="6089" max="6089" width="11.3984375" style="2" bestFit="1" customWidth="1"/>
    <col min="6090" max="6090" width="0.8984375" style="2" customWidth="1"/>
    <col min="6091" max="6091" width="11.3984375" style="2" bestFit="1" customWidth="1"/>
    <col min="6092" max="6337" width="9.09765625" style="2"/>
    <col min="6338" max="6338" width="43.59765625" style="2" customWidth="1"/>
    <col min="6339" max="6339" width="7.8984375" style="2" customWidth="1"/>
    <col min="6340" max="6340" width="1.09765625" style="2" customWidth="1"/>
    <col min="6341" max="6341" width="11.3984375" style="2" bestFit="1" customWidth="1"/>
    <col min="6342" max="6342" width="0.8984375" style="2" customWidth="1"/>
    <col min="6343" max="6343" width="11.3984375" style="2" bestFit="1" customWidth="1"/>
    <col min="6344" max="6344" width="0.8984375" style="2" customWidth="1"/>
    <col min="6345" max="6345" width="11.3984375" style="2" bestFit="1" customWidth="1"/>
    <col min="6346" max="6346" width="0.8984375" style="2" customWidth="1"/>
    <col min="6347" max="6347" width="11.3984375" style="2" bestFit="1" customWidth="1"/>
    <col min="6348" max="6593" width="9.09765625" style="2"/>
    <col min="6594" max="6594" width="43.59765625" style="2" customWidth="1"/>
    <col min="6595" max="6595" width="7.8984375" style="2" customWidth="1"/>
    <col min="6596" max="6596" width="1.09765625" style="2" customWidth="1"/>
    <col min="6597" max="6597" width="11.3984375" style="2" bestFit="1" customWidth="1"/>
    <col min="6598" max="6598" width="0.8984375" style="2" customWidth="1"/>
    <col min="6599" max="6599" width="11.3984375" style="2" bestFit="1" customWidth="1"/>
    <col min="6600" max="6600" width="0.8984375" style="2" customWidth="1"/>
    <col min="6601" max="6601" width="11.3984375" style="2" bestFit="1" customWidth="1"/>
    <col min="6602" max="6602" width="0.8984375" style="2" customWidth="1"/>
    <col min="6603" max="6603" width="11.3984375" style="2" bestFit="1" customWidth="1"/>
    <col min="6604" max="6849" width="9.09765625" style="2"/>
    <col min="6850" max="6850" width="43.59765625" style="2" customWidth="1"/>
    <col min="6851" max="6851" width="7.8984375" style="2" customWidth="1"/>
    <col min="6852" max="6852" width="1.09765625" style="2" customWidth="1"/>
    <col min="6853" max="6853" width="11.3984375" style="2" bestFit="1" customWidth="1"/>
    <col min="6854" max="6854" width="0.8984375" style="2" customWidth="1"/>
    <col min="6855" max="6855" width="11.3984375" style="2" bestFit="1" customWidth="1"/>
    <col min="6856" max="6856" width="0.8984375" style="2" customWidth="1"/>
    <col min="6857" max="6857" width="11.3984375" style="2" bestFit="1" customWidth="1"/>
    <col min="6858" max="6858" width="0.8984375" style="2" customWidth="1"/>
    <col min="6859" max="6859" width="11.3984375" style="2" bestFit="1" customWidth="1"/>
    <col min="6860" max="7105" width="9.09765625" style="2"/>
    <col min="7106" max="7106" width="43.59765625" style="2" customWidth="1"/>
    <col min="7107" max="7107" width="7.8984375" style="2" customWidth="1"/>
    <col min="7108" max="7108" width="1.09765625" style="2" customWidth="1"/>
    <col min="7109" max="7109" width="11.3984375" style="2" bestFit="1" customWidth="1"/>
    <col min="7110" max="7110" width="0.8984375" style="2" customWidth="1"/>
    <col min="7111" max="7111" width="11.3984375" style="2" bestFit="1" customWidth="1"/>
    <col min="7112" max="7112" width="0.8984375" style="2" customWidth="1"/>
    <col min="7113" max="7113" width="11.3984375" style="2" bestFit="1" customWidth="1"/>
    <col min="7114" max="7114" width="0.8984375" style="2" customWidth="1"/>
    <col min="7115" max="7115" width="11.3984375" style="2" bestFit="1" customWidth="1"/>
    <col min="7116" max="7361" width="9.09765625" style="2"/>
    <col min="7362" max="7362" width="43.59765625" style="2" customWidth="1"/>
    <col min="7363" max="7363" width="7.8984375" style="2" customWidth="1"/>
    <col min="7364" max="7364" width="1.09765625" style="2" customWidth="1"/>
    <col min="7365" max="7365" width="11.3984375" style="2" bestFit="1" customWidth="1"/>
    <col min="7366" max="7366" width="0.8984375" style="2" customWidth="1"/>
    <col min="7367" max="7367" width="11.3984375" style="2" bestFit="1" customWidth="1"/>
    <col min="7368" max="7368" width="0.8984375" style="2" customWidth="1"/>
    <col min="7369" max="7369" width="11.3984375" style="2" bestFit="1" customWidth="1"/>
    <col min="7370" max="7370" width="0.8984375" style="2" customWidth="1"/>
    <col min="7371" max="7371" width="11.3984375" style="2" bestFit="1" customWidth="1"/>
    <col min="7372" max="7617" width="9.09765625" style="2"/>
    <col min="7618" max="7618" width="43.59765625" style="2" customWidth="1"/>
    <col min="7619" max="7619" width="7.8984375" style="2" customWidth="1"/>
    <col min="7620" max="7620" width="1.09765625" style="2" customWidth="1"/>
    <col min="7621" max="7621" width="11.3984375" style="2" bestFit="1" customWidth="1"/>
    <col min="7622" max="7622" width="0.8984375" style="2" customWidth="1"/>
    <col min="7623" max="7623" width="11.3984375" style="2" bestFit="1" customWidth="1"/>
    <col min="7624" max="7624" width="0.8984375" style="2" customWidth="1"/>
    <col min="7625" max="7625" width="11.3984375" style="2" bestFit="1" customWidth="1"/>
    <col min="7626" max="7626" width="0.8984375" style="2" customWidth="1"/>
    <col min="7627" max="7627" width="11.3984375" style="2" bestFit="1" customWidth="1"/>
    <col min="7628" max="7873" width="9.09765625" style="2"/>
    <col min="7874" max="7874" width="43.59765625" style="2" customWidth="1"/>
    <col min="7875" max="7875" width="7.8984375" style="2" customWidth="1"/>
    <col min="7876" max="7876" width="1.09765625" style="2" customWidth="1"/>
    <col min="7877" max="7877" width="11.3984375" style="2" bestFit="1" customWidth="1"/>
    <col min="7878" max="7878" width="0.8984375" style="2" customWidth="1"/>
    <col min="7879" max="7879" width="11.3984375" style="2" bestFit="1" customWidth="1"/>
    <col min="7880" max="7880" width="0.8984375" style="2" customWidth="1"/>
    <col min="7881" max="7881" width="11.3984375" style="2" bestFit="1" customWidth="1"/>
    <col min="7882" max="7882" width="0.8984375" style="2" customWidth="1"/>
    <col min="7883" max="7883" width="11.3984375" style="2" bestFit="1" customWidth="1"/>
    <col min="7884" max="8129" width="9.09765625" style="2"/>
    <col min="8130" max="8130" width="43.59765625" style="2" customWidth="1"/>
    <col min="8131" max="8131" width="7.8984375" style="2" customWidth="1"/>
    <col min="8132" max="8132" width="1.09765625" style="2" customWidth="1"/>
    <col min="8133" max="8133" width="11.3984375" style="2" bestFit="1" customWidth="1"/>
    <col min="8134" max="8134" width="0.8984375" style="2" customWidth="1"/>
    <col min="8135" max="8135" width="11.3984375" style="2" bestFit="1" customWidth="1"/>
    <col min="8136" max="8136" width="0.8984375" style="2" customWidth="1"/>
    <col min="8137" max="8137" width="11.3984375" style="2" bestFit="1" customWidth="1"/>
    <col min="8138" max="8138" width="0.8984375" style="2" customWidth="1"/>
    <col min="8139" max="8139" width="11.3984375" style="2" bestFit="1" customWidth="1"/>
    <col min="8140" max="8385" width="9.09765625" style="2"/>
    <col min="8386" max="8386" width="43.59765625" style="2" customWidth="1"/>
    <col min="8387" max="8387" width="7.8984375" style="2" customWidth="1"/>
    <col min="8388" max="8388" width="1.09765625" style="2" customWidth="1"/>
    <col min="8389" max="8389" width="11.3984375" style="2" bestFit="1" customWidth="1"/>
    <col min="8390" max="8390" width="0.8984375" style="2" customWidth="1"/>
    <col min="8391" max="8391" width="11.3984375" style="2" bestFit="1" customWidth="1"/>
    <col min="8392" max="8392" width="0.8984375" style="2" customWidth="1"/>
    <col min="8393" max="8393" width="11.3984375" style="2" bestFit="1" customWidth="1"/>
    <col min="8394" max="8394" width="0.8984375" style="2" customWidth="1"/>
    <col min="8395" max="8395" width="11.3984375" style="2" bestFit="1" customWidth="1"/>
    <col min="8396" max="8641" width="9.09765625" style="2"/>
    <col min="8642" max="8642" width="43.59765625" style="2" customWidth="1"/>
    <col min="8643" max="8643" width="7.8984375" style="2" customWidth="1"/>
    <col min="8644" max="8644" width="1.09765625" style="2" customWidth="1"/>
    <col min="8645" max="8645" width="11.3984375" style="2" bestFit="1" customWidth="1"/>
    <col min="8646" max="8646" width="0.8984375" style="2" customWidth="1"/>
    <col min="8647" max="8647" width="11.3984375" style="2" bestFit="1" customWidth="1"/>
    <col min="8648" max="8648" width="0.8984375" style="2" customWidth="1"/>
    <col min="8649" max="8649" width="11.3984375" style="2" bestFit="1" customWidth="1"/>
    <col min="8650" max="8650" width="0.8984375" style="2" customWidth="1"/>
    <col min="8651" max="8651" width="11.3984375" style="2" bestFit="1" customWidth="1"/>
    <col min="8652" max="8897" width="9.09765625" style="2"/>
    <col min="8898" max="8898" width="43.59765625" style="2" customWidth="1"/>
    <col min="8899" max="8899" width="7.8984375" style="2" customWidth="1"/>
    <col min="8900" max="8900" width="1.09765625" style="2" customWidth="1"/>
    <col min="8901" max="8901" width="11.3984375" style="2" bestFit="1" customWidth="1"/>
    <col min="8902" max="8902" width="0.8984375" style="2" customWidth="1"/>
    <col min="8903" max="8903" width="11.3984375" style="2" bestFit="1" customWidth="1"/>
    <col min="8904" max="8904" width="0.8984375" style="2" customWidth="1"/>
    <col min="8905" max="8905" width="11.3984375" style="2" bestFit="1" customWidth="1"/>
    <col min="8906" max="8906" width="0.8984375" style="2" customWidth="1"/>
    <col min="8907" max="8907" width="11.3984375" style="2" bestFit="1" customWidth="1"/>
    <col min="8908" max="9153" width="9.09765625" style="2"/>
    <col min="9154" max="9154" width="43.59765625" style="2" customWidth="1"/>
    <col min="9155" max="9155" width="7.8984375" style="2" customWidth="1"/>
    <col min="9156" max="9156" width="1.09765625" style="2" customWidth="1"/>
    <col min="9157" max="9157" width="11.3984375" style="2" bestFit="1" customWidth="1"/>
    <col min="9158" max="9158" width="0.8984375" style="2" customWidth="1"/>
    <col min="9159" max="9159" width="11.3984375" style="2" bestFit="1" customWidth="1"/>
    <col min="9160" max="9160" width="0.8984375" style="2" customWidth="1"/>
    <col min="9161" max="9161" width="11.3984375" style="2" bestFit="1" customWidth="1"/>
    <col min="9162" max="9162" width="0.8984375" style="2" customWidth="1"/>
    <col min="9163" max="9163" width="11.3984375" style="2" bestFit="1" customWidth="1"/>
    <col min="9164" max="9409" width="9.09765625" style="2"/>
    <col min="9410" max="9410" width="43.59765625" style="2" customWidth="1"/>
    <col min="9411" max="9411" width="7.8984375" style="2" customWidth="1"/>
    <col min="9412" max="9412" width="1.09765625" style="2" customWidth="1"/>
    <col min="9413" max="9413" width="11.3984375" style="2" bestFit="1" customWidth="1"/>
    <col min="9414" max="9414" width="0.8984375" style="2" customWidth="1"/>
    <col min="9415" max="9415" width="11.3984375" style="2" bestFit="1" customWidth="1"/>
    <col min="9416" max="9416" width="0.8984375" style="2" customWidth="1"/>
    <col min="9417" max="9417" width="11.3984375" style="2" bestFit="1" customWidth="1"/>
    <col min="9418" max="9418" width="0.8984375" style="2" customWidth="1"/>
    <col min="9419" max="9419" width="11.3984375" style="2" bestFit="1" customWidth="1"/>
    <col min="9420" max="9665" width="9.09765625" style="2"/>
    <col min="9666" max="9666" width="43.59765625" style="2" customWidth="1"/>
    <col min="9667" max="9667" width="7.8984375" style="2" customWidth="1"/>
    <col min="9668" max="9668" width="1.09765625" style="2" customWidth="1"/>
    <col min="9669" max="9669" width="11.3984375" style="2" bestFit="1" customWidth="1"/>
    <col min="9670" max="9670" width="0.8984375" style="2" customWidth="1"/>
    <col min="9671" max="9671" width="11.3984375" style="2" bestFit="1" customWidth="1"/>
    <col min="9672" max="9672" width="0.8984375" style="2" customWidth="1"/>
    <col min="9673" max="9673" width="11.3984375" style="2" bestFit="1" customWidth="1"/>
    <col min="9674" max="9674" width="0.8984375" style="2" customWidth="1"/>
    <col min="9675" max="9675" width="11.3984375" style="2" bestFit="1" customWidth="1"/>
    <col min="9676" max="9921" width="9.09765625" style="2"/>
    <col min="9922" max="9922" width="43.59765625" style="2" customWidth="1"/>
    <col min="9923" max="9923" width="7.8984375" style="2" customWidth="1"/>
    <col min="9924" max="9924" width="1.09765625" style="2" customWidth="1"/>
    <col min="9925" max="9925" width="11.3984375" style="2" bestFit="1" customWidth="1"/>
    <col min="9926" max="9926" width="0.8984375" style="2" customWidth="1"/>
    <col min="9927" max="9927" width="11.3984375" style="2" bestFit="1" customWidth="1"/>
    <col min="9928" max="9928" width="0.8984375" style="2" customWidth="1"/>
    <col min="9929" max="9929" width="11.3984375" style="2" bestFit="1" customWidth="1"/>
    <col min="9930" max="9930" width="0.8984375" style="2" customWidth="1"/>
    <col min="9931" max="9931" width="11.3984375" style="2" bestFit="1" customWidth="1"/>
    <col min="9932" max="10177" width="9.09765625" style="2"/>
    <col min="10178" max="10178" width="43.59765625" style="2" customWidth="1"/>
    <col min="10179" max="10179" width="7.8984375" style="2" customWidth="1"/>
    <col min="10180" max="10180" width="1.09765625" style="2" customWidth="1"/>
    <col min="10181" max="10181" width="11.3984375" style="2" bestFit="1" customWidth="1"/>
    <col min="10182" max="10182" width="0.8984375" style="2" customWidth="1"/>
    <col min="10183" max="10183" width="11.3984375" style="2" bestFit="1" customWidth="1"/>
    <col min="10184" max="10184" width="0.8984375" style="2" customWidth="1"/>
    <col min="10185" max="10185" width="11.3984375" style="2" bestFit="1" customWidth="1"/>
    <col min="10186" max="10186" width="0.8984375" style="2" customWidth="1"/>
    <col min="10187" max="10187" width="11.3984375" style="2" bestFit="1" customWidth="1"/>
    <col min="10188" max="10433" width="9.09765625" style="2"/>
    <col min="10434" max="10434" width="43.59765625" style="2" customWidth="1"/>
    <col min="10435" max="10435" width="7.8984375" style="2" customWidth="1"/>
    <col min="10436" max="10436" width="1.09765625" style="2" customWidth="1"/>
    <col min="10437" max="10437" width="11.3984375" style="2" bestFit="1" customWidth="1"/>
    <col min="10438" max="10438" width="0.8984375" style="2" customWidth="1"/>
    <col min="10439" max="10439" width="11.3984375" style="2" bestFit="1" customWidth="1"/>
    <col min="10440" max="10440" width="0.8984375" style="2" customWidth="1"/>
    <col min="10441" max="10441" width="11.3984375" style="2" bestFit="1" customWidth="1"/>
    <col min="10442" max="10442" width="0.8984375" style="2" customWidth="1"/>
    <col min="10443" max="10443" width="11.3984375" style="2" bestFit="1" customWidth="1"/>
    <col min="10444" max="10689" width="9.09765625" style="2"/>
    <col min="10690" max="10690" width="43.59765625" style="2" customWidth="1"/>
    <col min="10691" max="10691" width="7.8984375" style="2" customWidth="1"/>
    <col min="10692" max="10692" width="1.09765625" style="2" customWidth="1"/>
    <col min="10693" max="10693" width="11.3984375" style="2" bestFit="1" customWidth="1"/>
    <col min="10694" max="10694" width="0.8984375" style="2" customWidth="1"/>
    <col min="10695" max="10695" width="11.3984375" style="2" bestFit="1" customWidth="1"/>
    <col min="10696" max="10696" width="0.8984375" style="2" customWidth="1"/>
    <col min="10697" max="10697" width="11.3984375" style="2" bestFit="1" customWidth="1"/>
    <col min="10698" max="10698" width="0.8984375" style="2" customWidth="1"/>
    <col min="10699" max="10699" width="11.3984375" style="2" bestFit="1" customWidth="1"/>
    <col min="10700" max="10945" width="9.09765625" style="2"/>
    <col min="10946" max="10946" width="43.59765625" style="2" customWidth="1"/>
    <col min="10947" max="10947" width="7.8984375" style="2" customWidth="1"/>
    <col min="10948" max="10948" width="1.09765625" style="2" customWidth="1"/>
    <col min="10949" max="10949" width="11.3984375" style="2" bestFit="1" customWidth="1"/>
    <col min="10950" max="10950" width="0.8984375" style="2" customWidth="1"/>
    <col min="10951" max="10951" width="11.3984375" style="2" bestFit="1" customWidth="1"/>
    <col min="10952" max="10952" width="0.8984375" style="2" customWidth="1"/>
    <col min="10953" max="10953" width="11.3984375" style="2" bestFit="1" customWidth="1"/>
    <col min="10954" max="10954" width="0.8984375" style="2" customWidth="1"/>
    <col min="10955" max="10955" width="11.3984375" style="2" bestFit="1" customWidth="1"/>
    <col min="10956" max="11201" width="9.09765625" style="2"/>
    <col min="11202" max="11202" width="43.59765625" style="2" customWidth="1"/>
    <col min="11203" max="11203" width="7.8984375" style="2" customWidth="1"/>
    <col min="11204" max="11204" width="1.09765625" style="2" customWidth="1"/>
    <col min="11205" max="11205" width="11.3984375" style="2" bestFit="1" customWidth="1"/>
    <col min="11206" max="11206" width="0.8984375" style="2" customWidth="1"/>
    <col min="11207" max="11207" width="11.3984375" style="2" bestFit="1" customWidth="1"/>
    <col min="11208" max="11208" width="0.8984375" style="2" customWidth="1"/>
    <col min="11209" max="11209" width="11.3984375" style="2" bestFit="1" customWidth="1"/>
    <col min="11210" max="11210" width="0.8984375" style="2" customWidth="1"/>
    <col min="11211" max="11211" width="11.3984375" style="2" bestFit="1" customWidth="1"/>
    <col min="11212" max="11457" width="9.09765625" style="2"/>
    <col min="11458" max="11458" width="43.59765625" style="2" customWidth="1"/>
    <col min="11459" max="11459" width="7.8984375" style="2" customWidth="1"/>
    <col min="11460" max="11460" width="1.09765625" style="2" customWidth="1"/>
    <col min="11461" max="11461" width="11.3984375" style="2" bestFit="1" customWidth="1"/>
    <col min="11462" max="11462" width="0.8984375" style="2" customWidth="1"/>
    <col min="11463" max="11463" width="11.3984375" style="2" bestFit="1" customWidth="1"/>
    <col min="11464" max="11464" width="0.8984375" style="2" customWidth="1"/>
    <col min="11465" max="11465" width="11.3984375" style="2" bestFit="1" customWidth="1"/>
    <col min="11466" max="11466" width="0.8984375" style="2" customWidth="1"/>
    <col min="11467" max="11467" width="11.3984375" style="2" bestFit="1" customWidth="1"/>
    <col min="11468" max="11713" width="9.09765625" style="2"/>
    <col min="11714" max="11714" width="43.59765625" style="2" customWidth="1"/>
    <col min="11715" max="11715" width="7.8984375" style="2" customWidth="1"/>
    <col min="11716" max="11716" width="1.09765625" style="2" customWidth="1"/>
    <col min="11717" max="11717" width="11.3984375" style="2" bestFit="1" customWidth="1"/>
    <col min="11718" max="11718" width="0.8984375" style="2" customWidth="1"/>
    <col min="11719" max="11719" width="11.3984375" style="2" bestFit="1" customWidth="1"/>
    <col min="11720" max="11720" width="0.8984375" style="2" customWidth="1"/>
    <col min="11721" max="11721" width="11.3984375" style="2" bestFit="1" customWidth="1"/>
    <col min="11722" max="11722" width="0.8984375" style="2" customWidth="1"/>
    <col min="11723" max="11723" width="11.3984375" style="2" bestFit="1" customWidth="1"/>
    <col min="11724" max="11969" width="9.09765625" style="2"/>
    <col min="11970" max="11970" width="43.59765625" style="2" customWidth="1"/>
    <col min="11971" max="11971" width="7.8984375" style="2" customWidth="1"/>
    <col min="11972" max="11972" width="1.09765625" style="2" customWidth="1"/>
    <col min="11973" max="11973" width="11.3984375" style="2" bestFit="1" customWidth="1"/>
    <col min="11974" max="11974" width="0.8984375" style="2" customWidth="1"/>
    <col min="11975" max="11975" width="11.3984375" style="2" bestFit="1" customWidth="1"/>
    <col min="11976" max="11976" width="0.8984375" style="2" customWidth="1"/>
    <col min="11977" max="11977" width="11.3984375" style="2" bestFit="1" customWidth="1"/>
    <col min="11978" max="11978" width="0.8984375" style="2" customWidth="1"/>
    <col min="11979" max="11979" width="11.3984375" style="2" bestFit="1" customWidth="1"/>
    <col min="11980" max="12225" width="9.09765625" style="2"/>
    <col min="12226" max="12226" width="43.59765625" style="2" customWidth="1"/>
    <col min="12227" max="12227" width="7.8984375" style="2" customWidth="1"/>
    <col min="12228" max="12228" width="1.09765625" style="2" customWidth="1"/>
    <col min="12229" max="12229" width="11.3984375" style="2" bestFit="1" customWidth="1"/>
    <col min="12230" max="12230" width="0.8984375" style="2" customWidth="1"/>
    <col min="12231" max="12231" width="11.3984375" style="2" bestFit="1" customWidth="1"/>
    <col min="12232" max="12232" width="0.8984375" style="2" customWidth="1"/>
    <col min="12233" max="12233" width="11.3984375" style="2" bestFit="1" customWidth="1"/>
    <col min="12234" max="12234" width="0.8984375" style="2" customWidth="1"/>
    <col min="12235" max="12235" width="11.3984375" style="2" bestFit="1" customWidth="1"/>
    <col min="12236" max="12481" width="9.09765625" style="2"/>
    <col min="12482" max="12482" width="43.59765625" style="2" customWidth="1"/>
    <col min="12483" max="12483" width="7.8984375" style="2" customWidth="1"/>
    <col min="12484" max="12484" width="1.09765625" style="2" customWidth="1"/>
    <col min="12485" max="12485" width="11.3984375" style="2" bestFit="1" customWidth="1"/>
    <col min="12486" max="12486" width="0.8984375" style="2" customWidth="1"/>
    <col min="12487" max="12487" width="11.3984375" style="2" bestFit="1" customWidth="1"/>
    <col min="12488" max="12488" width="0.8984375" style="2" customWidth="1"/>
    <col min="12489" max="12489" width="11.3984375" style="2" bestFit="1" customWidth="1"/>
    <col min="12490" max="12490" width="0.8984375" style="2" customWidth="1"/>
    <col min="12491" max="12491" width="11.3984375" style="2" bestFit="1" customWidth="1"/>
    <col min="12492" max="12737" width="9.09765625" style="2"/>
    <col min="12738" max="12738" width="43.59765625" style="2" customWidth="1"/>
    <col min="12739" max="12739" width="7.8984375" style="2" customWidth="1"/>
    <col min="12740" max="12740" width="1.09765625" style="2" customWidth="1"/>
    <col min="12741" max="12741" width="11.3984375" style="2" bestFit="1" customWidth="1"/>
    <col min="12742" max="12742" width="0.8984375" style="2" customWidth="1"/>
    <col min="12743" max="12743" width="11.3984375" style="2" bestFit="1" customWidth="1"/>
    <col min="12744" max="12744" width="0.8984375" style="2" customWidth="1"/>
    <col min="12745" max="12745" width="11.3984375" style="2" bestFit="1" customWidth="1"/>
    <col min="12746" max="12746" width="0.8984375" style="2" customWidth="1"/>
    <col min="12747" max="12747" width="11.3984375" style="2" bestFit="1" customWidth="1"/>
    <col min="12748" max="12993" width="9.09765625" style="2"/>
    <col min="12994" max="12994" width="43.59765625" style="2" customWidth="1"/>
    <col min="12995" max="12995" width="7.8984375" style="2" customWidth="1"/>
    <col min="12996" max="12996" width="1.09765625" style="2" customWidth="1"/>
    <col min="12997" max="12997" width="11.3984375" style="2" bestFit="1" customWidth="1"/>
    <col min="12998" max="12998" width="0.8984375" style="2" customWidth="1"/>
    <col min="12999" max="12999" width="11.3984375" style="2" bestFit="1" customWidth="1"/>
    <col min="13000" max="13000" width="0.8984375" style="2" customWidth="1"/>
    <col min="13001" max="13001" width="11.3984375" style="2" bestFit="1" customWidth="1"/>
    <col min="13002" max="13002" width="0.8984375" style="2" customWidth="1"/>
    <col min="13003" max="13003" width="11.3984375" style="2" bestFit="1" customWidth="1"/>
    <col min="13004" max="13249" width="9.09765625" style="2"/>
    <col min="13250" max="13250" width="43.59765625" style="2" customWidth="1"/>
    <col min="13251" max="13251" width="7.8984375" style="2" customWidth="1"/>
    <col min="13252" max="13252" width="1.09765625" style="2" customWidth="1"/>
    <col min="13253" max="13253" width="11.3984375" style="2" bestFit="1" customWidth="1"/>
    <col min="13254" max="13254" width="0.8984375" style="2" customWidth="1"/>
    <col min="13255" max="13255" width="11.3984375" style="2" bestFit="1" customWidth="1"/>
    <col min="13256" max="13256" width="0.8984375" style="2" customWidth="1"/>
    <col min="13257" max="13257" width="11.3984375" style="2" bestFit="1" customWidth="1"/>
    <col min="13258" max="13258" width="0.8984375" style="2" customWidth="1"/>
    <col min="13259" max="13259" width="11.3984375" style="2" bestFit="1" customWidth="1"/>
    <col min="13260" max="13505" width="9.09765625" style="2"/>
    <col min="13506" max="13506" width="43.59765625" style="2" customWidth="1"/>
    <col min="13507" max="13507" width="7.8984375" style="2" customWidth="1"/>
    <col min="13508" max="13508" width="1.09765625" style="2" customWidth="1"/>
    <col min="13509" max="13509" width="11.3984375" style="2" bestFit="1" customWidth="1"/>
    <col min="13510" max="13510" width="0.8984375" style="2" customWidth="1"/>
    <col min="13511" max="13511" width="11.3984375" style="2" bestFit="1" customWidth="1"/>
    <col min="13512" max="13512" width="0.8984375" style="2" customWidth="1"/>
    <col min="13513" max="13513" width="11.3984375" style="2" bestFit="1" customWidth="1"/>
    <col min="13514" max="13514" width="0.8984375" style="2" customWidth="1"/>
    <col min="13515" max="13515" width="11.3984375" style="2" bestFit="1" customWidth="1"/>
    <col min="13516" max="13761" width="9.09765625" style="2"/>
    <col min="13762" max="13762" width="43.59765625" style="2" customWidth="1"/>
    <col min="13763" max="13763" width="7.8984375" style="2" customWidth="1"/>
    <col min="13764" max="13764" width="1.09765625" style="2" customWidth="1"/>
    <col min="13765" max="13765" width="11.3984375" style="2" bestFit="1" customWidth="1"/>
    <col min="13766" max="13766" width="0.8984375" style="2" customWidth="1"/>
    <col min="13767" max="13767" width="11.3984375" style="2" bestFit="1" customWidth="1"/>
    <col min="13768" max="13768" width="0.8984375" style="2" customWidth="1"/>
    <col min="13769" max="13769" width="11.3984375" style="2" bestFit="1" customWidth="1"/>
    <col min="13770" max="13770" width="0.8984375" style="2" customWidth="1"/>
    <col min="13771" max="13771" width="11.3984375" style="2" bestFit="1" customWidth="1"/>
    <col min="13772" max="14017" width="9.09765625" style="2"/>
    <col min="14018" max="14018" width="43.59765625" style="2" customWidth="1"/>
    <col min="14019" max="14019" width="7.8984375" style="2" customWidth="1"/>
    <col min="14020" max="14020" width="1.09765625" style="2" customWidth="1"/>
    <col min="14021" max="14021" width="11.3984375" style="2" bestFit="1" customWidth="1"/>
    <col min="14022" max="14022" width="0.8984375" style="2" customWidth="1"/>
    <col min="14023" max="14023" width="11.3984375" style="2" bestFit="1" customWidth="1"/>
    <col min="14024" max="14024" width="0.8984375" style="2" customWidth="1"/>
    <col min="14025" max="14025" width="11.3984375" style="2" bestFit="1" customWidth="1"/>
    <col min="14026" max="14026" width="0.8984375" style="2" customWidth="1"/>
    <col min="14027" max="14027" width="11.3984375" style="2" bestFit="1" customWidth="1"/>
    <col min="14028" max="14273" width="9.09765625" style="2"/>
    <col min="14274" max="14274" width="43.59765625" style="2" customWidth="1"/>
    <col min="14275" max="14275" width="7.8984375" style="2" customWidth="1"/>
    <col min="14276" max="14276" width="1.09765625" style="2" customWidth="1"/>
    <col min="14277" max="14277" width="11.3984375" style="2" bestFit="1" customWidth="1"/>
    <col min="14278" max="14278" width="0.8984375" style="2" customWidth="1"/>
    <col min="14279" max="14279" width="11.3984375" style="2" bestFit="1" customWidth="1"/>
    <col min="14280" max="14280" width="0.8984375" style="2" customWidth="1"/>
    <col min="14281" max="14281" width="11.3984375" style="2" bestFit="1" customWidth="1"/>
    <col min="14282" max="14282" width="0.8984375" style="2" customWidth="1"/>
    <col min="14283" max="14283" width="11.3984375" style="2" bestFit="1" customWidth="1"/>
    <col min="14284" max="14529" width="9.09765625" style="2"/>
    <col min="14530" max="14530" width="43.59765625" style="2" customWidth="1"/>
    <col min="14531" max="14531" width="7.8984375" style="2" customWidth="1"/>
    <col min="14532" max="14532" width="1.09765625" style="2" customWidth="1"/>
    <col min="14533" max="14533" width="11.3984375" style="2" bestFit="1" customWidth="1"/>
    <col min="14534" max="14534" width="0.8984375" style="2" customWidth="1"/>
    <col min="14535" max="14535" width="11.3984375" style="2" bestFit="1" customWidth="1"/>
    <col min="14536" max="14536" width="0.8984375" style="2" customWidth="1"/>
    <col min="14537" max="14537" width="11.3984375" style="2" bestFit="1" customWidth="1"/>
    <col min="14538" max="14538" width="0.8984375" style="2" customWidth="1"/>
    <col min="14539" max="14539" width="11.3984375" style="2" bestFit="1" customWidth="1"/>
    <col min="14540" max="14785" width="9.09765625" style="2"/>
    <col min="14786" max="14786" width="43.59765625" style="2" customWidth="1"/>
    <col min="14787" max="14787" width="7.8984375" style="2" customWidth="1"/>
    <col min="14788" max="14788" width="1.09765625" style="2" customWidth="1"/>
    <col min="14789" max="14789" width="11.3984375" style="2" bestFit="1" customWidth="1"/>
    <col min="14790" max="14790" width="0.8984375" style="2" customWidth="1"/>
    <col min="14791" max="14791" width="11.3984375" style="2" bestFit="1" customWidth="1"/>
    <col min="14792" max="14792" width="0.8984375" style="2" customWidth="1"/>
    <col min="14793" max="14793" width="11.3984375" style="2" bestFit="1" customWidth="1"/>
    <col min="14794" max="14794" width="0.8984375" style="2" customWidth="1"/>
    <col min="14795" max="14795" width="11.3984375" style="2" bestFit="1" customWidth="1"/>
    <col min="14796" max="15041" width="9.09765625" style="2"/>
    <col min="15042" max="15042" width="43.59765625" style="2" customWidth="1"/>
    <col min="15043" max="15043" width="7.8984375" style="2" customWidth="1"/>
    <col min="15044" max="15044" width="1.09765625" style="2" customWidth="1"/>
    <col min="15045" max="15045" width="11.3984375" style="2" bestFit="1" customWidth="1"/>
    <col min="15046" max="15046" width="0.8984375" style="2" customWidth="1"/>
    <col min="15047" max="15047" width="11.3984375" style="2" bestFit="1" customWidth="1"/>
    <col min="15048" max="15048" width="0.8984375" style="2" customWidth="1"/>
    <col min="15049" max="15049" width="11.3984375" style="2" bestFit="1" customWidth="1"/>
    <col min="15050" max="15050" width="0.8984375" style="2" customWidth="1"/>
    <col min="15051" max="15051" width="11.3984375" style="2" bestFit="1" customWidth="1"/>
    <col min="15052" max="15297" width="9.09765625" style="2"/>
    <col min="15298" max="15298" width="43.59765625" style="2" customWidth="1"/>
    <col min="15299" max="15299" width="7.8984375" style="2" customWidth="1"/>
    <col min="15300" max="15300" width="1.09765625" style="2" customWidth="1"/>
    <col min="15301" max="15301" width="11.3984375" style="2" bestFit="1" customWidth="1"/>
    <col min="15302" max="15302" width="0.8984375" style="2" customWidth="1"/>
    <col min="15303" max="15303" width="11.3984375" style="2" bestFit="1" customWidth="1"/>
    <col min="15304" max="15304" width="0.8984375" style="2" customWidth="1"/>
    <col min="15305" max="15305" width="11.3984375" style="2" bestFit="1" customWidth="1"/>
    <col min="15306" max="15306" width="0.8984375" style="2" customWidth="1"/>
    <col min="15307" max="15307" width="11.3984375" style="2" bestFit="1" customWidth="1"/>
    <col min="15308" max="15553" width="9.09765625" style="2"/>
    <col min="15554" max="15554" width="43.59765625" style="2" customWidth="1"/>
    <col min="15555" max="15555" width="7.8984375" style="2" customWidth="1"/>
    <col min="15556" max="15556" width="1.09765625" style="2" customWidth="1"/>
    <col min="15557" max="15557" width="11.3984375" style="2" bestFit="1" customWidth="1"/>
    <col min="15558" max="15558" width="0.8984375" style="2" customWidth="1"/>
    <col min="15559" max="15559" width="11.3984375" style="2" bestFit="1" customWidth="1"/>
    <col min="15560" max="15560" width="0.8984375" style="2" customWidth="1"/>
    <col min="15561" max="15561" width="11.3984375" style="2" bestFit="1" customWidth="1"/>
    <col min="15562" max="15562" width="0.8984375" style="2" customWidth="1"/>
    <col min="15563" max="15563" width="11.3984375" style="2" bestFit="1" customWidth="1"/>
    <col min="15564" max="15809" width="9.09765625" style="2"/>
    <col min="15810" max="15810" width="43.59765625" style="2" customWidth="1"/>
    <col min="15811" max="15811" width="7.8984375" style="2" customWidth="1"/>
    <col min="15812" max="15812" width="1.09765625" style="2" customWidth="1"/>
    <col min="15813" max="15813" width="11.3984375" style="2" bestFit="1" customWidth="1"/>
    <col min="15814" max="15814" width="0.8984375" style="2" customWidth="1"/>
    <col min="15815" max="15815" width="11.3984375" style="2" bestFit="1" customWidth="1"/>
    <col min="15816" max="15816" width="0.8984375" style="2" customWidth="1"/>
    <col min="15817" max="15817" width="11.3984375" style="2" bestFit="1" customWidth="1"/>
    <col min="15818" max="15818" width="0.8984375" style="2" customWidth="1"/>
    <col min="15819" max="15819" width="11.3984375" style="2" bestFit="1" customWidth="1"/>
    <col min="15820" max="16065" width="9.09765625" style="2"/>
    <col min="16066" max="16066" width="43.59765625" style="2" customWidth="1"/>
    <col min="16067" max="16067" width="7.8984375" style="2" customWidth="1"/>
    <col min="16068" max="16068" width="1.09765625" style="2" customWidth="1"/>
    <col min="16069" max="16069" width="11.3984375" style="2" bestFit="1" customWidth="1"/>
    <col min="16070" max="16070" width="0.8984375" style="2" customWidth="1"/>
    <col min="16071" max="16071" width="11.3984375" style="2" bestFit="1" customWidth="1"/>
    <col min="16072" max="16072" width="0.8984375" style="2" customWidth="1"/>
    <col min="16073" max="16073" width="11.3984375" style="2" bestFit="1" customWidth="1"/>
    <col min="16074" max="16074" width="0.8984375" style="2" customWidth="1"/>
    <col min="16075" max="16075" width="11.3984375" style="2" bestFit="1" customWidth="1"/>
    <col min="16076" max="16384" width="9.09765625" style="2"/>
  </cols>
  <sheetData>
    <row r="1" spans="1:13" ht="28" customHeight="1" x14ac:dyDescent="0.75">
      <c r="A1" s="235" t="s">
        <v>80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3" ht="28" customHeight="1" x14ac:dyDescent="0.75">
      <c r="A2" s="235" t="s">
        <v>57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3" ht="28" customHeight="1" x14ac:dyDescent="0.75">
      <c r="A3" s="235" t="s">
        <v>175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3" ht="28" customHeight="1" x14ac:dyDescent="0.75">
      <c r="A4" s="235" t="s">
        <v>70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3" ht="24" customHeight="1" x14ac:dyDescent="0.75">
      <c r="A5" s="240" t="s">
        <v>71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3" ht="6" customHeight="1" x14ac:dyDescent="0.75">
      <c r="A6" s="241"/>
      <c r="B6" s="241"/>
      <c r="C6" s="241"/>
      <c r="D6" s="241"/>
      <c r="E6" s="241"/>
      <c r="F6" s="241"/>
      <c r="G6" s="241"/>
      <c r="H6" s="241"/>
      <c r="I6" s="241"/>
      <c r="J6" s="241"/>
    </row>
    <row r="7" spans="1:13" ht="21" customHeight="1" x14ac:dyDescent="0.75">
      <c r="B7" s="71"/>
      <c r="D7" s="239" t="s">
        <v>5</v>
      </c>
      <c r="E7" s="239"/>
      <c r="F7" s="239"/>
      <c r="G7" s="3"/>
      <c r="H7" s="239" t="s">
        <v>30</v>
      </c>
      <c r="I7" s="239"/>
      <c r="J7" s="239"/>
    </row>
    <row r="8" spans="1:13" ht="21" customHeight="1" x14ac:dyDescent="0.75">
      <c r="D8" s="71">
        <v>2568</v>
      </c>
      <c r="E8" s="71"/>
      <c r="F8" s="71">
        <v>2567</v>
      </c>
      <c r="G8" s="71"/>
      <c r="H8" s="71">
        <v>2568</v>
      </c>
      <c r="I8" s="71"/>
      <c r="J8" s="71">
        <v>2567</v>
      </c>
    </row>
    <row r="9" spans="1:13" ht="21" customHeight="1" x14ac:dyDescent="0.75">
      <c r="A9" s="3" t="s">
        <v>100</v>
      </c>
      <c r="D9" s="71"/>
      <c r="E9" s="71"/>
      <c r="F9" s="71"/>
      <c r="G9" s="71"/>
      <c r="H9" s="71"/>
      <c r="I9" s="71"/>
      <c r="J9" s="71"/>
    </row>
    <row r="10" spans="1:13" ht="21" customHeight="1" x14ac:dyDescent="0.75">
      <c r="A10" s="2" t="s">
        <v>101</v>
      </c>
      <c r="D10" s="90">
        <v>960403</v>
      </c>
      <c r="E10" s="37"/>
      <c r="F10" s="91">
        <v>1010876</v>
      </c>
      <c r="G10" s="174"/>
      <c r="H10" s="93" t="s">
        <v>72</v>
      </c>
      <c r="I10" s="174"/>
      <c r="J10" s="200" t="s">
        <v>72</v>
      </c>
    </row>
    <row r="11" spans="1:13" ht="21" customHeight="1" x14ac:dyDescent="0.75">
      <c r="A11" s="2" t="s">
        <v>102</v>
      </c>
      <c r="B11" s="9"/>
      <c r="C11" s="2"/>
      <c r="D11" s="76" t="s">
        <v>72</v>
      </c>
      <c r="E11" s="39"/>
      <c r="F11" s="201" t="s">
        <v>72</v>
      </c>
      <c r="G11" s="176"/>
      <c r="H11" s="91">
        <v>81317</v>
      </c>
      <c r="I11" s="176"/>
      <c r="J11" s="91">
        <v>89257</v>
      </c>
    </row>
    <row r="12" spans="1:13" ht="21" customHeight="1" x14ac:dyDescent="0.75">
      <c r="A12" s="2" t="s">
        <v>41</v>
      </c>
      <c r="B12" s="9"/>
      <c r="C12" s="2"/>
      <c r="D12" s="94">
        <v>10979</v>
      </c>
      <c r="E12" s="39"/>
      <c r="F12" s="202">
        <v>7702</v>
      </c>
      <c r="G12" s="176"/>
      <c r="H12" s="202">
        <v>2102</v>
      </c>
      <c r="I12" s="176"/>
      <c r="J12" s="202">
        <v>2855</v>
      </c>
    </row>
    <row r="13" spans="1:13" ht="21" customHeight="1" x14ac:dyDescent="0.75">
      <c r="A13" s="3" t="s">
        <v>103</v>
      </c>
      <c r="C13" s="2"/>
      <c r="D13" s="95">
        <f>SUM(D10:D12)</f>
        <v>971382</v>
      </c>
      <c r="E13" s="39"/>
      <c r="F13" s="203">
        <f>SUM(F10:F12)</f>
        <v>1018578</v>
      </c>
      <c r="G13" s="176"/>
      <c r="H13" s="203">
        <f>SUM(H10:H12)</f>
        <v>83419</v>
      </c>
      <c r="I13" s="176"/>
      <c r="J13" s="203">
        <f>SUM(J10:J12)</f>
        <v>92112</v>
      </c>
    </row>
    <row r="14" spans="1:13" ht="10" customHeight="1" x14ac:dyDescent="0.75">
      <c r="A14" s="103"/>
      <c r="B14" s="103"/>
      <c r="D14" s="5"/>
      <c r="F14" s="204"/>
      <c r="G14" s="204"/>
      <c r="H14" s="204"/>
      <c r="I14" s="204"/>
      <c r="J14" s="204"/>
    </row>
    <row r="15" spans="1:13" ht="21" customHeight="1" x14ac:dyDescent="0.75">
      <c r="A15" s="3" t="s">
        <v>104</v>
      </c>
      <c r="C15" s="2"/>
      <c r="D15" s="54"/>
      <c r="E15" s="39"/>
      <c r="F15" s="205"/>
      <c r="G15" s="176"/>
      <c r="H15" s="205"/>
      <c r="I15" s="176"/>
      <c r="J15" s="205"/>
    </row>
    <row r="16" spans="1:13" ht="21" customHeight="1" x14ac:dyDescent="0.75">
      <c r="A16" s="2" t="s">
        <v>105</v>
      </c>
      <c r="C16" s="2"/>
      <c r="D16" s="205">
        <v>593554</v>
      </c>
      <c r="E16" s="39"/>
      <c r="F16" s="205">
        <v>607380</v>
      </c>
      <c r="G16" s="176"/>
      <c r="H16" s="201" t="s">
        <v>72</v>
      </c>
      <c r="I16" s="176"/>
      <c r="J16" s="201" t="s">
        <v>72</v>
      </c>
      <c r="K16" s="233"/>
      <c r="L16" s="233"/>
      <c r="M16" s="233"/>
    </row>
    <row r="17" spans="1:17" ht="21" customHeight="1" x14ac:dyDescent="0.75">
      <c r="A17" s="2" t="s">
        <v>159</v>
      </c>
      <c r="B17" s="9"/>
      <c r="C17" s="2"/>
      <c r="D17" s="205">
        <v>222321</v>
      </c>
      <c r="E17" s="39"/>
      <c r="F17" s="205">
        <v>240381</v>
      </c>
      <c r="G17" s="176"/>
      <c r="H17" s="201" t="s">
        <v>72</v>
      </c>
      <c r="I17" s="176"/>
      <c r="J17" s="201" t="s">
        <v>72</v>
      </c>
    </row>
    <row r="18" spans="1:17" ht="21" customHeight="1" x14ac:dyDescent="0.75">
      <c r="A18" s="2" t="s">
        <v>33</v>
      </c>
      <c r="C18" s="2"/>
      <c r="D18" s="202">
        <v>123255</v>
      </c>
      <c r="E18" s="37"/>
      <c r="F18" s="202">
        <v>123249</v>
      </c>
      <c r="G18" s="176"/>
      <c r="H18" s="202">
        <v>80408</v>
      </c>
      <c r="I18" s="176"/>
      <c r="J18" s="202">
        <v>80804</v>
      </c>
    </row>
    <row r="19" spans="1:17" ht="21" customHeight="1" x14ac:dyDescent="0.75">
      <c r="A19" s="3" t="s">
        <v>106</v>
      </c>
      <c r="C19" s="2"/>
      <c r="D19" s="95">
        <f>SUM(D16:D18)</f>
        <v>939130</v>
      </c>
      <c r="E19" s="37"/>
      <c r="F19" s="203">
        <f>SUM(F16:F18)</f>
        <v>971010</v>
      </c>
      <c r="G19" s="176"/>
      <c r="H19" s="203">
        <f>SUM(H16:H18)</f>
        <v>80408</v>
      </c>
      <c r="I19" s="176"/>
      <c r="J19" s="203">
        <f>SUM(J16:J18)</f>
        <v>80804</v>
      </c>
    </row>
    <row r="20" spans="1:17" ht="10" customHeight="1" x14ac:dyDescent="0.75">
      <c r="A20" s="103"/>
      <c r="B20" s="103"/>
      <c r="D20" s="5"/>
      <c r="F20" s="204"/>
      <c r="G20" s="204">
        <f>SUM(G12-G18)</f>
        <v>0</v>
      </c>
      <c r="H20" s="204"/>
      <c r="I20" s="204"/>
      <c r="J20" s="204"/>
    </row>
    <row r="21" spans="1:17" ht="21" customHeight="1" x14ac:dyDescent="0.75">
      <c r="A21" s="3" t="s">
        <v>64</v>
      </c>
      <c r="B21" s="9"/>
      <c r="C21" s="2"/>
      <c r="D21" s="90">
        <f>SUM(D13-D19)</f>
        <v>32252</v>
      </c>
      <c r="E21" s="37"/>
      <c r="F21" s="91">
        <f>SUM(F13-F19)</f>
        <v>47568</v>
      </c>
      <c r="G21" s="176"/>
      <c r="H21" s="91">
        <f>SUM(H13-H19)</f>
        <v>3011</v>
      </c>
      <c r="I21" s="176"/>
      <c r="J21" s="91">
        <f>SUM(J13-J19)</f>
        <v>11308</v>
      </c>
    </row>
    <row r="22" spans="1:17" ht="21" customHeight="1" x14ac:dyDescent="0.75">
      <c r="A22" s="2" t="s">
        <v>36</v>
      </c>
      <c r="B22" s="9"/>
      <c r="C22" s="2"/>
      <c r="D22" s="94">
        <v>13233</v>
      </c>
      <c r="E22" s="37"/>
      <c r="F22" s="99">
        <v>14061</v>
      </c>
      <c r="G22" s="176"/>
      <c r="H22" s="202">
        <v>1558</v>
      </c>
      <c r="I22" s="176"/>
      <c r="J22" s="99">
        <v>1470</v>
      </c>
    </row>
    <row r="23" spans="1:17" ht="21" customHeight="1" x14ac:dyDescent="0.75">
      <c r="A23" s="3" t="s">
        <v>63</v>
      </c>
      <c r="B23" s="9"/>
      <c r="C23" s="2"/>
      <c r="D23" s="90">
        <f>D21-D22</f>
        <v>19019</v>
      </c>
      <c r="E23" s="37"/>
      <c r="F23" s="90">
        <f>F21-F22</f>
        <v>33507</v>
      </c>
      <c r="G23" s="176"/>
      <c r="H23" s="90">
        <f>H21-H22</f>
        <v>1453</v>
      </c>
      <c r="I23" s="176"/>
      <c r="J23" s="90">
        <f>J21-J22</f>
        <v>9838</v>
      </c>
    </row>
    <row r="24" spans="1:17" ht="21" customHeight="1" x14ac:dyDescent="0.75">
      <c r="A24" s="177" t="s">
        <v>180</v>
      </c>
      <c r="B24" s="9"/>
      <c r="C24" s="2"/>
      <c r="D24" s="94">
        <v>1532</v>
      </c>
      <c r="E24" s="37"/>
      <c r="F24" s="206">
        <v>3031</v>
      </c>
      <c r="G24" s="176"/>
      <c r="H24" s="202">
        <v>117</v>
      </c>
      <c r="I24" s="176"/>
      <c r="J24" s="202">
        <v>1808</v>
      </c>
      <c r="K24" s="233"/>
      <c r="L24" s="233"/>
      <c r="M24" s="233"/>
      <c r="N24" s="233"/>
      <c r="O24" s="233"/>
      <c r="P24" s="233"/>
      <c r="Q24" s="233"/>
    </row>
    <row r="25" spans="1:17" ht="21" customHeight="1" thickBot="1" x14ac:dyDescent="0.8">
      <c r="A25" s="3" t="s">
        <v>73</v>
      </c>
      <c r="B25" s="155"/>
      <c r="C25" s="2"/>
      <c r="D25" s="96">
        <f>SUM(D23-D24)</f>
        <v>17487</v>
      </c>
      <c r="E25" s="37"/>
      <c r="F25" s="195">
        <f>SUM(F23-F24)</f>
        <v>30476</v>
      </c>
      <c r="G25" s="176"/>
      <c r="H25" s="195">
        <f>SUM(H23-H24)</f>
        <v>1336</v>
      </c>
      <c r="I25" s="176"/>
      <c r="J25" s="195">
        <f>SUM(J23-J24)</f>
        <v>8030</v>
      </c>
    </row>
    <row r="26" spans="1:17" ht="10" customHeight="1" thickTop="1" x14ac:dyDescent="0.75">
      <c r="A26" s="103"/>
      <c r="B26" s="103"/>
      <c r="D26" s="5"/>
      <c r="F26" s="204"/>
      <c r="G26" s="204"/>
      <c r="H26" s="204"/>
      <c r="I26" s="204"/>
      <c r="J26" s="204"/>
    </row>
    <row r="27" spans="1:17" ht="21" customHeight="1" x14ac:dyDescent="0.75">
      <c r="A27" s="2" t="s">
        <v>154</v>
      </c>
      <c r="C27" s="2"/>
      <c r="D27" s="85" t="s">
        <v>72</v>
      </c>
      <c r="E27" s="1"/>
      <c r="F27" s="207" t="s">
        <v>72</v>
      </c>
      <c r="G27" s="166"/>
      <c r="H27" s="207" t="s">
        <v>72</v>
      </c>
      <c r="I27" s="166"/>
      <c r="J27" s="207" t="s">
        <v>72</v>
      </c>
    </row>
    <row r="28" spans="1:17" ht="21" customHeight="1" thickBot="1" x14ac:dyDescent="0.8">
      <c r="A28" s="3" t="s">
        <v>153</v>
      </c>
      <c r="C28" s="2"/>
      <c r="D28" s="83">
        <f>SUM(D25)</f>
        <v>17487</v>
      </c>
      <c r="E28" s="1"/>
      <c r="F28" s="208">
        <f>SUM(F25)</f>
        <v>30476</v>
      </c>
      <c r="G28" s="166"/>
      <c r="H28" s="208">
        <f>SUM(H25)</f>
        <v>1336</v>
      </c>
      <c r="I28" s="166"/>
      <c r="J28" s="208">
        <f>SUM(J25)</f>
        <v>8030</v>
      </c>
    </row>
    <row r="29" spans="1:17" ht="10" customHeight="1" thickTop="1" x14ac:dyDescent="0.75">
      <c r="A29" s="103"/>
      <c r="B29" s="103"/>
      <c r="D29" s="5"/>
      <c r="F29" s="204"/>
      <c r="G29" s="204"/>
      <c r="H29" s="204"/>
      <c r="I29" s="204"/>
      <c r="J29" s="204"/>
    </row>
    <row r="30" spans="1:17" ht="21" customHeight="1" x14ac:dyDescent="0.75">
      <c r="A30" s="100" t="s">
        <v>151</v>
      </c>
      <c r="B30" s="101"/>
      <c r="C30" s="2"/>
      <c r="D30" s="1"/>
      <c r="E30" s="1"/>
      <c r="F30" s="166"/>
      <c r="G30" s="166"/>
      <c r="H30" s="166"/>
      <c r="I30" s="166"/>
      <c r="J30" s="166"/>
    </row>
    <row r="31" spans="1:17" ht="21" customHeight="1" x14ac:dyDescent="0.75">
      <c r="A31" s="102" t="s">
        <v>146</v>
      </c>
      <c r="B31" s="103"/>
      <c r="C31" s="2"/>
      <c r="D31" s="1">
        <v>11296</v>
      </c>
      <c r="E31" s="1"/>
      <c r="F31" s="166">
        <v>22773</v>
      </c>
      <c r="G31" s="166"/>
      <c r="H31" s="166">
        <v>1336</v>
      </c>
      <c r="I31" s="166"/>
      <c r="J31" s="166">
        <v>8030</v>
      </c>
    </row>
    <row r="32" spans="1:17" ht="21" customHeight="1" x14ac:dyDescent="0.75">
      <c r="A32" s="102" t="s">
        <v>145</v>
      </c>
      <c r="B32" s="103"/>
      <c r="C32" s="2"/>
      <c r="D32" s="1">
        <v>6191</v>
      </c>
      <c r="E32" s="1"/>
      <c r="F32" s="166">
        <v>7703</v>
      </c>
      <c r="G32" s="166"/>
      <c r="H32" s="207" t="s">
        <v>72</v>
      </c>
      <c r="I32" s="166"/>
      <c r="J32" s="207" t="s">
        <v>72</v>
      </c>
    </row>
    <row r="33" spans="1:10" ht="21" customHeight="1" thickBot="1" x14ac:dyDescent="0.8">
      <c r="A33" s="100" t="s">
        <v>73</v>
      </c>
      <c r="B33" s="103"/>
      <c r="C33" s="2"/>
      <c r="D33" s="4">
        <f>SUM(D31:D32)</f>
        <v>17487</v>
      </c>
      <c r="E33" s="1"/>
      <c r="F33" s="209">
        <f>SUM(F31:F32)</f>
        <v>30476</v>
      </c>
      <c r="G33" s="166"/>
      <c r="H33" s="209">
        <f>SUM(H31:H32)</f>
        <v>1336</v>
      </c>
      <c r="I33" s="166"/>
      <c r="J33" s="209">
        <f>SUM(J31:J32)</f>
        <v>8030</v>
      </c>
    </row>
    <row r="34" spans="1:10" ht="10" customHeight="1" thickTop="1" x14ac:dyDescent="0.75">
      <c r="A34" s="103"/>
      <c r="B34" s="103"/>
      <c r="D34" s="5"/>
      <c r="F34" s="204"/>
      <c r="G34" s="204"/>
      <c r="H34" s="204"/>
      <c r="I34" s="204"/>
      <c r="J34" s="204"/>
    </row>
    <row r="35" spans="1:10" ht="21" customHeight="1" x14ac:dyDescent="0.75">
      <c r="A35" s="100" t="s">
        <v>152</v>
      </c>
      <c r="B35" s="103"/>
      <c r="C35" s="2"/>
      <c r="D35" s="1"/>
      <c r="E35" s="1"/>
      <c r="F35" s="166"/>
      <c r="G35" s="166"/>
      <c r="H35" s="166"/>
      <c r="I35" s="166"/>
      <c r="J35" s="166"/>
    </row>
    <row r="36" spans="1:10" ht="21" customHeight="1" x14ac:dyDescent="0.75">
      <c r="A36" s="102" t="s">
        <v>146</v>
      </c>
      <c r="B36" s="103"/>
      <c r="C36" s="2"/>
      <c r="D36" s="1">
        <v>11296</v>
      </c>
      <c r="E36" s="1"/>
      <c r="F36" s="166">
        <v>22773</v>
      </c>
      <c r="G36" s="166"/>
      <c r="H36" s="166">
        <v>1336</v>
      </c>
      <c r="I36" s="166"/>
      <c r="J36" s="166">
        <v>8030</v>
      </c>
    </row>
    <row r="37" spans="1:10" ht="24" customHeight="1" x14ac:dyDescent="0.75">
      <c r="A37" s="102" t="s">
        <v>145</v>
      </c>
      <c r="B37" s="103"/>
      <c r="C37" s="2"/>
      <c r="D37" s="1">
        <v>6191</v>
      </c>
      <c r="E37" s="1"/>
      <c r="F37" s="166">
        <v>7703</v>
      </c>
      <c r="G37" s="166"/>
      <c r="H37" s="207" t="s">
        <v>72</v>
      </c>
      <c r="I37" s="166"/>
      <c r="J37" s="207" t="s">
        <v>72</v>
      </c>
    </row>
    <row r="38" spans="1:10" ht="24" customHeight="1" thickBot="1" x14ac:dyDescent="0.8">
      <c r="A38" s="100" t="s">
        <v>153</v>
      </c>
      <c r="B38" s="103"/>
      <c r="C38" s="2"/>
      <c r="D38" s="96">
        <f>SUM(D36:D37)</f>
        <v>17487</v>
      </c>
      <c r="E38" s="90"/>
      <c r="F38" s="195">
        <f>SUM(F36:F37)</f>
        <v>30476</v>
      </c>
      <c r="G38" s="91"/>
      <c r="H38" s="195">
        <f>SUM(H36:H37)</f>
        <v>1336</v>
      </c>
      <c r="I38" s="91"/>
      <c r="J38" s="195">
        <f>SUM(J36:J37)</f>
        <v>8030</v>
      </c>
    </row>
    <row r="39" spans="1:10" ht="10" customHeight="1" thickTop="1" x14ac:dyDescent="0.75">
      <c r="A39" s="103"/>
      <c r="B39" s="103"/>
      <c r="D39" s="5"/>
      <c r="F39" s="204"/>
      <c r="G39" s="204"/>
      <c r="H39" s="204"/>
      <c r="I39" s="204"/>
      <c r="J39" s="204"/>
    </row>
    <row r="40" spans="1:10" ht="21" customHeight="1" thickBot="1" x14ac:dyDescent="0.8">
      <c r="A40" s="100" t="s">
        <v>155</v>
      </c>
      <c r="B40" s="103"/>
      <c r="D40" s="192">
        <f>D36/300000</f>
        <v>3.765333333333333E-2</v>
      </c>
      <c r="E40" s="77"/>
      <c r="F40" s="210">
        <f>F36/300000</f>
        <v>7.5910000000000005E-2</v>
      </c>
      <c r="G40" s="41"/>
      <c r="H40" s="210">
        <f>H36/300000</f>
        <v>4.4533333333333334E-3</v>
      </c>
      <c r="I40" s="41"/>
      <c r="J40" s="210">
        <f>J36/300000</f>
        <v>2.6766666666666668E-2</v>
      </c>
    </row>
    <row r="41" spans="1:10" ht="21" customHeight="1" thickTop="1" x14ac:dyDescent="0.75">
      <c r="A41" s="103"/>
      <c r="B41" s="103"/>
    </row>
    <row r="42" spans="1:10" ht="21" customHeight="1" x14ac:dyDescent="0.75">
      <c r="A42" s="103"/>
      <c r="B42" s="103"/>
    </row>
    <row r="43" spans="1:10" ht="21" customHeight="1" x14ac:dyDescent="0.75">
      <c r="A43" s="103"/>
      <c r="B43" s="103"/>
    </row>
    <row r="44" spans="1:10" ht="21" customHeight="1" x14ac:dyDescent="0.75">
      <c r="A44" s="103"/>
      <c r="B44" s="103"/>
    </row>
    <row r="45" spans="1:10" ht="24" customHeight="1" x14ac:dyDescent="0.75">
      <c r="A45" s="2" t="s">
        <v>74</v>
      </c>
    </row>
  </sheetData>
  <mergeCells count="8">
    <mergeCell ref="A6:J6"/>
    <mergeCell ref="D7:F7"/>
    <mergeCell ref="H7:J7"/>
    <mergeCell ref="A1:J1"/>
    <mergeCell ref="A2:J2"/>
    <mergeCell ref="A3:J3"/>
    <mergeCell ref="A5:J5"/>
    <mergeCell ref="A4:J4"/>
  </mergeCells>
  <phoneticPr fontId="12" type="noConversion"/>
  <pageMargins left="1" right="0.5" top="1" bottom="0.75" header="0.5" footer="0.3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DA4CB-CE54-46A6-949C-A527684C6767}">
  <dimension ref="A1:Q48"/>
  <sheetViews>
    <sheetView view="pageBreakPreview" topLeftCell="A20" zoomScale="70" zoomScaleNormal="85" zoomScaleSheetLayoutView="70" workbookViewId="0">
      <selection activeCell="D17" sqref="D17:D19"/>
    </sheetView>
  </sheetViews>
  <sheetFormatPr defaultColWidth="9.09765625" defaultRowHeight="20" x14ac:dyDescent="0.75"/>
  <cols>
    <col min="1" max="1" width="53.796875" style="2" customWidth="1"/>
    <col min="2" max="2" width="10.09765625" style="2" customWidth="1"/>
    <col min="3" max="3" width="1.09765625" style="5" customWidth="1"/>
    <col min="4" max="4" width="12.09765625" style="2" bestFit="1" customWidth="1"/>
    <col min="5" max="5" width="0.8984375" style="2" customWidth="1"/>
    <col min="6" max="6" width="11.69921875" style="2" bestFit="1" customWidth="1"/>
    <col min="7" max="7" width="0.8984375" style="2" customWidth="1"/>
    <col min="8" max="8" width="11.3984375" style="2" bestFit="1" customWidth="1"/>
    <col min="9" max="9" width="0.8984375" style="2" customWidth="1"/>
    <col min="10" max="10" width="11.3984375" style="2" bestFit="1" customWidth="1"/>
    <col min="11" max="193" width="9.09765625" style="2"/>
    <col min="194" max="194" width="43.59765625" style="2" customWidth="1"/>
    <col min="195" max="195" width="7.8984375" style="2" customWidth="1"/>
    <col min="196" max="196" width="1.09765625" style="2" customWidth="1"/>
    <col min="197" max="197" width="11.3984375" style="2" bestFit="1" customWidth="1"/>
    <col min="198" max="198" width="0.8984375" style="2" customWidth="1"/>
    <col min="199" max="199" width="11.3984375" style="2" bestFit="1" customWidth="1"/>
    <col min="200" max="200" width="0.8984375" style="2" customWidth="1"/>
    <col min="201" max="201" width="11.3984375" style="2" bestFit="1" customWidth="1"/>
    <col min="202" max="202" width="0.8984375" style="2" customWidth="1"/>
    <col min="203" max="203" width="11.3984375" style="2" bestFit="1" customWidth="1"/>
    <col min="204" max="449" width="9.09765625" style="2"/>
    <col min="450" max="450" width="43.59765625" style="2" customWidth="1"/>
    <col min="451" max="451" width="7.8984375" style="2" customWidth="1"/>
    <col min="452" max="452" width="1.09765625" style="2" customWidth="1"/>
    <col min="453" max="453" width="11.3984375" style="2" bestFit="1" customWidth="1"/>
    <col min="454" max="454" width="0.8984375" style="2" customWidth="1"/>
    <col min="455" max="455" width="11.3984375" style="2" bestFit="1" customWidth="1"/>
    <col min="456" max="456" width="0.8984375" style="2" customWidth="1"/>
    <col min="457" max="457" width="11.3984375" style="2" bestFit="1" customWidth="1"/>
    <col min="458" max="458" width="0.8984375" style="2" customWidth="1"/>
    <col min="459" max="459" width="11.3984375" style="2" bestFit="1" customWidth="1"/>
    <col min="460" max="705" width="9.09765625" style="2"/>
    <col min="706" max="706" width="43.59765625" style="2" customWidth="1"/>
    <col min="707" max="707" width="7.8984375" style="2" customWidth="1"/>
    <col min="708" max="708" width="1.09765625" style="2" customWidth="1"/>
    <col min="709" max="709" width="11.3984375" style="2" bestFit="1" customWidth="1"/>
    <col min="710" max="710" width="0.8984375" style="2" customWidth="1"/>
    <col min="711" max="711" width="11.3984375" style="2" bestFit="1" customWidth="1"/>
    <col min="712" max="712" width="0.8984375" style="2" customWidth="1"/>
    <col min="713" max="713" width="11.3984375" style="2" bestFit="1" customWidth="1"/>
    <col min="714" max="714" width="0.8984375" style="2" customWidth="1"/>
    <col min="715" max="715" width="11.3984375" style="2" bestFit="1" customWidth="1"/>
    <col min="716" max="961" width="9.09765625" style="2"/>
    <col min="962" max="962" width="43.59765625" style="2" customWidth="1"/>
    <col min="963" max="963" width="7.8984375" style="2" customWidth="1"/>
    <col min="964" max="964" width="1.09765625" style="2" customWidth="1"/>
    <col min="965" max="965" width="11.3984375" style="2" bestFit="1" customWidth="1"/>
    <col min="966" max="966" width="0.8984375" style="2" customWidth="1"/>
    <col min="967" max="967" width="11.3984375" style="2" bestFit="1" customWidth="1"/>
    <col min="968" max="968" width="0.8984375" style="2" customWidth="1"/>
    <col min="969" max="969" width="11.3984375" style="2" bestFit="1" customWidth="1"/>
    <col min="970" max="970" width="0.8984375" style="2" customWidth="1"/>
    <col min="971" max="971" width="11.3984375" style="2" bestFit="1" customWidth="1"/>
    <col min="972" max="1217" width="9.09765625" style="2"/>
    <col min="1218" max="1218" width="43.59765625" style="2" customWidth="1"/>
    <col min="1219" max="1219" width="7.8984375" style="2" customWidth="1"/>
    <col min="1220" max="1220" width="1.09765625" style="2" customWidth="1"/>
    <col min="1221" max="1221" width="11.3984375" style="2" bestFit="1" customWidth="1"/>
    <col min="1222" max="1222" width="0.8984375" style="2" customWidth="1"/>
    <col min="1223" max="1223" width="11.3984375" style="2" bestFit="1" customWidth="1"/>
    <col min="1224" max="1224" width="0.8984375" style="2" customWidth="1"/>
    <col min="1225" max="1225" width="11.3984375" style="2" bestFit="1" customWidth="1"/>
    <col min="1226" max="1226" width="0.8984375" style="2" customWidth="1"/>
    <col min="1227" max="1227" width="11.3984375" style="2" bestFit="1" customWidth="1"/>
    <col min="1228" max="1473" width="9.09765625" style="2"/>
    <col min="1474" max="1474" width="43.59765625" style="2" customWidth="1"/>
    <col min="1475" max="1475" width="7.8984375" style="2" customWidth="1"/>
    <col min="1476" max="1476" width="1.09765625" style="2" customWidth="1"/>
    <col min="1477" max="1477" width="11.3984375" style="2" bestFit="1" customWidth="1"/>
    <col min="1478" max="1478" width="0.8984375" style="2" customWidth="1"/>
    <col min="1479" max="1479" width="11.3984375" style="2" bestFit="1" customWidth="1"/>
    <col min="1480" max="1480" width="0.8984375" style="2" customWidth="1"/>
    <col min="1481" max="1481" width="11.3984375" style="2" bestFit="1" customWidth="1"/>
    <col min="1482" max="1482" width="0.8984375" style="2" customWidth="1"/>
    <col min="1483" max="1483" width="11.3984375" style="2" bestFit="1" customWidth="1"/>
    <col min="1484" max="1729" width="9.09765625" style="2"/>
    <col min="1730" max="1730" width="43.59765625" style="2" customWidth="1"/>
    <col min="1731" max="1731" width="7.8984375" style="2" customWidth="1"/>
    <col min="1732" max="1732" width="1.09765625" style="2" customWidth="1"/>
    <col min="1733" max="1733" width="11.3984375" style="2" bestFit="1" customWidth="1"/>
    <col min="1734" max="1734" width="0.8984375" style="2" customWidth="1"/>
    <col min="1735" max="1735" width="11.3984375" style="2" bestFit="1" customWidth="1"/>
    <col min="1736" max="1736" width="0.8984375" style="2" customWidth="1"/>
    <col min="1737" max="1737" width="11.3984375" style="2" bestFit="1" customWidth="1"/>
    <col min="1738" max="1738" width="0.8984375" style="2" customWidth="1"/>
    <col min="1739" max="1739" width="11.3984375" style="2" bestFit="1" customWidth="1"/>
    <col min="1740" max="1985" width="9.09765625" style="2"/>
    <col min="1986" max="1986" width="43.59765625" style="2" customWidth="1"/>
    <col min="1987" max="1987" width="7.8984375" style="2" customWidth="1"/>
    <col min="1988" max="1988" width="1.09765625" style="2" customWidth="1"/>
    <col min="1989" max="1989" width="11.3984375" style="2" bestFit="1" customWidth="1"/>
    <col min="1990" max="1990" width="0.8984375" style="2" customWidth="1"/>
    <col min="1991" max="1991" width="11.3984375" style="2" bestFit="1" customWidth="1"/>
    <col min="1992" max="1992" width="0.8984375" style="2" customWidth="1"/>
    <col min="1993" max="1993" width="11.3984375" style="2" bestFit="1" customWidth="1"/>
    <col min="1994" max="1994" width="0.8984375" style="2" customWidth="1"/>
    <col min="1995" max="1995" width="11.3984375" style="2" bestFit="1" customWidth="1"/>
    <col min="1996" max="2241" width="9.09765625" style="2"/>
    <col min="2242" max="2242" width="43.59765625" style="2" customWidth="1"/>
    <col min="2243" max="2243" width="7.8984375" style="2" customWidth="1"/>
    <col min="2244" max="2244" width="1.09765625" style="2" customWidth="1"/>
    <col min="2245" max="2245" width="11.3984375" style="2" bestFit="1" customWidth="1"/>
    <col min="2246" max="2246" width="0.8984375" style="2" customWidth="1"/>
    <col min="2247" max="2247" width="11.3984375" style="2" bestFit="1" customWidth="1"/>
    <col min="2248" max="2248" width="0.8984375" style="2" customWidth="1"/>
    <col min="2249" max="2249" width="11.3984375" style="2" bestFit="1" customWidth="1"/>
    <col min="2250" max="2250" width="0.8984375" style="2" customWidth="1"/>
    <col min="2251" max="2251" width="11.3984375" style="2" bestFit="1" customWidth="1"/>
    <col min="2252" max="2497" width="9.09765625" style="2"/>
    <col min="2498" max="2498" width="43.59765625" style="2" customWidth="1"/>
    <col min="2499" max="2499" width="7.8984375" style="2" customWidth="1"/>
    <col min="2500" max="2500" width="1.09765625" style="2" customWidth="1"/>
    <col min="2501" max="2501" width="11.3984375" style="2" bestFit="1" customWidth="1"/>
    <col min="2502" max="2502" width="0.8984375" style="2" customWidth="1"/>
    <col min="2503" max="2503" width="11.3984375" style="2" bestFit="1" customWidth="1"/>
    <col min="2504" max="2504" width="0.8984375" style="2" customWidth="1"/>
    <col min="2505" max="2505" width="11.3984375" style="2" bestFit="1" customWidth="1"/>
    <col min="2506" max="2506" width="0.8984375" style="2" customWidth="1"/>
    <col min="2507" max="2507" width="11.3984375" style="2" bestFit="1" customWidth="1"/>
    <col min="2508" max="2753" width="9.09765625" style="2"/>
    <col min="2754" max="2754" width="43.59765625" style="2" customWidth="1"/>
    <col min="2755" max="2755" width="7.8984375" style="2" customWidth="1"/>
    <col min="2756" max="2756" width="1.09765625" style="2" customWidth="1"/>
    <col min="2757" max="2757" width="11.3984375" style="2" bestFit="1" customWidth="1"/>
    <col min="2758" max="2758" width="0.8984375" style="2" customWidth="1"/>
    <col min="2759" max="2759" width="11.3984375" style="2" bestFit="1" customWidth="1"/>
    <col min="2760" max="2760" width="0.8984375" style="2" customWidth="1"/>
    <col min="2761" max="2761" width="11.3984375" style="2" bestFit="1" customWidth="1"/>
    <col min="2762" max="2762" width="0.8984375" style="2" customWidth="1"/>
    <col min="2763" max="2763" width="11.3984375" style="2" bestFit="1" customWidth="1"/>
    <col min="2764" max="3009" width="9.09765625" style="2"/>
    <col min="3010" max="3010" width="43.59765625" style="2" customWidth="1"/>
    <col min="3011" max="3011" width="7.8984375" style="2" customWidth="1"/>
    <col min="3012" max="3012" width="1.09765625" style="2" customWidth="1"/>
    <col min="3013" max="3013" width="11.3984375" style="2" bestFit="1" customWidth="1"/>
    <col min="3014" max="3014" width="0.8984375" style="2" customWidth="1"/>
    <col min="3015" max="3015" width="11.3984375" style="2" bestFit="1" customWidth="1"/>
    <col min="3016" max="3016" width="0.8984375" style="2" customWidth="1"/>
    <col min="3017" max="3017" width="11.3984375" style="2" bestFit="1" customWidth="1"/>
    <col min="3018" max="3018" width="0.8984375" style="2" customWidth="1"/>
    <col min="3019" max="3019" width="11.3984375" style="2" bestFit="1" customWidth="1"/>
    <col min="3020" max="3265" width="9.09765625" style="2"/>
    <col min="3266" max="3266" width="43.59765625" style="2" customWidth="1"/>
    <col min="3267" max="3267" width="7.8984375" style="2" customWidth="1"/>
    <col min="3268" max="3268" width="1.09765625" style="2" customWidth="1"/>
    <col min="3269" max="3269" width="11.3984375" style="2" bestFit="1" customWidth="1"/>
    <col min="3270" max="3270" width="0.8984375" style="2" customWidth="1"/>
    <col min="3271" max="3271" width="11.3984375" style="2" bestFit="1" customWidth="1"/>
    <col min="3272" max="3272" width="0.8984375" style="2" customWidth="1"/>
    <col min="3273" max="3273" width="11.3984375" style="2" bestFit="1" customWidth="1"/>
    <col min="3274" max="3274" width="0.8984375" style="2" customWidth="1"/>
    <col min="3275" max="3275" width="11.3984375" style="2" bestFit="1" customWidth="1"/>
    <col min="3276" max="3521" width="9.09765625" style="2"/>
    <col min="3522" max="3522" width="43.59765625" style="2" customWidth="1"/>
    <col min="3523" max="3523" width="7.8984375" style="2" customWidth="1"/>
    <col min="3524" max="3524" width="1.09765625" style="2" customWidth="1"/>
    <col min="3525" max="3525" width="11.3984375" style="2" bestFit="1" customWidth="1"/>
    <col min="3526" max="3526" width="0.8984375" style="2" customWidth="1"/>
    <col min="3527" max="3527" width="11.3984375" style="2" bestFit="1" customWidth="1"/>
    <col min="3528" max="3528" width="0.8984375" style="2" customWidth="1"/>
    <col min="3529" max="3529" width="11.3984375" style="2" bestFit="1" customWidth="1"/>
    <col min="3530" max="3530" width="0.8984375" style="2" customWidth="1"/>
    <col min="3531" max="3531" width="11.3984375" style="2" bestFit="1" customWidth="1"/>
    <col min="3532" max="3777" width="9.09765625" style="2"/>
    <col min="3778" max="3778" width="43.59765625" style="2" customWidth="1"/>
    <col min="3779" max="3779" width="7.8984375" style="2" customWidth="1"/>
    <col min="3780" max="3780" width="1.09765625" style="2" customWidth="1"/>
    <col min="3781" max="3781" width="11.3984375" style="2" bestFit="1" customWidth="1"/>
    <col min="3782" max="3782" width="0.8984375" style="2" customWidth="1"/>
    <col min="3783" max="3783" width="11.3984375" style="2" bestFit="1" customWidth="1"/>
    <col min="3784" max="3784" width="0.8984375" style="2" customWidth="1"/>
    <col min="3785" max="3785" width="11.3984375" style="2" bestFit="1" customWidth="1"/>
    <col min="3786" max="3786" width="0.8984375" style="2" customWidth="1"/>
    <col min="3787" max="3787" width="11.3984375" style="2" bestFit="1" customWidth="1"/>
    <col min="3788" max="4033" width="9.09765625" style="2"/>
    <col min="4034" max="4034" width="43.59765625" style="2" customWidth="1"/>
    <col min="4035" max="4035" width="7.8984375" style="2" customWidth="1"/>
    <col min="4036" max="4036" width="1.09765625" style="2" customWidth="1"/>
    <col min="4037" max="4037" width="11.3984375" style="2" bestFit="1" customWidth="1"/>
    <col min="4038" max="4038" width="0.8984375" style="2" customWidth="1"/>
    <col min="4039" max="4039" width="11.3984375" style="2" bestFit="1" customWidth="1"/>
    <col min="4040" max="4040" width="0.8984375" style="2" customWidth="1"/>
    <col min="4041" max="4041" width="11.3984375" style="2" bestFit="1" customWidth="1"/>
    <col min="4042" max="4042" width="0.8984375" style="2" customWidth="1"/>
    <col min="4043" max="4043" width="11.3984375" style="2" bestFit="1" customWidth="1"/>
    <col min="4044" max="4289" width="9.09765625" style="2"/>
    <col min="4290" max="4290" width="43.59765625" style="2" customWidth="1"/>
    <col min="4291" max="4291" width="7.8984375" style="2" customWidth="1"/>
    <col min="4292" max="4292" width="1.09765625" style="2" customWidth="1"/>
    <col min="4293" max="4293" width="11.3984375" style="2" bestFit="1" customWidth="1"/>
    <col min="4294" max="4294" width="0.8984375" style="2" customWidth="1"/>
    <col min="4295" max="4295" width="11.3984375" style="2" bestFit="1" customWidth="1"/>
    <col min="4296" max="4296" width="0.8984375" style="2" customWidth="1"/>
    <col min="4297" max="4297" width="11.3984375" style="2" bestFit="1" customWidth="1"/>
    <col min="4298" max="4298" width="0.8984375" style="2" customWidth="1"/>
    <col min="4299" max="4299" width="11.3984375" style="2" bestFit="1" customWidth="1"/>
    <col min="4300" max="4545" width="9.09765625" style="2"/>
    <col min="4546" max="4546" width="43.59765625" style="2" customWidth="1"/>
    <col min="4547" max="4547" width="7.8984375" style="2" customWidth="1"/>
    <col min="4548" max="4548" width="1.09765625" style="2" customWidth="1"/>
    <col min="4549" max="4549" width="11.3984375" style="2" bestFit="1" customWidth="1"/>
    <col min="4550" max="4550" width="0.8984375" style="2" customWidth="1"/>
    <col min="4551" max="4551" width="11.3984375" style="2" bestFit="1" customWidth="1"/>
    <col min="4552" max="4552" width="0.8984375" style="2" customWidth="1"/>
    <col min="4553" max="4553" width="11.3984375" style="2" bestFit="1" customWidth="1"/>
    <col min="4554" max="4554" width="0.8984375" style="2" customWidth="1"/>
    <col min="4555" max="4555" width="11.3984375" style="2" bestFit="1" customWidth="1"/>
    <col min="4556" max="4801" width="9.09765625" style="2"/>
    <col min="4802" max="4802" width="43.59765625" style="2" customWidth="1"/>
    <col min="4803" max="4803" width="7.8984375" style="2" customWidth="1"/>
    <col min="4804" max="4804" width="1.09765625" style="2" customWidth="1"/>
    <col min="4805" max="4805" width="11.3984375" style="2" bestFit="1" customWidth="1"/>
    <col min="4806" max="4806" width="0.8984375" style="2" customWidth="1"/>
    <col min="4807" max="4807" width="11.3984375" style="2" bestFit="1" customWidth="1"/>
    <col min="4808" max="4808" width="0.8984375" style="2" customWidth="1"/>
    <col min="4809" max="4809" width="11.3984375" style="2" bestFit="1" customWidth="1"/>
    <col min="4810" max="4810" width="0.8984375" style="2" customWidth="1"/>
    <col min="4811" max="4811" width="11.3984375" style="2" bestFit="1" customWidth="1"/>
    <col min="4812" max="5057" width="9.09765625" style="2"/>
    <col min="5058" max="5058" width="43.59765625" style="2" customWidth="1"/>
    <col min="5059" max="5059" width="7.8984375" style="2" customWidth="1"/>
    <col min="5060" max="5060" width="1.09765625" style="2" customWidth="1"/>
    <col min="5061" max="5061" width="11.3984375" style="2" bestFit="1" customWidth="1"/>
    <col min="5062" max="5062" width="0.8984375" style="2" customWidth="1"/>
    <col min="5063" max="5063" width="11.3984375" style="2" bestFit="1" customWidth="1"/>
    <col min="5064" max="5064" width="0.8984375" style="2" customWidth="1"/>
    <col min="5065" max="5065" width="11.3984375" style="2" bestFit="1" customWidth="1"/>
    <col min="5066" max="5066" width="0.8984375" style="2" customWidth="1"/>
    <col min="5067" max="5067" width="11.3984375" style="2" bestFit="1" customWidth="1"/>
    <col min="5068" max="5313" width="9.09765625" style="2"/>
    <col min="5314" max="5314" width="43.59765625" style="2" customWidth="1"/>
    <col min="5315" max="5315" width="7.8984375" style="2" customWidth="1"/>
    <col min="5316" max="5316" width="1.09765625" style="2" customWidth="1"/>
    <col min="5317" max="5317" width="11.3984375" style="2" bestFit="1" customWidth="1"/>
    <col min="5318" max="5318" width="0.8984375" style="2" customWidth="1"/>
    <col min="5319" max="5319" width="11.3984375" style="2" bestFit="1" customWidth="1"/>
    <col min="5320" max="5320" width="0.8984375" style="2" customWidth="1"/>
    <col min="5321" max="5321" width="11.3984375" style="2" bestFit="1" customWidth="1"/>
    <col min="5322" max="5322" width="0.8984375" style="2" customWidth="1"/>
    <col min="5323" max="5323" width="11.3984375" style="2" bestFit="1" customWidth="1"/>
    <col min="5324" max="5569" width="9.09765625" style="2"/>
    <col min="5570" max="5570" width="43.59765625" style="2" customWidth="1"/>
    <col min="5571" max="5571" width="7.8984375" style="2" customWidth="1"/>
    <col min="5572" max="5572" width="1.09765625" style="2" customWidth="1"/>
    <col min="5573" max="5573" width="11.3984375" style="2" bestFit="1" customWidth="1"/>
    <col min="5574" max="5574" width="0.8984375" style="2" customWidth="1"/>
    <col min="5575" max="5575" width="11.3984375" style="2" bestFit="1" customWidth="1"/>
    <col min="5576" max="5576" width="0.8984375" style="2" customWidth="1"/>
    <col min="5577" max="5577" width="11.3984375" style="2" bestFit="1" customWidth="1"/>
    <col min="5578" max="5578" width="0.8984375" style="2" customWidth="1"/>
    <col min="5579" max="5579" width="11.3984375" style="2" bestFit="1" customWidth="1"/>
    <col min="5580" max="5825" width="9.09765625" style="2"/>
    <col min="5826" max="5826" width="43.59765625" style="2" customWidth="1"/>
    <col min="5827" max="5827" width="7.8984375" style="2" customWidth="1"/>
    <col min="5828" max="5828" width="1.09765625" style="2" customWidth="1"/>
    <col min="5829" max="5829" width="11.3984375" style="2" bestFit="1" customWidth="1"/>
    <col min="5830" max="5830" width="0.8984375" style="2" customWidth="1"/>
    <col min="5831" max="5831" width="11.3984375" style="2" bestFit="1" customWidth="1"/>
    <col min="5832" max="5832" width="0.8984375" style="2" customWidth="1"/>
    <col min="5833" max="5833" width="11.3984375" style="2" bestFit="1" customWidth="1"/>
    <col min="5834" max="5834" width="0.8984375" style="2" customWidth="1"/>
    <col min="5835" max="5835" width="11.3984375" style="2" bestFit="1" customWidth="1"/>
    <col min="5836" max="6081" width="9.09765625" style="2"/>
    <col min="6082" max="6082" width="43.59765625" style="2" customWidth="1"/>
    <col min="6083" max="6083" width="7.8984375" style="2" customWidth="1"/>
    <col min="6084" max="6084" width="1.09765625" style="2" customWidth="1"/>
    <col min="6085" max="6085" width="11.3984375" style="2" bestFit="1" customWidth="1"/>
    <col min="6086" max="6086" width="0.8984375" style="2" customWidth="1"/>
    <col min="6087" max="6087" width="11.3984375" style="2" bestFit="1" customWidth="1"/>
    <col min="6088" max="6088" width="0.8984375" style="2" customWidth="1"/>
    <col min="6089" max="6089" width="11.3984375" style="2" bestFit="1" customWidth="1"/>
    <col min="6090" max="6090" width="0.8984375" style="2" customWidth="1"/>
    <col min="6091" max="6091" width="11.3984375" style="2" bestFit="1" customWidth="1"/>
    <col min="6092" max="6337" width="9.09765625" style="2"/>
    <col min="6338" max="6338" width="43.59765625" style="2" customWidth="1"/>
    <col min="6339" max="6339" width="7.8984375" style="2" customWidth="1"/>
    <col min="6340" max="6340" width="1.09765625" style="2" customWidth="1"/>
    <col min="6341" max="6341" width="11.3984375" style="2" bestFit="1" customWidth="1"/>
    <col min="6342" max="6342" width="0.8984375" style="2" customWidth="1"/>
    <col min="6343" max="6343" width="11.3984375" style="2" bestFit="1" customWidth="1"/>
    <col min="6344" max="6344" width="0.8984375" style="2" customWidth="1"/>
    <col min="6345" max="6345" width="11.3984375" style="2" bestFit="1" customWidth="1"/>
    <col min="6346" max="6346" width="0.8984375" style="2" customWidth="1"/>
    <col min="6347" max="6347" width="11.3984375" style="2" bestFit="1" customWidth="1"/>
    <col min="6348" max="6593" width="9.09765625" style="2"/>
    <col min="6594" max="6594" width="43.59765625" style="2" customWidth="1"/>
    <col min="6595" max="6595" width="7.8984375" style="2" customWidth="1"/>
    <col min="6596" max="6596" width="1.09765625" style="2" customWidth="1"/>
    <col min="6597" max="6597" width="11.3984375" style="2" bestFit="1" customWidth="1"/>
    <col min="6598" max="6598" width="0.8984375" style="2" customWidth="1"/>
    <col min="6599" max="6599" width="11.3984375" style="2" bestFit="1" customWidth="1"/>
    <col min="6600" max="6600" width="0.8984375" style="2" customWidth="1"/>
    <col min="6601" max="6601" width="11.3984375" style="2" bestFit="1" customWidth="1"/>
    <col min="6602" max="6602" width="0.8984375" style="2" customWidth="1"/>
    <col min="6603" max="6603" width="11.3984375" style="2" bestFit="1" customWidth="1"/>
    <col min="6604" max="6849" width="9.09765625" style="2"/>
    <col min="6850" max="6850" width="43.59765625" style="2" customWidth="1"/>
    <col min="6851" max="6851" width="7.8984375" style="2" customWidth="1"/>
    <col min="6852" max="6852" width="1.09765625" style="2" customWidth="1"/>
    <col min="6853" max="6853" width="11.3984375" style="2" bestFit="1" customWidth="1"/>
    <col min="6854" max="6854" width="0.8984375" style="2" customWidth="1"/>
    <col min="6855" max="6855" width="11.3984375" style="2" bestFit="1" customWidth="1"/>
    <col min="6856" max="6856" width="0.8984375" style="2" customWidth="1"/>
    <col min="6857" max="6857" width="11.3984375" style="2" bestFit="1" customWidth="1"/>
    <col min="6858" max="6858" width="0.8984375" style="2" customWidth="1"/>
    <col min="6859" max="6859" width="11.3984375" style="2" bestFit="1" customWidth="1"/>
    <col min="6860" max="7105" width="9.09765625" style="2"/>
    <col min="7106" max="7106" width="43.59765625" style="2" customWidth="1"/>
    <col min="7107" max="7107" width="7.8984375" style="2" customWidth="1"/>
    <col min="7108" max="7108" width="1.09765625" style="2" customWidth="1"/>
    <col min="7109" max="7109" width="11.3984375" style="2" bestFit="1" customWidth="1"/>
    <col min="7110" max="7110" width="0.8984375" style="2" customWidth="1"/>
    <col min="7111" max="7111" width="11.3984375" style="2" bestFit="1" customWidth="1"/>
    <col min="7112" max="7112" width="0.8984375" style="2" customWidth="1"/>
    <col min="7113" max="7113" width="11.3984375" style="2" bestFit="1" customWidth="1"/>
    <col min="7114" max="7114" width="0.8984375" style="2" customWidth="1"/>
    <col min="7115" max="7115" width="11.3984375" style="2" bestFit="1" customWidth="1"/>
    <col min="7116" max="7361" width="9.09765625" style="2"/>
    <col min="7362" max="7362" width="43.59765625" style="2" customWidth="1"/>
    <col min="7363" max="7363" width="7.8984375" style="2" customWidth="1"/>
    <col min="7364" max="7364" width="1.09765625" style="2" customWidth="1"/>
    <col min="7365" max="7365" width="11.3984375" style="2" bestFit="1" customWidth="1"/>
    <col min="7366" max="7366" width="0.8984375" style="2" customWidth="1"/>
    <col min="7367" max="7367" width="11.3984375" style="2" bestFit="1" customWidth="1"/>
    <col min="7368" max="7368" width="0.8984375" style="2" customWidth="1"/>
    <col min="7369" max="7369" width="11.3984375" style="2" bestFit="1" customWidth="1"/>
    <col min="7370" max="7370" width="0.8984375" style="2" customWidth="1"/>
    <col min="7371" max="7371" width="11.3984375" style="2" bestFit="1" customWidth="1"/>
    <col min="7372" max="7617" width="9.09765625" style="2"/>
    <col min="7618" max="7618" width="43.59765625" style="2" customWidth="1"/>
    <col min="7619" max="7619" width="7.8984375" style="2" customWidth="1"/>
    <col min="7620" max="7620" width="1.09765625" style="2" customWidth="1"/>
    <col min="7621" max="7621" width="11.3984375" style="2" bestFit="1" customWidth="1"/>
    <col min="7622" max="7622" width="0.8984375" style="2" customWidth="1"/>
    <col min="7623" max="7623" width="11.3984375" style="2" bestFit="1" customWidth="1"/>
    <col min="7624" max="7624" width="0.8984375" style="2" customWidth="1"/>
    <col min="7625" max="7625" width="11.3984375" style="2" bestFit="1" customWidth="1"/>
    <col min="7626" max="7626" width="0.8984375" style="2" customWidth="1"/>
    <col min="7627" max="7627" width="11.3984375" style="2" bestFit="1" customWidth="1"/>
    <col min="7628" max="7873" width="9.09765625" style="2"/>
    <col min="7874" max="7874" width="43.59765625" style="2" customWidth="1"/>
    <col min="7875" max="7875" width="7.8984375" style="2" customWidth="1"/>
    <col min="7876" max="7876" width="1.09765625" style="2" customWidth="1"/>
    <col min="7877" max="7877" width="11.3984375" style="2" bestFit="1" customWidth="1"/>
    <col min="7878" max="7878" width="0.8984375" style="2" customWidth="1"/>
    <col min="7879" max="7879" width="11.3984375" style="2" bestFit="1" customWidth="1"/>
    <col min="7880" max="7880" width="0.8984375" style="2" customWidth="1"/>
    <col min="7881" max="7881" width="11.3984375" style="2" bestFit="1" customWidth="1"/>
    <col min="7882" max="7882" width="0.8984375" style="2" customWidth="1"/>
    <col min="7883" max="7883" width="11.3984375" style="2" bestFit="1" customWidth="1"/>
    <col min="7884" max="8129" width="9.09765625" style="2"/>
    <col min="8130" max="8130" width="43.59765625" style="2" customWidth="1"/>
    <col min="8131" max="8131" width="7.8984375" style="2" customWidth="1"/>
    <col min="8132" max="8132" width="1.09765625" style="2" customWidth="1"/>
    <col min="8133" max="8133" width="11.3984375" style="2" bestFit="1" customWidth="1"/>
    <col min="8134" max="8134" width="0.8984375" style="2" customWidth="1"/>
    <col min="8135" max="8135" width="11.3984375" style="2" bestFit="1" customWidth="1"/>
    <col min="8136" max="8136" width="0.8984375" style="2" customWidth="1"/>
    <col min="8137" max="8137" width="11.3984375" style="2" bestFit="1" customWidth="1"/>
    <col min="8138" max="8138" width="0.8984375" style="2" customWidth="1"/>
    <col min="8139" max="8139" width="11.3984375" style="2" bestFit="1" customWidth="1"/>
    <col min="8140" max="8385" width="9.09765625" style="2"/>
    <col min="8386" max="8386" width="43.59765625" style="2" customWidth="1"/>
    <col min="8387" max="8387" width="7.8984375" style="2" customWidth="1"/>
    <col min="8388" max="8388" width="1.09765625" style="2" customWidth="1"/>
    <col min="8389" max="8389" width="11.3984375" style="2" bestFit="1" customWidth="1"/>
    <col min="8390" max="8390" width="0.8984375" style="2" customWidth="1"/>
    <col min="8391" max="8391" width="11.3984375" style="2" bestFit="1" customWidth="1"/>
    <col min="8392" max="8392" width="0.8984375" style="2" customWidth="1"/>
    <col min="8393" max="8393" width="11.3984375" style="2" bestFit="1" customWidth="1"/>
    <col min="8394" max="8394" width="0.8984375" style="2" customWidth="1"/>
    <col min="8395" max="8395" width="11.3984375" style="2" bestFit="1" customWidth="1"/>
    <col min="8396" max="8641" width="9.09765625" style="2"/>
    <col min="8642" max="8642" width="43.59765625" style="2" customWidth="1"/>
    <col min="8643" max="8643" width="7.8984375" style="2" customWidth="1"/>
    <col min="8644" max="8644" width="1.09765625" style="2" customWidth="1"/>
    <col min="8645" max="8645" width="11.3984375" style="2" bestFit="1" customWidth="1"/>
    <col min="8646" max="8646" width="0.8984375" style="2" customWidth="1"/>
    <col min="8647" max="8647" width="11.3984375" style="2" bestFit="1" customWidth="1"/>
    <col min="8648" max="8648" width="0.8984375" style="2" customWidth="1"/>
    <col min="8649" max="8649" width="11.3984375" style="2" bestFit="1" customWidth="1"/>
    <col min="8650" max="8650" width="0.8984375" style="2" customWidth="1"/>
    <col min="8651" max="8651" width="11.3984375" style="2" bestFit="1" customWidth="1"/>
    <col min="8652" max="8897" width="9.09765625" style="2"/>
    <col min="8898" max="8898" width="43.59765625" style="2" customWidth="1"/>
    <col min="8899" max="8899" width="7.8984375" style="2" customWidth="1"/>
    <col min="8900" max="8900" width="1.09765625" style="2" customWidth="1"/>
    <col min="8901" max="8901" width="11.3984375" style="2" bestFit="1" customWidth="1"/>
    <col min="8902" max="8902" width="0.8984375" style="2" customWidth="1"/>
    <col min="8903" max="8903" width="11.3984375" style="2" bestFit="1" customWidth="1"/>
    <col min="8904" max="8904" width="0.8984375" style="2" customWidth="1"/>
    <col min="8905" max="8905" width="11.3984375" style="2" bestFit="1" customWidth="1"/>
    <col min="8906" max="8906" width="0.8984375" style="2" customWidth="1"/>
    <col min="8907" max="8907" width="11.3984375" style="2" bestFit="1" customWidth="1"/>
    <col min="8908" max="9153" width="9.09765625" style="2"/>
    <col min="9154" max="9154" width="43.59765625" style="2" customWidth="1"/>
    <col min="9155" max="9155" width="7.8984375" style="2" customWidth="1"/>
    <col min="9156" max="9156" width="1.09765625" style="2" customWidth="1"/>
    <col min="9157" max="9157" width="11.3984375" style="2" bestFit="1" customWidth="1"/>
    <col min="9158" max="9158" width="0.8984375" style="2" customWidth="1"/>
    <col min="9159" max="9159" width="11.3984375" style="2" bestFit="1" customWidth="1"/>
    <col min="9160" max="9160" width="0.8984375" style="2" customWidth="1"/>
    <col min="9161" max="9161" width="11.3984375" style="2" bestFit="1" customWidth="1"/>
    <col min="9162" max="9162" width="0.8984375" style="2" customWidth="1"/>
    <col min="9163" max="9163" width="11.3984375" style="2" bestFit="1" customWidth="1"/>
    <col min="9164" max="9409" width="9.09765625" style="2"/>
    <col min="9410" max="9410" width="43.59765625" style="2" customWidth="1"/>
    <col min="9411" max="9411" width="7.8984375" style="2" customWidth="1"/>
    <col min="9412" max="9412" width="1.09765625" style="2" customWidth="1"/>
    <col min="9413" max="9413" width="11.3984375" style="2" bestFit="1" customWidth="1"/>
    <col min="9414" max="9414" width="0.8984375" style="2" customWidth="1"/>
    <col min="9415" max="9415" width="11.3984375" style="2" bestFit="1" customWidth="1"/>
    <col min="9416" max="9416" width="0.8984375" style="2" customWidth="1"/>
    <col min="9417" max="9417" width="11.3984375" style="2" bestFit="1" customWidth="1"/>
    <col min="9418" max="9418" width="0.8984375" style="2" customWidth="1"/>
    <col min="9419" max="9419" width="11.3984375" style="2" bestFit="1" customWidth="1"/>
    <col min="9420" max="9665" width="9.09765625" style="2"/>
    <col min="9666" max="9666" width="43.59765625" style="2" customWidth="1"/>
    <col min="9667" max="9667" width="7.8984375" style="2" customWidth="1"/>
    <col min="9668" max="9668" width="1.09765625" style="2" customWidth="1"/>
    <col min="9669" max="9669" width="11.3984375" style="2" bestFit="1" customWidth="1"/>
    <col min="9670" max="9670" width="0.8984375" style="2" customWidth="1"/>
    <col min="9671" max="9671" width="11.3984375" style="2" bestFit="1" customWidth="1"/>
    <col min="9672" max="9672" width="0.8984375" style="2" customWidth="1"/>
    <col min="9673" max="9673" width="11.3984375" style="2" bestFit="1" customWidth="1"/>
    <col min="9674" max="9674" width="0.8984375" style="2" customWidth="1"/>
    <col min="9675" max="9675" width="11.3984375" style="2" bestFit="1" customWidth="1"/>
    <col min="9676" max="9921" width="9.09765625" style="2"/>
    <col min="9922" max="9922" width="43.59765625" style="2" customWidth="1"/>
    <col min="9923" max="9923" width="7.8984375" style="2" customWidth="1"/>
    <col min="9924" max="9924" width="1.09765625" style="2" customWidth="1"/>
    <col min="9925" max="9925" width="11.3984375" style="2" bestFit="1" customWidth="1"/>
    <col min="9926" max="9926" width="0.8984375" style="2" customWidth="1"/>
    <col min="9927" max="9927" width="11.3984375" style="2" bestFit="1" customWidth="1"/>
    <col min="9928" max="9928" width="0.8984375" style="2" customWidth="1"/>
    <col min="9929" max="9929" width="11.3984375" style="2" bestFit="1" customWidth="1"/>
    <col min="9930" max="9930" width="0.8984375" style="2" customWidth="1"/>
    <col min="9931" max="9931" width="11.3984375" style="2" bestFit="1" customWidth="1"/>
    <col min="9932" max="10177" width="9.09765625" style="2"/>
    <col min="10178" max="10178" width="43.59765625" style="2" customWidth="1"/>
    <col min="10179" max="10179" width="7.8984375" style="2" customWidth="1"/>
    <col min="10180" max="10180" width="1.09765625" style="2" customWidth="1"/>
    <col min="10181" max="10181" width="11.3984375" style="2" bestFit="1" customWidth="1"/>
    <col min="10182" max="10182" width="0.8984375" style="2" customWidth="1"/>
    <col min="10183" max="10183" width="11.3984375" style="2" bestFit="1" customWidth="1"/>
    <col min="10184" max="10184" width="0.8984375" style="2" customWidth="1"/>
    <col min="10185" max="10185" width="11.3984375" style="2" bestFit="1" customWidth="1"/>
    <col min="10186" max="10186" width="0.8984375" style="2" customWidth="1"/>
    <col min="10187" max="10187" width="11.3984375" style="2" bestFit="1" customWidth="1"/>
    <col min="10188" max="10433" width="9.09765625" style="2"/>
    <col min="10434" max="10434" width="43.59765625" style="2" customWidth="1"/>
    <col min="10435" max="10435" width="7.8984375" style="2" customWidth="1"/>
    <col min="10436" max="10436" width="1.09765625" style="2" customWidth="1"/>
    <col min="10437" max="10437" width="11.3984375" style="2" bestFit="1" customWidth="1"/>
    <col min="10438" max="10438" width="0.8984375" style="2" customWidth="1"/>
    <col min="10439" max="10439" width="11.3984375" style="2" bestFit="1" customWidth="1"/>
    <col min="10440" max="10440" width="0.8984375" style="2" customWidth="1"/>
    <col min="10441" max="10441" width="11.3984375" style="2" bestFit="1" customWidth="1"/>
    <col min="10442" max="10442" width="0.8984375" style="2" customWidth="1"/>
    <col min="10443" max="10443" width="11.3984375" style="2" bestFit="1" customWidth="1"/>
    <col min="10444" max="10689" width="9.09765625" style="2"/>
    <col min="10690" max="10690" width="43.59765625" style="2" customWidth="1"/>
    <col min="10691" max="10691" width="7.8984375" style="2" customWidth="1"/>
    <col min="10692" max="10692" width="1.09765625" style="2" customWidth="1"/>
    <col min="10693" max="10693" width="11.3984375" style="2" bestFit="1" customWidth="1"/>
    <col min="10694" max="10694" width="0.8984375" style="2" customWidth="1"/>
    <col min="10695" max="10695" width="11.3984375" style="2" bestFit="1" customWidth="1"/>
    <col min="10696" max="10696" width="0.8984375" style="2" customWidth="1"/>
    <col min="10697" max="10697" width="11.3984375" style="2" bestFit="1" customWidth="1"/>
    <col min="10698" max="10698" width="0.8984375" style="2" customWidth="1"/>
    <col min="10699" max="10699" width="11.3984375" style="2" bestFit="1" customWidth="1"/>
    <col min="10700" max="10945" width="9.09765625" style="2"/>
    <col min="10946" max="10946" width="43.59765625" style="2" customWidth="1"/>
    <col min="10947" max="10947" width="7.8984375" style="2" customWidth="1"/>
    <col min="10948" max="10948" width="1.09765625" style="2" customWidth="1"/>
    <col min="10949" max="10949" width="11.3984375" style="2" bestFit="1" customWidth="1"/>
    <col min="10950" max="10950" width="0.8984375" style="2" customWidth="1"/>
    <col min="10951" max="10951" width="11.3984375" style="2" bestFit="1" customWidth="1"/>
    <col min="10952" max="10952" width="0.8984375" style="2" customWidth="1"/>
    <col min="10953" max="10953" width="11.3984375" style="2" bestFit="1" customWidth="1"/>
    <col min="10954" max="10954" width="0.8984375" style="2" customWidth="1"/>
    <col min="10955" max="10955" width="11.3984375" style="2" bestFit="1" customWidth="1"/>
    <col min="10956" max="11201" width="9.09765625" style="2"/>
    <col min="11202" max="11202" width="43.59765625" style="2" customWidth="1"/>
    <col min="11203" max="11203" width="7.8984375" style="2" customWidth="1"/>
    <col min="11204" max="11204" width="1.09765625" style="2" customWidth="1"/>
    <col min="11205" max="11205" width="11.3984375" style="2" bestFit="1" customWidth="1"/>
    <col min="11206" max="11206" width="0.8984375" style="2" customWidth="1"/>
    <col min="11207" max="11207" width="11.3984375" style="2" bestFit="1" customWidth="1"/>
    <col min="11208" max="11208" width="0.8984375" style="2" customWidth="1"/>
    <col min="11209" max="11209" width="11.3984375" style="2" bestFit="1" customWidth="1"/>
    <col min="11210" max="11210" width="0.8984375" style="2" customWidth="1"/>
    <col min="11211" max="11211" width="11.3984375" style="2" bestFit="1" customWidth="1"/>
    <col min="11212" max="11457" width="9.09765625" style="2"/>
    <col min="11458" max="11458" width="43.59765625" style="2" customWidth="1"/>
    <col min="11459" max="11459" width="7.8984375" style="2" customWidth="1"/>
    <col min="11460" max="11460" width="1.09765625" style="2" customWidth="1"/>
    <col min="11461" max="11461" width="11.3984375" style="2" bestFit="1" customWidth="1"/>
    <col min="11462" max="11462" width="0.8984375" style="2" customWidth="1"/>
    <col min="11463" max="11463" width="11.3984375" style="2" bestFit="1" customWidth="1"/>
    <col min="11464" max="11464" width="0.8984375" style="2" customWidth="1"/>
    <col min="11465" max="11465" width="11.3984375" style="2" bestFit="1" customWidth="1"/>
    <col min="11466" max="11466" width="0.8984375" style="2" customWidth="1"/>
    <col min="11467" max="11467" width="11.3984375" style="2" bestFit="1" customWidth="1"/>
    <col min="11468" max="11713" width="9.09765625" style="2"/>
    <col min="11714" max="11714" width="43.59765625" style="2" customWidth="1"/>
    <col min="11715" max="11715" width="7.8984375" style="2" customWidth="1"/>
    <col min="11716" max="11716" width="1.09765625" style="2" customWidth="1"/>
    <col min="11717" max="11717" width="11.3984375" style="2" bestFit="1" customWidth="1"/>
    <col min="11718" max="11718" width="0.8984375" style="2" customWidth="1"/>
    <col min="11719" max="11719" width="11.3984375" style="2" bestFit="1" customWidth="1"/>
    <col min="11720" max="11720" width="0.8984375" style="2" customWidth="1"/>
    <col min="11721" max="11721" width="11.3984375" style="2" bestFit="1" customWidth="1"/>
    <col min="11722" max="11722" width="0.8984375" style="2" customWidth="1"/>
    <col min="11723" max="11723" width="11.3984375" style="2" bestFit="1" customWidth="1"/>
    <col min="11724" max="11969" width="9.09765625" style="2"/>
    <col min="11970" max="11970" width="43.59765625" style="2" customWidth="1"/>
    <col min="11971" max="11971" width="7.8984375" style="2" customWidth="1"/>
    <col min="11972" max="11972" width="1.09765625" style="2" customWidth="1"/>
    <col min="11973" max="11973" width="11.3984375" style="2" bestFit="1" customWidth="1"/>
    <col min="11974" max="11974" width="0.8984375" style="2" customWidth="1"/>
    <col min="11975" max="11975" width="11.3984375" style="2" bestFit="1" customWidth="1"/>
    <col min="11976" max="11976" width="0.8984375" style="2" customWidth="1"/>
    <col min="11977" max="11977" width="11.3984375" style="2" bestFit="1" customWidth="1"/>
    <col min="11978" max="11978" width="0.8984375" style="2" customWidth="1"/>
    <col min="11979" max="11979" width="11.3984375" style="2" bestFit="1" customWidth="1"/>
    <col min="11980" max="12225" width="9.09765625" style="2"/>
    <col min="12226" max="12226" width="43.59765625" style="2" customWidth="1"/>
    <col min="12227" max="12227" width="7.8984375" style="2" customWidth="1"/>
    <col min="12228" max="12228" width="1.09765625" style="2" customWidth="1"/>
    <col min="12229" max="12229" width="11.3984375" style="2" bestFit="1" customWidth="1"/>
    <col min="12230" max="12230" width="0.8984375" style="2" customWidth="1"/>
    <col min="12231" max="12231" width="11.3984375" style="2" bestFit="1" customWidth="1"/>
    <col min="12232" max="12232" width="0.8984375" style="2" customWidth="1"/>
    <col min="12233" max="12233" width="11.3984375" style="2" bestFit="1" customWidth="1"/>
    <col min="12234" max="12234" width="0.8984375" style="2" customWidth="1"/>
    <col min="12235" max="12235" width="11.3984375" style="2" bestFit="1" customWidth="1"/>
    <col min="12236" max="12481" width="9.09765625" style="2"/>
    <col min="12482" max="12482" width="43.59765625" style="2" customWidth="1"/>
    <col min="12483" max="12483" width="7.8984375" style="2" customWidth="1"/>
    <col min="12484" max="12484" width="1.09765625" style="2" customWidth="1"/>
    <col min="12485" max="12485" width="11.3984375" style="2" bestFit="1" customWidth="1"/>
    <col min="12486" max="12486" width="0.8984375" style="2" customWidth="1"/>
    <col min="12487" max="12487" width="11.3984375" style="2" bestFit="1" customWidth="1"/>
    <col min="12488" max="12488" width="0.8984375" style="2" customWidth="1"/>
    <col min="12489" max="12489" width="11.3984375" style="2" bestFit="1" customWidth="1"/>
    <col min="12490" max="12490" width="0.8984375" style="2" customWidth="1"/>
    <col min="12491" max="12491" width="11.3984375" style="2" bestFit="1" customWidth="1"/>
    <col min="12492" max="12737" width="9.09765625" style="2"/>
    <col min="12738" max="12738" width="43.59765625" style="2" customWidth="1"/>
    <col min="12739" max="12739" width="7.8984375" style="2" customWidth="1"/>
    <col min="12740" max="12740" width="1.09765625" style="2" customWidth="1"/>
    <col min="12741" max="12741" width="11.3984375" style="2" bestFit="1" customWidth="1"/>
    <col min="12742" max="12742" width="0.8984375" style="2" customWidth="1"/>
    <col min="12743" max="12743" width="11.3984375" style="2" bestFit="1" customWidth="1"/>
    <col min="12744" max="12744" width="0.8984375" style="2" customWidth="1"/>
    <col min="12745" max="12745" width="11.3984375" style="2" bestFit="1" customWidth="1"/>
    <col min="12746" max="12746" width="0.8984375" style="2" customWidth="1"/>
    <col min="12747" max="12747" width="11.3984375" style="2" bestFit="1" customWidth="1"/>
    <col min="12748" max="12993" width="9.09765625" style="2"/>
    <col min="12994" max="12994" width="43.59765625" style="2" customWidth="1"/>
    <col min="12995" max="12995" width="7.8984375" style="2" customWidth="1"/>
    <col min="12996" max="12996" width="1.09765625" style="2" customWidth="1"/>
    <col min="12997" max="12997" width="11.3984375" style="2" bestFit="1" customWidth="1"/>
    <col min="12998" max="12998" width="0.8984375" style="2" customWidth="1"/>
    <col min="12999" max="12999" width="11.3984375" style="2" bestFit="1" customWidth="1"/>
    <col min="13000" max="13000" width="0.8984375" style="2" customWidth="1"/>
    <col min="13001" max="13001" width="11.3984375" style="2" bestFit="1" customWidth="1"/>
    <col min="13002" max="13002" width="0.8984375" style="2" customWidth="1"/>
    <col min="13003" max="13003" width="11.3984375" style="2" bestFit="1" customWidth="1"/>
    <col min="13004" max="13249" width="9.09765625" style="2"/>
    <col min="13250" max="13250" width="43.59765625" style="2" customWidth="1"/>
    <col min="13251" max="13251" width="7.8984375" style="2" customWidth="1"/>
    <col min="13252" max="13252" width="1.09765625" style="2" customWidth="1"/>
    <col min="13253" max="13253" width="11.3984375" style="2" bestFit="1" customWidth="1"/>
    <col min="13254" max="13254" width="0.8984375" style="2" customWidth="1"/>
    <col min="13255" max="13255" width="11.3984375" style="2" bestFit="1" customWidth="1"/>
    <col min="13256" max="13256" width="0.8984375" style="2" customWidth="1"/>
    <col min="13257" max="13257" width="11.3984375" style="2" bestFit="1" customWidth="1"/>
    <col min="13258" max="13258" width="0.8984375" style="2" customWidth="1"/>
    <col min="13259" max="13259" width="11.3984375" style="2" bestFit="1" customWidth="1"/>
    <col min="13260" max="13505" width="9.09765625" style="2"/>
    <col min="13506" max="13506" width="43.59765625" style="2" customWidth="1"/>
    <col min="13507" max="13507" width="7.8984375" style="2" customWidth="1"/>
    <col min="13508" max="13508" width="1.09765625" style="2" customWidth="1"/>
    <col min="13509" max="13509" width="11.3984375" style="2" bestFit="1" customWidth="1"/>
    <col min="13510" max="13510" width="0.8984375" style="2" customWidth="1"/>
    <col min="13511" max="13511" width="11.3984375" style="2" bestFit="1" customWidth="1"/>
    <col min="13512" max="13512" width="0.8984375" style="2" customWidth="1"/>
    <col min="13513" max="13513" width="11.3984375" style="2" bestFit="1" customWidth="1"/>
    <col min="13514" max="13514" width="0.8984375" style="2" customWidth="1"/>
    <col min="13515" max="13515" width="11.3984375" style="2" bestFit="1" customWidth="1"/>
    <col min="13516" max="13761" width="9.09765625" style="2"/>
    <col min="13762" max="13762" width="43.59765625" style="2" customWidth="1"/>
    <col min="13763" max="13763" width="7.8984375" style="2" customWidth="1"/>
    <col min="13764" max="13764" width="1.09765625" style="2" customWidth="1"/>
    <col min="13765" max="13765" width="11.3984375" style="2" bestFit="1" customWidth="1"/>
    <col min="13766" max="13766" width="0.8984375" style="2" customWidth="1"/>
    <col min="13767" max="13767" width="11.3984375" style="2" bestFit="1" customWidth="1"/>
    <col min="13768" max="13768" width="0.8984375" style="2" customWidth="1"/>
    <col min="13769" max="13769" width="11.3984375" style="2" bestFit="1" customWidth="1"/>
    <col min="13770" max="13770" width="0.8984375" style="2" customWidth="1"/>
    <col min="13771" max="13771" width="11.3984375" style="2" bestFit="1" customWidth="1"/>
    <col min="13772" max="14017" width="9.09765625" style="2"/>
    <col min="14018" max="14018" width="43.59765625" style="2" customWidth="1"/>
    <col min="14019" max="14019" width="7.8984375" style="2" customWidth="1"/>
    <col min="14020" max="14020" width="1.09765625" style="2" customWidth="1"/>
    <col min="14021" max="14021" width="11.3984375" style="2" bestFit="1" customWidth="1"/>
    <col min="14022" max="14022" width="0.8984375" style="2" customWidth="1"/>
    <col min="14023" max="14023" width="11.3984375" style="2" bestFit="1" customWidth="1"/>
    <col min="14024" max="14024" width="0.8984375" style="2" customWidth="1"/>
    <col min="14025" max="14025" width="11.3984375" style="2" bestFit="1" customWidth="1"/>
    <col min="14026" max="14026" width="0.8984375" style="2" customWidth="1"/>
    <col min="14027" max="14027" width="11.3984375" style="2" bestFit="1" customWidth="1"/>
    <col min="14028" max="14273" width="9.09765625" style="2"/>
    <col min="14274" max="14274" width="43.59765625" style="2" customWidth="1"/>
    <col min="14275" max="14275" width="7.8984375" style="2" customWidth="1"/>
    <col min="14276" max="14276" width="1.09765625" style="2" customWidth="1"/>
    <col min="14277" max="14277" width="11.3984375" style="2" bestFit="1" customWidth="1"/>
    <col min="14278" max="14278" width="0.8984375" style="2" customWidth="1"/>
    <col min="14279" max="14279" width="11.3984375" style="2" bestFit="1" customWidth="1"/>
    <col min="14280" max="14280" width="0.8984375" style="2" customWidth="1"/>
    <col min="14281" max="14281" width="11.3984375" style="2" bestFit="1" customWidth="1"/>
    <col min="14282" max="14282" width="0.8984375" style="2" customWidth="1"/>
    <col min="14283" max="14283" width="11.3984375" style="2" bestFit="1" customWidth="1"/>
    <col min="14284" max="14529" width="9.09765625" style="2"/>
    <col min="14530" max="14530" width="43.59765625" style="2" customWidth="1"/>
    <col min="14531" max="14531" width="7.8984375" style="2" customWidth="1"/>
    <col min="14532" max="14532" width="1.09765625" style="2" customWidth="1"/>
    <col min="14533" max="14533" width="11.3984375" style="2" bestFit="1" customWidth="1"/>
    <col min="14534" max="14534" width="0.8984375" style="2" customWidth="1"/>
    <col min="14535" max="14535" width="11.3984375" style="2" bestFit="1" customWidth="1"/>
    <col min="14536" max="14536" width="0.8984375" style="2" customWidth="1"/>
    <col min="14537" max="14537" width="11.3984375" style="2" bestFit="1" customWidth="1"/>
    <col min="14538" max="14538" width="0.8984375" style="2" customWidth="1"/>
    <col min="14539" max="14539" width="11.3984375" style="2" bestFit="1" customWidth="1"/>
    <col min="14540" max="14785" width="9.09765625" style="2"/>
    <col min="14786" max="14786" width="43.59765625" style="2" customWidth="1"/>
    <col min="14787" max="14787" width="7.8984375" style="2" customWidth="1"/>
    <col min="14788" max="14788" width="1.09765625" style="2" customWidth="1"/>
    <col min="14789" max="14789" width="11.3984375" style="2" bestFit="1" customWidth="1"/>
    <col min="14790" max="14790" width="0.8984375" style="2" customWidth="1"/>
    <col min="14791" max="14791" width="11.3984375" style="2" bestFit="1" customWidth="1"/>
    <col min="14792" max="14792" width="0.8984375" style="2" customWidth="1"/>
    <col min="14793" max="14793" width="11.3984375" style="2" bestFit="1" customWidth="1"/>
    <col min="14794" max="14794" width="0.8984375" style="2" customWidth="1"/>
    <col min="14795" max="14795" width="11.3984375" style="2" bestFit="1" customWidth="1"/>
    <col min="14796" max="15041" width="9.09765625" style="2"/>
    <col min="15042" max="15042" width="43.59765625" style="2" customWidth="1"/>
    <col min="15043" max="15043" width="7.8984375" style="2" customWidth="1"/>
    <col min="15044" max="15044" width="1.09765625" style="2" customWidth="1"/>
    <col min="15045" max="15045" width="11.3984375" style="2" bestFit="1" customWidth="1"/>
    <col min="15046" max="15046" width="0.8984375" style="2" customWidth="1"/>
    <col min="15047" max="15047" width="11.3984375" style="2" bestFit="1" customWidth="1"/>
    <col min="15048" max="15048" width="0.8984375" style="2" customWidth="1"/>
    <col min="15049" max="15049" width="11.3984375" style="2" bestFit="1" customWidth="1"/>
    <col min="15050" max="15050" width="0.8984375" style="2" customWidth="1"/>
    <col min="15051" max="15051" width="11.3984375" style="2" bestFit="1" customWidth="1"/>
    <col min="15052" max="15297" width="9.09765625" style="2"/>
    <col min="15298" max="15298" width="43.59765625" style="2" customWidth="1"/>
    <col min="15299" max="15299" width="7.8984375" style="2" customWidth="1"/>
    <col min="15300" max="15300" width="1.09765625" style="2" customWidth="1"/>
    <col min="15301" max="15301" width="11.3984375" style="2" bestFit="1" customWidth="1"/>
    <col min="15302" max="15302" width="0.8984375" style="2" customWidth="1"/>
    <col min="15303" max="15303" width="11.3984375" style="2" bestFit="1" customWidth="1"/>
    <col min="15304" max="15304" width="0.8984375" style="2" customWidth="1"/>
    <col min="15305" max="15305" width="11.3984375" style="2" bestFit="1" customWidth="1"/>
    <col min="15306" max="15306" width="0.8984375" style="2" customWidth="1"/>
    <col min="15307" max="15307" width="11.3984375" style="2" bestFit="1" customWidth="1"/>
    <col min="15308" max="15553" width="9.09765625" style="2"/>
    <col min="15554" max="15554" width="43.59765625" style="2" customWidth="1"/>
    <col min="15555" max="15555" width="7.8984375" style="2" customWidth="1"/>
    <col min="15556" max="15556" width="1.09765625" style="2" customWidth="1"/>
    <col min="15557" max="15557" width="11.3984375" style="2" bestFit="1" customWidth="1"/>
    <col min="15558" max="15558" width="0.8984375" style="2" customWidth="1"/>
    <col min="15559" max="15559" width="11.3984375" style="2" bestFit="1" customWidth="1"/>
    <col min="15560" max="15560" width="0.8984375" style="2" customWidth="1"/>
    <col min="15561" max="15561" width="11.3984375" style="2" bestFit="1" customWidth="1"/>
    <col min="15562" max="15562" width="0.8984375" style="2" customWidth="1"/>
    <col min="15563" max="15563" width="11.3984375" style="2" bestFit="1" customWidth="1"/>
    <col min="15564" max="15809" width="9.09765625" style="2"/>
    <col min="15810" max="15810" width="43.59765625" style="2" customWidth="1"/>
    <col min="15811" max="15811" width="7.8984375" style="2" customWidth="1"/>
    <col min="15812" max="15812" width="1.09765625" style="2" customWidth="1"/>
    <col min="15813" max="15813" width="11.3984375" style="2" bestFit="1" customWidth="1"/>
    <col min="15814" max="15814" width="0.8984375" style="2" customWidth="1"/>
    <col min="15815" max="15815" width="11.3984375" style="2" bestFit="1" customWidth="1"/>
    <col min="15816" max="15816" width="0.8984375" style="2" customWidth="1"/>
    <col min="15817" max="15817" width="11.3984375" style="2" bestFit="1" customWidth="1"/>
    <col min="15818" max="15818" width="0.8984375" style="2" customWidth="1"/>
    <col min="15819" max="15819" width="11.3984375" style="2" bestFit="1" customWidth="1"/>
    <col min="15820" max="16065" width="9.09765625" style="2"/>
    <col min="16066" max="16066" width="43.59765625" style="2" customWidth="1"/>
    <col min="16067" max="16067" width="7.8984375" style="2" customWidth="1"/>
    <col min="16068" max="16068" width="1.09765625" style="2" customWidth="1"/>
    <col min="16069" max="16069" width="11.3984375" style="2" bestFit="1" customWidth="1"/>
    <col min="16070" max="16070" width="0.8984375" style="2" customWidth="1"/>
    <col min="16071" max="16071" width="11.3984375" style="2" bestFit="1" customWidth="1"/>
    <col min="16072" max="16072" width="0.8984375" style="2" customWidth="1"/>
    <col min="16073" max="16073" width="11.3984375" style="2" bestFit="1" customWidth="1"/>
    <col min="16074" max="16074" width="0.8984375" style="2" customWidth="1"/>
    <col min="16075" max="16075" width="11.3984375" style="2" bestFit="1" customWidth="1"/>
    <col min="16076" max="16384" width="9.09765625" style="2"/>
  </cols>
  <sheetData>
    <row r="1" spans="1:10" ht="28" customHeight="1" x14ac:dyDescent="0.75">
      <c r="A1" s="235" t="s">
        <v>80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ht="28" customHeight="1" x14ac:dyDescent="0.75">
      <c r="A2" s="235" t="s">
        <v>57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28" customHeight="1" x14ac:dyDescent="0.75">
      <c r="A3" s="235" t="s">
        <v>176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28" customHeight="1" x14ac:dyDescent="0.75">
      <c r="A4" s="235" t="s">
        <v>70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0" ht="24" customHeight="1" x14ac:dyDescent="0.75">
      <c r="A5" s="240" t="s">
        <v>71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0" ht="6" customHeight="1" x14ac:dyDescent="0.75">
      <c r="A6" s="241"/>
      <c r="B6" s="241"/>
      <c r="C6" s="241"/>
      <c r="D6" s="241"/>
      <c r="E6" s="241"/>
      <c r="F6" s="241"/>
      <c r="G6" s="241"/>
      <c r="H6" s="241"/>
      <c r="I6" s="241"/>
      <c r="J6" s="241"/>
    </row>
    <row r="7" spans="1:10" ht="21" customHeight="1" x14ac:dyDescent="0.75">
      <c r="B7" s="160"/>
      <c r="D7" s="239" t="s">
        <v>5</v>
      </c>
      <c r="E7" s="239"/>
      <c r="F7" s="239"/>
      <c r="G7" s="3"/>
      <c r="H7" s="239" t="s">
        <v>30</v>
      </c>
      <c r="I7" s="239"/>
      <c r="J7" s="239"/>
    </row>
    <row r="8" spans="1:10" ht="21" customHeight="1" x14ac:dyDescent="0.75">
      <c r="D8" s="160">
        <v>2568</v>
      </c>
      <c r="E8" s="160"/>
      <c r="F8" s="160">
        <v>2567</v>
      </c>
      <c r="G8" s="160"/>
      <c r="H8" s="160">
        <v>2568</v>
      </c>
      <c r="I8" s="160"/>
      <c r="J8" s="160">
        <v>2567</v>
      </c>
    </row>
    <row r="9" spans="1:10" ht="21" customHeight="1" x14ac:dyDescent="0.75">
      <c r="A9" s="3" t="s">
        <v>100</v>
      </c>
      <c r="D9" s="160"/>
      <c r="E9" s="160"/>
      <c r="F9" s="160"/>
      <c r="G9" s="160"/>
      <c r="H9" s="160"/>
      <c r="I9" s="160"/>
      <c r="J9" s="160"/>
    </row>
    <row r="10" spans="1:10" ht="21" customHeight="1" x14ac:dyDescent="0.75">
      <c r="A10" s="2" t="s">
        <v>101</v>
      </c>
      <c r="D10" s="90">
        <v>2970790</v>
      </c>
      <c r="E10" s="37"/>
      <c r="F10" s="90">
        <v>3037329</v>
      </c>
      <c r="G10" s="37"/>
      <c r="H10" s="76" t="s">
        <v>72</v>
      </c>
      <c r="I10" s="37"/>
      <c r="J10" s="84" t="s">
        <v>72</v>
      </c>
    </row>
    <row r="11" spans="1:10" ht="21" customHeight="1" x14ac:dyDescent="0.75">
      <c r="A11" s="2" t="s">
        <v>102</v>
      </c>
      <c r="B11" s="9"/>
      <c r="C11" s="2"/>
      <c r="D11" s="201" t="s">
        <v>72</v>
      </c>
      <c r="E11" s="176"/>
      <c r="F11" s="201" t="s">
        <v>72</v>
      </c>
      <c r="G11" s="176"/>
      <c r="H11" s="201">
        <v>256330</v>
      </c>
      <c r="I11" s="39"/>
      <c r="J11" s="90">
        <v>273058</v>
      </c>
    </row>
    <row r="12" spans="1:10" ht="21" customHeight="1" x14ac:dyDescent="0.75">
      <c r="A12" s="2" t="s">
        <v>147</v>
      </c>
      <c r="B12" s="9"/>
      <c r="C12" s="2"/>
      <c r="D12" s="201" t="s">
        <v>72</v>
      </c>
      <c r="E12" s="176"/>
      <c r="F12" s="201" t="s">
        <v>72</v>
      </c>
      <c r="G12" s="176"/>
      <c r="H12" s="201" t="s">
        <v>72</v>
      </c>
      <c r="I12" s="39"/>
      <c r="J12" s="199">
        <v>11500</v>
      </c>
    </row>
    <row r="13" spans="1:10" ht="21" customHeight="1" x14ac:dyDescent="0.75">
      <c r="A13" s="2" t="s">
        <v>41</v>
      </c>
      <c r="B13" s="9"/>
      <c r="C13" s="2"/>
      <c r="D13" s="202">
        <v>18315</v>
      </c>
      <c r="E13" s="176"/>
      <c r="F13" s="223">
        <v>17953</v>
      </c>
      <c r="G13" s="176"/>
      <c r="H13" s="202">
        <v>5333</v>
      </c>
      <c r="I13" s="39"/>
      <c r="J13" s="94">
        <v>7041</v>
      </c>
    </row>
    <row r="14" spans="1:10" ht="21" customHeight="1" x14ac:dyDescent="0.75">
      <c r="A14" s="3" t="s">
        <v>103</v>
      </c>
      <c r="C14" s="2"/>
      <c r="D14" s="203">
        <f>SUM(D10:D13)</f>
        <v>2989105</v>
      </c>
      <c r="E14" s="176"/>
      <c r="F14" s="203">
        <f>SUM(F10:F13)</f>
        <v>3055282</v>
      </c>
      <c r="G14" s="176"/>
      <c r="H14" s="203">
        <f>SUM(H10:H13)</f>
        <v>261663</v>
      </c>
      <c r="I14" s="39"/>
      <c r="J14" s="95">
        <f>SUM(J10:J13)</f>
        <v>291599</v>
      </c>
    </row>
    <row r="15" spans="1:10" ht="10" customHeight="1" x14ac:dyDescent="0.75">
      <c r="A15" s="103"/>
      <c r="B15" s="103"/>
      <c r="D15" s="5"/>
    </row>
    <row r="16" spans="1:10" ht="21" customHeight="1" x14ac:dyDescent="0.75">
      <c r="A16" s="3" t="s">
        <v>104</v>
      </c>
      <c r="C16" s="2"/>
      <c r="D16" s="54"/>
      <c r="E16" s="39"/>
      <c r="F16" s="54"/>
      <c r="G16" s="39"/>
      <c r="H16" s="54"/>
      <c r="I16" s="39"/>
      <c r="J16" s="54"/>
    </row>
    <row r="17" spans="1:17" ht="21" customHeight="1" x14ac:dyDescent="0.75">
      <c r="A17" s="2" t="s">
        <v>105</v>
      </c>
      <c r="C17" s="2"/>
      <c r="D17" s="205">
        <v>1788466</v>
      </c>
      <c r="E17" s="39"/>
      <c r="F17" s="54">
        <v>1797445</v>
      </c>
      <c r="G17" s="39"/>
      <c r="H17" s="76" t="s">
        <v>72</v>
      </c>
      <c r="I17" s="39"/>
      <c r="J17" s="76" t="s">
        <v>72</v>
      </c>
      <c r="K17" s="233"/>
      <c r="L17" s="233"/>
      <c r="M17" s="233"/>
    </row>
    <row r="18" spans="1:17" ht="21" customHeight="1" x14ac:dyDescent="0.75">
      <c r="A18" s="2" t="s">
        <v>159</v>
      </c>
      <c r="B18" s="9"/>
      <c r="C18" s="2"/>
      <c r="D18" s="205">
        <v>705297</v>
      </c>
      <c r="E18" s="39"/>
      <c r="F18" s="54">
        <v>784744</v>
      </c>
      <c r="G18" s="39"/>
      <c r="H18" s="76" t="s">
        <v>72</v>
      </c>
      <c r="I18" s="39"/>
      <c r="J18" s="76" t="s">
        <v>72</v>
      </c>
      <c r="K18" s="233"/>
      <c r="L18" s="233"/>
      <c r="M18" s="233"/>
    </row>
    <row r="19" spans="1:17" ht="21" customHeight="1" x14ac:dyDescent="0.75">
      <c r="A19" s="204" t="s">
        <v>33</v>
      </c>
      <c r="B19" s="204"/>
      <c r="C19" s="204"/>
      <c r="D19" s="202">
        <v>387516</v>
      </c>
      <c r="E19" s="174"/>
      <c r="F19" s="202">
        <v>370901</v>
      </c>
      <c r="G19" s="176"/>
      <c r="H19" s="202">
        <v>245007</v>
      </c>
      <c r="I19" s="39"/>
      <c r="J19" s="74">
        <v>249983</v>
      </c>
      <c r="K19" s="233"/>
      <c r="L19" s="233"/>
      <c r="M19" s="233"/>
    </row>
    <row r="20" spans="1:17" ht="21" customHeight="1" x14ac:dyDescent="0.75">
      <c r="A20" s="214" t="s">
        <v>106</v>
      </c>
      <c r="B20" s="204"/>
      <c r="C20" s="204"/>
      <c r="D20" s="203">
        <f>SUM(D17:D19)</f>
        <v>2881279</v>
      </c>
      <c r="E20" s="174"/>
      <c r="F20" s="203">
        <f>SUM(F17:F19)</f>
        <v>2953090</v>
      </c>
      <c r="G20" s="176"/>
      <c r="H20" s="203">
        <f>SUM(H17:H19)</f>
        <v>245007</v>
      </c>
      <c r="I20" s="39"/>
      <c r="J20" s="82">
        <f>SUM(J17:J19)</f>
        <v>249983</v>
      </c>
    </row>
    <row r="21" spans="1:17" ht="10" customHeight="1" x14ac:dyDescent="0.75">
      <c r="A21" s="224"/>
      <c r="B21" s="224"/>
      <c r="C21" s="225"/>
      <c r="D21" s="225"/>
      <c r="E21" s="204"/>
      <c r="F21" s="204"/>
      <c r="G21" s="204">
        <f>SUM(G13-G19)</f>
        <v>0</v>
      </c>
      <c r="H21" s="204"/>
    </row>
    <row r="22" spans="1:17" ht="21" customHeight="1" x14ac:dyDescent="0.75">
      <c r="A22" s="214" t="s">
        <v>64</v>
      </c>
      <c r="B22" s="216"/>
      <c r="C22" s="204"/>
      <c r="D22" s="91">
        <f>SUM(D14-D20)</f>
        <v>107826</v>
      </c>
      <c r="E22" s="174"/>
      <c r="F22" s="91">
        <f>SUM(F14-F20)</f>
        <v>102192</v>
      </c>
      <c r="G22" s="176"/>
      <c r="H22" s="91">
        <f>SUM(H14-H20)</f>
        <v>16656</v>
      </c>
      <c r="I22" s="39"/>
      <c r="J22" s="90">
        <f>SUM(J14-J20)</f>
        <v>41616</v>
      </c>
    </row>
    <row r="23" spans="1:17" ht="21" customHeight="1" x14ac:dyDescent="0.75">
      <c r="A23" s="204" t="s">
        <v>36</v>
      </c>
      <c r="B23" s="216"/>
      <c r="C23" s="204"/>
      <c r="D23" s="202">
        <v>42612</v>
      </c>
      <c r="E23" s="174"/>
      <c r="F23" s="99">
        <v>42671</v>
      </c>
      <c r="G23" s="176"/>
      <c r="H23" s="202">
        <v>3869</v>
      </c>
      <c r="I23" s="39"/>
      <c r="J23" s="99">
        <v>4165</v>
      </c>
    </row>
    <row r="24" spans="1:17" ht="21" customHeight="1" x14ac:dyDescent="0.75">
      <c r="A24" s="214" t="s">
        <v>63</v>
      </c>
      <c r="B24" s="216"/>
      <c r="C24" s="204"/>
      <c r="D24" s="91">
        <f>D22-D23</f>
        <v>65214</v>
      </c>
      <c r="E24" s="174"/>
      <c r="F24" s="91">
        <f>F22-F23</f>
        <v>59521</v>
      </c>
      <c r="G24" s="176"/>
      <c r="H24" s="91">
        <f>H22-H23</f>
        <v>12787</v>
      </c>
      <c r="I24" s="39"/>
      <c r="J24" s="90">
        <f>J22-J23</f>
        <v>37451</v>
      </c>
    </row>
    <row r="25" spans="1:17" ht="21" customHeight="1" x14ac:dyDescent="0.75">
      <c r="A25" s="177" t="s">
        <v>180</v>
      </c>
      <c r="B25" s="216"/>
      <c r="C25" s="204"/>
      <c r="D25" s="202">
        <v>10885</v>
      </c>
      <c r="E25" s="174"/>
      <c r="F25" s="99">
        <v>1151</v>
      </c>
      <c r="G25" s="176"/>
      <c r="H25" s="202">
        <v>1325</v>
      </c>
      <c r="I25" s="39"/>
      <c r="J25" s="94">
        <v>4761</v>
      </c>
      <c r="K25" s="233"/>
      <c r="L25" s="233"/>
      <c r="M25" s="233"/>
      <c r="N25" s="233"/>
      <c r="O25" s="233"/>
      <c r="P25" s="233"/>
      <c r="Q25" s="233"/>
    </row>
    <row r="26" spans="1:17" ht="21" customHeight="1" thickBot="1" x14ac:dyDescent="0.8">
      <c r="A26" s="214" t="s">
        <v>73</v>
      </c>
      <c r="B26" s="226"/>
      <c r="C26" s="204"/>
      <c r="D26" s="195">
        <f>SUM(D24-D25)</f>
        <v>54329</v>
      </c>
      <c r="E26" s="174"/>
      <c r="F26" s="195">
        <f>SUM(F24-F25)</f>
        <v>58370</v>
      </c>
      <c r="G26" s="176"/>
      <c r="H26" s="195">
        <f>SUM(H24-H25)</f>
        <v>11462</v>
      </c>
      <c r="I26" s="39"/>
      <c r="J26" s="96">
        <f>SUM(J24-J25)</f>
        <v>32690</v>
      </c>
    </row>
    <row r="27" spans="1:17" ht="10" customHeight="1" thickTop="1" x14ac:dyDescent="0.75">
      <c r="A27" s="224"/>
      <c r="B27" s="224"/>
      <c r="C27" s="225"/>
      <c r="D27" s="225"/>
      <c r="E27" s="204"/>
      <c r="F27" s="204"/>
      <c r="G27" s="204"/>
      <c r="H27" s="204"/>
    </row>
    <row r="28" spans="1:17" ht="21" customHeight="1" x14ac:dyDescent="0.75">
      <c r="A28" s="204" t="s">
        <v>154</v>
      </c>
      <c r="B28" s="204"/>
      <c r="C28" s="204"/>
      <c r="D28" s="207" t="s">
        <v>72</v>
      </c>
      <c r="E28" s="166"/>
      <c r="F28" s="207" t="s">
        <v>72</v>
      </c>
      <c r="G28" s="166"/>
      <c r="H28" s="207" t="s">
        <v>72</v>
      </c>
      <c r="I28" s="1"/>
      <c r="J28" s="85" t="s">
        <v>72</v>
      </c>
    </row>
    <row r="29" spans="1:17" ht="21" customHeight="1" thickBot="1" x14ac:dyDescent="0.8">
      <c r="A29" s="214" t="s">
        <v>153</v>
      </c>
      <c r="B29" s="204"/>
      <c r="C29" s="204"/>
      <c r="D29" s="208">
        <f>SUM(D26)</f>
        <v>54329</v>
      </c>
      <c r="E29" s="166"/>
      <c r="F29" s="208">
        <f>SUM(F26)</f>
        <v>58370</v>
      </c>
      <c r="G29" s="166"/>
      <c r="H29" s="208">
        <f>SUM(H26)</f>
        <v>11462</v>
      </c>
      <c r="I29" s="1"/>
      <c r="J29" s="83">
        <f>SUM(J26)</f>
        <v>32690</v>
      </c>
    </row>
    <row r="30" spans="1:17" ht="10" customHeight="1" thickTop="1" x14ac:dyDescent="0.75">
      <c r="A30" s="224"/>
      <c r="B30" s="224"/>
      <c r="C30" s="225"/>
      <c r="D30" s="225"/>
      <c r="E30" s="204"/>
      <c r="F30" s="204"/>
      <c r="G30" s="204"/>
      <c r="H30" s="204"/>
    </row>
    <row r="31" spans="1:17" ht="21" customHeight="1" x14ac:dyDescent="0.75">
      <c r="A31" s="227" t="s">
        <v>151</v>
      </c>
      <c r="B31" s="228"/>
      <c r="C31" s="204"/>
      <c r="D31" s="166"/>
      <c r="E31" s="166"/>
      <c r="F31" s="166"/>
      <c r="G31" s="166"/>
      <c r="H31" s="166"/>
      <c r="I31" s="1"/>
      <c r="J31" s="1"/>
    </row>
    <row r="32" spans="1:17" ht="21" customHeight="1" x14ac:dyDescent="0.75">
      <c r="A32" s="229" t="s">
        <v>146</v>
      </c>
      <c r="B32" s="224"/>
      <c r="C32" s="204"/>
      <c r="D32" s="166">
        <v>34713</v>
      </c>
      <c r="E32" s="166"/>
      <c r="F32" s="166">
        <v>39005</v>
      </c>
      <c r="G32" s="166"/>
      <c r="H32" s="166">
        <v>11462</v>
      </c>
      <c r="I32" s="1"/>
      <c r="J32" s="1">
        <v>32690</v>
      </c>
    </row>
    <row r="33" spans="1:10" ht="21" customHeight="1" x14ac:dyDescent="0.75">
      <c r="A33" s="229" t="s">
        <v>145</v>
      </c>
      <c r="B33" s="224"/>
      <c r="C33" s="204"/>
      <c r="D33" s="166">
        <v>19616</v>
      </c>
      <c r="E33" s="166"/>
      <c r="F33" s="166">
        <v>19365</v>
      </c>
      <c r="G33" s="166"/>
      <c r="H33" s="207" t="s">
        <v>72</v>
      </c>
      <c r="I33" s="1"/>
      <c r="J33" s="85" t="s">
        <v>72</v>
      </c>
    </row>
    <row r="34" spans="1:10" ht="21" customHeight="1" thickBot="1" x14ac:dyDescent="0.8">
      <c r="A34" s="227" t="s">
        <v>73</v>
      </c>
      <c r="B34" s="224"/>
      <c r="C34" s="204"/>
      <c r="D34" s="209">
        <f>SUM(D32:D33)</f>
        <v>54329</v>
      </c>
      <c r="E34" s="166"/>
      <c r="F34" s="209">
        <f>SUM(F32:F33)</f>
        <v>58370</v>
      </c>
      <c r="G34" s="166"/>
      <c r="H34" s="209">
        <f>SUM(H32:H33)</f>
        <v>11462</v>
      </c>
      <c r="I34" s="1"/>
      <c r="J34" s="4">
        <f>SUM(J32:J33)</f>
        <v>32690</v>
      </c>
    </row>
    <row r="35" spans="1:10" ht="10" customHeight="1" thickTop="1" x14ac:dyDescent="0.75">
      <c r="A35" s="224"/>
      <c r="B35" s="224"/>
      <c r="C35" s="225"/>
      <c r="D35" s="225"/>
      <c r="E35" s="204"/>
      <c r="F35" s="204"/>
      <c r="G35" s="204"/>
      <c r="H35" s="204"/>
    </row>
    <row r="36" spans="1:10" ht="21" customHeight="1" x14ac:dyDescent="0.75">
      <c r="A36" s="227" t="s">
        <v>152</v>
      </c>
      <c r="B36" s="224"/>
      <c r="C36" s="204"/>
      <c r="D36" s="166"/>
      <c r="E36" s="166"/>
      <c r="F36" s="166"/>
      <c r="G36" s="166"/>
      <c r="H36" s="166"/>
      <c r="I36" s="1"/>
      <c r="J36" s="1"/>
    </row>
    <row r="37" spans="1:10" ht="21" customHeight="1" x14ac:dyDescent="0.75">
      <c r="A37" s="229" t="s">
        <v>146</v>
      </c>
      <c r="B37" s="224"/>
      <c r="C37" s="204"/>
      <c r="D37" s="166">
        <v>34713</v>
      </c>
      <c r="E37" s="166"/>
      <c r="F37" s="166">
        <v>39005</v>
      </c>
      <c r="G37" s="166"/>
      <c r="H37" s="166">
        <v>11462</v>
      </c>
      <c r="I37" s="1"/>
      <c r="J37" s="1">
        <v>32690</v>
      </c>
    </row>
    <row r="38" spans="1:10" ht="24" customHeight="1" x14ac:dyDescent="0.75">
      <c r="A38" s="229" t="s">
        <v>145</v>
      </c>
      <c r="B38" s="224"/>
      <c r="C38" s="204"/>
      <c r="D38" s="166">
        <v>19616</v>
      </c>
      <c r="E38" s="166"/>
      <c r="F38" s="166">
        <v>19365</v>
      </c>
      <c r="G38" s="166"/>
      <c r="H38" s="207" t="s">
        <v>72</v>
      </c>
      <c r="I38" s="1"/>
      <c r="J38" s="85" t="s">
        <v>72</v>
      </c>
    </row>
    <row r="39" spans="1:10" ht="24" customHeight="1" thickBot="1" x14ac:dyDescent="0.8">
      <c r="A39" s="227" t="s">
        <v>153</v>
      </c>
      <c r="B39" s="224"/>
      <c r="C39" s="204"/>
      <c r="D39" s="209">
        <f>SUM(D37:D38)</f>
        <v>54329</v>
      </c>
      <c r="E39" s="166"/>
      <c r="F39" s="209">
        <f>SUM(F37:F38)</f>
        <v>58370</v>
      </c>
      <c r="G39" s="166"/>
      <c r="H39" s="209">
        <f>SUM(H37:H38)</f>
        <v>11462</v>
      </c>
      <c r="I39" s="1"/>
      <c r="J39" s="4">
        <f>SUM(J37:J38)</f>
        <v>32690</v>
      </c>
    </row>
    <row r="40" spans="1:10" ht="10" customHeight="1" thickTop="1" x14ac:dyDescent="0.75">
      <c r="A40" s="224"/>
      <c r="B40" s="224"/>
      <c r="C40" s="225"/>
      <c r="D40" s="225"/>
      <c r="E40" s="204"/>
      <c r="F40" s="204"/>
      <c r="G40" s="204"/>
      <c r="H40" s="204"/>
    </row>
    <row r="41" spans="1:10" ht="21" customHeight="1" thickBot="1" x14ac:dyDescent="0.8">
      <c r="A41" s="227" t="s">
        <v>155</v>
      </c>
      <c r="B41" s="224"/>
      <c r="C41" s="225"/>
      <c r="D41" s="230">
        <f>D37/300000</f>
        <v>0.11570999999999999</v>
      </c>
      <c r="E41" s="231"/>
      <c r="F41" s="230">
        <v>0.13</v>
      </c>
      <c r="G41" s="231"/>
      <c r="H41" s="230">
        <f>H37/300000</f>
        <v>3.8206666666666667E-2</v>
      </c>
      <c r="I41" s="194"/>
      <c r="J41" s="193">
        <v>0.11</v>
      </c>
    </row>
    <row r="42" spans="1:10" ht="21" customHeight="1" thickTop="1" x14ac:dyDescent="0.75">
      <c r="A42" s="224"/>
      <c r="B42" s="224"/>
      <c r="C42" s="225"/>
      <c r="D42" s="204"/>
      <c r="E42" s="204"/>
      <c r="F42" s="204"/>
      <c r="G42" s="204"/>
      <c r="H42" s="204"/>
    </row>
    <row r="43" spans="1:10" ht="21" customHeight="1" x14ac:dyDescent="0.75">
      <c r="A43" s="224"/>
      <c r="B43" s="224"/>
      <c r="C43" s="225"/>
      <c r="D43" s="41"/>
      <c r="E43" s="204"/>
      <c r="F43" s="41"/>
      <c r="G43" s="204"/>
      <c r="H43" s="41"/>
      <c r="J43" s="77"/>
    </row>
    <row r="44" spans="1:10" ht="13.5" customHeight="1" x14ac:dyDescent="0.75">
      <c r="A44" s="224"/>
      <c r="B44" s="224"/>
      <c r="C44" s="225"/>
      <c r="D44" s="204"/>
      <c r="E44" s="204"/>
      <c r="F44" s="204"/>
      <c r="G44" s="204"/>
      <c r="H44" s="204"/>
    </row>
    <row r="45" spans="1:10" x14ac:dyDescent="0.75">
      <c r="A45" s="204"/>
      <c r="B45" s="204"/>
      <c r="C45" s="225"/>
      <c r="D45" s="204"/>
      <c r="E45" s="204"/>
      <c r="F45" s="204"/>
      <c r="G45" s="204"/>
      <c r="H45" s="204"/>
    </row>
    <row r="46" spans="1:10" ht="24" customHeight="1" x14ac:dyDescent="0.75">
      <c r="A46" s="204" t="s">
        <v>74</v>
      </c>
      <c r="B46" s="204"/>
      <c r="C46" s="225"/>
      <c r="D46" s="204"/>
      <c r="E46" s="204"/>
      <c r="F46" s="204"/>
      <c r="G46" s="204"/>
      <c r="H46" s="204"/>
    </row>
    <row r="47" spans="1:10" x14ac:dyDescent="0.75">
      <c r="A47" s="204"/>
      <c r="B47" s="204"/>
      <c r="C47" s="225"/>
      <c r="D47" s="204"/>
      <c r="E47" s="204"/>
      <c r="F47" s="204"/>
      <c r="G47" s="204"/>
      <c r="H47" s="204"/>
    </row>
    <row r="48" spans="1:10" x14ac:dyDescent="0.75">
      <c r="A48" s="204"/>
      <c r="B48" s="204"/>
      <c r="C48" s="225"/>
      <c r="D48" s="204"/>
      <c r="E48" s="204"/>
      <c r="F48" s="204"/>
      <c r="G48" s="204"/>
      <c r="H48" s="204"/>
    </row>
  </sheetData>
  <mergeCells count="8">
    <mergeCell ref="D7:F7"/>
    <mergeCell ref="H7:J7"/>
    <mergeCell ref="A1:J1"/>
    <mergeCell ref="A2:J2"/>
    <mergeCell ref="A3:J3"/>
    <mergeCell ref="A5:J5"/>
    <mergeCell ref="A6:J6"/>
    <mergeCell ref="A4:J4"/>
  </mergeCells>
  <pageMargins left="1" right="0.5" top="1" bottom="0.75" header="0.3" footer="0.3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H47"/>
  <sheetViews>
    <sheetView view="pageBreakPreview" zoomScale="70" zoomScaleNormal="70" zoomScaleSheetLayoutView="70" zoomScalePageLayoutView="70" workbookViewId="0">
      <selection activeCell="R13" sqref="R13"/>
    </sheetView>
  </sheetViews>
  <sheetFormatPr defaultColWidth="9.09765625" defaultRowHeight="24" customHeight="1" x14ac:dyDescent="0.75"/>
  <cols>
    <col min="1" max="1" width="65.796875" style="10" customWidth="1"/>
    <col min="2" max="2" width="11.3984375" style="10" customWidth="1"/>
    <col min="3" max="3" width="0.796875" style="10" customWidth="1"/>
    <col min="4" max="4" width="13.296875" style="10" customWidth="1"/>
    <col min="5" max="6" width="0.69921875" style="10" customWidth="1"/>
    <col min="7" max="7" width="13.296875" style="10" customWidth="1"/>
    <col min="8" max="8" width="0.8984375" style="10" customWidth="1"/>
    <col min="9" max="9" width="0.69921875" style="10" customWidth="1"/>
    <col min="10" max="10" width="13.296875" style="10" customWidth="1"/>
    <col min="11" max="11" width="0.69921875" style="10" customWidth="1"/>
    <col min="12" max="12" width="0.8984375" style="10" customWidth="1"/>
    <col min="13" max="13" width="0.69921875" style="10" customWidth="1"/>
    <col min="14" max="14" width="13.296875" style="10" customWidth="1"/>
    <col min="15" max="15" width="0.69921875" style="10" customWidth="1"/>
    <col min="16" max="16" width="1" style="10" customWidth="1"/>
    <col min="17" max="17" width="0.8984375" style="10" customWidth="1"/>
    <col min="18" max="18" width="13.296875" style="10" customWidth="1"/>
    <col min="19" max="19" width="1.69921875" style="10" customWidth="1"/>
    <col min="20" max="20" width="0.8984375" style="10" customWidth="1"/>
    <col min="21" max="21" width="13.296875" style="10" customWidth="1"/>
    <col min="22" max="23" width="0.8984375" style="10" customWidth="1"/>
    <col min="24" max="24" width="13.296875" style="10" customWidth="1"/>
    <col min="25" max="25" width="1.8984375" style="10" customWidth="1"/>
    <col min="26" max="26" width="13.296875" style="10" customWidth="1"/>
    <col min="27" max="27" width="9.765625E-2" style="10" hidden="1" customWidth="1"/>
    <col min="28" max="28" width="1.69921875" style="10" customWidth="1"/>
    <col min="29" max="29" width="13.296875" style="10" customWidth="1"/>
    <col min="30" max="31" width="0.8984375" style="10" customWidth="1"/>
    <col min="32" max="32" width="13.296875" style="10" customWidth="1"/>
    <col min="33" max="16384" width="9.09765625" style="10"/>
  </cols>
  <sheetData>
    <row r="1" spans="1:34" s="104" customFormat="1" ht="24" customHeight="1" x14ac:dyDescent="0.75">
      <c r="A1" s="245" t="s">
        <v>80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</row>
    <row r="2" spans="1:34" s="104" customFormat="1" ht="24" customHeight="1" x14ac:dyDescent="0.75">
      <c r="A2" s="245" t="s">
        <v>78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</row>
    <row r="3" spans="1:34" s="104" customFormat="1" ht="24" customHeight="1" x14ac:dyDescent="0.75">
      <c r="A3" s="245" t="s">
        <v>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</row>
    <row r="4" spans="1:34" s="105" customFormat="1" ht="24" customHeight="1" x14ac:dyDescent="0.75">
      <c r="A4" s="246" t="s">
        <v>176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</row>
    <row r="5" spans="1:34" s="105" customFormat="1" ht="24" customHeight="1" x14ac:dyDescent="0.75">
      <c r="A5" s="247" t="s">
        <v>70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</row>
    <row r="6" spans="1:34" s="104" customFormat="1" ht="24" customHeight="1" x14ac:dyDescent="0.75">
      <c r="A6" s="244" t="s">
        <v>71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</row>
    <row r="7" spans="1:34" s="30" customFormat="1" ht="5.25" customHeight="1" x14ac:dyDescent="0.7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</row>
    <row r="8" spans="1:34" s="104" customFormat="1" ht="21" customHeight="1" x14ac:dyDescent="0.75">
      <c r="A8" s="106"/>
      <c r="B8" s="107" t="s">
        <v>38</v>
      </c>
      <c r="I8" s="108"/>
      <c r="J8" s="108"/>
      <c r="K8" s="108"/>
      <c r="L8" s="108"/>
      <c r="M8" s="108"/>
      <c r="N8" s="242" t="s">
        <v>96</v>
      </c>
      <c r="O8" s="242"/>
      <c r="P8" s="242"/>
      <c r="Q8" s="242"/>
      <c r="R8" s="242"/>
      <c r="S8" s="242"/>
      <c r="T8" s="242"/>
      <c r="U8" s="242"/>
      <c r="V8" s="108"/>
      <c r="W8" s="108"/>
      <c r="X8" s="108"/>
      <c r="Y8" s="108"/>
      <c r="Z8" s="108"/>
      <c r="AA8" s="108"/>
      <c r="AB8" s="108"/>
      <c r="AG8" s="109"/>
      <c r="AH8" s="109"/>
    </row>
    <row r="9" spans="1:34" s="104" customFormat="1" ht="21" customHeight="1" x14ac:dyDescent="0.75">
      <c r="A9" s="106"/>
      <c r="B9" s="107"/>
      <c r="C9" s="110"/>
      <c r="D9" s="107" t="s">
        <v>23</v>
      </c>
      <c r="E9" s="110"/>
      <c r="H9" s="110"/>
      <c r="I9" s="110"/>
      <c r="J9" s="107" t="s">
        <v>109</v>
      </c>
      <c r="K9" s="110"/>
      <c r="L9" s="110"/>
      <c r="M9" s="110"/>
      <c r="N9" s="248" t="s">
        <v>157</v>
      </c>
      <c r="O9" s="248"/>
      <c r="P9" s="248"/>
      <c r="Q9" s="248"/>
      <c r="R9" s="248"/>
      <c r="S9" s="110"/>
      <c r="T9" s="110"/>
      <c r="V9" s="110"/>
      <c r="W9" s="110"/>
      <c r="X9" s="107"/>
      <c r="Y9" s="107"/>
      <c r="AA9" s="110"/>
      <c r="AB9" s="107"/>
      <c r="AC9" s="107" t="s">
        <v>118</v>
      </c>
      <c r="AD9" s="110"/>
      <c r="AE9" s="110"/>
      <c r="AG9" s="109"/>
    </row>
    <row r="10" spans="1:34" s="104" customFormat="1" ht="21" customHeight="1" x14ac:dyDescent="0.75">
      <c r="A10" s="106"/>
      <c r="B10" s="107"/>
      <c r="C10" s="107"/>
      <c r="D10" s="107" t="s">
        <v>107</v>
      </c>
      <c r="E10" s="107"/>
      <c r="F10" s="107"/>
      <c r="G10" s="107" t="s">
        <v>26</v>
      </c>
      <c r="H10" s="110"/>
      <c r="I10" s="110"/>
      <c r="J10" s="107" t="s">
        <v>110</v>
      </c>
      <c r="K10" s="107"/>
      <c r="L10" s="107"/>
      <c r="M10" s="107"/>
      <c r="N10" s="107" t="s">
        <v>112</v>
      </c>
      <c r="O10" s="107"/>
      <c r="P10" s="111"/>
      <c r="Q10" s="107"/>
      <c r="R10" s="107" t="s">
        <v>114</v>
      </c>
      <c r="S10" s="107"/>
      <c r="T10" s="107"/>
      <c r="U10" s="107" t="s">
        <v>10</v>
      </c>
      <c r="V10" s="107"/>
      <c r="W10" s="107"/>
      <c r="Y10" s="107"/>
      <c r="Z10" s="107" t="s">
        <v>116</v>
      </c>
      <c r="AA10" s="107"/>
      <c r="AB10" s="107"/>
      <c r="AC10" s="107" t="s">
        <v>119</v>
      </c>
      <c r="AD10" s="107"/>
      <c r="AE10" s="107"/>
      <c r="AF10" s="107" t="s">
        <v>116</v>
      </c>
      <c r="AG10" s="109"/>
    </row>
    <row r="11" spans="1:34" s="104" customFormat="1" ht="21" customHeight="1" x14ac:dyDescent="0.75">
      <c r="A11" s="106"/>
      <c r="C11" s="107"/>
      <c r="D11" s="112" t="s">
        <v>108</v>
      </c>
      <c r="E11" s="110"/>
      <c r="F11" s="110"/>
      <c r="G11" s="112" t="s">
        <v>27</v>
      </c>
      <c r="H11" s="107"/>
      <c r="I11" s="107"/>
      <c r="J11" s="112" t="s">
        <v>111</v>
      </c>
      <c r="K11" s="107"/>
      <c r="L11" s="107"/>
      <c r="M11" s="107"/>
      <c r="N11" s="112" t="s">
        <v>113</v>
      </c>
      <c r="O11" s="107"/>
      <c r="P11" s="111"/>
      <c r="Q11" s="107"/>
      <c r="R11" s="112" t="s">
        <v>99</v>
      </c>
      <c r="S11" s="107"/>
      <c r="T11" s="107"/>
      <c r="U11" s="112" t="s">
        <v>115</v>
      </c>
      <c r="V11" s="107"/>
      <c r="W11" s="107"/>
      <c r="X11" s="112" t="s">
        <v>99</v>
      </c>
      <c r="Y11" s="107"/>
      <c r="Z11" s="112" t="s">
        <v>117</v>
      </c>
      <c r="AA11" s="107"/>
      <c r="AB11" s="107"/>
      <c r="AC11" s="112" t="s">
        <v>120</v>
      </c>
      <c r="AD11" s="107"/>
      <c r="AE11" s="107"/>
      <c r="AF11" s="112" t="s">
        <v>56</v>
      </c>
      <c r="AG11" s="109"/>
    </row>
    <row r="12" spans="1:34" s="104" customFormat="1" ht="21" customHeight="1" x14ac:dyDescent="0.75">
      <c r="A12" s="113"/>
      <c r="B12" s="110"/>
      <c r="C12" s="107"/>
      <c r="D12" s="107"/>
      <c r="E12" s="107"/>
      <c r="F12" s="107"/>
      <c r="G12" s="107"/>
      <c r="H12" s="107"/>
      <c r="I12" s="107"/>
      <c r="J12" s="107"/>
      <c r="K12" s="107"/>
      <c r="L12" s="110"/>
      <c r="M12" s="107"/>
      <c r="N12" s="107"/>
      <c r="O12" s="107"/>
      <c r="P12" s="110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10"/>
      <c r="AG12" s="109"/>
    </row>
    <row r="13" spans="1:34" s="104" customFormat="1" ht="21" customHeight="1" x14ac:dyDescent="0.75">
      <c r="A13" s="113" t="s">
        <v>177</v>
      </c>
      <c r="B13" s="110"/>
      <c r="C13" s="107"/>
      <c r="D13" s="107"/>
      <c r="E13" s="107"/>
      <c r="F13" s="107"/>
      <c r="G13" s="107"/>
      <c r="H13" s="107"/>
      <c r="I13" s="107"/>
      <c r="J13" s="107"/>
      <c r="K13" s="107"/>
      <c r="L13" s="110"/>
      <c r="M13" s="107"/>
      <c r="N13" s="107"/>
      <c r="O13" s="107"/>
      <c r="P13" s="110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10"/>
      <c r="AG13" s="109"/>
    </row>
    <row r="14" spans="1:34" s="104" customFormat="1" ht="23" x14ac:dyDescent="0.75">
      <c r="A14" s="104" t="s">
        <v>160</v>
      </c>
      <c r="D14" s="114">
        <v>300000</v>
      </c>
      <c r="E14" s="115"/>
      <c r="F14" s="115"/>
      <c r="G14" s="114">
        <v>959977</v>
      </c>
      <c r="H14" s="115"/>
      <c r="I14" s="115"/>
      <c r="J14" s="114">
        <v>154448</v>
      </c>
      <c r="K14" s="115"/>
      <c r="L14" s="115"/>
      <c r="M14" s="115"/>
      <c r="N14" s="114">
        <v>30000</v>
      </c>
      <c r="O14" s="116"/>
      <c r="P14" s="116"/>
      <c r="Q14" s="116"/>
      <c r="R14" s="117" t="s">
        <v>72</v>
      </c>
      <c r="S14" s="116"/>
      <c r="T14" s="116"/>
      <c r="U14" s="114">
        <v>-51002</v>
      </c>
      <c r="V14" s="118"/>
      <c r="W14" s="116"/>
      <c r="X14" s="117" t="s">
        <v>72</v>
      </c>
      <c r="Y14" s="116"/>
      <c r="Z14" s="142">
        <v>1393423</v>
      </c>
      <c r="AA14" s="118"/>
      <c r="AB14" s="118"/>
      <c r="AC14" s="114">
        <v>85443</v>
      </c>
      <c r="AD14" s="116"/>
      <c r="AE14" s="116"/>
      <c r="AF14" s="114">
        <v>1478866</v>
      </c>
    </row>
    <row r="15" spans="1:34" s="104" customFormat="1" ht="21" customHeight="1" x14ac:dyDescent="0.75">
      <c r="A15" s="110" t="s">
        <v>121</v>
      </c>
      <c r="B15" s="123"/>
      <c r="D15" s="119"/>
      <c r="E15" s="115"/>
      <c r="F15" s="115"/>
      <c r="G15" s="119"/>
      <c r="H15" s="115"/>
      <c r="I15" s="115"/>
      <c r="J15" s="119"/>
      <c r="K15" s="115"/>
      <c r="L15" s="115"/>
      <c r="M15" s="115"/>
      <c r="N15" s="119"/>
      <c r="O15" s="116"/>
      <c r="P15" s="116"/>
      <c r="Q15" s="116"/>
      <c r="R15" s="114"/>
      <c r="S15" s="116"/>
      <c r="T15" s="116"/>
      <c r="U15" s="119"/>
      <c r="V15" s="120"/>
      <c r="W15" s="116"/>
      <c r="X15" s="119"/>
      <c r="Y15" s="116"/>
      <c r="Z15" s="119"/>
      <c r="AA15" s="120"/>
      <c r="AB15" s="120"/>
      <c r="AC15" s="119"/>
      <c r="AD15" s="116"/>
      <c r="AE15" s="116"/>
      <c r="AF15" s="119"/>
    </row>
    <row r="16" spans="1:34" s="104" customFormat="1" ht="21" customHeight="1" x14ac:dyDescent="0.75">
      <c r="A16" s="156" t="s">
        <v>122</v>
      </c>
      <c r="B16" s="123"/>
      <c r="D16" s="119"/>
      <c r="E16" s="115"/>
      <c r="F16" s="115"/>
      <c r="G16" s="119"/>
      <c r="H16" s="115"/>
      <c r="I16" s="115"/>
      <c r="J16" s="119"/>
      <c r="K16" s="115"/>
      <c r="L16" s="115"/>
      <c r="M16" s="115"/>
      <c r="N16" s="119"/>
      <c r="O16" s="116"/>
      <c r="P16" s="116"/>
      <c r="Q16" s="116"/>
      <c r="R16" s="119"/>
      <c r="S16" s="116"/>
      <c r="T16" s="116"/>
      <c r="U16" s="119"/>
      <c r="V16" s="120"/>
      <c r="W16" s="116"/>
      <c r="X16" s="119"/>
      <c r="Y16" s="116"/>
      <c r="Z16" s="119"/>
      <c r="AA16" s="120"/>
      <c r="AB16" s="120"/>
      <c r="AC16" s="119"/>
      <c r="AD16" s="116"/>
      <c r="AE16" s="116"/>
      <c r="AF16" s="119"/>
    </row>
    <row r="17" spans="1:33" s="104" customFormat="1" ht="21" customHeight="1" x14ac:dyDescent="0.75">
      <c r="A17" s="122" t="s">
        <v>123</v>
      </c>
      <c r="B17" s="123"/>
      <c r="D17" s="119" t="s">
        <v>72</v>
      </c>
      <c r="E17" s="115"/>
      <c r="F17" s="115"/>
      <c r="G17" s="119" t="s">
        <v>72</v>
      </c>
      <c r="H17" s="115"/>
      <c r="I17" s="115"/>
      <c r="J17" s="114">
        <v>522</v>
      </c>
      <c r="K17" s="115"/>
      <c r="L17" s="115"/>
      <c r="M17" s="115"/>
      <c r="N17" s="119" t="s">
        <v>72</v>
      </c>
      <c r="O17" s="116"/>
      <c r="P17" s="116"/>
      <c r="Q17" s="116"/>
      <c r="R17" s="143" t="s">
        <v>72</v>
      </c>
      <c r="S17" s="116"/>
      <c r="T17" s="116"/>
      <c r="U17" s="119" t="s">
        <v>72</v>
      </c>
      <c r="V17" s="120"/>
      <c r="W17" s="116"/>
      <c r="X17" s="119" t="s">
        <v>72</v>
      </c>
      <c r="Y17" s="116"/>
      <c r="Z17" s="142">
        <v>522</v>
      </c>
      <c r="AA17" s="120"/>
      <c r="AB17" s="120"/>
      <c r="AC17" s="119" t="s">
        <v>72</v>
      </c>
      <c r="AD17" s="116"/>
      <c r="AE17" s="116"/>
      <c r="AF17" s="114">
        <f>SUM(Z17:AE17)</f>
        <v>522</v>
      </c>
    </row>
    <row r="18" spans="1:33" s="104" customFormat="1" ht="21" customHeight="1" x14ac:dyDescent="0.75">
      <c r="A18" s="122" t="s">
        <v>167</v>
      </c>
      <c r="B18" s="123">
        <v>7</v>
      </c>
      <c r="D18" s="119" t="s">
        <v>72</v>
      </c>
      <c r="E18" s="115"/>
      <c r="F18" s="115"/>
      <c r="G18" s="119" t="s">
        <v>72</v>
      </c>
      <c r="H18" s="115"/>
      <c r="I18" s="115"/>
      <c r="J18" s="117" t="s">
        <v>72</v>
      </c>
      <c r="K18" s="115"/>
      <c r="L18" s="115"/>
      <c r="M18" s="115"/>
      <c r="N18" s="119" t="s">
        <v>72</v>
      </c>
      <c r="O18" s="116"/>
      <c r="P18" s="116"/>
      <c r="Q18" s="116"/>
      <c r="R18" s="143" t="s">
        <v>72</v>
      </c>
      <c r="S18" s="116"/>
      <c r="T18" s="116"/>
      <c r="U18" s="114">
        <v>-89903</v>
      </c>
      <c r="V18" s="120"/>
      <c r="W18" s="116"/>
      <c r="X18" s="119" t="s">
        <v>72</v>
      </c>
      <c r="Y18" s="116"/>
      <c r="Z18" s="142">
        <v>-89903</v>
      </c>
      <c r="AA18" s="120"/>
      <c r="AB18" s="120"/>
      <c r="AC18" s="119" t="s">
        <v>72</v>
      </c>
      <c r="AD18" s="116"/>
      <c r="AE18" s="116"/>
      <c r="AF18" s="114">
        <v>-89903</v>
      </c>
    </row>
    <row r="19" spans="1:33" s="104" customFormat="1" ht="21" customHeight="1" x14ac:dyDescent="0.75">
      <c r="A19" s="122" t="s">
        <v>124</v>
      </c>
      <c r="B19" s="123"/>
      <c r="D19" s="119" t="s">
        <v>72</v>
      </c>
      <c r="E19" s="115"/>
      <c r="F19" s="115"/>
      <c r="G19" s="119" t="s">
        <v>72</v>
      </c>
      <c r="H19" s="115"/>
      <c r="I19" s="115"/>
      <c r="J19" s="119" t="s">
        <v>72</v>
      </c>
      <c r="K19" s="115"/>
      <c r="L19" s="115"/>
      <c r="M19" s="115"/>
      <c r="N19" s="119" t="s">
        <v>72</v>
      </c>
      <c r="O19" s="116"/>
      <c r="P19" s="116"/>
      <c r="Q19" s="116"/>
      <c r="R19" s="144">
        <v>14089</v>
      </c>
      <c r="S19" s="116"/>
      <c r="T19" s="116"/>
      <c r="U19" s="125">
        <v>-14089</v>
      </c>
      <c r="V19" s="120"/>
      <c r="W19" s="116"/>
      <c r="X19" s="125">
        <v>-14089</v>
      </c>
      <c r="Y19" s="116"/>
      <c r="Z19" s="125">
        <v>-14089</v>
      </c>
      <c r="AA19" s="120"/>
      <c r="AB19" s="120"/>
      <c r="AC19" s="119" t="s">
        <v>72</v>
      </c>
      <c r="AD19" s="116"/>
      <c r="AE19" s="116"/>
      <c r="AF19" s="114">
        <f>SUM(Z19:AE19)</f>
        <v>-14089</v>
      </c>
    </row>
    <row r="20" spans="1:33" s="104" customFormat="1" ht="21" customHeight="1" x14ac:dyDescent="0.75">
      <c r="A20" s="110" t="s">
        <v>125</v>
      </c>
      <c r="B20" s="123"/>
      <c r="D20" s="128" t="s">
        <v>72</v>
      </c>
      <c r="E20" s="115"/>
      <c r="F20" s="115"/>
      <c r="G20" s="128" t="s">
        <v>72</v>
      </c>
      <c r="H20" s="115"/>
      <c r="I20" s="115"/>
      <c r="J20" s="129">
        <f>SUM(J17:J17)</f>
        <v>522</v>
      </c>
      <c r="K20" s="115"/>
      <c r="L20" s="115"/>
      <c r="M20" s="115"/>
      <c r="N20" s="128" t="s">
        <v>72</v>
      </c>
      <c r="O20" s="116"/>
      <c r="P20" s="116"/>
      <c r="Q20" s="116"/>
      <c r="R20" s="129">
        <f>SUM(R19)</f>
        <v>14089</v>
      </c>
      <c r="S20" s="116"/>
      <c r="T20" s="116"/>
      <c r="U20" s="129">
        <f>SUM(U18:U19)</f>
        <v>-103992</v>
      </c>
      <c r="V20" s="120"/>
      <c r="W20" s="116"/>
      <c r="X20" s="129">
        <f>SUM(X19)</f>
        <v>-14089</v>
      </c>
      <c r="Y20" s="116"/>
      <c r="Z20" s="145">
        <f>SUM(Z17:Z19)</f>
        <v>-103470</v>
      </c>
      <c r="AA20" s="120"/>
      <c r="AB20" s="120"/>
      <c r="AC20" s="128" t="s">
        <v>72</v>
      </c>
      <c r="AD20" s="116"/>
      <c r="AE20" s="116"/>
      <c r="AF20" s="129">
        <f>SUM(AF17:AF19)</f>
        <v>-103470</v>
      </c>
    </row>
    <row r="21" spans="1:33" s="104" customFormat="1" ht="21" customHeight="1" x14ac:dyDescent="0.75">
      <c r="A21" s="110" t="s">
        <v>126</v>
      </c>
      <c r="B21" s="123"/>
      <c r="D21" s="119"/>
      <c r="E21" s="115"/>
      <c r="F21" s="115"/>
      <c r="G21" s="119"/>
      <c r="H21" s="115"/>
      <c r="I21" s="115"/>
      <c r="J21" s="119"/>
      <c r="K21" s="115"/>
      <c r="L21" s="115"/>
      <c r="M21" s="115"/>
      <c r="N21" s="119"/>
      <c r="O21" s="116"/>
      <c r="P21" s="116"/>
      <c r="Q21" s="116"/>
      <c r="R21" s="114"/>
      <c r="S21" s="116"/>
      <c r="T21" s="116"/>
      <c r="U21" s="119"/>
      <c r="V21" s="120"/>
      <c r="W21" s="116"/>
      <c r="X21" s="119"/>
      <c r="Y21" s="116"/>
      <c r="Z21" s="119"/>
      <c r="AA21" s="120"/>
      <c r="AB21" s="120"/>
      <c r="AC21" s="119"/>
      <c r="AD21" s="116"/>
      <c r="AE21" s="116"/>
      <c r="AF21" s="119"/>
    </row>
    <row r="22" spans="1:33" s="104" customFormat="1" ht="21" customHeight="1" x14ac:dyDescent="0.75">
      <c r="A22" s="122" t="s">
        <v>153</v>
      </c>
      <c r="B22" s="123"/>
      <c r="D22" s="152" t="s">
        <v>72</v>
      </c>
      <c r="E22" s="115"/>
      <c r="F22" s="115"/>
      <c r="G22" s="124" t="s">
        <v>72</v>
      </c>
      <c r="H22" s="115"/>
      <c r="I22" s="115"/>
      <c r="J22" s="124" t="s">
        <v>72</v>
      </c>
      <c r="K22" s="115"/>
      <c r="L22" s="115"/>
      <c r="M22" s="115"/>
      <c r="N22" s="124" t="s">
        <v>72</v>
      </c>
      <c r="O22" s="116"/>
      <c r="P22" s="116"/>
      <c r="Q22" s="116"/>
      <c r="R22" s="153" t="s">
        <v>72</v>
      </c>
      <c r="S22" s="116"/>
      <c r="T22" s="116"/>
      <c r="U22" s="125">
        <v>39005</v>
      </c>
      <c r="V22" s="120"/>
      <c r="W22" s="116"/>
      <c r="X22" s="124" t="s">
        <v>72</v>
      </c>
      <c r="Y22" s="116"/>
      <c r="Z22" s="125">
        <v>39005</v>
      </c>
      <c r="AA22" s="120"/>
      <c r="AB22" s="120"/>
      <c r="AC22" s="125">
        <v>19365</v>
      </c>
      <c r="AD22" s="116"/>
      <c r="AE22" s="116"/>
      <c r="AF22" s="125">
        <v>58370</v>
      </c>
    </row>
    <row r="23" spans="1:33" s="104" customFormat="1" ht="21" customHeight="1" x14ac:dyDescent="0.75">
      <c r="A23" s="110" t="s">
        <v>127</v>
      </c>
      <c r="D23" s="119">
        <v>0</v>
      </c>
      <c r="E23" s="115"/>
      <c r="F23" s="115"/>
      <c r="G23" s="119">
        <v>0</v>
      </c>
      <c r="H23" s="115"/>
      <c r="I23" s="115"/>
      <c r="J23" s="119">
        <v>0</v>
      </c>
      <c r="K23" s="115"/>
      <c r="L23" s="115"/>
      <c r="M23" s="115"/>
      <c r="N23" s="124">
        <v>0</v>
      </c>
      <c r="O23" s="116"/>
      <c r="P23" s="116"/>
      <c r="Q23" s="116"/>
      <c r="R23" s="132" t="s">
        <v>72</v>
      </c>
      <c r="S23" s="116"/>
      <c r="T23" s="116"/>
      <c r="U23" s="116">
        <f>SUM(U22:U22)</f>
        <v>39005</v>
      </c>
      <c r="V23" s="133"/>
      <c r="W23" s="116"/>
      <c r="X23" s="117" t="s">
        <v>72</v>
      </c>
      <c r="Y23" s="116"/>
      <c r="Z23" s="116">
        <f>SUM(Z22:Z22)</f>
        <v>39005</v>
      </c>
      <c r="AA23" s="146"/>
      <c r="AB23" s="133"/>
      <c r="AC23" s="116">
        <f>SUM(AC22:AC22)</f>
        <v>19365</v>
      </c>
      <c r="AD23" s="116"/>
      <c r="AE23" s="116"/>
      <c r="AF23" s="114">
        <f>SUM(AF22:AF22)</f>
        <v>58370</v>
      </c>
      <c r="AG23" s="114"/>
    </row>
    <row r="24" spans="1:33" s="104" customFormat="1" ht="21" customHeight="1" thickBot="1" x14ac:dyDescent="0.8">
      <c r="A24" s="110" t="s">
        <v>178</v>
      </c>
      <c r="B24" s="110"/>
      <c r="C24" s="110"/>
      <c r="D24" s="134">
        <f>SUM(D14:D23)</f>
        <v>300000</v>
      </c>
      <c r="E24" s="115"/>
      <c r="F24" s="115"/>
      <c r="G24" s="134">
        <f>SUM(G14:G23)</f>
        <v>959977</v>
      </c>
      <c r="H24" s="115"/>
      <c r="I24" s="115"/>
      <c r="J24" s="134">
        <f>SUM(J14+J20)</f>
        <v>154970</v>
      </c>
      <c r="K24" s="115"/>
      <c r="L24" s="115"/>
      <c r="M24" s="115"/>
      <c r="N24" s="134">
        <f>SUM(N14:N23)</f>
        <v>30000</v>
      </c>
      <c r="O24" s="115"/>
      <c r="P24" s="115"/>
      <c r="Q24" s="116"/>
      <c r="R24" s="134">
        <f>SUM(R20)</f>
        <v>14089</v>
      </c>
      <c r="S24" s="115"/>
      <c r="T24" s="115"/>
      <c r="U24" s="134">
        <f>SUM(U14+U20+U23)</f>
        <v>-115989</v>
      </c>
      <c r="V24" s="115"/>
      <c r="W24" s="115"/>
      <c r="X24" s="134">
        <f>SUM(X20)</f>
        <v>-14089</v>
      </c>
      <c r="Y24" s="115"/>
      <c r="Z24" s="134">
        <f>SUM(Z14+Z20+Z23)</f>
        <v>1328958</v>
      </c>
      <c r="AA24" s="135"/>
      <c r="AB24" s="115"/>
      <c r="AC24" s="134">
        <f>SUM(AC14+AC23)</f>
        <v>104808</v>
      </c>
      <c r="AD24" s="116"/>
      <c r="AE24" s="116"/>
      <c r="AF24" s="134">
        <f>SUM(AF14+AF20+AF23)</f>
        <v>1433766</v>
      </c>
      <c r="AG24" s="114"/>
    </row>
    <row r="25" spans="1:33" s="137" customFormat="1" ht="21" customHeight="1" thickTop="1" x14ac:dyDescent="0.75">
      <c r="R25" s="138"/>
      <c r="Z25" s="147"/>
      <c r="AC25" s="140"/>
      <c r="AF25" s="139"/>
      <c r="AG25" s="140"/>
    </row>
    <row r="26" spans="1:33" s="104" customFormat="1" ht="21" customHeight="1" x14ac:dyDescent="0.75">
      <c r="A26" s="113" t="s">
        <v>176</v>
      </c>
      <c r="B26" s="110"/>
      <c r="C26" s="107"/>
      <c r="D26" s="107"/>
      <c r="E26" s="107"/>
      <c r="F26" s="107"/>
      <c r="G26" s="107"/>
      <c r="H26" s="107"/>
      <c r="I26" s="107"/>
      <c r="J26" s="107"/>
      <c r="K26" s="107"/>
      <c r="L26" s="110"/>
      <c r="M26" s="107"/>
      <c r="N26" s="148"/>
      <c r="O26" s="107"/>
      <c r="P26" s="110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10"/>
      <c r="AG26" s="109"/>
    </row>
    <row r="27" spans="1:33" s="104" customFormat="1" ht="21" customHeight="1" x14ac:dyDescent="0.75">
      <c r="A27" s="104" t="s">
        <v>161</v>
      </c>
      <c r="D27" s="114">
        <v>300000</v>
      </c>
      <c r="E27" s="115"/>
      <c r="F27" s="115"/>
      <c r="G27" s="114">
        <v>959977</v>
      </c>
      <c r="H27" s="115">
        <v>6141</v>
      </c>
      <c r="I27" s="115"/>
      <c r="J27" s="114">
        <v>155002</v>
      </c>
      <c r="K27" s="115"/>
      <c r="L27" s="115"/>
      <c r="M27" s="115"/>
      <c r="N27" s="114">
        <v>30000</v>
      </c>
      <c r="O27" s="116"/>
      <c r="P27" s="116"/>
      <c r="Q27" s="116"/>
      <c r="R27" s="114">
        <v>14089</v>
      </c>
      <c r="S27" s="116"/>
      <c r="T27" s="116"/>
      <c r="U27" s="114">
        <v>-92335</v>
      </c>
      <c r="V27" s="118"/>
      <c r="W27" s="116"/>
      <c r="X27" s="114">
        <v>-14089</v>
      </c>
      <c r="Y27" s="116"/>
      <c r="Z27" s="142">
        <v>1352644</v>
      </c>
      <c r="AA27" s="118"/>
      <c r="AB27" s="118"/>
      <c r="AC27" s="114">
        <v>104309</v>
      </c>
      <c r="AD27" s="116"/>
      <c r="AE27" s="116"/>
      <c r="AF27" s="114">
        <v>1456953</v>
      </c>
    </row>
    <row r="28" spans="1:33" s="104" customFormat="1" ht="21" customHeight="1" x14ac:dyDescent="0.75">
      <c r="A28" s="109" t="s">
        <v>121</v>
      </c>
      <c r="B28" s="123"/>
      <c r="D28" s="119"/>
      <c r="E28" s="115"/>
      <c r="F28" s="115"/>
      <c r="G28" s="119"/>
      <c r="H28" s="115"/>
      <c r="I28" s="115"/>
      <c r="J28" s="119"/>
      <c r="K28" s="115"/>
      <c r="L28" s="115"/>
      <c r="M28" s="115"/>
      <c r="N28" s="119"/>
      <c r="O28" s="116"/>
      <c r="P28" s="116"/>
      <c r="Q28" s="116"/>
      <c r="R28" s="114"/>
      <c r="S28" s="116"/>
      <c r="T28" s="116"/>
      <c r="U28" s="119"/>
      <c r="V28" s="120"/>
      <c r="W28" s="116"/>
      <c r="X28" s="119"/>
      <c r="Y28" s="116"/>
      <c r="Z28" s="119"/>
      <c r="AA28" s="120"/>
      <c r="AB28" s="120"/>
      <c r="AC28" s="119"/>
      <c r="AD28" s="116"/>
      <c r="AE28" s="116"/>
      <c r="AF28" s="119"/>
    </row>
    <row r="29" spans="1:33" s="104" customFormat="1" ht="21" customHeight="1" x14ac:dyDescent="0.75">
      <c r="A29" s="156" t="s">
        <v>122</v>
      </c>
      <c r="B29" s="123"/>
      <c r="D29" s="119"/>
      <c r="E29" s="115"/>
      <c r="F29" s="115"/>
      <c r="G29" s="119"/>
      <c r="H29" s="115"/>
      <c r="I29" s="115"/>
      <c r="J29" s="119"/>
      <c r="K29" s="115"/>
      <c r="L29" s="115"/>
      <c r="M29" s="115"/>
      <c r="N29" s="119"/>
      <c r="O29" s="116"/>
      <c r="P29" s="116"/>
      <c r="Q29" s="116"/>
      <c r="R29" s="119"/>
      <c r="S29" s="116"/>
      <c r="T29" s="116"/>
      <c r="U29" s="119"/>
      <c r="V29" s="120"/>
      <c r="W29" s="116"/>
      <c r="X29" s="119"/>
      <c r="Y29" s="116"/>
      <c r="Z29" s="119"/>
      <c r="AA29" s="120"/>
      <c r="AB29" s="120"/>
      <c r="AC29" s="119"/>
      <c r="AD29" s="116"/>
      <c r="AE29" s="116"/>
      <c r="AF29" s="119"/>
    </row>
    <row r="30" spans="1:33" s="104" customFormat="1" ht="21" customHeight="1" x14ac:dyDescent="0.75">
      <c r="A30" s="122" t="s">
        <v>123</v>
      </c>
      <c r="B30" s="123"/>
      <c r="D30" s="119">
        <v>0</v>
      </c>
      <c r="E30" s="115"/>
      <c r="F30" s="115"/>
      <c r="G30" s="119">
        <v>0</v>
      </c>
      <c r="H30" s="115"/>
      <c r="I30" s="115"/>
      <c r="J30" s="144">
        <v>964</v>
      </c>
      <c r="K30" s="115"/>
      <c r="L30" s="115"/>
      <c r="M30" s="115"/>
      <c r="N30" s="119">
        <v>0</v>
      </c>
      <c r="O30" s="116"/>
      <c r="P30" s="116"/>
      <c r="Q30" s="116"/>
      <c r="R30" s="119">
        <v>0</v>
      </c>
      <c r="S30" s="116"/>
      <c r="T30" s="116"/>
      <c r="U30" s="119">
        <v>0</v>
      </c>
      <c r="V30" s="120"/>
      <c r="W30" s="116"/>
      <c r="X30" s="119">
        <v>0</v>
      </c>
      <c r="Y30" s="116"/>
      <c r="Z30" s="149">
        <f>SUM(D30:X30)</f>
        <v>964</v>
      </c>
      <c r="AA30" s="120"/>
      <c r="AB30" s="120"/>
      <c r="AC30" s="119">
        <v>0</v>
      </c>
      <c r="AD30" s="116"/>
      <c r="AE30" s="116"/>
      <c r="AF30" s="149">
        <f>SUM(Z30:AC30)</f>
        <v>964</v>
      </c>
    </row>
    <row r="31" spans="1:33" s="104" customFormat="1" ht="21" customHeight="1" x14ac:dyDescent="0.75">
      <c r="A31" s="122" t="s">
        <v>167</v>
      </c>
      <c r="B31" s="9">
        <v>7</v>
      </c>
      <c r="D31" s="119">
        <v>0</v>
      </c>
      <c r="E31" s="115"/>
      <c r="F31" s="115"/>
      <c r="G31" s="119">
        <v>0</v>
      </c>
      <c r="H31" s="115"/>
      <c r="I31" s="115"/>
      <c r="J31" s="119">
        <v>0</v>
      </c>
      <c r="K31" s="115"/>
      <c r="L31" s="115"/>
      <c r="M31" s="115"/>
      <c r="N31" s="119">
        <v>0</v>
      </c>
      <c r="O31" s="116"/>
      <c r="P31" s="116"/>
      <c r="Q31" s="116"/>
      <c r="R31" s="119">
        <v>0</v>
      </c>
      <c r="S31" s="116"/>
      <c r="T31" s="116"/>
      <c r="U31" s="114">
        <v>-50691</v>
      </c>
      <c r="V31" s="120"/>
      <c r="W31" s="116"/>
      <c r="X31" s="119">
        <v>0</v>
      </c>
      <c r="Y31" s="116"/>
      <c r="Z31" s="114">
        <f>SUM(D31:X31)</f>
        <v>-50691</v>
      </c>
      <c r="AA31" s="120"/>
      <c r="AB31" s="120"/>
      <c r="AC31" s="119">
        <v>0</v>
      </c>
      <c r="AD31" s="116"/>
      <c r="AE31" s="116"/>
      <c r="AF31" s="114">
        <f>SUM(Z31:AC31)</f>
        <v>-50691</v>
      </c>
    </row>
    <row r="32" spans="1:33" s="104" customFormat="1" ht="21" customHeight="1" x14ac:dyDescent="0.75">
      <c r="A32" s="110" t="s">
        <v>125</v>
      </c>
      <c r="B32" s="123"/>
      <c r="D32" s="128">
        <f>SUM(D30:D31)</f>
        <v>0</v>
      </c>
      <c r="E32" s="115"/>
      <c r="F32" s="115"/>
      <c r="G32" s="128">
        <f>SUM(G30:G31)</f>
        <v>0</v>
      </c>
      <c r="H32" s="115"/>
      <c r="I32" s="115"/>
      <c r="J32" s="150">
        <f>SUM(J30:J31)</f>
        <v>964</v>
      </c>
      <c r="K32" s="115"/>
      <c r="L32" s="115"/>
      <c r="M32" s="115"/>
      <c r="N32" s="128">
        <f>SUM(N30:N31)</f>
        <v>0</v>
      </c>
      <c r="O32" s="116"/>
      <c r="P32" s="116"/>
      <c r="Q32" s="116"/>
      <c r="R32" s="128">
        <f>SUM(R30:R31)</f>
        <v>0</v>
      </c>
      <c r="S32" s="116"/>
      <c r="T32" s="116"/>
      <c r="U32" s="129">
        <f>SUM(U30:U31)</f>
        <v>-50691</v>
      </c>
      <c r="V32" s="120"/>
      <c r="W32" s="116"/>
      <c r="X32" s="128">
        <f>SUM(X30:X30)</f>
        <v>0</v>
      </c>
      <c r="Y32" s="116"/>
      <c r="Z32" s="129">
        <f>SUM(Z30:Z31)</f>
        <v>-49727</v>
      </c>
      <c r="AA32" s="120"/>
      <c r="AB32" s="120"/>
      <c r="AC32" s="128">
        <f>SUM(AC30:AC30)</f>
        <v>0</v>
      </c>
      <c r="AD32" s="116"/>
      <c r="AE32" s="116"/>
      <c r="AF32" s="129">
        <f>SUM(AF30:AF31)</f>
        <v>-49727</v>
      </c>
    </row>
    <row r="33" spans="1:33" s="104" customFormat="1" ht="21" customHeight="1" x14ac:dyDescent="0.75">
      <c r="A33" s="110" t="s">
        <v>156</v>
      </c>
      <c r="B33" s="123"/>
      <c r="D33" s="119"/>
      <c r="E33" s="115"/>
      <c r="F33" s="115"/>
      <c r="G33" s="119"/>
      <c r="H33" s="115"/>
      <c r="I33" s="115"/>
      <c r="J33" s="119"/>
      <c r="K33" s="115"/>
      <c r="L33" s="115"/>
      <c r="M33" s="115"/>
      <c r="N33" s="119"/>
      <c r="O33" s="116"/>
      <c r="P33" s="116"/>
      <c r="Q33" s="116"/>
      <c r="R33" s="114"/>
      <c r="S33" s="116"/>
      <c r="T33" s="116"/>
      <c r="U33" s="144"/>
      <c r="V33" s="120"/>
      <c r="W33" s="116"/>
      <c r="X33" s="119"/>
      <c r="Y33" s="116"/>
      <c r="Z33" s="119"/>
      <c r="AA33" s="120"/>
      <c r="AB33" s="120"/>
      <c r="AC33" s="119"/>
      <c r="AD33" s="116"/>
      <c r="AE33" s="116"/>
      <c r="AF33" s="119"/>
    </row>
    <row r="34" spans="1:33" s="104" customFormat="1" ht="21" customHeight="1" x14ac:dyDescent="0.75">
      <c r="A34" s="122" t="s">
        <v>153</v>
      </c>
      <c r="B34" s="123"/>
      <c r="D34" s="119">
        <v>0</v>
      </c>
      <c r="E34" s="115"/>
      <c r="F34" s="115"/>
      <c r="G34" s="119">
        <v>0</v>
      </c>
      <c r="H34" s="115"/>
      <c r="I34" s="115"/>
      <c r="J34" s="119">
        <v>0</v>
      </c>
      <c r="K34" s="115"/>
      <c r="L34" s="115"/>
      <c r="M34" s="115"/>
      <c r="N34" s="119">
        <v>0</v>
      </c>
      <c r="O34" s="116"/>
      <c r="P34" s="116"/>
      <c r="Q34" s="116"/>
      <c r="R34" s="119">
        <v>0</v>
      </c>
      <c r="S34" s="116"/>
      <c r="T34" s="116"/>
      <c r="U34" s="144">
        <f>'9เดือน'!D32</f>
        <v>34713</v>
      </c>
      <c r="V34" s="120"/>
      <c r="W34" s="116"/>
      <c r="X34" s="119">
        <v>0</v>
      </c>
      <c r="Y34" s="116"/>
      <c r="Z34" s="149">
        <f>SUM(D34:X34)</f>
        <v>34713</v>
      </c>
      <c r="AA34" s="120"/>
      <c r="AB34" s="120"/>
      <c r="AC34" s="149">
        <f>'9เดือน'!D38</f>
        <v>19616</v>
      </c>
      <c r="AD34" s="116"/>
      <c r="AE34" s="116"/>
      <c r="AF34" s="149">
        <f>SUM(Z34:AC34)</f>
        <v>54329</v>
      </c>
    </row>
    <row r="35" spans="1:33" s="104" customFormat="1" ht="21" customHeight="1" x14ac:dyDescent="0.75">
      <c r="A35" s="110" t="s">
        <v>127</v>
      </c>
      <c r="D35" s="128">
        <f>SUM(D34:D34)</f>
        <v>0</v>
      </c>
      <c r="E35" s="115"/>
      <c r="F35" s="115"/>
      <c r="G35" s="128">
        <f>SUM(G34:G34)</f>
        <v>0</v>
      </c>
      <c r="H35" s="115"/>
      <c r="I35" s="115"/>
      <c r="J35" s="128">
        <f>SUM(J34:J34)</f>
        <v>0</v>
      </c>
      <c r="K35" s="115"/>
      <c r="L35" s="115"/>
      <c r="M35" s="115"/>
      <c r="N35" s="128">
        <f>SUM(N34:N34)</f>
        <v>0</v>
      </c>
      <c r="O35" s="116"/>
      <c r="P35" s="116"/>
      <c r="Q35" s="127"/>
      <c r="R35" s="128">
        <v>0</v>
      </c>
      <c r="S35" s="116"/>
      <c r="T35" s="116"/>
      <c r="U35" s="151">
        <f>SUM(U34:U34)</f>
        <v>34713</v>
      </c>
      <c r="V35" s="120"/>
      <c r="W35" s="116"/>
      <c r="X35" s="128">
        <f>SUM(X34:X34)</f>
        <v>0</v>
      </c>
      <c r="Y35" s="116"/>
      <c r="Z35" s="150">
        <f>SUM(Z34:Z34)</f>
        <v>34713</v>
      </c>
      <c r="AA35" s="120"/>
      <c r="AB35" s="120"/>
      <c r="AC35" s="150">
        <f>SUM(AC34:AC34)</f>
        <v>19616</v>
      </c>
      <c r="AD35" s="116"/>
      <c r="AE35" s="116"/>
      <c r="AF35" s="150">
        <f>SUM(AF34:AF34)</f>
        <v>54329</v>
      </c>
      <c r="AG35" s="114"/>
    </row>
    <row r="36" spans="1:33" s="104" customFormat="1" ht="21" customHeight="1" thickBot="1" x14ac:dyDescent="0.8">
      <c r="A36" s="110" t="s">
        <v>179</v>
      </c>
      <c r="B36" s="110"/>
      <c r="C36" s="110"/>
      <c r="D36" s="134">
        <f>SUM(D27,D32,D35)</f>
        <v>300000</v>
      </c>
      <c r="E36" s="115"/>
      <c r="F36" s="115"/>
      <c r="G36" s="134">
        <f>SUM(G27,G32,G35)</f>
        <v>959977</v>
      </c>
      <c r="H36" s="198"/>
      <c r="I36" s="115"/>
      <c r="J36" s="134">
        <f>SUM(J27,J32,J35)</f>
        <v>155966</v>
      </c>
      <c r="K36" s="115"/>
      <c r="L36" s="115"/>
      <c r="M36" s="115"/>
      <c r="N36" s="134">
        <f>SUM(N27,N32,N35)</f>
        <v>30000</v>
      </c>
      <c r="O36" s="115"/>
      <c r="P36" s="115"/>
      <c r="Q36" s="136"/>
      <c r="R36" s="134">
        <f>SUM(R27,R32,R35)</f>
        <v>14089</v>
      </c>
      <c r="S36" s="115"/>
      <c r="T36" s="115"/>
      <c r="U36" s="134">
        <f>SUM(U27,U32,U35)</f>
        <v>-108313</v>
      </c>
      <c r="V36" s="115"/>
      <c r="W36" s="115"/>
      <c r="X36" s="134">
        <f>SUM(X27,X32,X35)</f>
        <v>-14089</v>
      </c>
      <c r="Y36" s="115"/>
      <c r="Z36" s="134">
        <f>SUM(Z27,Z32,Z35)</f>
        <v>1337630</v>
      </c>
      <c r="AA36" s="135"/>
      <c r="AB36" s="115"/>
      <c r="AC36" s="134">
        <f>SUM(AC27,AC32,AC35)</f>
        <v>123925</v>
      </c>
      <c r="AD36" s="136"/>
      <c r="AE36" s="116"/>
      <c r="AF36" s="134">
        <f>SUM(AF27,AF32,AF35)</f>
        <v>1461555</v>
      </c>
      <c r="AG36" s="114"/>
    </row>
    <row r="37" spans="1:33" s="104" customFormat="1" ht="21" customHeight="1" thickTop="1" x14ac:dyDescent="0.75"/>
    <row r="38" spans="1:33" s="104" customFormat="1" ht="21" customHeight="1" x14ac:dyDescent="0.75">
      <c r="A38" s="243" t="s">
        <v>74</v>
      </c>
      <c r="B38" s="243"/>
      <c r="C38" s="243"/>
      <c r="D38" s="243"/>
      <c r="E38" s="243"/>
      <c r="F38" s="243"/>
      <c r="G38" s="243"/>
      <c r="H38" s="243"/>
      <c r="I38" s="243"/>
    </row>
    <row r="39" spans="1:33" s="104" customFormat="1" ht="21" customHeight="1" x14ac:dyDescent="0.75"/>
    <row r="40" spans="1:33" s="104" customFormat="1" ht="21" customHeight="1" x14ac:dyDescent="0.75"/>
    <row r="41" spans="1:33" s="104" customFormat="1" ht="21" customHeight="1" x14ac:dyDescent="0.75"/>
    <row r="42" spans="1:33" s="104" customFormat="1" ht="21" customHeight="1" x14ac:dyDescent="0.75"/>
    <row r="43" spans="1:33" s="104" customFormat="1" ht="21" customHeight="1" x14ac:dyDescent="0.75"/>
    <row r="44" spans="1:33" s="104" customFormat="1" ht="21" customHeight="1" x14ac:dyDescent="0.75"/>
    <row r="45" spans="1:33" s="104" customFormat="1" ht="21" customHeight="1" x14ac:dyDescent="0.75"/>
    <row r="46" spans="1:33" s="104" customFormat="1" ht="21" customHeight="1" x14ac:dyDescent="0.75"/>
    <row r="47" spans="1:33" s="104" customFormat="1" ht="21" customHeight="1" x14ac:dyDescent="0.75"/>
  </sheetData>
  <mergeCells count="9">
    <mergeCell ref="N8:U8"/>
    <mergeCell ref="A38:I38"/>
    <mergeCell ref="A6:AF6"/>
    <mergeCell ref="A1:AF1"/>
    <mergeCell ref="A2:AF2"/>
    <mergeCell ref="A3:AF3"/>
    <mergeCell ref="A4:AF4"/>
    <mergeCell ref="A5:AF5"/>
    <mergeCell ref="N9:R9"/>
  </mergeCells>
  <phoneticPr fontId="0" type="noConversion"/>
  <pageMargins left="0.5" right="0.5" top="0.8" bottom="0.5" header="0.5" footer="0.3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A08E9-4E6A-46A7-929A-7CBC9C5073CA}">
  <dimension ref="A1:AD43"/>
  <sheetViews>
    <sheetView view="pageBreakPreview" zoomScale="70" zoomScaleNormal="70" zoomScaleSheetLayoutView="70" zoomScalePageLayoutView="55" workbookViewId="0">
      <selection activeCell="I9" sqref="I9:L9"/>
    </sheetView>
  </sheetViews>
  <sheetFormatPr defaultColWidth="9.09765625" defaultRowHeight="24" customHeight="1" x14ac:dyDescent="0.75"/>
  <cols>
    <col min="1" max="1" width="69.69921875" style="10" customWidth="1"/>
    <col min="2" max="2" width="11.59765625" style="10" customWidth="1"/>
    <col min="3" max="3" width="15.69921875" style="10" customWidth="1"/>
    <col min="4" max="5" width="0.69921875" style="10" customWidth="1"/>
    <col min="6" max="6" width="15.69921875" style="10" customWidth="1"/>
    <col min="7" max="7" width="0.8984375" style="10" customWidth="1"/>
    <col min="8" max="8" width="0.69921875" style="10" customWidth="1"/>
    <col min="9" max="9" width="15.69921875" style="10" customWidth="1"/>
    <col min="10" max="10" width="0.69921875" style="10" customWidth="1"/>
    <col min="11" max="11" width="0.8984375" style="10" customWidth="1"/>
    <col min="12" max="12" width="15.69921875" style="10" customWidth="1"/>
    <col min="13" max="13" width="1.69921875" style="10" customWidth="1"/>
    <col min="14" max="14" width="0.8984375" style="10" customWidth="1"/>
    <col min="15" max="15" width="15.69921875" style="10" customWidth="1"/>
    <col min="16" max="17" width="0.8984375" style="10" customWidth="1"/>
    <col min="18" max="18" width="15.69921875" style="10" customWidth="1"/>
    <col min="19" max="19" width="1.8984375" style="10" customWidth="1"/>
    <col min="20" max="20" width="15.69921875" style="10" customWidth="1"/>
    <col min="21" max="16384" width="9.09765625" style="10"/>
  </cols>
  <sheetData>
    <row r="1" spans="1:30" ht="24" customHeight="1" x14ac:dyDescent="0.75">
      <c r="A1" s="245" t="s">
        <v>80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</row>
    <row r="2" spans="1:30" ht="24" customHeight="1" x14ac:dyDescent="0.75">
      <c r="A2" s="245" t="s">
        <v>78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</row>
    <row r="3" spans="1:30" ht="24" customHeight="1" x14ac:dyDescent="0.75">
      <c r="A3" s="245" t="s">
        <v>30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</row>
    <row r="4" spans="1:30" s="29" customFormat="1" ht="24" customHeight="1" x14ac:dyDescent="0.75">
      <c r="A4" s="246" t="s">
        <v>176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</row>
    <row r="5" spans="1:30" s="29" customFormat="1" ht="24" customHeight="1" x14ac:dyDescent="0.75">
      <c r="A5" s="247" t="s">
        <v>70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</row>
    <row r="6" spans="1:30" s="30" customFormat="1" ht="12.5" customHeight="1" x14ac:dyDescent="0.75">
      <c r="A6" s="244" t="s">
        <v>71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</row>
    <row r="7" spans="1:30" s="30" customFormat="1" ht="5.25" customHeight="1" x14ac:dyDescent="0.7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</row>
    <row r="8" spans="1:30" s="104" customFormat="1" ht="21" customHeight="1" x14ac:dyDescent="0.75">
      <c r="A8" s="106"/>
      <c r="B8" s="107" t="s">
        <v>38</v>
      </c>
      <c r="H8" s="108"/>
      <c r="I8" s="242" t="s">
        <v>166</v>
      </c>
      <c r="J8" s="242"/>
      <c r="K8" s="242"/>
      <c r="L8" s="242"/>
      <c r="M8" s="242"/>
      <c r="N8" s="242"/>
      <c r="O8" s="242"/>
      <c r="P8" s="108"/>
      <c r="Q8" s="108"/>
      <c r="R8" s="108"/>
      <c r="S8" s="108"/>
      <c r="U8" s="109"/>
      <c r="V8" s="109"/>
    </row>
    <row r="9" spans="1:30" s="104" customFormat="1" ht="22.4" customHeight="1" x14ac:dyDescent="0.75">
      <c r="A9" s="106"/>
      <c r="B9" s="107"/>
      <c r="C9" s="107" t="s">
        <v>23</v>
      </c>
      <c r="D9" s="110"/>
      <c r="G9" s="110"/>
      <c r="H9" s="110"/>
      <c r="I9" s="248" t="s">
        <v>157</v>
      </c>
      <c r="J9" s="248"/>
      <c r="K9" s="248"/>
      <c r="L9" s="248"/>
      <c r="M9" s="110"/>
      <c r="N9" s="110"/>
      <c r="P9" s="110"/>
      <c r="Q9" s="110"/>
      <c r="R9" s="107"/>
      <c r="S9" s="107"/>
      <c r="U9" s="109"/>
    </row>
    <row r="10" spans="1:30" s="104" customFormat="1" ht="22.4" customHeight="1" x14ac:dyDescent="0.75">
      <c r="A10" s="106"/>
      <c r="B10" s="107"/>
      <c r="C10" s="107" t="s">
        <v>107</v>
      </c>
      <c r="D10" s="107"/>
      <c r="E10" s="107"/>
      <c r="F10" s="107" t="s">
        <v>26</v>
      </c>
      <c r="G10" s="110"/>
      <c r="H10" s="110"/>
      <c r="I10" s="107" t="s">
        <v>112</v>
      </c>
      <c r="J10" s="107"/>
      <c r="K10" s="107"/>
      <c r="L10" s="107" t="s">
        <v>114</v>
      </c>
      <c r="M10" s="107"/>
      <c r="N10" s="107"/>
      <c r="P10" s="107"/>
      <c r="Q10" s="107"/>
      <c r="S10" s="107"/>
      <c r="T10" s="107" t="s">
        <v>116</v>
      </c>
      <c r="U10" s="109"/>
    </row>
    <row r="11" spans="1:30" s="104" customFormat="1" ht="22.4" customHeight="1" x14ac:dyDescent="0.75">
      <c r="A11" s="106"/>
      <c r="C11" s="112" t="s">
        <v>108</v>
      </c>
      <c r="D11" s="110"/>
      <c r="E11" s="110"/>
      <c r="F11" s="112" t="s">
        <v>27</v>
      </c>
      <c r="G11" s="107"/>
      <c r="H11" s="107"/>
      <c r="I11" s="112" t="s">
        <v>113</v>
      </c>
      <c r="J11" s="107"/>
      <c r="K11" s="107"/>
      <c r="L11" s="112" t="s">
        <v>99</v>
      </c>
      <c r="M11" s="107"/>
      <c r="N11" s="107"/>
      <c r="O11" s="112" t="s">
        <v>10</v>
      </c>
      <c r="P11" s="107"/>
      <c r="Q11" s="107"/>
      <c r="R11" s="112" t="s">
        <v>99</v>
      </c>
      <c r="S11" s="107"/>
      <c r="T11" s="112" t="s">
        <v>56</v>
      </c>
      <c r="U11" s="109"/>
    </row>
    <row r="12" spans="1:30" s="104" customFormat="1" ht="22.4" customHeight="1" x14ac:dyDescent="0.75">
      <c r="A12" s="113"/>
      <c r="B12" s="110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10"/>
      <c r="U12" s="109"/>
    </row>
    <row r="13" spans="1:30" s="104" customFormat="1" ht="22.4" customHeight="1" x14ac:dyDescent="0.75">
      <c r="A13" s="113" t="s">
        <v>177</v>
      </c>
      <c r="B13" s="110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10"/>
      <c r="U13" s="109"/>
    </row>
    <row r="14" spans="1:30" s="104" customFormat="1" ht="21.65" customHeight="1" x14ac:dyDescent="0.75">
      <c r="A14" s="104" t="s">
        <v>160</v>
      </c>
      <c r="C14" s="114">
        <v>300000</v>
      </c>
      <c r="D14" s="115"/>
      <c r="E14" s="115"/>
      <c r="F14" s="114">
        <v>959977</v>
      </c>
      <c r="G14" s="115"/>
      <c r="H14" s="115"/>
      <c r="I14" s="114">
        <v>30000</v>
      </c>
      <c r="J14" s="116"/>
      <c r="K14" s="116"/>
      <c r="L14" s="117" t="s">
        <v>72</v>
      </c>
      <c r="M14" s="116"/>
      <c r="N14" s="116"/>
      <c r="O14" s="114">
        <v>97448</v>
      </c>
      <c r="P14" s="118"/>
      <c r="Q14" s="116"/>
      <c r="R14" s="117" t="s">
        <v>72</v>
      </c>
      <c r="S14" s="116"/>
      <c r="T14" s="114">
        <f>SUM(C14:R14)</f>
        <v>1387425</v>
      </c>
    </row>
    <row r="15" spans="1:30" s="104" customFormat="1" ht="22.4" customHeight="1" x14ac:dyDescent="0.75">
      <c r="A15" s="109" t="s">
        <v>121</v>
      </c>
      <c r="B15" s="123"/>
      <c r="C15" s="119"/>
      <c r="D15" s="115"/>
      <c r="E15" s="115"/>
      <c r="F15" s="119"/>
      <c r="G15" s="115"/>
      <c r="H15" s="115"/>
      <c r="I15" s="119"/>
      <c r="J15" s="116"/>
      <c r="K15" s="116"/>
      <c r="L15" s="114"/>
      <c r="M15" s="116"/>
      <c r="N15" s="116"/>
      <c r="O15" s="119"/>
      <c r="P15" s="120"/>
      <c r="Q15" s="116"/>
      <c r="R15" s="119"/>
      <c r="S15" s="116"/>
      <c r="T15" s="119"/>
    </row>
    <row r="16" spans="1:30" s="104" customFormat="1" ht="22.4" customHeight="1" x14ac:dyDescent="0.75">
      <c r="A16" s="156" t="s">
        <v>122</v>
      </c>
      <c r="B16" s="123"/>
      <c r="C16" s="119"/>
      <c r="D16" s="115"/>
      <c r="E16" s="115"/>
      <c r="F16" s="119"/>
      <c r="G16" s="115"/>
      <c r="H16" s="115"/>
      <c r="I16" s="119"/>
      <c r="J16" s="116"/>
      <c r="K16" s="116"/>
      <c r="L16" s="119"/>
      <c r="M16" s="116"/>
      <c r="N16" s="116"/>
      <c r="O16" s="119"/>
      <c r="P16" s="120"/>
      <c r="Q16" s="116"/>
      <c r="R16" s="119"/>
      <c r="S16" s="116"/>
      <c r="T16" s="119"/>
      <c r="V16" s="117"/>
      <c r="X16" s="117"/>
      <c r="AA16" s="117"/>
      <c r="AD16" s="117"/>
    </row>
    <row r="17" spans="1:30" s="104" customFormat="1" ht="22.4" customHeight="1" x14ac:dyDescent="0.75">
      <c r="A17" s="122" t="s">
        <v>167</v>
      </c>
      <c r="B17" s="123">
        <v>7</v>
      </c>
      <c r="C17" s="119" t="s">
        <v>72</v>
      </c>
      <c r="D17" s="115"/>
      <c r="E17" s="115"/>
      <c r="F17" s="119" t="s">
        <v>72</v>
      </c>
      <c r="G17" s="115"/>
      <c r="H17" s="115"/>
      <c r="I17" s="119" t="s">
        <v>72</v>
      </c>
      <c r="J17" s="116"/>
      <c r="K17" s="116"/>
      <c r="L17" s="119" t="s">
        <v>72</v>
      </c>
      <c r="M17" s="116"/>
      <c r="N17" s="116"/>
      <c r="O17" s="114">
        <v>-89903</v>
      </c>
      <c r="P17" s="120"/>
      <c r="Q17" s="116"/>
      <c r="R17" s="119" t="s">
        <v>72</v>
      </c>
      <c r="S17" s="116"/>
      <c r="T17" s="114">
        <v>-89903</v>
      </c>
      <c r="V17" s="117"/>
      <c r="X17" s="117"/>
      <c r="AA17" s="117"/>
      <c r="AD17" s="117"/>
    </row>
    <row r="18" spans="1:30" s="104" customFormat="1" ht="22.4" customHeight="1" x14ac:dyDescent="0.75">
      <c r="A18" s="122" t="s">
        <v>124</v>
      </c>
      <c r="B18" s="123"/>
      <c r="C18" s="124" t="s">
        <v>72</v>
      </c>
      <c r="D18" s="115"/>
      <c r="E18" s="115"/>
      <c r="F18" s="124" t="s">
        <v>72</v>
      </c>
      <c r="G18" s="115"/>
      <c r="H18" s="115"/>
      <c r="I18" s="124" t="s">
        <v>72</v>
      </c>
      <c r="J18" s="116"/>
      <c r="K18" s="116"/>
      <c r="L18" s="125">
        <v>14089</v>
      </c>
      <c r="M18" s="116"/>
      <c r="N18" s="116"/>
      <c r="O18" s="114">
        <v>-14089</v>
      </c>
      <c r="P18" s="120"/>
      <c r="Q18" s="116"/>
      <c r="R18" s="126">
        <v>-14089</v>
      </c>
      <c r="S18" s="116"/>
      <c r="T18" s="127">
        <f>SUM(R18:S18)</f>
        <v>-14089</v>
      </c>
    </row>
    <row r="19" spans="1:30" s="104" customFormat="1" ht="22.4" customHeight="1" x14ac:dyDescent="0.75">
      <c r="A19" s="110" t="s">
        <v>125</v>
      </c>
      <c r="B19" s="123"/>
      <c r="C19" s="128" t="s">
        <v>72</v>
      </c>
      <c r="D19" s="115"/>
      <c r="E19" s="115"/>
      <c r="F19" s="128" t="s">
        <v>72</v>
      </c>
      <c r="G19" s="115"/>
      <c r="H19" s="115"/>
      <c r="I19" s="128" t="s">
        <v>72</v>
      </c>
      <c r="J19" s="116"/>
      <c r="K19" s="116"/>
      <c r="L19" s="129">
        <f>SUM(L18)</f>
        <v>14089</v>
      </c>
      <c r="M19" s="116"/>
      <c r="N19" s="116"/>
      <c r="O19" s="129">
        <f>SUM(O17:O18)</f>
        <v>-103992</v>
      </c>
      <c r="P19" s="120"/>
      <c r="Q19" s="116"/>
      <c r="R19" s="130">
        <f>SUM(R18)</f>
        <v>-14089</v>
      </c>
      <c r="S19" s="116"/>
      <c r="T19" s="129">
        <f>SUM(T17:T18)</f>
        <v>-103992</v>
      </c>
    </row>
    <row r="20" spans="1:30" s="104" customFormat="1" ht="22.4" customHeight="1" x14ac:dyDescent="0.75">
      <c r="A20" s="110" t="s">
        <v>126</v>
      </c>
      <c r="B20" s="123"/>
      <c r="C20" s="119"/>
      <c r="D20" s="115"/>
      <c r="E20" s="115"/>
      <c r="F20" s="119"/>
      <c r="G20" s="115"/>
      <c r="H20" s="115"/>
      <c r="I20" s="119"/>
      <c r="J20" s="116"/>
      <c r="K20" s="116"/>
      <c r="L20" s="114"/>
      <c r="M20" s="116"/>
      <c r="N20" s="116"/>
      <c r="O20" s="119"/>
      <c r="P20" s="120"/>
      <c r="Q20" s="116"/>
      <c r="R20" s="119"/>
      <c r="S20" s="116"/>
      <c r="T20" s="119"/>
    </row>
    <row r="21" spans="1:30" s="104" customFormat="1" ht="22.4" customHeight="1" x14ac:dyDescent="0.75">
      <c r="A21" s="122" t="s">
        <v>153</v>
      </c>
      <c r="B21" s="123"/>
      <c r="C21" s="124" t="s">
        <v>72</v>
      </c>
      <c r="D21" s="115"/>
      <c r="E21" s="115"/>
      <c r="F21" s="124" t="s">
        <v>72</v>
      </c>
      <c r="G21" s="115"/>
      <c r="H21" s="115"/>
      <c r="I21" s="124" t="s">
        <v>72</v>
      </c>
      <c r="J21" s="116"/>
      <c r="K21" s="116"/>
      <c r="L21" s="153" t="s">
        <v>72</v>
      </c>
      <c r="M21" s="116"/>
      <c r="N21" s="116"/>
      <c r="O21" s="125">
        <v>32690</v>
      </c>
      <c r="P21" s="120"/>
      <c r="Q21" s="116"/>
      <c r="R21" s="124" t="s">
        <v>72</v>
      </c>
      <c r="S21" s="116"/>
      <c r="T21" s="125">
        <f>SUM(O21:S21)</f>
        <v>32690</v>
      </c>
    </row>
    <row r="22" spans="1:30" s="104" customFormat="1" ht="22.4" customHeight="1" x14ac:dyDescent="0.75">
      <c r="A22" s="110" t="s">
        <v>127</v>
      </c>
      <c r="C22" s="119">
        <v>0</v>
      </c>
      <c r="D22" s="115"/>
      <c r="E22" s="115"/>
      <c r="F22" s="119">
        <v>0</v>
      </c>
      <c r="G22" s="115"/>
      <c r="H22" s="115"/>
      <c r="I22" s="124">
        <v>0</v>
      </c>
      <c r="J22" s="116"/>
      <c r="K22" s="116"/>
      <c r="L22" s="132" t="s">
        <v>72</v>
      </c>
      <c r="M22" s="116"/>
      <c r="N22" s="116"/>
      <c r="O22" s="116">
        <f>SUM(O21:O21)</f>
        <v>32690</v>
      </c>
      <c r="P22" s="133"/>
      <c r="Q22" s="116"/>
      <c r="R22" s="131" t="s">
        <v>72</v>
      </c>
      <c r="S22" s="116"/>
      <c r="T22" s="114">
        <f>SUM(T21:T21)</f>
        <v>32690</v>
      </c>
      <c r="U22" s="114"/>
    </row>
    <row r="23" spans="1:30" s="104" customFormat="1" ht="22.4" customHeight="1" thickBot="1" x14ac:dyDescent="0.8">
      <c r="A23" s="110" t="s">
        <v>178</v>
      </c>
      <c r="B23" s="110"/>
      <c r="C23" s="134">
        <f>SUM(C14:C22)</f>
        <v>300000</v>
      </c>
      <c r="D23" s="115"/>
      <c r="E23" s="115"/>
      <c r="F23" s="134">
        <f>SUM(F14:F22)</f>
        <v>959977</v>
      </c>
      <c r="G23" s="115"/>
      <c r="H23" s="115"/>
      <c r="I23" s="134">
        <f>SUM(I14:I22)</f>
        <v>30000</v>
      </c>
      <c r="J23" s="115"/>
      <c r="K23" s="116"/>
      <c r="L23" s="134">
        <f>SUM(L19)</f>
        <v>14089</v>
      </c>
      <c r="M23" s="115"/>
      <c r="N23" s="115"/>
      <c r="O23" s="134">
        <f>SUM(O14+O19+O22)</f>
        <v>26146</v>
      </c>
      <c r="P23" s="115"/>
      <c r="Q23" s="115"/>
      <c r="R23" s="134">
        <f>SUM(R19)</f>
        <v>-14089</v>
      </c>
      <c r="S23" s="115"/>
      <c r="T23" s="134">
        <f>SUM(T14+T19+T22)</f>
        <v>1316123</v>
      </c>
      <c r="U23" s="114"/>
    </row>
    <row r="24" spans="1:30" s="137" customFormat="1" ht="13.5" customHeight="1" thickTop="1" x14ac:dyDescent="0.75">
      <c r="L24" s="138"/>
      <c r="T24" s="139"/>
      <c r="U24" s="140"/>
    </row>
    <row r="25" spans="1:30" s="104" customFormat="1" ht="22.4" customHeight="1" x14ac:dyDescent="0.75">
      <c r="A25" s="113" t="s">
        <v>176</v>
      </c>
      <c r="B25" s="110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10"/>
      <c r="U25" s="109"/>
    </row>
    <row r="26" spans="1:30" s="104" customFormat="1" ht="21.65" customHeight="1" x14ac:dyDescent="0.75">
      <c r="A26" s="104" t="s">
        <v>161</v>
      </c>
      <c r="C26" s="114">
        <v>300000</v>
      </c>
      <c r="D26" s="115"/>
      <c r="E26" s="115"/>
      <c r="F26" s="114">
        <v>959977</v>
      </c>
      <c r="G26" s="115"/>
      <c r="H26" s="115"/>
      <c r="I26" s="114">
        <v>30000</v>
      </c>
      <c r="J26" s="116"/>
      <c r="K26" s="116"/>
      <c r="L26" s="114">
        <v>14089</v>
      </c>
      <c r="M26" s="116"/>
      <c r="N26" s="116"/>
      <c r="O26" s="114">
        <v>94706</v>
      </c>
      <c r="P26" s="118"/>
      <c r="Q26" s="116"/>
      <c r="R26" s="114">
        <v>-14089</v>
      </c>
      <c r="S26" s="116"/>
      <c r="T26" s="114">
        <f>SUM(C26:R26)</f>
        <v>1384683</v>
      </c>
    </row>
    <row r="27" spans="1:30" s="104" customFormat="1" ht="22" customHeight="1" x14ac:dyDescent="0.75">
      <c r="A27" s="109" t="s">
        <v>121</v>
      </c>
      <c r="C27" s="119"/>
      <c r="D27" s="115"/>
      <c r="E27" s="115"/>
      <c r="F27" s="119"/>
      <c r="G27" s="115"/>
      <c r="H27" s="115">
        <v>6141</v>
      </c>
      <c r="I27" s="119"/>
      <c r="J27" s="116"/>
      <c r="K27" s="116"/>
      <c r="L27" s="119"/>
      <c r="M27" s="116"/>
      <c r="N27" s="116"/>
      <c r="O27" s="119"/>
      <c r="P27" s="120"/>
      <c r="Q27" s="116"/>
      <c r="R27" s="119"/>
      <c r="S27" s="116"/>
      <c r="T27" s="121"/>
    </row>
    <row r="28" spans="1:30" s="104" customFormat="1" ht="22" customHeight="1" x14ac:dyDescent="0.75">
      <c r="A28" s="156" t="s">
        <v>122</v>
      </c>
      <c r="C28" s="119"/>
      <c r="D28" s="115"/>
      <c r="E28" s="115"/>
      <c r="F28" s="119"/>
      <c r="G28" s="115"/>
      <c r="H28" s="115"/>
      <c r="I28" s="119"/>
      <c r="J28" s="116"/>
      <c r="K28" s="116"/>
      <c r="L28" s="119"/>
      <c r="M28" s="116"/>
      <c r="N28" s="116"/>
      <c r="O28" s="119"/>
      <c r="P28" s="120"/>
      <c r="Q28" s="116"/>
      <c r="R28" s="119"/>
      <c r="S28" s="116"/>
      <c r="T28" s="121"/>
    </row>
    <row r="29" spans="1:30" s="104" customFormat="1" ht="22.4" customHeight="1" x14ac:dyDescent="0.75">
      <c r="A29" s="122" t="s">
        <v>167</v>
      </c>
      <c r="B29" s="9">
        <v>7</v>
      </c>
      <c r="C29" s="152" t="s">
        <v>72</v>
      </c>
      <c r="D29" s="115"/>
      <c r="E29" s="115"/>
      <c r="F29" s="124">
        <v>0</v>
      </c>
      <c r="G29" s="115"/>
      <c r="H29" s="115"/>
      <c r="I29" s="124">
        <v>0</v>
      </c>
      <c r="J29" s="116"/>
      <c r="K29" s="116"/>
      <c r="L29" s="152" t="s">
        <v>72</v>
      </c>
      <c r="M29" s="116"/>
      <c r="N29" s="116"/>
      <c r="O29" s="161">
        <v>-50691</v>
      </c>
      <c r="P29" s="120"/>
      <c r="Q29" s="116"/>
      <c r="R29" s="152" t="s">
        <v>72</v>
      </c>
      <c r="S29" s="116"/>
      <c r="T29" s="114">
        <f>SUM(C29:R29)</f>
        <v>-50691</v>
      </c>
    </row>
    <row r="30" spans="1:30" s="104" customFormat="1" ht="22.4" customHeight="1" x14ac:dyDescent="0.75">
      <c r="A30" s="110" t="s">
        <v>125</v>
      </c>
      <c r="B30" s="123"/>
      <c r="C30" s="128">
        <f>SUM(C29)</f>
        <v>0</v>
      </c>
      <c r="D30" s="115"/>
      <c r="E30" s="115"/>
      <c r="F30" s="128">
        <f>SUM(F29)</f>
        <v>0</v>
      </c>
      <c r="G30" s="115"/>
      <c r="H30" s="115"/>
      <c r="I30" s="124">
        <f>SUM(I29)</f>
        <v>0</v>
      </c>
      <c r="J30" s="116"/>
      <c r="K30" s="116"/>
      <c r="L30" s="128">
        <f>SUM(L29)</f>
        <v>0</v>
      </c>
      <c r="M30" s="116"/>
      <c r="N30" s="116"/>
      <c r="O30" s="162">
        <f>SUM(O29)</f>
        <v>-50691</v>
      </c>
      <c r="P30" s="120"/>
      <c r="Q30" s="116"/>
      <c r="R30" s="128">
        <f>SUM(R29)</f>
        <v>0</v>
      </c>
      <c r="S30" s="116"/>
      <c r="T30" s="162">
        <f>SUM(T28:T29)</f>
        <v>-50691</v>
      </c>
    </row>
    <row r="31" spans="1:30" s="104" customFormat="1" ht="22.4" customHeight="1" x14ac:dyDescent="0.75">
      <c r="A31" s="110" t="s">
        <v>126</v>
      </c>
      <c r="B31" s="123"/>
      <c r="C31" s="141"/>
      <c r="D31" s="115"/>
      <c r="E31" s="115"/>
      <c r="F31" s="119"/>
      <c r="G31" s="115"/>
      <c r="H31" s="115"/>
      <c r="I31" s="119"/>
      <c r="J31" s="116"/>
      <c r="K31" s="116"/>
      <c r="L31" s="114"/>
      <c r="M31" s="116"/>
      <c r="N31" s="116"/>
      <c r="O31" s="119"/>
      <c r="P31" s="120"/>
      <c r="Q31" s="116"/>
      <c r="R31" s="119"/>
      <c r="S31" s="116"/>
      <c r="T31" s="119"/>
    </row>
    <row r="32" spans="1:30" s="104" customFormat="1" ht="22.4" customHeight="1" x14ac:dyDescent="0.75">
      <c r="A32" s="122" t="s">
        <v>153</v>
      </c>
      <c r="B32" s="123"/>
      <c r="C32" s="152" t="s">
        <v>72</v>
      </c>
      <c r="D32" s="115"/>
      <c r="E32" s="115"/>
      <c r="F32" s="124" t="s">
        <v>72</v>
      </c>
      <c r="G32" s="115"/>
      <c r="H32" s="115"/>
      <c r="I32" s="124" t="s">
        <v>72</v>
      </c>
      <c r="J32" s="116"/>
      <c r="K32" s="116"/>
      <c r="L32" s="153" t="s">
        <v>72</v>
      </c>
      <c r="M32" s="116"/>
      <c r="N32" s="116"/>
      <c r="O32" s="157">
        <v>11462</v>
      </c>
      <c r="P32" s="120"/>
      <c r="Q32" s="116"/>
      <c r="R32" s="124" t="s">
        <v>72</v>
      </c>
      <c r="S32" s="116"/>
      <c r="T32" s="125">
        <f>SUM(O32:S32)</f>
        <v>11462</v>
      </c>
    </row>
    <row r="33" spans="1:21" s="104" customFormat="1" ht="22.4" customHeight="1" x14ac:dyDescent="0.75">
      <c r="A33" s="110" t="s">
        <v>127</v>
      </c>
      <c r="C33" s="141" t="s">
        <v>72</v>
      </c>
      <c r="D33" s="115"/>
      <c r="E33" s="115"/>
      <c r="F33" s="119">
        <v>0</v>
      </c>
      <c r="G33" s="115"/>
      <c r="H33" s="115"/>
      <c r="I33" s="124">
        <v>0</v>
      </c>
      <c r="J33" s="116"/>
      <c r="K33" s="116"/>
      <c r="L33" s="132" t="s">
        <v>72</v>
      </c>
      <c r="M33" s="116"/>
      <c r="N33" s="116"/>
      <c r="O33" s="116">
        <f>SUM(O32:O32)</f>
        <v>11462</v>
      </c>
      <c r="P33" s="133"/>
      <c r="Q33" s="116"/>
      <c r="R33" s="131" t="s">
        <v>72</v>
      </c>
      <c r="S33" s="116"/>
      <c r="T33" s="114">
        <f>SUM(T32:T32)</f>
        <v>11462</v>
      </c>
      <c r="U33" s="114"/>
    </row>
    <row r="34" spans="1:21" s="104" customFormat="1" ht="22.4" customHeight="1" thickBot="1" x14ac:dyDescent="0.8">
      <c r="A34" s="110" t="s">
        <v>179</v>
      </c>
      <c r="B34" s="110"/>
      <c r="C34" s="134">
        <f>SUM(C26,C33)</f>
        <v>300000</v>
      </c>
      <c r="D34" s="115"/>
      <c r="E34" s="115"/>
      <c r="F34" s="134">
        <f>SUM(F26,F33)</f>
        <v>959977</v>
      </c>
      <c r="G34" s="115"/>
      <c r="H34" s="115"/>
      <c r="I34" s="134">
        <f>SUM(I26,I33)</f>
        <v>30000</v>
      </c>
      <c r="J34" s="115"/>
      <c r="K34" s="116"/>
      <c r="L34" s="134">
        <f>SUM(L26,L33)</f>
        <v>14089</v>
      </c>
      <c r="M34" s="115"/>
      <c r="N34" s="115"/>
      <c r="O34" s="134">
        <f>SUM(O26,O30,O33)</f>
        <v>55477</v>
      </c>
      <c r="P34" s="115"/>
      <c r="Q34" s="115"/>
      <c r="R34" s="134">
        <f>SUM(R26,R33)</f>
        <v>-14089</v>
      </c>
      <c r="S34" s="115"/>
      <c r="T34" s="134">
        <f>SUM(T26,T30,T33)</f>
        <v>1345454</v>
      </c>
      <c r="U34" s="114"/>
    </row>
    <row r="35" spans="1:21" s="104" customFormat="1" ht="10.5" customHeight="1" thickTop="1" x14ac:dyDescent="0.75">
      <c r="A35" s="110"/>
      <c r="B35" s="110"/>
      <c r="C35" s="163"/>
      <c r="D35" s="115"/>
      <c r="E35" s="115"/>
      <c r="F35" s="163"/>
      <c r="G35" s="115"/>
      <c r="H35" s="115"/>
      <c r="I35" s="163"/>
      <c r="J35" s="115"/>
      <c r="K35" s="116"/>
      <c r="L35" s="163"/>
      <c r="M35" s="115"/>
      <c r="N35" s="115"/>
      <c r="O35" s="163"/>
      <c r="P35" s="115"/>
      <c r="Q35" s="115"/>
      <c r="R35" s="163"/>
      <c r="S35" s="115"/>
      <c r="T35" s="163"/>
      <c r="U35" s="114"/>
    </row>
    <row r="36" spans="1:21" ht="18.5" customHeight="1" x14ac:dyDescent="0.75">
      <c r="A36" s="243" t="s">
        <v>74</v>
      </c>
      <c r="B36" s="243"/>
      <c r="C36" s="243"/>
      <c r="D36" s="243"/>
      <c r="E36" s="243"/>
      <c r="F36" s="243"/>
      <c r="G36" s="243"/>
      <c r="H36" s="243"/>
    </row>
    <row r="37" spans="1:21" ht="18.5" customHeight="1" x14ac:dyDescent="0.75"/>
    <row r="38" spans="1:21" ht="18.5" customHeight="1" x14ac:dyDescent="0.75"/>
    <row r="39" spans="1:21" ht="18.5" customHeight="1" x14ac:dyDescent="0.75"/>
    <row r="40" spans="1:21" ht="18.5" customHeight="1" x14ac:dyDescent="0.75"/>
    <row r="41" spans="1:21" ht="18.5" customHeight="1" x14ac:dyDescent="0.75"/>
    <row r="42" spans="1:21" ht="24" customHeight="1" x14ac:dyDescent="0.75">
      <c r="A42" s="232"/>
      <c r="B42" s="232"/>
      <c r="C42" s="232"/>
      <c r="D42" s="232"/>
      <c r="E42" s="232"/>
      <c r="F42" s="232"/>
      <c r="G42" s="232"/>
      <c r="H42" s="232"/>
    </row>
    <row r="43" spans="1:21" ht="24" customHeight="1" x14ac:dyDescent="0.75">
      <c r="I43" s="32"/>
    </row>
  </sheetData>
  <mergeCells count="9">
    <mergeCell ref="I8:O8"/>
    <mergeCell ref="A36:H36"/>
    <mergeCell ref="A1:T1"/>
    <mergeCell ref="A2:T2"/>
    <mergeCell ref="A3:T3"/>
    <mergeCell ref="A4:T4"/>
    <mergeCell ref="A5:T5"/>
    <mergeCell ref="A6:T6"/>
    <mergeCell ref="I9:L9"/>
  </mergeCells>
  <pageMargins left="1" right="0.5" top="0.8" bottom="0.5" header="0.5" footer="0.3"/>
  <pageSetup paperSize="9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84"/>
  <sheetViews>
    <sheetView view="pageBreakPreview" zoomScale="85" zoomScaleNormal="85" zoomScaleSheetLayoutView="85" zoomScalePageLayoutView="85" workbookViewId="0">
      <selection activeCell="A64" sqref="A64"/>
    </sheetView>
  </sheetViews>
  <sheetFormatPr defaultColWidth="9.09765625" defaultRowHeight="24" customHeight="1" x14ac:dyDescent="0.75"/>
  <cols>
    <col min="1" max="1" width="57.59765625" style="8" customWidth="1"/>
    <col min="2" max="2" width="8.8984375" style="8" customWidth="1"/>
    <col min="3" max="3" width="10.69921875" style="8" customWidth="1"/>
    <col min="4" max="4" width="1.69921875" style="8" customWidth="1"/>
    <col min="5" max="5" width="10.69921875" style="8" customWidth="1"/>
    <col min="6" max="6" width="1.69921875" style="8" customWidth="1"/>
    <col min="7" max="7" width="10.69921875" style="8" customWidth="1"/>
    <col min="8" max="8" width="1.69921875" style="8" customWidth="1"/>
    <col min="9" max="9" width="10.69921875" style="8" customWidth="1"/>
    <col min="10" max="10" width="24.59765625" style="8" customWidth="1"/>
    <col min="11" max="11" width="4.09765625" style="8" customWidth="1"/>
    <col min="12" max="12" width="11.09765625" style="8" customWidth="1"/>
    <col min="13" max="13" width="2.296875" style="8" customWidth="1"/>
    <col min="14" max="14" width="9.09765625" style="8"/>
    <col min="15" max="15" width="1.09765625" style="8" customWidth="1"/>
    <col min="16" max="16" width="9.09765625" style="8"/>
    <col min="17" max="17" width="1.8984375" style="8" customWidth="1"/>
    <col min="18" max="19" width="9.09765625" style="8"/>
    <col min="20" max="20" width="13.296875" style="8" bestFit="1" customWidth="1"/>
    <col min="21" max="16384" width="9.09765625" style="8"/>
  </cols>
  <sheetData>
    <row r="1" spans="1:18" ht="24" customHeight="1" x14ac:dyDescent="0.75">
      <c r="A1" s="249" t="s">
        <v>80</v>
      </c>
      <c r="B1" s="249"/>
      <c r="C1" s="249"/>
      <c r="D1" s="249"/>
      <c r="E1" s="249"/>
      <c r="F1" s="249"/>
      <c r="G1" s="249"/>
      <c r="H1" s="249"/>
      <c r="I1" s="249"/>
    </row>
    <row r="2" spans="1:18" ht="24" customHeight="1" x14ac:dyDescent="0.75">
      <c r="A2" s="249" t="s">
        <v>14</v>
      </c>
      <c r="B2" s="249"/>
      <c r="C2" s="249"/>
      <c r="D2" s="249"/>
      <c r="E2" s="249"/>
      <c r="F2" s="249"/>
      <c r="G2" s="249"/>
      <c r="H2" s="249"/>
      <c r="I2" s="249"/>
    </row>
    <row r="3" spans="1:18" ht="24" customHeight="1" x14ac:dyDescent="0.75">
      <c r="A3" s="249" t="s">
        <v>176</v>
      </c>
      <c r="B3" s="249"/>
      <c r="C3" s="249"/>
      <c r="D3" s="249"/>
      <c r="E3" s="249"/>
      <c r="F3" s="249"/>
      <c r="G3" s="249"/>
      <c r="H3" s="249"/>
      <c r="I3" s="249"/>
    </row>
    <row r="4" spans="1:18" ht="24" customHeight="1" x14ac:dyDescent="0.75">
      <c r="A4" s="247" t="s">
        <v>70</v>
      </c>
      <c r="B4" s="247"/>
      <c r="C4" s="247"/>
      <c r="D4" s="247"/>
      <c r="E4" s="247"/>
      <c r="F4" s="247"/>
      <c r="G4" s="247"/>
      <c r="H4" s="247"/>
      <c r="I4" s="247"/>
      <c r="J4" s="78"/>
    </row>
    <row r="5" spans="1:18" ht="24" customHeight="1" x14ac:dyDescent="0.75">
      <c r="A5" s="251" t="s">
        <v>71</v>
      </c>
      <c r="B5" s="251"/>
      <c r="C5" s="251"/>
      <c r="D5" s="251"/>
      <c r="E5" s="251"/>
      <c r="F5" s="251"/>
      <c r="G5" s="251"/>
      <c r="H5" s="251"/>
      <c r="I5" s="251"/>
    </row>
    <row r="6" spans="1:18" ht="9" customHeight="1" x14ac:dyDescent="0.75"/>
    <row r="7" spans="1:18" ht="21" customHeight="1" x14ac:dyDescent="0.75">
      <c r="B7" s="72"/>
      <c r="C7" s="250" t="s">
        <v>5</v>
      </c>
      <c r="D7" s="250"/>
      <c r="E7" s="250"/>
      <c r="F7" s="72"/>
      <c r="G7" s="250" t="s">
        <v>30</v>
      </c>
      <c r="H7" s="250"/>
      <c r="I7" s="250"/>
    </row>
    <row r="8" spans="1:18" ht="21" customHeight="1" x14ac:dyDescent="0.75">
      <c r="C8" s="72">
        <v>2568</v>
      </c>
      <c r="D8" s="72"/>
      <c r="E8" s="72">
        <v>2567</v>
      </c>
      <c r="F8" s="72"/>
      <c r="G8" s="72">
        <v>2568</v>
      </c>
      <c r="H8" s="72"/>
      <c r="I8" s="72">
        <v>2567</v>
      </c>
      <c r="L8" s="72"/>
      <c r="M8" s="72"/>
      <c r="N8" s="72"/>
      <c r="O8" s="72"/>
      <c r="P8" s="72"/>
      <c r="Q8" s="72"/>
      <c r="R8" s="72"/>
    </row>
    <row r="9" spans="1:18" ht="21" customHeight="1" x14ac:dyDescent="0.75">
      <c r="A9" s="33" t="s">
        <v>11</v>
      </c>
      <c r="B9" s="33"/>
      <c r="C9" s="53"/>
      <c r="D9" s="33"/>
      <c r="E9" s="53"/>
      <c r="G9" s="53"/>
      <c r="I9" s="53"/>
    </row>
    <row r="10" spans="1:18" ht="21" customHeight="1" x14ac:dyDescent="0.75">
      <c r="A10" s="8" t="s">
        <v>73</v>
      </c>
      <c r="C10" s="1">
        <v>54329</v>
      </c>
      <c r="D10" s="35"/>
      <c r="E10" s="1">
        <f>'9เดือน'!F26</f>
        <v>58370</v>
      </c>
      <c r="F10" s="42"/>
      <c r="G10" s="1">
        <v>11462</v>
      </c>
      <c r="H10" s="42"/>
      <c r="I10" s="1">
        <f>'9เดือน'!J26</f>
        <v>32690</v>
      </c>
      <c r="J10" s="39"/>
      <c r="L10" s="39"/>
      <c r="N10" s="39"/>
      <c r="P10" s="39"/>
      <c r="R10" s="39"/>
    </row>
    <row r="11" spans="1:18" ht="21" customHeight="1" x14ac:dyDescent="0.75">
      <c r="A11" s="42" t="s">
        <v>62</v>
      </c>
      <c r="C11" s="42"/>
      <c r="D11" s="35"/>
      <c r="E11" s="42"/>
      <c r="F11" s="42"/>
      <c r="G11" s="42"/>
      <c r="H11" s="42"/>
      <c r="I11" s="42"/>
    </row>
    <row r="12" spans="1:18" ht="21" customHeight="1" x14ac:dyDescent="0.75">
      <c r="A12" s="164" t="s">
        <v>181</v>
      </c>
      <c r="B12" s="164"/>
      <c r="C12" s="166">
        <v>10885</v>
      </c>
      <c r="D12" s="34"/>
      <c r="E12" s="166">
        <v>1151</v>
      </c>
      <c r="F12" s="42"/>
      <c r="G12" s="166">
        <v>1325</v>
      </c>
      <c r="H12" s="42"/>
      <c r="I12" s="166">
        <v>4761</v>
      </c>
      <c r="J12" s="39"/>
      <c r="L12" s="39"/>
      <c r="N12" s="39"/>
      <c r="P12" s="39"/>
      <c r="R12" s="39"/>
    </row>
    <row r="13" spans="1:18" ht="21" customHeight="1" x14ac:dyDescent="0.75">
      <c r="A13" s="164" t="s">
        <v>36</v>
      </c>
      <c r="B13" s="164"/>
      <c r="C13" s="166">
        <v>42612</v>
      </c>
      <c r="D13" s="34"/>
      <c r="E13" s="166">
        <v>42671</v>
      </c>
      <c r="F13" s="42"/>
      <c r="G13" s="166">
        <v>3869</v>
      </c>
      <c r="H13" s="42"/>
      <c r="I13" s="166">
        <v>4165</v>
      </c>
      <c r="L13" s="39"/>
      <c r="N13" s="39"/>
      <c r="P13" s="39"/>
      <c r="R13" s="39"/>
    </row>
    <row r="14" spans="1:18" ht="21" customHeight="1" x14ac:dyDescent="0.75">
      <c r="A14" s="164" t="s">
        <v>128</v>
      </c>
      <c r="B14" s="165"/>
      <c r="C14" s="166">
        <v>290429</v>
      </c>
      <c r="D14" s="34"/>
      <c r="E14" s="166">
        <v>328332</v>
      </c>
      <c r="F14" s="34"/>
      <c r="G14" s="166">
        <v>17658</v>
      </c>
      <c r="H14" s="34"/>
      <c r="I14" s="166">
        <v>21221</v>
      </c>
      <c r="L14" s="39"/>
      <c r="N14" s="39"/>
      <c r="P14" s="39"/>
      <c r="R14" s="39"/>
    </row>
    <row r="15" spans="1:18" ht="21" customHeight="1" x14ac:dyDescent="0.75">
      <c r="A15" s="164" t="s">
        <v>170</v>
      </c>
      <c r="B15" s="165"/>
      <c r="C15" s="166">
        <v>-1365</v>
      </c>
      <c r="D15" s="34"/>
      <c r="E15" s="166">
        <v>-2822</v>
      </c>
      <c r="F15" s="34"/>
      <c r="G15" s="168" t="s">
        <v>72</v>
      </c>
      <c r="H15" s="34"/>
      <c r="I15" s="168" t="s">
        <v>72</v>
      </c>
      <c r="L15" s="39"/>
      <c r="N15" s="39"/>
      <c r="P15" s="39"/>
      <c r="R15" s="39"/>
    </row>
    <row r="16" spans="1:18" ht="21" customHeight="1" x14ac:dyDescent="0.75">
      <c r="A16" s="164" t="s">
        <v>171</v>
      </c>
      <c r="B16" s="165"/>
      <c r="C16" s="166">
        <v>4932</v>
      </c>
      <c r="D16" s="34"/>
      <c r="E16" s="166">
        <v>6052</v>
      </c>
      <c r="F16" s="34"/>
      <c r="G16" s="166">
        <v>2151</v>
      </c>
      <c r="H16" s="34"/>
      <c r="I16" s="166">
        <v>3273</v>
      </c>
      <c r="L16" s="39"/>
      <c r="N16" s="39"/>
      <c r="P16" s="39"/>
      <c r="R16" s="39"/>
    </row>
    <row r="17" spans="1:18" ht="21" customHeight="1" x14ac:dyDescent="0.6">
      <c r="A17" s="164" t="s">
        <v>190</v>
      </c>
      <c r="B17" s="165"/>
      <c r="C17" s="166">
        <v>-682</v>
      </c>
      <c r="D17" s="167"/>
      <c r="E17" s="166">
        <v>8152</v>
      </c>
      <c r="F17" s="36"/>
      <c r="G17" s="166">
        <v>-682</v>
      </c>
      <c r="H17" s="36"/>
      <c r="I17" s="166">
        <v>8152</v>
      </c>
      <c r="J17" s="73"/>
      <c r="L17" s="39"/>
      <c r="N17" s="39"/>
      <c r="P17" s="39"/>
      <c r="R17" s="39"/>
    </row>
    <row r="18" spans="1:18" ht="21" customHeight="1" x14ac:dyDescent="0.6">
      <c r="A18" s="164" t="s">
        <v>184</v>
      </c>
      <c r="B18" s="165"/>
      <c r="C18" s="166">
        <v>1693</v>
      </c>
      <c r="D18" s="167"/>
      <c r="E18" s="166">
        <v>419</v>
      </c>
      <c r="F18" s="36"/>
      <c r="G18" s="38">
        <v>0</v>
      </c>
      <c r="H18" s="36"/>
      <c r="I18" s="38" t="s">
        <v>72</v>
      </c>
      <c r="J18" s="73"/>
      <c r="L18" s="39"/>
      <c r="N18" s="39"/>
      <c r="P18" s="39"/>
      <c r="R18" s="39"/>
    </row>
    <row r="19" spans="1:18" ht="21" customHeight="1" x14ac:dyDescent="0.75">
      <c r="A19" s="164" t="s">
        <v>185</v>
      </c>
      <c r="B19" s="165"/>
      <c r="C19" s="166">
        <v>2422</v>
      </c>
      <c r="D19" s="34"/>
      <c r="E19" s="166">
        <v>10754</v>
      </c>
      <c r="F19" s="36"/>
      <c r="G19" s="38">
        <v>0</v>
      </c>
      <c r="H19" s="38"/>
      <c r="I19" s="38" t="s">
        <v>72</v>
      </c>
      <c r="L19" s="39"/>
      <c r="N19" s="39"/>
      <c r="P19" s="39"/>
      <c r="R19" s="39"/>
    </row>
    <row r="20" spans="1:18" ht="21" customHeight="1" x14ac:dyDescent="0.75">
      <c r="A20" s="164" t="s">
        <v>182</v>
      </c>
      <c r="B20" s="165"/>
      <c r="C20" s="166">
        <v>897</v>
      </c>
      <c r="D20" s="34"/>
      <c r="E20" s="166">
        <v>60</v>
      </c>
      <c r="F20" s="34"/>
      <c r="G20" s="38">
        <v>0</v>
      </c>
      <c r="H20" s="34"/>
      <c r="I20" s="168" t="s">
        <v>72</v>
      </c>
      <c r="L20" s="39"/>
      <c r="N20" s="39"/>
      <c r="P20" s="39"/>
      <c r="R20" s="39"/>
    </row>
    <row r="21" spans="1:18" ht="21" customHeight="1" x14ac:dyDescent="0.75">
      <c r="A21" s="170" t="s">
        <v>186</v>
      </c>
      <c r="B21" s="171"/>
      <c r="C21" s="42"/>
      <c r="D21" s="167"/>
      <c r="E21" s="42"/>
      <c r="F21" s="36"/>
      <c r="G21" s="42"/>
      <c r="H21" s="36"/>
      <c r="I21" s="42"/>
      <c r="L21" s="39"/>
      <c r="N21" s="39"/>
      <c r="P21" s="39"/>
      <c r="R21" s="39"/>
    </row>
    <row r="22" spans="1:18" ht="21" customHeight="1" x14ac:dyDescent="0.75">
      <c r="A22" s="172" t="s">
        <v>165</v>
      </c>
      <c r="B22" s="173"/>
      <c r="C22" s="166">
        <v>24845</v>
      </c>
      <c r="D22" s="167"/>
      <c r="E22" s="166">
        <v>4118</v>
      </c>
      <c r="F22" s="36"/>
      <c r="G22" s="166">
        <v>-1</v>
      </c>
      <c r="H22" s="36"/>
      <c r="I22" s="166">
        <v>55</v>
      </c>
      <c r="L22" s="39"/>
      <c r="N22" s="39"/>
      <c r="P22" s="39"/>
      <c r="R22" s="39"/>
    </row>
    <row r="23" spans="1:18" ht="21" customHeight="1" x14ac:dyDescent="0.75">
      <c r="A23" s="164" t="s">
        <v>187</v>
      </c>
      <c r="B23" s="165"/>
      <c r="C23" s="166">
        <v>6548</v>
      </c>
      <c r="D23" s="34"/>
      <c r="E23" s="166">
        <v>-742</v>
      </c>
      <c r="F23" s="34"/>
      <c r="G23" s="168" t="s">
        <v>72</v>
      </c>
      <c r="H23" s="34"/>
      <c r="I23" s="168" t="s">
        <v>72</v>
      </c>
      <c r="L23" s="39"/>
      <c r="N23" s="39"/>
      <c r="P23" s="39"/>
      <c r="R23" s="39"/>
    </row>
    <row r="24" spans="1:18" ht="21" customHeight="1" x14ac:dyDescent="0.75">
      <c r="A24" s="164" t="s">
        <v>130</v>
      </c>
      <c r="B24" s="165"/>
      <c r="C24" s="42">
        <v>-11760</v>
      </c>
      <c r="D24" s="167"/>
      <c r="E24" s="166">
        <v>-21509</v>
      </c>
      <c r="F24" s="36"/>
      <c r="G24" s="166">
        <v>85</v>
      </c>
      <c r="H24" s="174"/>
      <c r="I24" s="38" t="s">
        <v>72</v>
      </c>
      <c r="L24" s="42"/>
      <c r="N24" s="39"/>
      <c r="P24" s="39"/>
      <c r="R24" s="39"/>
    </row>
    <row r="25" spans="1:18" ht="21" customHeight="1" x14ac:dyDescent="0.75">
      <c r="A25" s="164" t="s">
        <v>147</v>
      </c>
      <c r="B25" s="165"/>
      <c r="C25" s="75" t="s">
        <v>72</v>
      </c>
      <c r="D25" s="167"/>
      <c r="E25" s="75" t="s">
        <v>72</v>
      </c>
      <c r="F25" s="36"/>
      <c r="G25" s="168" t="s">
        <v>72</v>
      </c>
      <c r="H25" s="174"/>
      <c r="I25" s="166">
        <v>-11500</v>
      </c>
      <c r="L25" s="42"/>
      <c r="N25" s="39"/>
      <c r="P25" s="39"/>
      <c r="R25" s="39"/>
    </row>
    <row r="26" spans="1:18" ht="21" customHeight="1" x14ac:dyDescent="0.75">
      <c r="A26" s="164" t="s">
        <v>35</v>
      </c>
      <c r="B26" s="165"/>
      <c r="C26" s="175">
        <v>-910.71157999999991</v>
      </c>
      <c r="D26" s="176"/>
      <c r="E26" s="175">
        <v>-903</v>
      </c>
      <c r="F26" s="176"/>
      <c r="G26" s="166">
        <v>-633.56811000000005</v>
      </c>
      <c r="H26" s="176"/>
      <c r="I26" s="175">
        <v>-5247</v>
      </c>
      <c r="L26" s="39"/>
      <c r="N26" s="39"/>
      <c r="P26" s="39"/>
      <c r="R26" s="39"/>
    </row>
    <row r="27" spans="1:18" ht="21" customHeight="1" x14ac:dyDescent="0.75">
      <c r="A27" s="177"/>
      <c r="B27" s="165"/>
      <c r="C27" s="166">
        <f>SUM(C10:C26)</f>
        <v>424874.28842</v>
      </c>
      <c r="D27" s="34"/>
      <c r="E27" s="166">
        <f>SUM(E10:E26)</f>
        <v>434103</v>
      </c>
      <c r="F27" s="34"/>
      <c r="G27" s="178">
        <f>SUM(G10:G26)</f>
        <v>35233.43189</v>
      </c>
      <c r="H27" s="34"/>
      <c r="I27" s="166">
        <f>SUM(I10:I26)</f>
        <v>57570</v>
      </c>
      <c r="L27" s="39"/>
      <c r="N27" s="39"/>
      <c r="P27" s="39"/>
      <c r="R27" s="39"/>
    </row>
    <row r="28" spans="1:18" ht="21" customHeight="1" x14ac:dyDescent="0.75">
      <c r="A28" s="177" t="s">
        <v>61</v>
      </c>
      <c r="B28" s="165"/>
      <c r="C28" s="166"/>
      <c r="D28" s="34"/>
      <c r="E28" s="166"/>
      <c r="F28" s="34"/>
      <c r="G28" s="42"/>
      <c r="H28" s="34"/>
      <c r="I28" s="42"/>
      <c r="L28" s="39"/>
      <c r="N28" s="39"/>
      <c r="P28" s="39"/>
      <c r="R28" s="39"/>
    </row>
    <row r="29" spans="1:18" ht="21" customHeight="1" x14ac:dyDescent="0.75">
      <c r="A29" s="164" t="s">
        <v>49</v>
      </c>
      <c r="B29" s="165"/>
      <c r="C29" s="166">
        <v>5209</v>
      </c>
      <c r="D29" s="167"/>
      <c r="E29" s="166">
        <v>2080</v>
      </c>
      <c r="F29" s="36"/>
      <c r="G29" s="166">
        <v>7530</v>
      </c>
      <c r="H29" s="36"/>
      <c r="I29" s="166">
        <v>7456</v>
      </c>
      <c r="L29" s="39"/>
      <c r="N29" s="39"/>
      <c r="P29" s="39"/>
      <c r="R29" s="39"/>
    </row>
    <row r="30" spans="1:18" ht="21" customHeight="1" x14ac:dyDescent="0.75">
      <c r="A30" s="164" t="s">
        <v>12</v>
      </c>
      <c r="B30" s="165"/>
      <c r="C30" s="166">
        <v>56157</v>
      </c>
      <c r="D30" s="167"/>
      <c r="E30" s="166">
        <v>519</v>
      </c>
      <c r="F30" s="36"/>
      <c r="G30" s="168" t="s">
        <v>72</v>
      </c>
      <c r="H30" s="36"/>
      <c r="I30" s="168" t="s">
        <v>72</v>
      </c>
      <c r="L30" s="39"/>
      <c r="N30" s="39"/>
      <c r="P30" s="39"/>
      <c r="R30" s="39"/>
    </row>
    <row r="31" spans="1:18" ht="21" customHeight="1" x14ac:dyDescent="0.75">
      <c r="A31" s="164" t="s">
        <v>13</v>
      </c>
      <c r="B31" s="165"/>
      <c r="C31" s="166">
        <v>142</v>
      </c>
      <c r="D31" s="34"/>
      <c r="E31" s="166">
        <v>7109</v>
      </c>
      <c r="F31" s="34"/>
      <c r="G31" s="166">
        <v>38</v>
      </c>
      <c r="H31" s="34"/>
      <c r="I31" s="166">
        <v>-1156</v>
      </c>
      <c r="L31" s="39"/>
      <c r="N31" s="39"/>
      <c r="P31" s="39"/>
      <c r="R31" s="39"/>
    </row>
    <row r="32" spans="1:18" ht="21" customHeight="1" x14ac:dyDescent="0.75">
      <c r="A32" s="164" t="s">
        <v>148</v>
      </c>
      <c r="B32" s="165"/>
      <c r="C32" s="93">
        <v>10432</v>
      </c>
      <c r="D32" s="167"/>
      <c r="E32" s="93">
        <v>3971</v>
      </c>
      <c r="F32" s="167"/>
      <c r="G32" s="93">
        <v>785</v>
      </c>
      <c r="H32" s="46"/>
      <c r="I32" s="166">
        <v>-687</v>
      </c>
      <c r="L32" s="39"/>
      <c r="N32" s="39"/>
      <c r="P32" s="39"/>
      <c r="R32" s="39"/>
    </row>
    <row r="33" spans="1:18" ht="21" customHeight="1" x14ac:dyDescent="0.75">
      <c r="A33" s="164" t="s">
        <v>40</v>
      </c>
      <c r="B33" s="165"/>
      <c r="C33" s="166">
        <v>17011</v>
      </c>
      <c r="D33" s="167"/>
      <c r="E33" s="166">
        <v>-1224</v>
      </c>
      <c r="F33" s="166"/>
      <c r="G33" s="166">
        <v>1992</v>
      </c>
      <c r="H33" s="46"/>
      <c r="I33" s="168" t="s">
        <v>72</v>
      </c>
      <c r="L33" s="39"/>
      <c r="N33" s="39"/>
      <c r="P33" s="39"/>
      <c r="R33" s="39"/>
    </row>
    <row r="34" spans="1:18" ht="21" customHeight="1" x14ac:dyDescent="0.75">
      <c r="A34" s="164" t="s">
        <v>50</v>
      </c>
      <c r="B34" s="165"/>
      <c r="C34" s="166">
        <v>-37629</v>
      </c>
      <c r="D34" s="34"/>
      <c r="E34" s="166">
        <v>-100689</v>
      </c>
      <c r="F34" s="34"/>
      <c r="G34" s="166">
        <v>4381</v>
      </c>
      <c r="H34" s="36"/>
      <c r="I34" s="166">
        <v>5086</v>
      </c>
      <c r="L34" s="39"/>
      <c r="N34" s="39"/>
      <c r="P34" s="39"/>
      <c r="R34" s="39"/>
    </row>
    <row r="35" spans="1:18" ht="21" customHeight="1" x14ac:dyDescent="0.75">
      <c r="A35" s="164" t="s">
        <v>86</v>
      </c>
      <c r="B35" s="165"/>
      <c r="C35" s="166">
        <v>-906</v>
      </c>
      <c r="D35" s="34"/>
      <c r="E35" s="166">
        <v>-17894</v>
      </c>
      <c r="F35" s="34"/>
      <c r="G35" s="166">
        <v>-1472</v>
      </c>
      <c r="H35" s="36"/>
      <c r="I35" s="166">
        <v>-17493</v>
      </c>
      <c r="L35" s="39"/>
      <c r="N35" s="39"/>
      <c r="P35" s="39"/>
      <c r="R35" s="39"/>
    </row>
    <row r="36" spans="1:18" ht="21" customHeight="1" x14ac:dyDescent="0.75">
      <c r="A36" s="164" t="s">
        <v>92</v>
      </c>
      <c r="B36" s="165"/>
      <c r="C36" s="166">
        <v>13932</v>
      </c>
      <c r="D36" s="34"/>
      <c r="E36" s="166">
        <v>28869</v>
      </c>
      <c r="F36" s="34"/>
      <c r="G36" s="168" t="s">
        <v>72</v>
      </c>
      <c r="H36" s="36"/>
      <c r="I36" s="168" t="s">
        <v>72</v>
      </c>
      <c r="L36" s="39"/>
      <c r="N36" s="39"/>
      <c r="P36" s="39"/>
      <c r="R36" s="39"/>
    </row>
    <row r="37" spans="1:18" ht="21" customHeight="1" x14ac:dyDescent="0.75">
      <c r="A37" s="164" t="s">
        <v>89</v>
      </c>
      <c r="B37" s="165"/>
      <c r="C37" s="166">
        <v>-6310</v>
      </c>
      <c r="D37" s="34"/>
      <c r="E37" s="166">
        <v>997</v>
      </c>
      <c r="F37" s="34"/>
      <c r="G37" s="166">
        <v>-14</v>
      </c>
      <c r="H37" s="36"/>
      <c r="I37" s="166">
        <v>107</v>
      </c>
      <c r="L37" s="39"/>
      <c r="N37" s="39"/>
      <c r="P37" s="39"/>
      <c r="R37" s="39"/>
    </row>
    <row r="38" spans="1:18" ht="21" customHeight="1" x14ac:dyDescent="0.75">
      <c r="A38" s="164" t="s">
        <v>15</v>
      </c>
      <c r="B38" s="165"/>
      <c r="C38" s="166">
        <v>-239</v>
      </c>
      <c r="D38" s="34"/>
      <c r="E38" s="166">
        <v>-2305</v>
      </c>
      <c r="F38" s="34"/>
      <c r="G38" s="168" t="s">
        <v>72</v>
      </c>
      <c r="H38" s="36"/>
      <c r="I38" s="166">
        <v>149</v>
      </c>
      <c r="L38" s="39"/>
      <c r="N38" s="39"/>
      <c r="P38" s="39"/>
      <c r="R38" s="39"/>
    </row>
    <row r="39" spans="1:18" ht="21" customHeight="1" x14ac:dyDescent="0.75">
      <c r="A39" s="164" t="s">
        <v>93</v>
      </c>
      <c r="B39" s="165"/>
      <c r="C39" s="166">
        <v>-1042</v>
      </c>
      <c r="D39" s="167"/>
      <c r="E39" s="166">
        <v>2441</v>
      </c>
      <c r="F39" s="36"/>
      <c r="G39" s="168" t="s">
        <v>72</v>
      </c>
      <c r="H39" s="36"/>
      <c r="I39" s="86" t="s">
        <v>72</v>
      </c>
      <c r="L39" s="39"/>
      <c r="N39" s="39"/>
      <c r="P39" s="39"/>
      <c r="R39" s="39"/>
    </row>
    <row r="40" spans="1:18" ht="21" customHeight="1" x14ac:dyDescent="0.75">
      <c r="A40" s="179" t="s">
        <v>162</v>
      </c>
      <c r="B40" s="179"/>
      <c r="C40" s="178">
        <f>SUM(C27, C29:C39)</f>
        <v>481631.28842</v>
      </c>
      <c r="D40" s="40"/>
      <c r="E40" s="178">
        <f>SUM(E27, E29:E39)</f>
        <v>357977</v>
      </c>
      <c r="F40" s="40"/>
      <c r="G40" s="178">
        <f>SUM(G27, G29:G39)</f>
        <v>48473.43189</v>
      </c>
      <c r="H40" s="40"/>
      <c r="I40" s="178">
        <f>SUM(I27, I29:I39)</f>
        <v>51032</v>
      </c>
      <c r="L40" s="39"/>
      <c r="N40" s="39"/>
      <c r="P40" s="39"/>
      <c r="R40" s="39"/>
    </row>
    <row r="41" spans="1:18" ht="21" customHeight="1" x14ac:dyDescent="0.75">
      <c r="A41" s="164" t="s">
        <v>191</v>
      </c>
      <c r="B41" s="179"/>
      <c r="C41" s="168" t="s">
        <v>72</v>
      </c>
      <c r="D41" s="40"/>
      <c r="E41" s="166">
        <v>-3141</v>
      </c>
      <c r="F41" s="40"/>
      <c r="G41" s="168" t="s">
        <v>72</v>
      </c>
      <c r="H41" s="40"/>
      <c r="I41" s="169">
        <v>-2843</v>
      </c>
      <c r="L41" s="39"/>
      <c r="N41" s="39"/>
      <c r="P41" s="39"/>
      <c r="R41" s="39"/>
    </row>
    <row r="42" spans="1:18" ht="21" customHeight="1" x14ac:dyDescent="0.75">
      <c r="A42" s="164" t="s">
        <v>131</v>
      </c>
      <c r="B42" s="179"/>
      <c r="C42" s="166">
        <v>-24521</v>
      </c>
      <c r="D42" s="40"/>
      <c r="E42" s="175">
        <v>-13116</v>
      </c>
      <c r="F42" s="40"/>
      <c r="G42" s="175">
        <v>-2115</v>
      </c>
      <c r="H42" s="40"/>
      <c r="I42" s="175">
        <v>2032</v>
      </c>
      <c r="L42" s="39"/>
      <c r="N42" s="39"/>
      <c r="P42" s="39"/>
      <c r="R42" s="39"/>
    </row>
    <row r="43" spans="1:18" ht="21" customHeight="1" x14ac:dyDescent="0.75">
      <c r="A43" s="179" t="s">
        <v>79</v>
      </c>
      <c r="B43" s="179"/>
      <c r="C43" s="180">
        <f>SUM(C40:C42)</f>
        <v>457110.28842</v>
      </c>
      <c r="D43" s="40"/>
      <c r="E43" s="180">
        <f>SUM(E40:E42)</f>
        <v>341720</v>
      </c>
      <c r="F43" s="40"/>
      <c r="G43" s="180">
        <f>SUM(G40:G42)</f>
        <v>46358.43189</v>
      </c>
      <c r="H43" s="40"/>
      <c r="I43" s="180">
        <f>SUM(I40:I42)</f>
        <v>50221</v>
      </c>
      <c r="L43" s="39"/>
      <c r="N43" s="39"/>
      <c r="P43" s="39"/>
      <c r="R43" s="39"/>
    </row>
    <row r="44" spans="1:18" ht="21" customHeight="1" x14ac:dyDescent="0.75">
      <c r="A44" s="179"/>
      <c r="B44" s="179"/>
      <c r="C44" s="166"/>
      <c r="D44" s="40"/>
      <c r="E44" s="166"/>
      <c r="F44" s="40"/>
      <c r="G44" s="166"/>
      <c r="H44" s="40"/>
      <c r="I44" s="166"/>
      <c r="L44" s="39"/>
      <c r="N44" s="39"/>
      <c r="P44" s="39"/>
      <c r="R44" s="39"/>
    </row>
    <row r="45" spans="1:18" ht="24" customHeight="1" x14ac:dyDescent="0.75">
      <c r="A45" s="253" t="s">
        <v>80</v>
      </c>
      <c r="B45" s="253"/>
      <c r="C45" s="253"/>
      <c r="D45" s="253"/>
      <c r="E45" s="253"/>
      <c r="F45" s="253"/>
      <c r="G45" s="253"/>
      <c r="H45" s="253"/>
      <c r="I45" s="253"/>
    </row>
    <row r="46" spans="1:18" ht="24" customHeight="1" x14ac:dyDescent="0.75">
      <c r="A46" s="253" t="s">
        <v>32</v>
      </c>
      <c r="B46" s="253"/>
      <c r="C46" s="253"/>
      <c r="D46" s="253"/>
      <c r="E46" s="253"/>
      <c r="F46" s="253"/>
      <c r="G46" s="253"/>
      <c r="H46" s="253"/>
      <c r="I46" s="253"/>
    </row>
    <row r="47" spans="1:18" ht="24" customHeight="1" x14ac:dyDescent="0.75">
      <c r="A47" s="253" t="s">
        <v>176</v>
      </c>
      <c r="B47" s="253"/>
      <c r="C47" s="253"/>
      <c r="D47" s="253"/>
      <c r="E47" s="253"/>
      <c r="F47" s="253"/>
      <c r="G47" s="253"/>
      <c r="H47" s="253"/>
      <c r="I47" s="253"/>
    </row>
    <row r="48" spans="1:18" ht="24" customHeight="1" x14ac:dyDescent="0.75">
      <c r="A48" s="256" t="s">
        <v>70</v>
      </c>
      <c r="B48" s="256"/>
      <c r="C48" s="256"/>
      <c r="D48" s="256"/>
      <c r="E48" s="256"/>
      <c r="F48" s="256"/>
      <c r="G48" s="256"/>
      <c r="H48" s="256"/>
      <c r="I48" s="256"/>
    </row>
    <row r="49" spans="1:18" ht="24" customHeight="1" x14ac:dyDescent="0.75">
      <c r="A49" s="254" t="s">
        <v>71</v>
      </c>
      <c r="B49" s="254"/>
      <c r="C49" s="254"/>
      <c r="D49" s="254"/>
      <c r="E49" s="254"/>
      <c r="F49" s="254"/>
      <c r="G49" s="254"/>
      <c r="H49" s="254"/>
      <c r="I49" s="254"/>
    </row>
    <row r="50" spans="1:18" ht="9" customHeight="1" x14ac:dyDescent="0.75">
      <c r="A50" s="177"/>
      <c r="B50" s="177"/>
      <c r="C50" s="177"/>
      <c r="D50" s="177"/>
      <c r="E50" s="177"/>
      <c r="F50" s="177"/>
      <c r="G50" s="177"/>
      <c r="H50" s="177"/>
      <c r="I50" s="177"/>
    </row>
    <row r="51" spans="1:18" ht="23.25" customHeight="1" x14ac:dyDescent="0.75">
      <c r="A51" s="177"/>
      <c r="B51" s="181" t="s">
        <v>38</v>
      </c>
      <c r="C51" s="255" t="s">
        <v>5</v>
      </c>
      <c r="D51" s="255"/>
      <c r="E51" s="255"/>
      <c r="F51" s="181"/>
      <c r="G51" s="255" t="s">
        <v>30</v>
      </c>
      <c r="H51" s="255"/>
      <c r="I51" s="255"/>
    </row>
    <row r="52" spans="1:18" ht="23.25" customHeight="1" x14ac:dyDescent="0.75">
      <c r="A52" s="177"/>
      <c r="B52" s="177"/>
      <c r="C52" s="181">
        <v>2568</v>
      </c>
      <c r="D52" s="181"/>
      <c r="E52" s="181">
        <v>2567</v>
      </c>
      <c r="F52" s="181"/>
      <c r="G52" s="181">
        <v>2568</v>
      </c>
      <c r="H52" s="181"/>
      <c r="I52" s="181">
        <v>2567</v>
      </c>
    </row>
    <row r="53" spans="1:18" ht="23.25" customHeight="1" x14ac:dyDescent="0.75">
      <c r="A53" s="182" t="s">
        <v>16</v>
      </c>
      <c r="B53" s="182"/>
      <c r="C53" s="174"/>
      <c r="D53" s="182"/>
      <c r="E53" s="174"/>
      <c r="F53" s="176"/>
      <c r="G53" s="174"/>
      <c r="H53" s="176"/>
      <c r="I53" s="174"/>
    </row>
    <row r="54" spans="1:18" ht="23.25" customHeight="1" x14ac:dyDescent="0.75">
      <c r="A54" s="164" t="s">
        <v>132</v>
      </c>
      <c r="B54" s="184"/>
      <c r="C54" s="91">
        <v>701</v>
      </c>
      <c r="D54" s="91"/>
      <c r="E54" s="91">
        <v>3834</v>
      </c>
      <c r="F54" s="91"/>
      <c r="G54" s="91">
        <v>66</v>
      </c>
      <c r="H54" s="91"/>
      <c r="I54" s="91">
        <v>102</v>
      </c>
      <c r="L54" s="39"/>
      <c r="N54" s="39"/>
      <c r="P54" s="39"/>
      <c r="R54" s="39"/>
    </row>
    <row r="55" spans="1:18" ht="23.25" customHeight="1" x14ac:dyDescent="0.75">
      <c r="A55" s="164" t="s">
        <v>163</v>
      </c>
      <c r="B55" s="164"/>
      <c r="C55" s="177"/>
      <c r="D55" s="177"/>
      <c r="E55" s="177"/>
      <c r="F55" s="177"/>
      <c r="G55" s="177"/>
      <c r="H55" s="177"/>
      <c r="I55" s="91"/>
      <c r="L55" s="39"/>
      <c r="N55" s="39"/>
      <c r="P55" s="39"/>
      <c r="R55" s="39"/>
    </row>
    <row r="56" spans="1:18" ht="23.25" customHeight="1" x14ac:dyDescent="0.75">
      <c r="A56" s="164" t="s">
        <v>164</v>
      </c>
      <c r="B56" s="164"/>
      <c r="C56" s="42">
        <v>-56825</v>
      </c>
      <c r="D56" s="167"/>
      <c r="E56" s="42">
        <v>-107126</v>
      </c>
      <c r="F56" s="167"/>
      <c r="G56" s="34">
        <v>-2434</v>
      </c>
      <c r="H56" s="36"/>
      <c r="I56" s="42">
        <v>-4202</v>
      </c>
      <c r="L56" s="39"/>
      <c r="N56" s="39"/>
      <c r="P56" s="39"/>
      <c r="R56" s="39"/>
    </row>
    <row r="57" spans="1:18" ht="23.25" customHeight="1" x14ac:dyDescent="0.75">
      <c r="A57" s="164" t="s">
        <v>81</v>
      </c>
      <c r="B57" s="164"/>
      <c r="C57" s="38">
        <v>0</v>
      </c>
      <c r="D57" s="167"/>
      <c r="E57" s="38" t="s">
        <v>72</v>
      </c>
      <c r="F57" s="167"/>
      <c r="G57" s="34">
        <v>-1603979</v>
      </c>
      <c r="H57" s="36"/>
      <c r="I57" s="42">
        <v>-2214357</v>
      </c>
      <c r="L57" s="39"/>
      <c r="N57" s="39"/>
      <c r="P57" s="39"/>
      <c r="R57" s="39"/>
    </row>
    <row r="58" spans="1:18" ht="23.25" customHeight="1" x14ac:dyDescent="0.75">
      <c r="A58" s="164" t="s">
        <v>133</v>
      </c>
      <c r="B58" s="164"/>
      <c r="C58" s="38">
        <v>0</v>
      </c>
      <c r="D58" s="167"/>
      <c r="E58" s="38" t="s">
        <v>72</v>
      </c>
      <c r="F58" s="167"/>
      <c r="G58" s="87">
        <v>1673427</v>
      </c>
      <c r="H58" s="36"/>
      <c r="I58" s="42">
        <v>2216001</v>
      </c>
      <c r="L58" s="39"/>
      <c r="N58" s="39"/>
      <c r="P58" s="39"/>
      <c r="R58" s="39"/>
    </row>
    <row r="59" spans="1:18" ht="23.25" customHeight="1" x14ac:dyDescent="0.75">
      <c r="A59" s="184" t="s">
        <v>134</v>
      </c>
      <c r="B59" s="177"/>
      <c r="C59" s="166">
        <v>-4328</v>
      </c>
      <c r="D59" s="41"/>
      <c r="E59" s="166">
        <v>-180</v>
      </c>
      <c r="F59" s="41"/>
      <c r="G59" s="38" t="s">
        <v>72</v>
      </c>
      <c r="H59" s="41"/>
      <c r="I59" s="38" t="s">
        <v>72</v>
      </c>
      <c r="L59" s="39"/>
      <c r="N59" s="39"/>
      <c r="P59" s="39"/>
      <c r="R59" s="39"/>
    </row>
    <row r="60" spans="1:18" ht="23.25" customHeight="1" x14ac:dyDescent="0.75">
      <c r="A60" s="164" t="s">
        <v>168</v>
      </c>
      <c r="B60" s="164"/>
      <c r="C60" s="38">
        <v>0</v>
      </c>
      <c r="D60" s="167"/>
      <c r="E60" s="38" t="s">
        <v>72</v>
      </c>
      <c r="F60" s="167"/>
      <c r="G60" s="38" t="s">
        <v>72</v>
      </c>
      <c r="H60" s="43"/>
      <c r="I60" s="34">
        <v>11500</v>
      </c>
      <c r="L60" s="39"/>
      <c r="N60" s="39"/>
      <c r="P60" s="39"/>
      <c r="R60" s="39"/>
    </row>
    <row r="61" spans="1:18" ht="23.25" customHeight="1" x14ac:dyDescent="0.75">
      <c r="A61" s="164" t="s">
        <v>35</v>
      </c>
      <c r="B61" s="164"/>
      <c r="C61" s="175">
        <v>918</v>
      </c>
      <c r="D61" s="167"/>
      <c r="E61" s="175">
        <v>720</v>
      </c>
      <c r="F61" s="167"/>
      <c r="G61" s="158">
        <v>832</v>
      </c>
      <c r="H61" s="36"/>
      <c r="I61" s="34">
        <v>5070</v>
      </c>
      <c r="L61" s="39"/>
      <c r="N61" s="39"/>
      <c r="P61" s="39"/>
      <c r="R61" s="39"/>
    </row>
    <row r="62" spans="1:18" ht="23.25" customHeight="1" x14ac:dyDescent="0.75">
      <c r="A62" s="183" t="s">
        <v>192</v>
      </c>
      <c r="B62" s="183"/>
      <c r="C62" s="45">
        <f>SUM(C53:C61)</f>
        <v>-59534</v>
      </c>
      <c r="D62" s="44"/>
      <c r="E62" s="45">
        <f>SUM(E53:E61)</f>
        <v>-102752</v>
      </c>
      <c r="F62" s="40"/>
      <c r="G62" s="159">
        <f>SUM(G54:G61)</f>
        <v>67912</v>
      </c>
      <c r="H62" s="40"/>
      <c r="I62" s="45">
        <f>SUM(I54:I61)</f>
        <v>14114</v>
      </c>
      <c r="J62" s="37"/>
      <c r="L62" s="39"/>
      <c r="N62" s="39"/>
      <c r="P62" s="39"/>
      <c r="R62" s="39"/>
    </row>
    <row r="63" spans="1:18" ht="23.25" customHeight="1" x14ac:dyDescent="0.75">
      <c r="A63" s="183"/>
      <c r="B63" s="183"/>
      <c r="C63" s="44"/>
      <c r="D63" s="44"/>
      <c r="E63" s="44"/>
      <c r="F63" s="40"/>
      <c r="G63" s="44"/>
      <c r="H63" s="40"/>
      <c r="I63" s="44"/>
      <c r="J63" s="37"/>
      <c r="L63" s="39"/>
      <c r="N63" s="39"/>
      <c r="P63" s="39"/>
      <c r="R63" s="39"/>
    </row>
    <row r="64" spans="1:18" ht="24" customHeight="1" x14ac:dyDescent="0.75">
      <c r="A64" s="182" t="s">
        <v>17</v>
      </c>
      <c r="B64" s="182"/>
      <c r="C64" s="177"/>
      <c r="D64" s="182"/>
      <c r="E64" s="176"/>
      <c r="F64" s="176"/>
      <c r="G64" s="176"/>
      <c r="H64" s="176"/>
      <c r="I64" s="176"/>
      <c r="K64" s="51"/>
    </row>
    <row r="65" spans="1:18" ht="24" customHeight="1" x14ac:dyDescent="0.75">
      <c r="A65" s="164" t="s">
        <v>135</v>
      </c>
      <c r="B65" s="164"/>
      <c r="C65" s="166">
        <v>596249</v>
      </c>
      <c r="D65" s="167"/>
      <c r="E65" s="166">
        <v>461683</v>
      </c>
      <c r="F65" s="167"/>
      <c r="G65" s="38">
        <v>0</v>
      </c>
      <c r="H65" s="36"/>
      <c r="I65" s="166">
        <v>30000</v>
      </c>
      <c r="L65" s="39"/>
      <c r="N65" s="39"/>
      <c r="P65" s="39"/>
      <c r="R65" s="39"/>
    </row>
    <row r="66" spans="1:18" ht="24" customHeight="1" x14ac:dyDescent="0.75">
      <c r="A66" s="164" t="s">
        <v>136</v>
      </c>
      <c r="B66" s="164"/>
      <c r="C66" s="38">
        <v>0</v>
      </c>
      <c r="D66" s="167"/>
      <c r="E66" s="166">
        <v>9800</v>
      </c>
      <c r="F66" s="167"/>
      <c r="G66" s="166">
        <v>429449</v>
      </c>
      <c r="H66" s="36"/>
      <c r="I66" s="166">
        <v>320043</v>
      </c>
      <c r="L66" s="39"/>
      <c r="N66" s="39"/>
      <c r="P66" s="39"/>
      <c r="R66" s="39"/>
    </row>
    <row r="67" spans="1:18" ht="24" customHeight="1" x14ac:dyDescent="0.75">
      <c r="A67" s="164" t="s">
        <v>137</v>
      </c>
      <c r="B67" s="164"/>
      <c r="C67" s="166">
        <v>-660283</v>
      </c>
      <c r="D67" s="167"/>
      <c r="E67" s="166">
        <v>-412428</v>
      </c>
      <c r="F67" s="167"/>
      <c r="G67" s="38">
        <v>0</v>
      </c>
      <c r="H67" s="36"/>
      <c r="I67" s="166">
        <v>-30000</v>
      </c>
      <c r="L67" s="39"/>
      <c r="N67" s="39"/>
      <c r="P67" s="39"/>
      <c r="R67" s="39"/>
    </row>
    <row r="68" spans="1:18" ht="24" customHeight="1" x14ac:dyDescent="0.75">
      <c r="A68" s="164" t="s">
        <v>138</v>
      </c>
      <c r="B68" s="164"/>
      <c r="C68" s="38">
        <v>0</v>
      </c>
      <c r="D68" s="167"/>
      <c r="E68" s="166">
        <v>-9800</v>
      </c>
      <c r="F68" s="167"/>
      <c r="G68" s="166">
        <v>-400759</v>
      </c>
      <c r="H68" s="36"/>
      <c r="I68" s="166">
        <v>-320043</v>
      </c>
      <c r="L68" s="39"/>
      <c r="N68" s="39"/>
      <c r="P68" s="39"/>
      <c r="R68" s="39"/>
    </row>
    <row r="69" spans="1:18" ht="24" customHeight="1" x14ac:dyDescent="0.75">
      <c r="A69" s="164" t="s">
        <v>139</v>
      </c>
      <c r="B69" s="164"/>
      <c r="C69" s="166">
        <v>-177381</v>
      </c>
      <c r="D69" s="167"/>
      <c r="E69" s="166">
        <v>-228255</v>
      </c>
      <c r="F69" s="167"/>
      <c r="G69" s="34">
        <v>-12723</v>
      </c>
      <c r="H69" s="36"/>
      <c r="I69" s="166">
        <v>-19414</v>
      </c>
      <c r="L69" s="39"/>
      <c r="N69" s="39"/>
      <c r="P69" s="39"/>
      <c r="R69" s="39"/>
    </row>
    <row r="70" spans="1:18" ht="24" customHeight="1" x14ac:dyDescent="0.75">
      <c r="A70" s="164" t="s">
        <v>169</v>
      </c>
      <c r="B70" s="9">
        <v>7</v>
      </c>
      <c r="C70" s="166">
        <v>-50691</v>
      </c>
      <c r="D70" s="167"/>
      <c r="E70" s="166">
        <v>-89903</v>
      </c>
      <c r="F70" s="167"/>
      <c r="G70" s="34">
        <v>-50691</v>
      </c>
      <c r="H70" s="36"/>
      <c r="I70" s="166">
        <v>-89903</v>
      </c>
      <c r="L70" s="39"/>
      <c r="N70" s="39"/>
      <c r="P70" s="39"/>
      <c r="R70" s="39"/>
    </row>
    <row r="71" spans="1:18" ht="24" customHeight="1" x14ac:dyDescent="0.75">
      <c r="A71" s="164" t="s">
        <v>140</v>
      </c>
      <c r="B71" s="164"/>
      <c r="C71" s="38">
        <v>0</v>
      </c>
      <c r="D71" s="167"/>
      <c r="E71" s="166">
        <v>-14089</v>
      </c>
      <c r="F71" s="167"/>
      <c r="G71" s="38">
        <v>0</v>
      </c>
      <c r="H71" s="36"/>
      <c r="I71" s="166">
        <v>-14089</v>
      </c>
      <c r="L71" s="39"/>
      <c r="N71" s="39"/>
      <c r="P71" s="39"/>
      <c r="R71" s="39"/>
    </row>
    <row r="72" spans="1:18" ht="24" customHeight="1" x14ac:dyDescent="0.75">
      <c r="A72" s="164" t="s">
        <v>37</v>
      </c>
      <c r="B72" s="165"/>
      <c r="C72" s="42">
        <v>-42697</v>
      </c>
      <c r="D72" s="167"/>
      <c r="E72" s="166">
        <v>-7303</v>
      </c>
      <c r="F72" s="167"/>
      <c r="G72" s="34">
        <v>-3842</v>
      </c>
      <c r="H72" s="36"/>
      <c r="I72" s="166">
        <v>-345</v>
      </c>
      <c r="L72" s="39"/>
      <c r="N72" s="39"/>
      <c r="P72" s="39"/>
      <c r="R72" s="39"/>
    </row>
    <row r="73" spans="1:18" ht="24" customHeight="1" x14ac:dyDescent="0.75">
      <c r="A73" s="183" t="s">
        <v>65</v>
      </c>
      <c r="B73" s="185"/>
      <c r="C73" s="45">
        <f>SUM(C65:C72)</f>
        <v>-334803</v>
      </c>
      <c r="D73" s="167">
        <v>0</v>
      </c>
      <c r="E73" s="45">
        <f>SUM(E65:E72)</f>
        <v>-290295</v>
      </c>
      <c r="F73" s="36">
        <v>0</v>
      </c>
      <c r="G73" s="45">
        <f>SUM(G65:G72)</f>
        <v>-38566</v>
      </c>
      <c r="H73" s="36">
        <v>0</v>
      </c>
      <c r="I73" s="45">
        <f>SUM(I65:I72)</f>
        <v>-123751</v>
      </c>
      <c r="L73" s="39"/>
      <c r="N73" s="39"/>
      <c r="P73" s="39"/>
      <c r="R73" s="39"/>
    </row>
    <row r="74" spans="1:18" ht="24" customHeight="1" x14ac:dyDescent="0.75">
      <c r="A74" s="183"/>
      <c r="B74" s="183"/>
      <c r="C74" s="166"/>
      <c r="D74" s="183"/>
      <c r="E74" s="166"/>
      <c r="F74" s="176"/>
      <c r="G74" s="166"/>
      <c r="H74" s="176"/>
      <c r="I74" s="166"/>
      <c r="L74" s="39"/>
      <c r="N74" s="39"/>
      <c r="P74" s="39"/>
      <c r="R74" s="39"/>
    </row>
    <row r="75" spans="1:18" ht="24" customHeight="1" x14ac:dyDescent="0.75">
      <c r="A75" s="177" t="s">
        <v>188</v>
      </c>
      <c r="B75" s="177"/>
      <c r="C75" s="42">
        <f>SUM(C43,C62,C73)</f>
        <v>62773.288419999997</v>
      </c>
      <c r="D75" s="167"/>
      <c r="E75" s="42">
        <f>SUM(E43,E62,E73)</f>
        <v>-51327</v>
      </c>
      <c r="F75" s="36"/>
      <c r="G75" s="42">
        <f>SUM(G43,G62,G73)</f>
        <v>75704.431890000007</v>
      </c>
      <c r="H75" s="36"/>
      <c r="I75" s="42">
        <f>SUM(I43,I62,I73)</f>
        <v>-59416</v>
      </c>
      <c r="L75" s="39"/>
      <c r="N75" s="39"/>
      <c r="P75" s="39"/>
      <c r="R75" s="39"/>
    </row>
    <row r="76" spans="1:18" ht="24" customHeight="1" x14ac:dyDescent="0.75">
      <c r="A76" s="177" t="s">
        <v>19</v>
      </c>
      <c r="B76" s="177"/>
      <c r="C76" s="175">
        <f>สินทรัพย์!F13</f>
        <v>274299</v>
      </c>
      <c r="D76" s="167"/>
      <c r="E76" s="175">
        <v>280080</v>
      </c>
      <c r="F76" s="46"/>
      <c r="G76" s="175">
        <f>สินทรัพย์!J13</f>
        <v>179104</v>
      </c>
      <c r="H76" s="46"/>
      <c r="I76" s="175">
        <v>215305</v>
      </c>
      <c r="L76" s="39"/>
      <c r="N76" s="39"/>
      <c r="P76" s="39"/>
      <c r="R76" s="39"/>
    </row>
    <row r="77" spans="1:18" ht="24" customHeight="1" thickBot="1" x14ac:dyDescent="0.8">
      <c r="A77" s="182" t="s">
        <v>183</v>
      </c>
      <c r="B77" s="165"/>
      <c r="C77" s="195">
        <f>SUM(C75:C76)</f>
        <v>337072.28842</v>
      </c>
      <c r="D77" s="196" t="e">
        <v>#REF!</v>
      </c>
      <c r="E77" s="195">
        <f>SUM(E75:E76)</f>
        <v>228753</v>
      </c>
      <c r="F77" s="70"/>
      <c r="G77" s="195">
        <f>SUM(G75:G76)</f>
        <v>254808.43189000001</v>
      </c>
      <c r="H77" s="70"/>
      <c r="I77" s="195">
        <f>SUM(I75:I76)</f>
        <v>155889</v>
      </c>
      <c r="L77" s="39"/>
      <c r="N77" s="39"/>
      <c r="P77" s="39"/>
      <c r="R77" s="39"/>
    </row>
    <row r="78" spans="1:18" s="58" customFormat="1" ht="24" customHeight="1" thickTop="1" x14ac:dyDescent="0.75">
      <c r="A78" s="186"/>
      <c r="B78" s="186"/>
      <c r="C78" s="187"/>
      <c r="D78" s="188"/>
      <c r="E78" s="189"/>
      <c r="F78" s="188"/>
      <c r="G78" s="187"/>
      <c r="H78" s="188"/>
      <c r="I78" s="190"/>
    </row>
    <row r="79" spans="1:18" s="61" customFormat="1" ht="24" customHeight="1" x14ac:dyDescent="0.75">
      <c r="A79" s="182" t="s">
        <v>141</v>
      </c>
      <c r="B79" s="191"/>
      <c r="C79" s="70"/>
      <c r="D79" s="69"/>
      <c r="E79" s="70"/>
      <c r="F79" s="68"/>
      <c r="G79" s="70"/>
      <c r="H79" s="68"/>
      <c r="I79" s="70"/>
    </row>
    <row r="80" spans="1:18" s="61" customFormat="1" ht="24" customHeight="1" x14ac:dyDescent="0.75">
      <c r="A80" s="177" t="s">
        <v>142</v>
      </c>
      <c r="B80" s="191"/>
      <c r="C80" s="70">
        <v>96096</v>
      </c>
      <c r="D80" s="69"/>
      <c r="E80" s="70">
        <v>193950</v>
      </c>
      <c r="F80" s="68"/>
      <c r="G80" s="87">
        <v>35059</v>
      </c>
      <c r="H80" s="68"/>
      <c r="I80" s="87">
        <v>3020</v>
      </c>
    </row>
    <row r="81" spans="1:9" s="61" customFormat="1" ht="24" customHeight="1" x14ac:dyDescent="0.75">
      <c r="A81" s="8" t="s">
        <v>143</v>
      </c>
      <c r="B81" s="60"/>
      <c r="C81" s="42">
        <v>-6548</v>
      </c>
      <c r="D81" s="69"/>
      <c r="E81" s="42">
        <v>-9031</v>
      </c>
      <c r="F81" s="68"/>
      <c r="G81" s="87" t="s">
        <v>72</v>
      </c>
      <c r="H81" s="68"/>
      <c r="I81" s="87" t="s">
        <v>72</v>
      </c>
    </row>
    <row r="82" spans="1:9" s="61" customFormat="1" ht="24" customHeight="1" x14ac:dyDescent="0.75">
      <c r="A82" s="8" t="s">
        <v>189</v>
      </c>
      <c r="B82" s="60"/>
      <c r="C82" s="42">
        <v>-27214</v>
      </c>
      <c r="D82" s="69"/>
      <c r="E82" s="70">
        <v>2085</v>
      </c>
      <c r="F82" s="68"/>
      <c r="G82" s="87" t="s">
        <v>72</v>
      </c>
      <c r="H82" s="68"/>
      <c r="I82" s="87" t="s">
        <v>72</v>
      </c>
    </row>
    <row r="83" spans="1:9" s="61" customFormat="1" ht="24" customHeight="1" x14ac:dyDescent="0.75">
      <c r="A83" s="60"/>
      <c r="B83" s="60"/>
      <c r="C83" s="70"/>
      <c r="D83" s="69"/>
      <c r="E83" s="70"/>
      <c r="F83" s="68"/>
      <c r="G83" s="70"/>
      <c r="H83" s="68"/>
      <c r="I83" s="70"/>
    </row>
    <row r="84" spans="1:9" ht="24" customHeight="1" x14ac:dyDescent="0.75">
      <c r="A84" s="252" t="s">
        <v>74</v>
      </c>
      <c r="B84" s="252"/>
      <c r="C84" s="252"/>
      <c r="D84" s="252"/>
      <c r="E84" s="252"/>
    </row>
  </sheetData>
  <mergeCells count="15">
    <mergeCell ref="A84:E84"/>
    <mergeCell ref="A45:I45"/>
    <mergeCell ref="A46:I46"/>
    <mergeCell ref="A47:I47"/>
    <mergeCell ref="A49:I49"/>
    <mergeCell ref="C51:E51"/>
    <mergeCell ref="G51:I51"/>
    <mergeCell ref="A48:I48"/>
    <mergeCell ref="A1:I1"/>
    <mergeCell ref="A2:I2"/>
    <mergeCell ref="A3:I3"/>
    <mergeCell ref="A4:I4"/>
    <mergeCell ref="C7:E7"/>
    <mergeCell ref="G7:I7"/>
    <mergeCell ref="A5:I5"/>
  </mergeCells>
  <pageMargins left="1" right="0.5" top="1" bottom="0.5" header="0.5" footer="0.3"/>
  <pageSetup paperSize="9" scale="82" orientation="portrait" r:id="rId1"/>
  <headerFooter alignWithMargins="0"/>
  <ignoredErrors>
    <ignoredError sqref="D40 F40 H4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05CF5-0A1D-431C-B447-13C0A7C8A41C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ac419cf-aec3-4034-873d-0b32775edb61"/>
    <ds:schemaRef ds:uri="http://schemas.microsoft.com/office/2006/metadata/properties"/>
    <ds:schemaRef ds:uri="http://purl.org/dc/dcmitype/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สินทรัพย์</vt:lpstr>
      <vt:lpstr>หนี้สิน</vt:lpstr>
      <vt:lpstr>กำไรขาดทุน 3 เดือน</vt:lpstr>
      <vt:lpstr>9เดือน</vt:lpstr>
      <vt:lpstr>ส่วนของผู้ถือหุ้น - งบรวม</vt:lpstr>
      <vt:lpstr>ผู้ถือหุ้น - งบเฉพาะ</vt:lpstr>
      <vt:lpstr>กระแสเงินสด</vt:lpstr>
      <vt:lpstr>'ผู้ถือหุ้น - งบเฉพาะ'!Print_Area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2025-11-13T06:14:35Z</cp:lastPrinted>
  <dcterms:created xsi:type="dcterms:W3CDTF">2001-08-24T04:10:58Z</dcterms:created>
  <dcterms:modified xsi:type="dcterms:W3CDTF">2025-11-13T06:14:37Z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