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5) QUARTER 3 (25-68)\ZEN (1764145) งบใหม่\"/>
    </mc:Choice>
  </mc:AlternateContent>
  <xr:revisionPtr revIDLastSave="0" documentId="13_ncr:1_{B8A03E03-A8EF-419B-A1C6-D74A2E201A78}" xr6:coauthVersionLast="47" xr6:coauthVersionMax="47" xr10:uidLastSave="{00000000-0000-0000-0000-000000000000}"/>
  <bookViews>
    <workbookView xWindow="-110" yWindow="-110" windowWidth="19420" windowHeight="11500" tabRatio="868" xr2:uid="{00000000-000D-0000-FFFF-FFFF00000000}"/>
  </bookViews>
  <sheets>
    <sheet name="Statement financial position" sheetId="1" r:id="rId1"/>
    <sheet name="INCOME 3 M" sheetId="10" r:id="rId2"/>
    <sheet name="9 M" sheetId="16" r:id="rId3"/>
    <sheet name="SHAREHOLDER-CONSOLIDATED" sheetId="14" r:id="rId4"/>
    <sheet name="SHAREHOLDER-COMPANY" sheetId="15" r:id="rId5"/>
    <sheet name="CASH FLOW" sheetId="6" r:id="rId6"/>
  </sheets>
  <definedNames>
    <definedName name="AS2DocOpenMode" hidden="1">"AS2DocumentEdit"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1" i="14" l="1"/>
  <c r="V31" i="14" s="1"/>
  <c r="R32" i="14"/>
  <c r="V32" i="14"/>
  <c r="F28" i="6" l="1"/>
  <c r="J108" i="1"/>
  <c r="J110" i="1" s="1"/>
  <c r="H108" i="1"/>
  <c r="H110" i="1" s="1"/>
  <c r="F108" i="1"/>
  <c r="F110" i="1" s="1"/>
  <c r="D108" i="1"/>
  <c r="D110" i="1" s="1"/>
  <c r="D83" i="6" l="1"/>
  <c r="D72" i="6" l="1"/>
  <c r="H72" i="6"/>
  <c r="P30" i="15" l="1"/>
  <c r="P31" i="15" s="1"/>
  <c r="N31" i="15"/>
  <c r="L31" i="15"/>
  <c r="J31" i="15"/>
  <c r="H31" i="15"/>
  <c r="F31" i="15"/>
  <c r="D31" i="15"/>
  <c r="D20" i="15"/>
  <c r="F20" i="15"/>
  <c r="H20" i="15"/>
  <c r="J20" i="15"/>
  <c r="T33" i="14"/>
  <c r="P33" i="14"/>
  <c r="N33" i="14"/>
  <c r="L33" i="14"/>
  <c r="J33" i="14"/>
  <c r="H33" i="14"/>
  <c r="F33" i="14"/>
  <c r="D33" i="14"/>
  <c r="V33" i="14" l="1"/>
  <c r="R33" i="14"/>
  <c r="L20" i="15"/>
  <c r="I42" i="16"/>
  <c r="G42" i="16"/>
  <c r="E42" i="16"/>
  <c r="C42" i="16"/>
  <c r="I40" i="16"/>
  <c r="G40" i="16"/>
  <c r="E40" i="16"/>
  <c r="C40" i="16"/>
  <c r="I35" i="16"/>
  <c r="G35" i="16"/>
  <c r="E35" i="16"/>
  <c r="C35" i="16"/>
  <c r="I21" i="16"/>
  <c r="G21" i="16"/>
  <c r="E21" i="16"/>
  <c r="C21" i="16"/>
  <c r="I15" i="16"/>
  <c r="G15" i="16"/>
  <c r="E15" i="16"/>
  <c r="C15" i="16"/>
  <c r="D80" i="1"/>
  <c r="C23" i="16" l="1"/>
  <c r="C25" i="16" s="1"/>
  <c r="C27" i="16" s="1"/>
  <c r="E23" i="16"/>
  <c r="E25" i="16" s="1"/>
  <c r="G23" i="16"/>
  <c r="G25" i="16" s="1"/>
  <c r="I23" i="16"/>
  <c r="I25" i="16" s="1"/>
  <c r="D28" i="6"/>
  <c r="G27" i="16" l="1"/>
  <c r="G30" i="16" s="1"/>
  <c r="C30" i="16"/>
  <c r="I27" i="16"/>
  <c r="I30" i="16" s="1"/>
  <c r="E27" i="16"/>
  <c r="E30" i="16" s="1"/>
  <c r="J34" i="1"/>
  <c r="H34" i="1"/>
  <c r="F34" i="1"/>
  <c r="D34" i="1"/>
  <c r="H21" i="14"/>
  <c r="D21" i="14"/>
  <c r="F21" i="14"/>
  <c r="J21" i="14"/>
  <c r="L21" i="14"/>
  <c r="N21" i="14"/>
  <c r="P21" i="14"/>
  <c r="T21" i="14"/>
  <c r="I41" i="10"/>
  <c r="G41" i="10"/>
  <c r="E41" i="10"/>
  <c r="C41" i="10"/>
  <c r="I39" i="10"/>
  <c r="G39" i="10"/>
  <c r="E39" i="10"/>
  <c r="C39" i="10"/>
  <c r="I34" i="10" l="1"/>
  <c r="G34" i="10"/>
  <c r="E34" i="10"/>
  <c r="C34" i="10"/>
  <c r="N36" i="14" l="1"/>
  <c r="H89" i="1" l="1"/>
  <c r="H80" i="1"/>
  <c r="J80" i="1"/>
  <c r="F80" i="1"/>
  <c r="H90" i="1" l="1"/>
  <c r="H111" i="1" s="1"/>
  <c r="J83" i="6" l="1"/>
  <c r="J72" i="6"/>
  <c r="F83" i="6"/>
  <c r="F72" i="6"/>
  <c r="J28" i="6"/>
  <c r="J41" i="6" s="1"/>
  <c r="J44" i="6" s="1"/>
  <c r="F41" i="6"/>
  <c r="F44" i="6" s="1"/>
  <c r="H83" i="6"/>
  <c r="N34" i="15"/>
  <c r="N35" i="15" s="1"/>
  <c r="J34" i="15"/>
  <c r="J35" i="15" s="1"/>
  <c r="H34" i="15"/>
  <c r="H35" i="15" s="1"/>
  <c r="F34" i="15"/>
  <c r="F35" i="15" s="1"/>
  <c r="D34" i="15"/>
  <c r="D35" i="15" s="1"/>
  <c r="P33" i="15"/>
  <c r="P27" i="15"/>
  <c r="N23" i="15"/>
  <c r="J23" i="15"/>
  <c r="H23" i="15"/>
  <c r="F23" i="15"/>
  <c r="D23" i="15"/>
  <c r="L23" i="15"/>
  <c r="N20" i="15"/>
  <c r="P19" i="15"/>
  <c r="P15" i="15"/>
  <c r="T36" i="14"/>
  <c r="P36" i="14"/>
  <c r="L36" i="14"/>
  <c r="J36" i="14"/>
  <c r="H36" i="14"/>
  <c r="F36" i="14"/>
  <c r="D36" i="14"/>
  <c r="R35" i="14"/>
  <c r="R36" i="14" s="1"/>
  <c r="R37" i="14" s="1"/>
  <c r="V28" i="14"/>
  <c r="P24" i="14"/>
  <c r="L24" i="14"/>
  <c r="J24" i="14"/>
  <c r="H24" i="14"/>
  <c r="F24" i="14"/>
  <c r="D24" i="14"/>
  <c r="T24" i="14"/>
  <c r="N24" i="14"/>
  <c r="R20" i="14"/>
  <c r="R18" i="14"/>
  <c r="R15" i="14"/>
  <c r="I20" i="10"/>
  <c r="G20" i="10"/>
  <c r="C20" i="10"/>
  <c r="E20" i="10"/>
  <c r="J85" i="6" l="1"/>
  <c r="J87" i="6" s="1"/>
  <c r="F85" i="6"/>
  <c r="F87" i="6" s="1"/>
  <c r="L37" i="14"/>
  <c r="P37" i="14"/>
  <c r="V18" i="14"/>
  <c r="R21" i="14"/>
  <c r="N37" i="14"/>
  <c r="T37" i="14"/>
  <c r="P34" i="15"/>
  <c r="P35" i="15" s="1"/>
  <c r="D37" i="14"/>
  <c r="F37" i="14"/>
  <c r="V15" i="14"/>
  <c r="J37" i="14"/>
  <c r="L25" i="14"/>
  <c r="D41" i="6"/>
  <c r="D44" i="6" s="1"/>
  <c r="H28" i="6"/>
  <c r="H41" i="6" s="1"/>
  <c r="L34" i="15"/>
  <c r="L35" i="15" s="1"/>
  <c r="N24" i="15"/>
  <c r="L24" i="15"/>
  <c r="D24" i="15"/>
  <c r="J24" i="15"/>
  <c r="F24" i="15"/>
  <c r="H24" i="15"/>
  <c r="P20" i="15"/>
  <c r="P22" i="15"/>
  <c r="P23" i="15" s="1"/>
  <c r="H37" i="14"/>
  <c r="V35" i="14"/>
  <c r="V36" i="14" s="1"/>
  <c r="J25" i="14"/>
  <c r="F25" i="14"/>
  <c r="H25" i="14"/>
  <c r="R23" i="14"/>
  <c r="R24" i="14" s="1"/>
  <c r="D25" i="14"/>
  <c r="N25" i="14"/>
  <c r="P25" i="14"/>
  <c r="T25" i="14"/>
  <c r="V20" i="14"/>
  <c r="H44" i="6" l="1"/>
  <c r="H85" i="6" s="1"/>
  <c r="H87" i="6" s="1"/>
  <c r="D85" i="6"/>
  <c r="D87" i="6" s="1"/>
  <c r="V21" i="14"/>
  <c r="R25" i="14"/>
  <c r="P24" i="15"/>
  <c r="V37" i="14"/>
  <c r="V23" i="14"/>
  <c r="V24" i="14" s="1"/>
  <c r="G14" i="10"/>
  <c r="G22" i="10" s="1"/>
  <c r="G24" i="10" s="1"/>
  <c r="G26" i="10" s="1"/>
  <c r="G29" i="10" s="1"/>
  <c r="V25" i="14" l="1"/>
  <c r="I14" i="10"/>
  <c r="I22" i="10" s="1"/>
  <c r="I24" i="10" s="1"/>
  <c r="E14" i="10"/>
  <c r="E22" i="10" s="1"/>
  <c r="E24" i="10" s="1"/>
  <c r="C14" i="10"/>
  <c r="C22" i="10" s="1"/>
  <c r="C24" i="10" s="1"/>
  <c r="C26" i="10" s="1"/>
  <c r="C29" i="10" s="1"/>
  <c r="E26" i="10" l="1"/>
  <c r="E29" i="10" s="1"/>
  <c r="I26" i="10"/>
  <c r="I29" i="10" s="1"/>
  <c r="J89" i="1"/>
  <c r="J90" i="1" s="1"/>
  <c r="J111" i="1" s="1"/>
  <c r="F89" i="1"/>
  <c r="F90" i="1" s="1"/>
  <c r="F111" i="1" s="1"/>
  <c r="J21" i="1"/>
  <c r="J35" i="1" s="1"/>
  <c r="F21" i="1"/>
  <c r="F35" i="1" l="1"/>
  <c r="D89" i="1" l="1"/>
  <c r="D90" i="1" s="1"/>
  <c r="D111" i="1" s="1"/>
  <c r="D21" i="1" l="1"/>
  <c r="H21" i="1"/>
  <c r="D35" i="1" l="1"/>
  <c r="H35" i="1" l="1"/>
</calcChain>
</file>

<file path=xl/sharedStrings.xml><?xml version="1.0" encoding="utf-8"?>
<sst xmlns="http://schemas.openxmlformats.org/spreadsheetml/2006/main" count="478" uniqueCount="219">
  <si>
    <t>CURRENT  ASSETS</t>
  </si>
  <si>
    <t xml:space="preserve">Other current assets </t>
  </si>
  <si>
    <t>Total Current Assets</t>
  </si>
  <si>
    <t>TOTAL  ASSETS</t>
  </si>
  <si>
    <t>CONSOLIDATED</t>
  </si>
  <si>
    <t>CURRENT  LIABILITIES</t>
  </si>
  <si>
    <t>Other current liabilities</t>
  </si>
  <si>
    <t>Total Current Liabilities</t>
  </si>
  <si>
    <t>TOTAL  LIABILITIES</t>
  </si>
  <si>
    <t>Authorized share capital</t>
  </si>
  <si>
    <t>Issued and paid-up share capital</t>
  </si>
  <si>
    <t>Appropriated</t>
  </si>
  <si>
    <t>Unappropriated</t>
  </si>
  <si>
    <t>Issued and</t>
  </si>
  <si>
    <t>paid-up</t>
  </si>
  <si>
    <t xml:space="preserve">  ASSETS</t>
  </si>
  <si>
    <t>Cash and cash equivalents</t>
  </si>
  <si>
    <t>SHARE  CAPITAL</t>
  </si>
  <si>
    <t>NON-CURRENT  ASSETS</t>
  </si>
  <si>
    <t>SEPARATE</t>
  </si>
  <si>
    <t>Administrative expenses</t>
  </si>
  <si>
    <t>NOTES</t>
  </si>
  <si>
    <t xml:space="preserve">Inventories </t>
  </si>
  <si>
    <t>Other income</t>
  </si>
  <si>
    <t>equity</t>
  </si>
  <si>
    <t>Retained earnings</t>
  </si>
  <si>
    <t>NON-CURRENT  LIABILITIES</t>
  </si>
  <si>
    <t>Non-controlling interests</t>
  </si>
  <si>
    <t>FINANCIAL  STATEMENTS</t>
  </si>
  <si>
    <t>Non-controlling</t>
  </si>
  <si>
    <t>SEPARATE  FINANCIAL  STATEMENTS</t>
  </si>
  <si>
    <t xml:space="preserve">Deferred tax liabilities </t>
  </si>
  <si>
    <t>STATEMENT  OF  FINANCIAL  POSITION</t>
  </si>
  <si>
    <t>STATEMENT  OF  CASH  FLOWS</t>
  </si>
  <si>
    <t>shares</t>
  </si>
  <si>
    <t>Financial cost</t>
  </si>
  <si>
    <t>Investments in associates</t>
  </si>
  <si>
    <t>CONSOLIDATED  FINANCIAL  STATEMENTS</t>
  </si>
  <si>
    <t>Trade and other current receivables</t>
  </si>
  <si>
    <t>LIABILITIES  AND  SHAREHOLDERS’  EQUITY</t>
  </si>
  <si>
    <t>SHAREHOLDERS’  EQUITY</t>
  </si>
  <si>
    <t>TOTAL  SHAREHOLDERS’  EQUITY</t>
  </si>
  <si>
    <t xml:space="preserve">TOTAL  LIABILITIES  AND  SHARHOLDERS’  EQUITY    </t>
  </si>
  <si>
    <t xml:space="preserve">Investments in subsidiaries  </t>
  </si>
  <si>
    <t>Investment property</t>
  </si>
  <si>
    <t>Property, plant and equipment</t>
  </si>
  <si>
    <t>-</t>
  </si>
  <si>
    <t>Total Non-current Assets</t>
  </si>
  <si>
    <t>Total Non-current Liabilities</t>
  </si>
  <si>
    <t>Right-of-use assets</t>
  </si>
  <si>
    <t>Lease liabilities</t>
  </si>
  <si>
    <t>Changes in operating assets and liabilities</t>
  </si>
  <si>
    <t>Deferred tax assets</t>
  </si>
  <si>
    <t>UNIT : THOUSAND  BAHT</t>
  </si>
  <si>
    <t>As at</t>
  </si>
  <si>
    <t>December 31,</t>
  </si>
  <si>
    <t xml:space="preserve">See condensed notes to the financial statements </t>
  </si>
  <si>
    <t>Corporate income tax payable</t>
  </si>
  <si>
    <t>Share premium on ordinary shares</t>
  </si>
  <si>
    <t xml:space="preserve">Total Shareholders’ equity attributable to </t>
  </si>
  <si>
    <t>owners of the Company</t>
  </si>
  <si>
    <t>“Unaudited”</t>
  </si>
  <si>
    <t>ZEN  CORPORATION  GROUP  PUBLIC  COMPANY  LIMITED  AND  ITS  SUBSIDIARIES</t>
  </si>
  <si>
    <t>Short-term loans to related parties</t>
  </si>
  <si>
    <t>Goodwill</t>
  </si>
  <si>
    <t>Intangible assets other than goodwill</t>
  </si>
  <si>
    <t>Short-term borrowings from financial institutions</t>
  </si>
  <si>
    <t>Trade and other current payables</t>
  </si>
  <si>
    <t xml:space="preserve">Current portion of lease liabilities </t>
  </si>
  <si>
    <t>Accrued expenses</t>
  </si>
  <si>
    <t>Current portion of deferred income</t>
  </si>
  <si>
    <t>Retention payables</t>
  </si>
  <si>
    <t>Short-term borrowings from related parties</t>
  </si>
  <si>
    <t>Non-current provisions for decommissioning costs</t>
  </si>
  <si>
    <t>Deferred income</t>
  </si>
  <si>
    <t>Other non-current liabilities</t>
  </si>
  <si>
    <t>Surplus on business combination under common control</t>
  </si>
  <si>
    <t>Treasury shares</t>
  </si>
  <si>
    <t>Management fee income</t>
  </si>
  <si>
    <t>Total income</t>
  </si>
  <si>
    <t>EXPENSES</t>
  </si>
  <si>
    <t>Costs of sales of goods and services</t>
  </si>
  <si>
    <t>Total expenses</t>
  </si>
  <si>
    <t>Profit from operating activities</t>
  </si>
  <si>
    <t>Profit before income tax expense</t>
  </si>
  <si>
    <t>Profit for the period</t>
  </si>
  <si>
    <t>Other comprehensive income for the period</t>
  </si>
  <si>
    <t>Total comprehensive income for the period</t>
  </si>
  <si>
    <t>Surplus</t>
  </si>
  <si>
    <t>Equity</t>
  </si>
  <si>
    <t>Share premium</t>
  </si>
  <si>
    <t xml:space="preserve">on business </t>
  </si>
  <si>
    <t>attributable to</t>
  </si>
  <si>
    <t>on ordinary</t>
  </si>
  <si>
    <t>combination under</t>
  </si>
  <si>
    <t>owners of</t>
  </si>
  <si>
    <t>share capital</t>
  </si>
  <si>
    <t>common control</t>
  </si>
  <si>
    <t xml:space="preserve"> the parent </t>
  </si>
  <si>
    <t xml:space="preserve"> interests </t>
  </si>
  <si>
    <t xml:space="preserve">   Contributions by and distributions to owners of the parent</t>
  </si>
  <si>
    <t>Total transactions with owners, recorded directly in equity</t>
  </si>
  <si>
    <t>Comprehensive income for the period</t>
  </si>
  <si>
    <t>STATEMENT  OF  CHANGES  IN  SHAREHOLDERS'  EQUITY</t>
  </si>
  <si>
    <t xml:space="preserve"> Treasury</t>
  </si>
  <si>
    <t>Treasury</t>
  </si>
  <si>
    <t xml:space="preserve"> reserves</t>
  </si>
  <si>
    <t>Transactions with owners, recorded directly in equity</t>
  </si>
  <si>
    <t xml:space="preserve">   Treasury shares purchased</t>
  </si>
  <si>
    <t>Balance at January 1, 2024</t>
  </si>
  <si>
    <t>Balance at January 1, 2025</t>
  </si>
  <si>
    <t xml:space="preserve">Issued and </t>
  </si>
  <si>
    <t>on ordinary shares</t>
  </si>
  <si>
    <t xml:space="preserve">   Contributions by and distributions to owners</t>
  </si>
  <si>
    <t>UNIT  :  THOUSAND  BAHT</t>
  </si>
  <si>
    <t>Cash flows from operating activities</t>
  </si>
  <si>
    <t>Cash flows from investing activities</t>
  </si>
  <si>
    <t>Cash flows from financing activities</t>
  </si>
  <si>
    <t>Non-cash transactions</t>
  </si>
  <si>
    <t>Increase in right-of-use assets</t>
  </si>
  <si>
    <t>Decrease in right-of-use assets</t>
  </si>
  <si>
    <t>UNIT : THOUSAND BAHT</t>
  </si>
  <si>
    <t>Other non-current receivables</t>
  </si>
  <si>
    <t>INCOME</t>
  </si>
  <si>
    <t>Profit attributable to:</t>
  </si>
  <si>
    <t>Owners of the parent</t>
  </si>
  <si>
    <t>Total comprehensive income attributable to:</t>
  </si>
  <si>
    <t xml:space="preserve">    Comprehensive income for the period</t>
  </si>
  <si>
    <t>Other non-current assets</t>
  </si>
  <si>
    <t>Provisions for employee benefits</t>
  </si>
  <si>
    <t>Legal reserve</t>
  </si>
  <si>
    <t>Treasury shares reserve</t>
  </si>
  <si>
    <t>Unappropriated (Deficit)</t>
  </si>
  <si>
    <r>
      <t xml:space="preserve">STATEMENT  OF  FINANCIAL  POSITION </t>
    </r>
    <r>
      <rPr>
        <sz val="10"/>
        <rFont val="Times New Roman"/>
        <family val="1"/>
      </rPr>
      <t xml:space="preserve"> (CONTINUED)</t>
    </r>
  </si>
  <si>
    <t xml:space="preserve">Appropriated </t>
  </si>
  <si>
    <t>RETAINED  EARNINGS (DEFICIT)</t>
  </si>
  <si>
    <t xml:space="preserve">   Disposal of discount on business combination under common control</t>
  </si>
  <si>
    <t>Cash and cash equivalents at January 1,</t>
  </si>
  <si>
    <t xml:space="preserve">            Net cash provided by operations</t>
  </si>
  <si>
    <t xml:space="preserve">            Net cash provided by operating activities</t>
  </si>
  <si>
    <t xml:space="preserve">               Net cash used in financing activities</t>
  </si>
  <si>
    <t xml:space="preserve">    Proceeds from short-term borrowings from financial institutions</t>
  </si>
  <si>
    <t xml:space="preserve">    Proceeds from short-term borrowings from related parties</t>
  </si>
  <si>
    <t xml:space="preserve">    Repayments of short-term borrowings from financial institutions</t>
  </si>
  <si>
    <t xml:space="preserve">    Repayments of short-term borrowings from related parties</t>
  </si>
  <si>
    <t xml:space="preserve">    Repayments of lease liabilities</t>
  </si>
  <si>
    <t xml:space="preserve">    Interest paid</t>
  </si>
  <si>
    <t xml:space="preserve">    Proceeds from sales of property, plant and equipment </t>
  </si>
  <si>
    <t xml:space="preserve">    Short-term loans to related parties</t>
  </si>
  <si>
    <t xml:space="preserve">    Decommissioning costs paid</t>
  </si>
  <si>
    <t xml:space="preserve">    Interest received  </t>
  </si>
  <si>
    <t xml:space="preserve">    Finance costs</t>
  </si>
  <si>
    <t xml:space="preserve">    Depreciation and amortisation</t>
  </si>
  <si>
    <t xml:space="preserve">    Recognition of deferred income</t>
  </si>
  <si>
    <t xml:space="preserve">    Interest income</t>
  </si>
  <si>
    <t xml:space="preserve">    Trade and other current receivables</t>
  </si>
  <si>
    <t xml:space="preserve">    Inventories </t>
  </si>
  <si>
    <t xml:space="preserve">    Other current assets</t>
  </si>
  <si>
    <t xml:space="preserve">    Other non-current receivables</t>
  </si>
  <si>
    <t xml:space="preserve">    Other non-current assets</t>
  </si>
  <si>
    <t xml:space="preserve">    Trade and other current payables</t>
  </si>
  <si>
    <t xml:space="preserve">    Accrued expenses </t>
  </si>
  <si>
    <t xml:space="preserve">    Deferred income</t>
  </si>
  <si>
    <t xml:space="preserve">    Retention payables</t>
  </si>
  <si>
    <t xml:space="preserve">    Other current liabilities</t>
  </si>
  <si>
    <t xml:space="preserve">    Other non-current liabilities</t>
  </si>
  <si>
    <t xml:space="preserve">    Income taxes received (paid) </t>
  </si>
  <si>
    <t>Adjustments:</t>
  </si>
  <si>
    <t xml:space="preserve">         intangible assets other than goodwill</t>
  </si>
  <si>
    <t>300,000,000 ordinary shares of Baht 1.00 each</t>
  </si>
  <si>
    <t>Notes</t>
  </si>
  <si>
    <t xml:space="preserve">        and intangible assets other than goodwill</t>
  </si>
  <si>
    <t xml:space="preserve">Total </t>
  </si>
  <si>
    <t>shareholders'</t>
  </si>
  <si>
    <t>Balance at  January 1, 2024</t>
  </si>
  <si>
    <t>Basic earnings per share (Baht)</t>
  </si>
  <si>
    <t>STATEMENT  OF  COMPREHENSIVE  INCOME</t>
  </si>
  <si>
    <t xml:space="preserve">   Dividends paid to owners of the Company</t>
  </si>
  <si>
    <t xml:space="preserve">    Dividend income</t>
  </si>
  <si>
    <t xml:space="preserve">    Dividends received</t>
  </si>
  <si>
    <t xml:space="preserve">    Impairment loss on property, plant and equipment</t>
  </si>
  <si>
    <r>
      <t xml:space="preserve">STATEMENT  OF  CASH  FLOWS  </t>
    </r>
    <r>
      <rPr>
        <sz val="10"/>
        <rFont val="Times New Roman"/>
        <family val="1"/>
      </rPr>
      <t>(CONTINUED)</t>
    </r>
  </si>
  <si>
    <t>Current tax assets</t>
  </si>
  <si>
    <t>300,000,000 ordinary shares of Baht 1.00 each, fully paid</t>
  </si>
  <si>
    <t>Dividend income</t>
  </si>
  <si>
    <t>FINANCIAL STATEMENTS</t>
  </si>
  <si>
    <t xml:space="preserve">    Provisions for employee benefits paid</t>
  </si>
  <si>
    <t xml:space="preserve">    Payments for purchases of property, plant and equipment and </t>
  </si>
  <si>
    <t xml:space="preserve">    Dividends paid to owners of the Company</t>
  </si>
  <si>
    <t xml:space="preserve">    Payments of treasury shares</t>
  </si>
  <si>
    <t xml:space="preserve">Retained earnings (Deficit) </t>
  </si>
  <si>
    <t>(Deficit)</t>
  </si>
  <si>
    <t>“UNAUDITED”</t>
  </si>
  <si>
    <t xml:space="preserve">    Decommissioning costs (reversal)</t>
  </si>
  <si>
    <t xml:space="preserve">    Employee benefits expense</t>
  </si>
  <si>
    <t xml:space="preserve">    Expected credit loss on receivables</t>
  </si>
  <si>
    <t>Deferred income for customer loyalty programmes</t>
  </si>
  <si>
    <t>September 30,</t>
  </si>
  <si>
    <r>
      <t xml:space="preserve">AS  AT  SEPTEMBER  </t>
    </r>
    <r>
      <rPr>
        <b/>
        <sz val="12"/>
        <rFont val="Times New Roman"/>
        <family val="1"/>
      </rPr>
      <t>30,  2025</t>
    </r>
  </si>
  <si>
    <r>
      <t xml:space="preserve">FOR  THE  THREE-MONTH  PERIOD  ENDED  SEPTEMBER  </t>
    </r>
    <r>
      <rPr>
        <b/>
        <sz val="12"/>
        <rFont val="Times New Roman"/>
        <family val="1"/>
      </rPr>
      <t>30,  2025</t>
    </r>
  </si>
  <si>
    <r>
      <t xml:space="preserve">FOR  THE  NINE-MONTH  PERIOD  ENDED  SEPTEMBER  </t>
    </r>
    <r>
      <rPr>
        <b/>
        <sz val="12"/>
        <rFont val="Times New Roman"/>
        <family val="1"/>
      </rPr>
      <t>30,  2025</t>
    </r>
  </si>
  <si>
    <t>For the nine-month period ended September 30, 2024</t>
  </si>
  <si>
    <t>Balance at September 30, 2024</t>
  </si>
  <si>
    <t>For the nine-month period ended September 30, 2025</t>
  </si>
  <si>
    <t>Balance at September 30, 2025</t>
  </si>
  <si>
    <t>Cash and cash equivalents at September 30,</t>
  </si>
  <si>
    <t xml:space="preserve">    Income tax expense</t>
  </si>
  <si>
    <t>Income tax expense</t>
  </si>
  <si>
    <t xml:space="preserve">    Loss on devaluation and deteriorating of inventories</t>
  </si>
  <si>
    <t>Net increase (decrease) in cash and cash equivalents</t>
  </si>
  <si>
    <t xml:space="preserve">Revenues from sales of goods and services </t>
  </si>
  <si>
    <t xml:space="preserve">    Customer loyalty programmes expense (reversal)</t>
  </si>
  <si>
    <t xml:space="preserve">    Proceeds from repayments of short-term loans to related parties</t>
  </si>
  <si>
    <t>Distribution expenses</t>
  </si>
  <si>
    <t>FIANACIAL STATEMENTS</t>
  </si>
  <si>
    <t xml:space="preserve">    Loss (gain) on disposal of property, plant and equipment </t>
  </si>
  <si>
    <t xml:space="preserve">    Loss (gain) on disposal of right-of-use assets</t>
  </si>
  <si>
    <t xml:space="preserve">               Net cash (used in) provided by investing activities</t>
  </si>
  <si>
    <t>Increase (decrease) in right-of-use assets from lease modification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</si>
</sst>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&quot;฿&quot;#,##0.00;[Red]\-&quot;฿&quot;#,##0.00"/>
    <numFmt numFmtId="165" formatCode="_-* #,##0.00_-;\-* #,##0.00_-;_-* &quot;-&quot;??_-;_-@_-"/>
    <numFmt numFmtId="166" formatCode="\t&quot;$&quot;#,##0_);\(\t&quot;$&quot;#,##0\)"/>
    <numFmt numFmtId="167" formatCode="_-* #,##0_-;\-* #,##0_-;_-* &quot;-&quot;??_-;_-@_-"/>
    <numFmt numFmtId="168" formatCode="_(* #,##0_);_(* \(#,##0\);_(* &quot;-&quot;??_);_(@_)"/>
    <numFmt numFmtId="169" formatCode="\-"/>
    <numFmt numFmtId="170" formatCode="[$-1010000]d/m/yy;@"/>
  </numFmts>
  <fonts count="35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8"/>
      <name val="Cordia New"/>
      <family val="2"/>
    </font>
    <font>
      <sz val="8"/>
      <name val="Cordia New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9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9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  <font>
      <sz val="14"/>
      <name val="AngsanaUPC"/>
      <family val="1"/>
      <charset val="222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color indexed="8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i/>
      <sz val="10"/>
      <name val="Times New Roman"/>
      <family val="1"/>
    </font>
    <font>
      <b/>
      <sz val="10"/>
      <color indexed="8"/>
      <name val="Times New Roman"/>
      <family val="1"/>
    </font>
    <font>
      <i/>
      <sz val="10"/>
      <color theme="1"/>
      <name val="Times New Roman"/>
      <family val="1"/>
    </font>
    <font>
      <sz val="12"/>
      <name val="Helv"/>
      <charset val="222"/>
    </font>
    <font>
      <sz val="16"/>
      <name val="Angsana New"/>
      <family val="1"/>
    </font>
    <font>
      <sz val="9"/>
      <color theme="0" tint="-0.14999847407452621"/>
      <name val="Times New Roman"/>
      <family val="1"/>
    </font>
    <font>
      <sz val="10"/>
      <color theme="0" tint="-0.14999847407452621"/>
      <name val="Times New Roman"/>
      <family val="1"/>
    </font>
    <font>
      <sz val="11"/>
      <color theme="0" tint="-0.1499984740745262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0">
    <xf numFmtId="0" fontId="0" fillId="0" borderId="0"/>
    <xf numFmtId="165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70" fontId="16" fillId="0" borderId="0"/>
    <xf numFmtId="170" fontId="16" fillId="0" borderId="0"/>
    <xf numFmtId="170" fontId="1" fillId="0" borderId="0"/>
    <xf numFmtId="170" fontId="1" fillId="0" borderId="0"/>
    <xf numFmtId="39" fontId="30" fillId="0" borderId="0"/>
    <xf numFmtId="165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</cellStyleXfs>
  <cellXfs count="239">
    <xf numFmtId="0" fontId="0" fillId="0" borderId="0" xfId="0"/>
    <xf numFmtId="167" fontId="7" fillId="0" borderId="0" xfId="1" applyNumberFormat="1" applyFont="1" applyFill="1" applyAlignment="1">
      <alignment vertical="center"/>
    </xf>
    <xf numFmtId="37" fontId="7" fillId="0" borderId="0" xfId="1" applyNumberFormat="1" applyFont="1" applyFill="1" applyAlignment="1">
      <alignment vertical="center"/>
    </xf>
    <xf numFmtId="37" fontId="8" fillId="0" borderId="0" xfId="1" applyNumberFormat="1" applyFont="1" applyFill="1" applyAlignment="1">
      <alignment vertical="center"/>
    </xf>
    <xf numFmtId="37" fontId="12" fillId="0" borderId="0" xfId="1" applyNumberFormat="1" applyFont="1" applyFill="1" applyAlignment="1">
      <alignment vertical="center"/>
    </xf>
    <xf numFmtId="167" fontId="13" fillId="0" borderId="0" xfId="1" applyNumberFormat="1" applyFont="1" applyFill="1" applyBorder="1" applyAlignment="1">
      <alignment vertical="center"/>
    </xf>
    <xf numFmtId="37" fontId="13" fillId="0" borderId="0" xfId="1" applyNumberFormat="1" applyFont="1" applyFill="1" applyAlignment="1">
      <alignment vertical="center"/>
    </xf>
    <xf numFmtId="37" fontId="12" fillId="0" borderId="0" xfId="1" applyNumberFormat="1" applyFont="1" applyFill="1" applyBorder="1" applyAlignment="1">
      <alignment vertical="center"/>
    </xf>
    <xf numFmtId="167" fontId="12" fillId="0" borderId="0" xfId="12" applyNumberFormat="1" applyFont="1" applyFill="1" applyBorder="1" applyAlignment="1">
      <alignment vertical="center"/>
    </xf>
    <xf numFmtId="167" fontId="12" fillId="0" borderId="0" xfId="12" applyNumberFormat="1" applyFont="1" applyFill="1" applyAlignment="1">
      <alignment vertical="center"/>
    </xf>
    <xf numFmtId="167" fontId="7" fillId="0" borderId="0" xfId="1" applyNumberFormat="1" applyFont="1" applyFill="1" applyAlignment="1">
      <alignment horizontal="center" vertical="center"/>
    </xf>
    <xf numFmtId="167" fontId="8" fillId="0" borderId="0" xfId="1" applyNumberFormat="1" applyFont="1" applyFill="1" applyAlignment="1">
      <alignment vertical="center"/>
    </xf>
    <xf numFmtId="37" fontId="7" fillId="0" borderId="3" xfId="1" applyNumberFormat="1" applyFont="1" applyFill="1" applyBorder="1" applyAlignment="1">
      <alignment vertical="center"/>
    </xf>
    <xf numFmtId="167" fontId="8" fillId="0" borderId="0" xfId="1" applyNumberFormat="1" applyFont="1" applyFill="1" applyBorder="1" applyAlignment="1">
      <alignment vertical="center"/>
    </xf>
    <xf numFmtId="37" fontId="7" fillId="0" borderId="4" xfId="1" applyNumberFormat="1" applyFont="1" applyFill="1" applyBorder="1" applyAlignment="1">
      <alignment vertical="center"/>
    </xf>
    <xf numFmtId="167" fontId="7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37" fontId="8" fillId="0" borderId="0" xfId="3" applyNumberFormat="1" applyFont="1" applyFill="1" applyAlignment="1">
      <alignment vertical="center"/>
    </xf>
    <xf numFmtId="167" fontId="7" fillId="0" borderId="0" xfId="1" applyNumberFormat="1" applyFont="1" applyFill="1" applyBorder="1" applyAlignment="1">
      <alignment horizontal="center" vertical="center"/>
    </xf>
    <xf numFmtId="169" fontId="7" fillId="0" borderId="0" xfId="12" applyNumberFormat="1" applyFont="1" applyFill="1" applyBorder="1" applyAlignment="1">
      <alignment horizontal="center" vertical="center"/>
    </xf>
    <xf numFmtId="167" fontId="7" fillId="0" borderId="0" xfId="12" applyNumberFormat="1" applyFont="1" applyFill="1" applyAlignment="1">
      <alignment vertical="center"/>
    </xf>
    <xf numFmtId="167" fontId="7" fillId="0" borderId="0" xfId="12" applyNumberFormat="1" applyFont="1" applyFill="1" applyAlignment="1">
      <alignment horizontal="center" vertical="center"/>
    </xf>
    <xf numFmtId="168" fontId="20" fillId="0" borderId="0" xfId="1" applyNumberFormat="1" applyFont="1" applyFill="1" applyAlignment="1"/>
    <xf numFmtId="168" fontId="7" fillId="0" borderId="0" xfId="1" applyNumberFormat="1" applyFont="1" applyFill="1" applyBorder="1" applyAlignment="1"/>
    <xf numFmtId="168" fontId="20" fillId="0" borderId="0" xfId="1" applyNumberFormat="1" applyFont="1" applyFill="1" applyBorder="1" applyAlignment="1">
      <alignment horizontal="centerContinuous"/>
    </xf>
    <xf numFmtId="167" fontId="14" fillId="0" borderId="0" xfId="21" applyNumberFormat="1" applyFont="1" applyFill="1" applyBorder="1" applyAlignment="1"/>
    <xf numFmtId="168" fontId="7" fillId="0" borderId="3" xfId="1" applyNumberFormat="1" applyFont="1" applyFill="1" applyBorder="1" applyAlignment="1"/>
    <xf numFmtId="168" fontId="7" fillId="0" borderId="5" xfId="1" applyNumberFormat="1" applyFont="1" applyFill="1" applyBorder="1" applyAlignment="1"/>
    <xf numFmtId="167" fontId="12" fillId="0" borderId="0" xfId="1" applyNumberFormat="1" applyFont="1" applyFill="1" applyBorder="1" applyAlignment="1">
      <alignment vertical="center"/>
    </xf>
    <xf numFmtId="167" fontId="7" fillId="0" borderId="1" xfId="1" applyNumberFormat="1" applyFont="1" applyFill="1" applyBorder="1" applyAlignment="1">
      <alignment horizontal="center" vertical="center"/>
    </xf>
    <xf numFmtId="169" fontId="7" fillId="0" borderId="0" xfId="12" applyNumberFormat="1" applyFont="1" applyFill="1" applyAlignment="1">
      <alignment horizontal="center" vertical="center"/>
    </xf>
    <xf numFmtId="169" fontId="7" fillId="0" borderId="3" xfId="12" applyNumberFormat="1" applyFont="1" applyFill="1" applyBorder="1" applyAlignment="1">
      <alignment horizontal="center" vertical="center"/>
    </xf>
    <xf numFmtId="167" fontId="7" fillId="0" borderId="3" xfId="1" applyNumberFormat="1" applyFont="1" applyFill="1" applyBorder="1" applyAlignment="1">
      <alignment horizontal="center" vertical="center"/>
    </xf>
    <xf numFmtId="165" fontId="7" fillId="0" borderId="5" xfId="12" applyFont="1" applyFill="1" applyBorder="1" applyAlignment="1">
      <alignment vertical="center"/>
    </xf>
    <xf numFmtId="165" fontId="19" fillId="0" borderId="0" xfId="1" applyFont="1" applyFill="1" applyAlignment="1">
      <alignment vertical="center"/>
    </xf>
    <xf numFmtId="168" fontId="18" fillId="0" borderId="0" xfId="1" applyNumberFormat="1" applyFont="1" applyFill="1" applyBorder="1" applyAlignment="1">
      <alignment horizontal="center" vertical="center"/>
    </xf>
    <xf numFmtId="168" fontId="18" fillId="0" borderId="0" xfId="1" applyNumberFormat="1" applyFont="1" applyFill="1" applyBorder="1" applyAlignment="1">
      <alignment horizontal="center" vertical="center" wrapText="1"/>
    </xf>
    <xf numFmtId="168" fontId="23" fillId="0" borderId="0" xfId="19" applyNumberFormat="1" applyFont="1" applyFill="1" applyBorder="1" applyAlignment="1">
      <alignment vertical="center"/>
    </xf>
    <xf numFmtId="168" fontId="19" fillId="0" borderId="0" xfId="19" applyNumberFormat="1" applyFont="1" applyFill="1" applyBorder="1" applyAlignment="1">
      <alignment vertical="center"/>
    </xf>
    <xf numFmtId="168" fontId="23" fillId="0" borderId="0" xfId="19" applyNumberFormat="1" applyFont="1" applyFill="1" applyAlignment="1">
      <alignment vertical="center"/>
    </xf>
    <xf numFmtId="168" fontId="19" fillId="0" borderId="0" xfId="19" applyNumberFormat="1" applyFont="1" applyFill="1" applyAlignment="1">
      <alignment vertical="center"/>
    </xf>
    <xf numFmtId="165" fontId="23" fillId="0" borderId="0" xfId="1" applyFont="1" applyFill="1" applyAlignment="1">
      <alignment vertical="center"/>
    </xf>
    <xf numFmtId="168" fontId="19" fillId="0" borderId="0" xfId="1" applyNumberFormat="1" applyFont="1" applyFill="1" applyBorder="1" applyAlignment="1">
      <alignment vertical="center"/>
    </xf>
    <xf numFmtId="168" fontId="19" fillId="0" borderId="0" xfId="1" quotePrefix="1" applyNumberFormat="1" applyFont="1" applyFill="1" applyBorder="1" applyAlignment="1" applyProtection="1">
      <alignment vertical="center"/>
    </xf>
    <xf numFmtId="168" fontId="23" fillId="0" borderId="3" xfId="1" applyNumberFormat="1" applyFont="1" applyFill="1" applyBorder="1" applyAlignment="1">
      <alignment vertical="center"/>
    </xf>
    <xf numFmtId="168" fontId="19" fillId="0" borderId="0" xfId="21" applyNumberFormat="1" applyFont="1" applyFill="1" applyBorder="1" applyAlignment="1">
      <alignment vertical="center"/>
    </xf>
    <xf numFmtId="168" fontId="19" fillId="0" borderId="0" xfId="1" applyNumberFormat="1" applyFont="1" applyFill="1" applyBorder="1" applyAlignment="1" applyProtection="1">
      <alignment vertical="center"/>
    </xf>
    <xf numFmtId="168" fontId="23" fillId="0" borderId="0" xfId="1" applyNumberFormat="1" applyFont="1" applyFill="1" applyAlignment="1">
      <alignment vertical="center"/>
    </xf>
    <xf numFmtId="168" fontId="23" fillId="0" borderId="4" xfId="1" applyNumberFormat="1" applyFont="1" applyFill="1" applyBorder="1" applyAlignment="1">
      <alignment vertical="center"/>
    </xf>
    <xf numFmtId="168" fontId="23" fillId="0" borderId="0" xfId="1" applyNumberFormat="1" applyFont="1" applyFill="1" applyBorder="1" applyAlignment="1">
      <alignment vertical="center"/>
    </xf>
    <xf numFmtId="165" fontId="19" fillId="0" borderId="0" xfId="1" applyFont="1" applyFill="1" applyBorder="1" applyAlignment="1">
      <alignment vertical="center"/>
    </xf>
    <xf numFmtId="168" fontId="7" fillId="0" borderId="0" xfId="19" applyNumberFormat="1" applyFont="1" applyFill="1" applyBorder="1" applyAlignment="1">
      <alignment horizontal="center" vertical="center"/>
    </xf>
    <xf numFmtId="168" fontId="7" fillId="0" borderId="0" xfId="19" applyNumberFormat="1" applyFont="1" applyFill="1" applyBorder="1" applyAlignment="1">
      <alignment vertical="center"/>
    </xf>
    <xf numFmtId="168" fontId="14" fillId="0" borderId="0" xfId="19" applyNumberFormat="1" applyFont="1" applyFill="1" applyBorder="1" applyAlignment="1">
      <alignment horizontal="center" vertical="center"/>
    </xf>
    <xf numFmtId="165" fontId="7" fillId="0" borderId="0" xfId="1" applyFont="1" applyFill="1" applyBorder="1" applyAlignment="1">
      <alignment vertical="center"/>
    </xf>
    <xf numFmtId="165" fontId="7" fillId="0" borderId="0" xfId="1" applyFont="1" applyFill="1" applyBorder="1" applyAlignment="1">
      <alignment horizontal="center" vertical="center"/>
    </xf>
    <xf numFmtId="168" fontId="7" fillId="0" borderId="0" xfId="1" applyNumberFormat="1" applyFont="1" applyFill="1" applyBorder="1" applyAlignment="1">
      <alignment horizontal="center" vertical="center"/>
    </xf>
    <xf numFmtId="168" fontId="7" fillId="0" borderId="3" xfId="19" applyNumberFormat="1" applyFont="1" applyFill="1" applyBorder="1" applyAlignment="1">
      <alignment horizontal="center" vertical="center"/>
    </xf>
    <xf numFmtId="168" fontId="14" fillId="0" borderId="0" xfId="19" applyNumberFormat="1" applyFont="1" applyFill="1" applyBorder="1" applyAlignment="1">
      <alignment vertical="center"/>
    </xf>
    <xf numFmtId="168" fontId="7" fillId="0" borderId="5" xfId="19" applyNumberFormat="1" applyFont="1" applyFill="1" applyBorder="1" applyAlignment="1">
      <alignment vertical="center"/>
    </xf>
    <xf numFmtId="168" fontId="23" fillId="0" borderId="0" xfId="19" applyNumberFormat="1" applyFont="1" applyFill="1" applyAlignment="1">
      <alignment horizontal="center" vertical="center"/>
    </xf>
    <xf numFmtId="37" fontId="31" fillId="0" borderId="3" xfId="5" applyNumberFormat="1" applyFont="1" applyFill="1" applyBorder="1" applyAlignment="1">
      <alignment vertical="center"/>
    </xf>
    <xf numFmtId="167" fontId="7" fillId="0" borderId="0" xfId="19" applyNumberFormat="1" applyFont="1" applyFill="1" applyBorder="1" applyAlignment="1">
      <alignment horizontal="center" vertical="center"/>
    </xf>
    <xf numFmtId="165" fontId="7" fillId="0" borderId="0" xfId="1" applyFont="1" applyFill="1" applyBorder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7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37" fontId="7" fillId="0" borderId="0" xfId="27" applyNumberFormat="1" applyFont="1" applyFill="1" applyAlignment="1">
      <alignment vertical="center"/>
    </xf>
    <xf numFmtId="37" fontId="7" fillId="0" borderId="0" xfId="0" applyNumberFormat="1" applyFont="1" applyAlignment="1">
      <alignment vertical="center"/>
    </xf>
    <xf numFmtId="37" fontId="8" fillId="0" borderId="0" xfId="27" applyNumberFormat="1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13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168" fontId="7" fillId="0" borderId="0" xfId="13" applyNumberFormat="1" applyFont="1" applyAlignment="1">
      <alignment vertical="center"/>
    </xf>
    <xf numFmtId="168" fontId="7" fillId="0" borderId="0" xfId="13" applyNumberFormat="1" applyFont="1" applyAlignment="1">
      <alignment horizontal="center" vertical="center"/>
    </xf>
    <xf numFmtId="168" fontId="7" fillId="0" borderId="1" xfId="13" applyNumberFormat="1" applyFont="1" applyBorder="1" applyAlignment="1">
      <alignment vertical="center"/>
    </xf>
    <xf numFmtId="168" fontId="7" fillId="0" borderId="3" xfId="13" applyNumberFormat="1" applyFont="1" applyBorder="1" applyAlignment="1">
      <alignment vertical="center"/>
    </xf>
    <xf numFmtId="168" fontId="7" fillId="0" borderId="1" xfId="13" applyNumberFormat="1" applyFont="1" applyBorder="1" applyAlignment="1">
      <alignment horizontal="center" vertical="center"/>
    </xf>
    <xf numFmtId="168" fontId="7" fillId="0" borderId="3" xfId="13" applyNumberFormat="1" applyFont="1" applyBorder="1" applyAlignment="1">
      <alignment horizontal="center" vertical="center"/>
    </xf>
    <xf numFmtId="168" fontId="7" fillId="0" borderId="4" xfId="13" applyNumberFormat="1" applyFont="1" applyBorder="1" applyAlignment="1">
      <alignment horizontal="center" vertical="center"/>
    </xf>
    <xf numFmtId="168" fontId="7" fillId="0" borderId="4" xfId="13" applyNumberFormat="1" applyFont="1" applyBorder="1" applyAlignment="1">
      <alignment vertical="center"/>
    </xf>
    <xf numFmtId="168" fontId="7" fillId="0" borderId="0" xfId="0" applyNumberFormat="1" applyFont="1" applyAlignment="1">
      <alignment vertical="center"/>
    </xf>
    <xf numFmtId="167" fontId="12" fillId="0" borderId="0" xfId="1" applyNumberFormat="1" applyFont="1" applyFill="1" applyAlignment="1">
      <alignment vertical="center"/>
    </xf>
    <xf numFmtId="0" fontId="19" fillId="0" borderId="0" xfId="18" applyFont="1" applyAlignment="1">
      <alignment vertical="center"/>
    </xf>
    <xf numFmtId="0" fontId="6" fillId="0" borderId="0" xfId="18" applyFont="1" applyAlignment="1">
      <alignment horizontal="right" vertical="center"/>
    </xf>
    <xf numFmtId="0" fontId="6" fillId="0" borderId="0" xfId="18" applyFont="1" applyAlignment="1">
      <alignment vertical="center"/>
    </xf>
    <xf numFmtId="40" fontId="6" fillId="0" borderId="0" xfId="20" applyNumberFormat="1" applyFont="1" applyAlignment="1">
      <alignment horizontal="center" vertical="center"/>
    </xf>
    <xf numFmtId="0" fontId="18" fillId="0" borderId="0" xfId="18" applyFont="1" applyAlignment="1">
      <alignment vertical="center"/>
    </xf>
    <xf numFmtId="0" fontId="6" fillId="0" borderId="0" xfId="18" applyFont="1" applyAlignment="1">
      <alignment horizontal="center" vertical="center"/>
    </xf>
    <xf numFmtId="0" fontId="18" fillId="0" borderId="0" xfId="18" applyFont="1" applyAlignment="1">
      <alignment horizontal="centerContinuous" vertical="center"/>
    </xf>
    <xf numFmtId="0" fontId="24" fillId="0" borderId="0" xfId="20" applyFont="1" applyAlignment="1">
      <alignment horizontal="center" vertical="center"/>
    </xf>
    <xf numFmtId="0" fontId="6" fillId="0" borderId="0" xfId="22" applyNumberFormat="1" applyFont="1" applyAlignment="1">
      <alignment horizontal="center"/>
    </xf>
    <xf numFmtId="0" fontId="6" fillId="0" borderId="0" xfId="22" applyNumberFormat="1" applyFont="1"/>
    <xf numFmtId="0" fontId="17" fillId="0" borderId="0" xfId="18" applyFont="1" applyAlignment="1">
      <alignment vertical="center"/>
    </xf>
    <xf numFmtId="40" fontId="6" fillId="0" borderId="1" xfId="20" applyNumberFormat="1" applyFont="1" applyBorder="1" applyAlignment="1">
      <alignment horizontal="center" vertical="center"/>
    </xf>
    <xf numFmtId="0" fontId="24" fillId="0" borderId="1" xfId="20" applyFont="1" applyBorder="1" applyAlignment="1">
      <alignment horizontal="center" vertical="center"/>
    </xf>
    <xf numFmtId="0" fontId="6" fillId="0" borderId="1" xfId="18" applyFont="1" applyBorder="1" applyAlignment="1">
      <alignment horizontal="center" vertical="center"/>
    </xf>
    <xf numFmtId="17" fontId="6" fillId="0" borderId="0" xfId="18" applyNumberFormat="1" applyFont="1" applyAlignment="1">
      <alignment horizontal="center" vertical="center"/>
    </xf>
    <xf numFmtId="0" fontId="6" fillId="0" borderId="1" xfId="22" applyNumberFormat="1" applyFont="1" applyBorder="1" applyAlignment="1">
      <alignment horizontal="center"/>
    </xf>
    <xf numFmtId="0" fontId="28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7" fillId="0" borderId="0" xfId="18" applyFont="1" applyAlignment="1">
      <alignment vertical="center"/>
    </xf>
    <xf numFmtId="0" fontId="17" fillId="0" borderId="0" xfId="18" applyFont="1" applyAlignment="1">
      <alignment horizontal="centerContinuous" vertical="center"/>
    </xf>
    <xf numFmtId="0" fontId="6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7" fillId="0" borderId="0" xfId="8" applyFont="1" applyAlignment="1">
      <alignment vertical="center"/>
    </xf>
    <xf numFmtId="0" fontId="14" fillId="0" borderId="0" xfId="20" applyFont="1" applyAlignment="1">
      <alignment vertical="center"/>
    </xf>
    <xf numFmtId="0" fontId="19" fillId="0" borderId="0" xfId="18" applyFont="1" applyAlignment="1">
      <alignment horizontal="centerContinuous" vertical="center"/>
    </xf>
    <xf numFmtId="0" fontId="23" fillId="0" borderId="0" xfId="20" applyFont="1" applyAlignment="1">
      <alignment vertical="center"/>
    </xf>
    <xf numFmtId="0" fontId="22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37" fontId="31" fillId="0" borderId="0" xfId="28" applyNumberFormat="1" applyFont="1" applyAlignment="1">
      <alignment vertical="center"/>
    </xf>
    <xf numFmtId="0" fontId="19" fillId="0" borderId="0" xfId="22" applyNumberFormat="1" applyFont="1"/>
    <xf numFmtId="49" fontId="15" fillId="0" borderId="0" xfId="8" applyNumberFormat="1" applyFont="1"/>
    <xf numFmtId="0" fontId="25" fillId="0" borderId="0" xfId="22" applyNumberFormat="1" applyFont="1" applyAlignment="1">
      <alignment horizontal="centerContinuous"/>
    </xf>
    <xf numFmtId="0" fontId="26" fillId="0" borderId="0" xfId="22" applyNumberFormat="1" applyFont="1" applyAlignment="1">
      <alignment horizontal="centerContinuous"/>
    </xf>
    <xf numFmtId="0" fontId="26" fillId="0" borderId="0" xfId="23" applyNumberFormat="1" applyFont="1" applyAlignment="1">
      <alignment horizontal="right"/>
    </xf>
    <xf numFmtId="0" fontId="18" fillId="0" borderId="0" xfId="22" applyNumberFormat="1" applyFont="1"/>
    <xf numFmtId="0" fontId="6" fillId="0" borderId="0" xfId="24" applyNumberFormat="1" applyFont="1" applyAlignment="1">
      <alignment horizontal="center"/>
    </xf>
    <xf numFmtId="0" fontId="27" fillId="0" borderId="0" xfId="22" applyNumberFormat="1" applyFont="1" applyAlignment="1">
      <alignment horizontal="centerContinuous"/>
    </xf>
    <xf numFmtId="0" fontId="17" fillId="0" borderId="0" xfId="22" applyNumberFormat="1" applyFont="1"/>
    <xf numFmtId="0" fontId="27" fillId="0" borderId="0" xfId="24" applyNumberFormat="1" applyFont="1" applyAlignment="1">
      <alignment horizontal="center"/>
    </xf>
    <xf numFmtId="0" fontId="6" fillId="0" borderId="1" xfId="24" applyNumberFormat="1" applyFont="1" applyBorder="1" applyAlignment="1">
      <alignment horizontal="center"/>
    </xf>
    <xf numFmtId="0" fontId="20" fillId="0" borderId="0" xfId="24" applyNumberFormat="1" applyFont="1" applyAlignment="1">
      <alignment horizontal="center"/>
    </xf>
    <xf numFmtId="0" fontId="7" fillId="0" borderId="0" xfId="24" applyNumberFormat="1" applyFont="1" applyAlignment="1">
      <alignment horizontal="center"/>
    </xf>
    <xf numFmtId="0" fontId="7" fillId="0" borderId="0" xfId="22" applyNumberFormat="1" applyFont="1" applyAlignment="1">
      <alignment horizontal="center"/>
    </xf>
    <xf numFmtId="0" fontId="28" fillId="0" borderId="0" xfId="0" applyFont="1"/>
    <xf numFmtId="0" fontId="7" fillId="0" borderId="0" xfId="0" applyFont="1"/>
    <xf numFmtId="168" fontId="7" fillId="0" borderId="0" xfId="1" applyNumberFormat="1" applyFont="1" applyFill="1" applyBorder="1" applyAlignment="1">
      <alignment horizontal="right"/>
    </xf>
    <xf numFmtId="0" fontId="6" fillId="0" borderId="0" xfId="0" applyFont="1"/>
    <xf numFmtId="0" fontId="27" fillId="0" borderId="0" xfId="0" applyFont="1"/>
    <xf numFmtId="0" fontId="7" fillId="0" borderId="0" xfId="22" applyNumberFormat="1" applyFont="1"/>
    <xf numFmtId="0" fontId="14" fillId="0" borderId="0" xfId="18" applyFont="1" applyAlignment="1">
      <alignment horizontal="centerContinuous"/>
    </xf>
    <xf numFmtId="0" fontId="29" fillId="0" borderId="0" xfId="18" applyFont="1" applyAlignment="1">
      <alignment horizontal="centerContinuous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38" fontId="19" fillId="0" borderId="0" xfId="25" applyNumberFormat="1" applyFont="1" applyAlignment="1">
      <alignment vertical="center"/>
    </xf>
    <xf numFmtId="0" fontId="19" fillId="0" borderId="0" xfId="25" applyNumberFormat="1" applyFont="1" applyAlignment="1">
      <alignment vertical="center"/>
    </xf>
    <xf numFmtId="40" fontId="19" fillId="0" borderId="0" xfId="25" applyNumberFormat="1" applyFont="1" applyAlignment="1">
      <alignment vertical="center"/>
    </xf>
    <xf numFmtId="38" fontId="23" fillId="0" borderId="0" xfId="25" applyNumberFormat="1" applyFont="1" applyAlignment="1">
      <alignment vertical="center"/>
    </xf>
    <xf numFmtId="40" fontId="18" fillId="0" borderId="0" xfId="25" applyNumberFormat="1" applyFont="1" applyAlignment="1">
      <alignment vertical="center"/>
    </xf>
    <xf numFmtId="40" fontId="18" fillId="0" borderId="0" xfId="26" applyNumberFormat="1" applyFont="1" applyAlignment="1">
      <alignment vertical="center"/>
    </xf>
    <xf numFmtId="40" fontId="18" fillId="0" borderId="0" xfId="26" applyNumberFormat="1" applyFont="1" applyAlignment="1">
      <alignment horizontal="center" vertical="center"/>
    </xf>
    <xf numFmtId="40" fontId="19" fillId="0" borderId="0" xfId="26" applyNumberFormat="1" applyFont="1" applyAlignment="1">
      <alignment vertical="center"/>
    </xf>
    <xf numFmtId="0" fontId="18" fillId="0" borderId="0" xfId="1" applyNumberFormat="1" applyFont="1" applyFill="1" applyAlignment="1">
      <alignment horizontal="center" vertical="center"/>
    </xf>
    <xf numFmtId="49" fontId="18" fillId="0" borderId="0" xfId="8" applyNumberFormat="1" applyFont="1" applyAlignment="1">
      <alignment vertical="center"/>
    </xf>
    <xf numFmtId="40" fontId="19" fillId="0" borderId="0" xfId="26" applyNumberFormat="1" applyFont="1" applyAlignment="1">
      <alignment horizontal="left" vertical="center"/>
    </xf>
    <xf numFmtId="0" fontId="19" fillId="0" borderId="0" xfId="0" applyFont="1" applyAlignment="1">
      <alignment vertical="center"/>
    </xf>
    <xf numFmtId="37" fontId="19" fillId="0" borderId="0" xfId="26" quotePrefix="1" applyNumberFormat="1" applyFont="1" applyAlignment="1">
      <alignment vertical="center"/>
    </xf>
    <xf numFmtId="168" fontId="23" fillId="0" borderId="2" xfId="19" applyNumberFormat="1" applyFont="1" applyFill="1" applyBorder="1" applyAlignment="1">
      <alignment vertical="center"/>
    </xf>
    <xf numFmtId="170" fontId="23" fillId="0" borderId="0" xfId="25" applyFont="1" applyAlignment="1">
      <alignment vertical="center"/>
    </xf>
    <xf numFmtId="168" fontId="19" fillId="0" borderId="3" xfId="25" applyNumberFormat="1" applyFont="1" applyBorder="1" applyAlignment="1">
      <alignment vertical="center"/>
    </xf>
    <xf numFmtId="168" fontId="19" fillId="0" borderId="0" xfId="25" applyNumberFormat="1" applyFont="1" applyAlignment="1">
      <alignment vertical="center"/>
    </xf>
    <xf numFmtId="40" fontId="18" fillId="0" borderId="0" xfId="26" applyNumberFormat="1" applyFont="1" applyAlignment="1">
      <alignment horizontal="left" vertical="center"/>
    </xf>
    <xf numFmtId="0" fontId="17" fillId="0" borderId="0" xfId="20" applyFont="1" applyAlignment="1">
      <alignment horizontal="center" vertical="center"/>
    </xf>
    <xf numFmtId="49" fontId="19" fillId="0" borderId="0" xfId="8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indent="2"/>
    </xf>
    <xf numFmtId="0" fontId="6" fillId="0" borderId="0" xfId="0" applyFont="1" applyAlignment="1">
      <alignment horizontal="left" vertical="center" indent="4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indent="3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indent="4"/>
    </xf>
    <xf numFmtId="0" fontId="6" fillId="0" borderId="0" xfId="0" applyFont="1" applyAlignment="1">
      <alignment horizontal="left" vertical="center" indent="2"/>
    </xf>
    <xf numFmtId="0" fontId="6" fillId="0" borderId="0" xfId="0" applyFont="1" applyAlignment="1">
      <alignment horizontal="left" vertical="center" indent="3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 indent="2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indent="1"/>
    </xf>
    <xf numFmtId="165" fontId="12" fillId="0" borderId="0" xfId="1" applyFont="1" applyFill="1" applyAlignment="1">
      <alignment vertical="center"/>
    </xf>
    <xf numFmtId="167" fontId="7" fillId="0" borderId="4" xfId="1" applyNumberFormat="1" applyFont="1" applyFill="1" applyBorder="1" applyAlignment="1">
      <alignment vertical="center"/>
    </xf>
    <xf numFmtId="168" fontId="19" fillId="0" borderId="0" xfId="26" quotePrefix="1" applyNumberFormat="1" applyFont="1" applyAlignment="1">
      <alignment vertical="center"/>
    </xf>
    <xf numFmtId="168" fontId="19" fillId="0" borderId="0" xfId="12" applyNumberFormat="1" applyFont="1" applyFill="1" applyAlignment="1">
      <alignment horizontal="center" vertical="center"/>
    </xf>
    <xf numFmtId="168" fontId="19" fillId="0" borderId="0" xfId="1" applyNumberFormat="1" applyFont="1" applyFill="1" applyAlignment="1">
      <alignment horizontal="center" vertical="center"/>
    </xf>
    <xf numFmtId="168" fontId="19" fillId="0" borderId="0" xfId="1" applyNumberFormat="1" applyFont="1" applyFill="1" applyAlignment="1">
      <alignment vertical="center"/>
    </xf>
    <xf numFmtId="168" fontId="23" fillId="0" borderId="0" xfId="1" applyNumberFormat="1" applyFont="1" applyFill="1" applyAlignment="1" applyProtection="1">
      <alignment vertical="center"/>
    </xf>
    <xf numFmtId="168" fontId="19" fillId="0" borderId="1" xfId="1" applyNumberFormat="1" applyFont="1" applyFill="1" applyBorder="1" applyAlignment="1">
      <alignment vertical="center"/>
    </xf>
    <xf numFmtId="37" fontId="7" fillId="0" borderId="0" xfId="27" applyNumberFormat="1" applyFont="1" applyFill="1" applyAlignment="1">
      <alignment horizontal="center" vertical="center"/>
    </xf>
    <xf numFmtId="167" fontId="8" fillId="0" borderId="0" xfId="0" applyNumberFormat="1" applyFont="1" applyAlignment="1">
      <alignment vertical="center"/>
    </xf>
    <xf numFmtId="167" fontId="7" fillId="0" borderId="3" xfId="1" applyNumberFormat="1" applyFont="1" applyFill="1" applyBorder="1" applyAlignment="1">
      <alignment vertical="center"/>
    </xf>
    <xf numFmtId="167" fontId="12" fillId="0" borderId="0" xfId="3" applyNumberFormat="1" applyFont="1" applyFill="1" applyBorder="1" applyAlignment="1">
      <alignment vertical="center"/>
    </xf>
    <xf numFmtId="167" fontId="13" fillId="0" borderId="0" xfId="0" applyNumberFormat="1" applyFont="1" applyAlignment="1">
      <alignment vertical="center"/>
    </xf>
    <xf numFmtId="167" fontId="13" fillId="0" borderId="0" xfId="3" applyNumberFormat="1" applyFont="1" applyFill="1" applyBorder="1" applyAlignment="1">
      <alignment vertical="center"/>
    </xf>
    <xf numFmtId="167" fontId="8" fillId="0" borderId="0" xfId="3" applyNumberFormat="1" applyFont="1" applyFill="1" applyBorder="1" applyAlignment="1">
      <alignment vertical="center"/>
    </xf>
    <xf numFmtId="167" fontId="7" fillId="0" borderId="3" xfId="3" applyNumberFormat="1" applyFont="1" applyFill="1" applyBorder="1" applyAlignment="1">
      <alignment vertical="center"/>
    </xf>
    <xf numFmtId="168" fontId="7" fillId="0" borderId="5" xfId="1" applyNumberFormat="1" applyFont="1" applyFill="1" applyBorder="1" applyAlignment="1">
      <alignment vertical="center"/>
    </xf>
    <xf numFmtId="168" fontId="8" fillId="0" borderId="0" xfId="1" applyNumberFormat="1" applyFont="1" applyFill="1" applyAlignment="1">
      <alignment vertical="center"/>
    </xf>
    <xf numFmtId="168" fontId="7" fillId="0" borderId="0" xfId="1" applyNumberFormat="1" applyFont="1" applyFill="1" applyAlignment="1">
      <alignment vertical="center"/>
    </xf>
    <xf numFmtId="168" fontId="12" fillId="0" borderId="0" xfId="1" applyNumberFormat="1" applyFont="1" applyFill="1" applyAlignment="1">
      <alignment vertical="center"/>
    </xf>
    <xf numFmtId="168" fontId="13" fillId="0" borderId="0" xfId="1" applyNumberFormat="1" applyFont="1" applyFill="1" applyAlignment="1">
      <alignment vertical="center"/>
    </xf>
    <xf numFmtId="168" fontId="7" fillId="0" borderId="1" xfId="1" applyNumberFormat="1" applyFont="1" applyFill="1" applyBorder="1" applyAlignment="1">
      <alignment vertical="center"/>
    </xf>
    <xf numFmtId="168" fontId="7" fillId="0" borderId="0" xfId="1" applyNumberFormat="1" applyFont="1" applyFill="1" applyBorder="1" applyAlignment="1">
      <alignment vertical="center"/>
    </xf>
    <xf numFmtId="168" fontId="8" fillId="0" borderId="0" xfId="1" applyNumberFormat="1" applyFont="1" applyFill="1" applyBorder="1" applyAlignment="1">
      <alignment vertical="center"/>
    </xf>
    <xf numFmtId="168" fontId="7" fillId="0" borderId="3" xfId="1" applyNumberFormat="1" applyFont="1" applyFill="1" applyBorder="1" applyAlignment="1">
      <alignment vertical="center"/>
    </xf>
    <xf numFmtId="37" fontId="7" fillId="0" borderId="0" xfId="27" applyNumberFormat="1" applyFont="1" applyFill="1" applyAlignment="1">
      <alignment horizontal="right" vertical="center"/>
    </xf>
    <xf numFmtId="40" fontId="6" fillId="0" borderId="0" xfId="26" applyNumberFormat="1" applyFont="1" applyAlignment="1">
      <alignment horizontal="center" vertical="center"/>
    </xf>
    <xf numFmtId="168" fontId="7" fillId="0" borderId="0" xfId="1" applyNumberFormat="1" applyFont="1" applyFill="1" applyBorder="1" applyAlignment="1">
      <alignment horizontal="center"/>
    </xf>
    <xf numFmtId="0" fontId="7" fillId="0" borderId="0" xfId="18" applyFont="1" applyAlignment="1">
      <alignment horizontal="centerContinuous" vertical="center"/>
    </xf>
    <xf numFmtId="165" fontId="7" fillId="0" borderId="0" xfId="1" applyFont="1" applyFill="1" applyAlignment="1">
      <alignment horizontal="center" vertical="center"/>
    </xf>
    <xf numFmtId="0" fontId="33" fillId="0" borderId="0" xfId="0" applyFont="1" applyAlignment="1">
      <alignment vertical="center"/>
    </xf>
    <xf numFmtId="167" fontId="34" fillId="0" borderId="0" xfId="1" applyNumberFormat="1" applyFont="1" applyFill="1" applyAlignment="1">
      <alignment vertical="center"/>
    </xf>
    <xf numFmtId="0" fontId="34" fillId="0" borderId="0" xfId="18" applyFont="1" applyAlignment="1">
      <alignment vertical="center"/>
    </xf>
    <xf numFmtId="168" fontId="33" fillId="0" borderId="0" xfId="0" applyNumberFormat="1" applyFont="1" applyAlignment="1">
      <alignment vertical="center"/>
    </xf>
    <xf numFmtId="37" fontId="32" fillId="0" borderId="0" xfId="1" applyNumberFormat="1" applyFont="1" applyFill="1" applyAlignment="1">
      <alignment vertical="center"/>
    </xf>
    <xf numFmtId="165" fontId="7" fillId="0" borderId="5" xfId="12" applyNumberFormat="1" applyFont="1" applyFill="1" applyBorder="1" applyAlignment="1">
      <alignment vertical="center"/>
    </xf>
    <xf numFmtId="165" fontId="7" fillId="0" borderId="0" xfId="12" applyFont="1" applyFill="1" applyBorder="1" applyAlignment="1">
      <alignment vertical="center"/>
    </xf>
    <xf numFmtId="165" fontId="7" fillId="0" borderId="0" xfId="12" applyNumberFormat="1" applyFont="1" applyFill="1" applyBorder="1" applyAlignment="1">
      <alignment vertical="center"/>
    </xf>
    <xf numFmtId="0" fontId="6" fillId="0" borderId="0" xfId="22" applyNumberFormat="1" applyFont="1" applyAlignment="1">
      <alignment horizontal="center"/>
    </xf>
    <xf numFmtId="0" fontId="6" fillId="0" borderId="0" xfId="22" applyNumberFormat="1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6" fillId="0" borderId="0" xfId="0" quotePrefix="1" applyFont="1" applyAlignment="1">
      <alignment horizontal="center" vertical="center"/>
    </xf>
    <xf numFmtId="0" fontId="6" fillId="0" borderId="3" xfId="18" applyFont="1" applyBorder="1" applyAlignment="1">
      <alignment horizontal="center" vertical="center"/>
    </xf>
    <xf numFmtId="0" fontId="6" fillId="0" borderId="1" xfId="18" applyFont="1" applyBorder="1" applyAlignment="1">
      <alignment horizontal="right" vertical="center"/>
    </xf>
    <xf numFmtId="0" fontId="6" fillId="0" borderId="1" xfId="18" applyFont="1" applyBorder="1" applyAlignment="1">
      <alignment horizontal="center" vertical="center"/>
    </xf>
    <xf numFmtId="0" fontId="6" fillId="0" borderId="0" xfId="18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8" applyNumberFormat="1" applyFont="1" applyAlignment="1">
      <alignment horizontal="center" vertical="center"/>
    </xf>
    <xf numFmtId="0" fontId="6" fillId="0" borderId="3" xfId="22" applyNumberFormat="1" applyFont="1" applyBorder="1" applyAlignment="1">
      <alignment horizontal="center"/>
    </xf>
    <xf numFmtId="0" fontId="6" fillId="0" borderId="1" xfId="22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right"/>
    </xf>
    <xf numFmtId="0" fontId="6" fillId="0" borderId="0" xfId="22" applyNumberFormat="1" applyFont="1" applyAlignment="1">
      <alignment horizontal="center"/>
    </xf>
    <xf numFmtId="168" fontId="6" fillId="0" borderId="0" xfId="1" applyNumberFormat="1" applyFont="1" applyFill="1" applyAlignment="1">
      <alignment horizontal="center" vertical="center"/>
    </xf>
    <xf numFmtId="168" fontId="6" fillId="0" borderId="0" xfId="1" applyNumberFormat="1" applyFont="1" applyFill="1" applyAlignment="1">
      <alignment horizontal="center" vertical="center" wrapText="1"/>
    </xf>
    <xf numFmtId="40" fontId="6" fillId="0" borderId="0" xfId="25" applyNumberFormat="1" applyFont="1" applyAlignment="1">
      <alignment horizontal="center" vertical="center"/>
    </xf>
    <xf numFmtId="40" fontId="6" fillId="0" borderId="1" xfId="25" applyNumberFormat="1" applyFont="1" applyBorder="1" applyAlignment="1">
      <alignment horizontal="right" vertical="center"/>
    </xf>
  </cellXfs>
  <cellStyles count="30">
    <cellStyle name="Comma" xfId="1" builtinId="3"/>
    <cellStyle name="Comma 10 2 4" xfId="21" xr:uid="{3763EF26-4D89-401E-B7D7-C2317A7E39DA}"/>
    <cellStyle name="Comma 2" xfId="2" xr:uid="{00000000-0005-0000-0000-000001000000}"/>
    <cellStyle name="Comma 2 2" xfId="3" xr:uid="{00000000-0005-0000-0000-000002000000}"/>
    <cellStyle name="Comma 2 2 2" xfId="29" xr:uid="{DA934013-A39E-4268-8C6A-3DB5C7900372}"/>
    <cellStyle name="Comma 3" xfId="4" xr:uid="{00000000-0005-0000-0000-000003000000}"/>
    <cellStyle name="Comma 3 2" xfId="5" xr:uid="{00000000-0005-0000-0000-000004000000}"/>
    <cellStyle name="Comma 3 3" xfId="12" xr:uid="{00000000-0005-0000-0000-000005000000}"/>
    <cellStyle name="Comma 4" xfId="6" xr:uid="{00000000-0005-0000-0000-000006000000}"/>
    <cellStyle name="Comma 4 3" xfId="17" xr:uid="{00000000-0005-0000-0000-000007000000}"/>
    <cellStyle name="Comma 6" xfId="7" xr:uid="{00000000-0005-0000-0000-000008000000}"/>
    <cellStyle name="Comma 8" xfId="27" xr:uid="{E6DC9C48-9756-4CCD-B0AB-84F371A3CCC7}"/>
    <cellStyle name="Comma_T-59-Q1" xfId="19" xr:uid="{56F6A9DB-1333-4A76-BDF5-545187229C3D}"/>
    <cellStyle name="Normal" xfId="0" builtinId="0"/>
    <cellStyle name="Normal 2" xfId="8" xr:uid="{00000000-0005-0000-0000-00000B000000}"/>
    <cellStyle name="Normal 2 23" xfId="25" xr:uid="{F1A7A9C8-90A0-4296-A6A8-16CBE698D4DD}"/>
    <cellStyle name="Normal 3" xfId="9" xr:uid="{00000000-0005-0000-0000-00000C000000}"/>
    <cellStyle name="Normal 3 2" xfId="10" xr:uid="{00000000-0005-0000-0000-00000D000000}"/>
    <cellStyle name="Normal 3 3" xfId="14" xr:uid="{00000000-0005-0000-0000-00000E000000}"/>
    <cellStyle name="Normal 384 2" xfId="24" xr:uid="{ED74519B-F091-4E1E-B8EE-E55328FF4740}"/>
    <cellStyle name="Normal 384 2 2" xfId="20" xr:uid="{8715FC8C-0922-47B5-80AF-127F77678E12}"/>
    <cellStyle name="Normal 4" xfId="11" xr:uid="{00000000-0005-0000-0000-00000F000000}"/>
    <cellStyle name="Normal 4 2" xfId="16" xr:uid="{00000000-0005-0000-0000-000010000000}"/>
    <cellStyle name="Normal 5" xfId="15" xr:uid="{00000000-0005-0000-0000-000011000000}"/>
    <cellStyle name="Normal_T-59-Q1" xfId="22" xr:uid="{4AD03908-BC36-415A-9029-548CB33FD2F1}"/>
    <cellStyle name="Normal_T-59-Q1 2" xfId="18" xr:uid="{A0871875-947C-4B68-99DC-2EB606112DA3}"/>
    <cellStyle name="Normal_T-87-Q3" xfId="23" xr:uid="{5D4F496C-339E-46DD-B459-BCC8F9AF8A64}"/>
    <cellStyle name="Normal_TWC45Q3" xfId="28" xr:uid="{A74349F0-BAFA-414E-80D3-0DDAE2CBFBE7}"/>
    <cellStyle name="Normal_WACOAL48Q1 2" xfId="13" xr:uid="{00000000-0005-0000-0000-000014000000}"/>
    <cellStyle name="ปกติ_Sheet1" xfId="26" xr:uid="{9880843B-E187-4E2B-A8E6-51E8623AC58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257175</xdr:colOff>
      <xdr:row>9</xdr:row>
      <xdr:rowOff>0</xdr:rowOff>
    </xdr:from>
    <xdr:to>
      <xdr:col>4</xdr:col>
      <xdr:colOff>38100</xdr:colOff>
      <xdr:row>9</xdr:row>
      <xdr:rowOff>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1FCD1AC5-F363-430C-9683-B6D32FDF4AF7}"/>
            </a:ext>
          </a:extLst>
        </xdr:cNvPr>
        <xdr:cNvSpPr txBox="1">
          <a:spLocks noChangeArrowheads="1"/>
        </xdr:cNvSpPr>
      </xdr:nvSpPr>
      <xdr:spPr bwMode="auto">
        <a:xfrm>
          <a:off x="5121275" y="1371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9</xdr:row>
      <xdr:rowOff>0</xdr:rowOff>
    </xdr:from>
    <xdr:to>
      <xdr:col>4</xdr:col>
      <xdr:colOff>38100</xdr:colOff>
      <xdr:row>9</xdr:row>
      <xdr:rowOff>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A2E6B73-50FA-40ED-B462-EB9D5FC13B75}"/>
            </a:ext>
          </a:extLst>
        </xdr:cNvPr>
        <xdr:cNvSpPr txBox="1">
          <a:spLocks noChangeArrowheads="1"/>
        </xdr:cNvSpPr>
      </xdr:nvSpPr>
      <xdr:spPr bwMode="auto">
        <a:xfrm>
          <a:off x="5121275" y="1371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13</xdr:row>
      <xdr:rowOff>0</xdr:rowOff>
    </xdr:from>
    <xdr:to>
      <xdr:col>5</xdr:col>
      <xdr:colOff>38100</xdr:colOff>
      <xdr:row>13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2CBF4CA-35F1-4CFD-9F5D-412F5C3EA18F}"/>
            </a:ext>
          </a:extLst>
        </xdr:cNvPr>
        <xdr:cNvSpPr txBox="1">
          <a:spLocks noChangeArrowheads="1"/>
        </xdr:cNvSpPr>
      </xdr:nvSpPr>
      <xdr:spPr bwMode="auto">
        <a:xfrm>
          <a:off x="5889625" y="127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257175</xdr:colOff>
      <xdr:row>13</xdr:row>
      <xdr:rowOff>0</xdr:rowOff>
    </xdr:from>
    <xdr:to>
      <xdr:col>5</xdr:col>
      <xdr:colOff>38100</xdr:colOff>
      <xdr:row>13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BB83F788-7BFB-467C-9485-7288FE8912F0}"/>
            </a:ext>
          </a:extLst>
        </xdr:cNvPr>
        <xdr:cNvSpPr txBox="1">
          <a:spLocks noChangeArrowheads="1"/>
        </xdr:cNvSpPr>
      </xdr:nvSpPr>
      <xdr:spPr bwMode="auto">
        <a:xfrm>
          <a:off x="5889625" y="127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13</xdr:row>
      <xdr:rowOff>0</xdr:rowOff>
    </xdr:from>
    <xdr:to>
      <xdr:col>3</xdr:col>
      <xdr:colOff>38100</xdr:colOff>
      <xdr:row>13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5FEDD517-24CC-46D1-986C-50CD80E7DAEB}"/>
            </a:ext>
          </a:extLst>
        </xdr:cNvPr>
        <xdr:cNvSpPr txBox="1">
          <a:spLocks noChangeArrowheads="1"/>
        </xdr:cNvSpPr>
      </xdr:nvSpPr>
      <xdr:spPr bwMode="auto">
        <a:xfrm>
          <a:off x="4810125" y="127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13</xdr:row>
      <xdr:rowOff>0</xdr:rowOff>
    </xdr:from>
    <xdr:to>
      <xdr:col>3</xdr:col>
      <xdr:colOff>38100</xdr:colOff>
      <xdr:row>13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81BEDC91-279E-4566-B7B8-25FC4D1038DD}"/>
            </a:ext>
          </a:extLst>
        </xdr:cNvPr>
        <xdr:cNvSpPr txBox="1">
          <a:spLocks noChangeArrowheads="1"/>
        </xdr:cNvSpPr>
      </xdr:nvSpPr>
      <xdr:spPr bwMode="auto">
        <a:xfrm>
          <a:off x="4810125" y="127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257175</xdr:colOff>
      <xdr:row>9</xdr:row>
      <xdr:rowOff>0</xdr:rowOff>
    </xdr:from>
    <xdr:to>
      <xdr:col>6</xdr:col>
      <xdr:colOff>38100</xdr:colOff>
      <xdr:row>9</xdr:row>
      <xdr:rowOff>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F904A67C-985C-415A-ACD0-9D613C71FBB7}"/>
            </a:ext>
          </a:extLst>
        </xdr:cNvPr>
        <xdr:cNvSpPr txBox="1">
          <a:spLocks noChangeArrowheads="1"/>
        </xdr:cNvSpPr>
      </xdr:nvSpPr>
      <xdr:spPr bwMode="auto">
        <a:xfrm>
          <a:off x="5934075" y="124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257175</xdr:colOff>
      <xdr:row>9</xdr:row>
      <xdr:rowOff>0</xdr:rowOff>
    </xdr:from>
    <xdr:to>
      <xdr:col>6</xdr:col>
      <xdr:colOff>38100</xdr:colOff>
      <xdr:row>9</xdr:row>
      <xdr:rowOff>0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B1C1B96-4665-4F93-B51D-00196AE22BDB}"/>
            </a:ext>
          </a:extLst>
        </xdr:cNvPr>
        <xdr:cNvSpPr txBox="1">
          <a:spLocks noChangeArrowheads="1"/>
        </xdr:cNvSpPr>
      </xdr:nvSpPr>
      <xdr:spPr bwMode="auto">
        <a:xfrm>
          <a:off x="5934075" y="124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9</xdr:row>
      <xdr:rowOff>0</xdr:rowOff>
    </xdr:from>
    <xdr:to>
      <xdr:col>4</xdr:col>
      <xdr:colOff>38100</xdr:colOff>
      <xdr:row>9</xdr:row>
      <xdr:rowOff>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853CCA6A-8790-4B2A-B7C3-BB3A1D7A5BB3}"/>
            </a:ext>
          </a:extLst>
        </xdr:cNvPr>
        <xdr:cNvSpPr txBox="1">
          <a:spLocks noChangeArrowheads="1"/>
        </xdr:cNvSpPr>
      </xdr:nvSpPr>
      <xdr:spPr bwMode="auto">
        <a:xfrm>
          <a:off x="4899025" y="124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9</xdr:row>
      <xdr:rowOff>0</xdr:rowOff>
    </xdr:from>
    <xdr:to>
      <xdr:col>4</xdr:col>
      <xdr:colOff>38100</xdr:colOff>
      <xdr:row>9</xdr:row>
      <xdr:rowOff>0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E8A8F6EE-71FB-40D8-9145-78DF76B39423}"/>
            </a:ext>
          </a:extLst>
        </xdr:cNvPr>
        <xdr:cNvSpPr txBox="1">
          <a:spLocks noChangeArrowheads="1"/>
        </xdr:cNvSpPr>
      </xdr:nvSpPr>
      <xdr:spPr bwMode="auto">
        <a:xfrm>
          <a:off x="4899025" y="124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257175</xdr:colOff>
      <xdr:row>25</xdr:row>
      <xdr:rowOff>0</xdr:rowOff>
    </xdr:from>
    <xdr:to>
      <xdr:col>5</xdr:col>
      <xdr:colOff>38100</xdr:colOff>
      <xdr:row>25</xdr:row>
      <xdr:rowOff>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64F61143-8527-4992-BA2B-653F45EF1FA9}"/>
            </a:ext>
          </a:extLst>
        </xdr:cNvPr>
        <xdr:cNvSpPr txBox="1">
          <a:spLocks noChangeArrowheads="1"/>
        </xdr:cNvSpPr>
      </xdr:nvSpPr>
      <xdr:spPr bwMode="auto">
        <a:xfrm>
          <a:off x="5013325" y="2743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257175</xdr:colOff>
      <xdr:row>25</xdr:row>
      <xdr:rowOff>0</xdr:rowOff>
    </xdr:from>
    <xdr:to>
      <xdr:col>5</xdr:col>
      <xdr:colOff>38100</xdr:colOff>
      <xdr:row>25</xdr:row>
      <xdr:rowOff>0</xdr:rowOff>
    </xdr:to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21E4B992-8240-429C-9E0B-8BEEBF0327F1}"/>
            </a:ext>
          </a:extLst>
        </xdr:cNvPr>
        <xdr:cNvSpPr txBox="1">
          <a:spLocks noChangeArrowheads="1"/>
        </xdr:cNvSpPr>
      </xdr:nvSpPr>
      <xdr:spPr bwMode="auto">
        <a:xfrm>
          <a:off x="5013325" y="2743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25</xdr:row>
      <xdr:rowOff>0</xdr:rowOff>
    </xdr:from>
    <xdr:to>
      <xdr:col>3</xdr:col>
      <xdr:colOff>38100</xdr:colOff>
      <xdr:row>25</xdr:row>
      <xdr:rowOff>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9EA619BD-03B6-415D-A0ED-ECA4A9CB387F}"/>
            </a:ext>
          </a:extLst>
        </xdr:cNvPr>
        <xdr:cNvSpPr txBox="1">
          <a:spLocks noChangeArrowheads="1"/>
        </xdr:cNvSpPr>
      </xdr:nvSpPr>
      <xdr:spPr bwMode="auto">
        <a:xfrm>
          <a:off x="4162425" y="2743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25</xdr:row>
      <xdr:rowOff>0</xdr:rowOff>
    </xdr:from>
    <xdr:to>
      <xdr:col>3</xdr:col>
      <xdr:colOff>38100</xdr:colOff>
      <xdr:row>25</xdr:row>
      <xdr:rowOff>0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61E5115F-28F1-4A42-885F-641A8740E55C}"/>
            </a:ext>
          </a:extLst>
        </xdr:cNvPr>
        <xdr:cNvSpPr txBox="1">
          <a:spLocks noChangeArrowheads="1"/>
        </xdr:cNvSpPr>
      </xdr:nvSpPr>
      <xdr:spPr bwMode="auto">
        <a:xfrm>
          <a:off x="4162425" y="2743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16"/>
  <sheetViews>
    <sheetView tabSelected="1" view="pageBreakPreview" zoomScale="40" zoomScaleNormal="85" zoomScaleSheetLayoutView="40" zoomScalePageLayoutView="70" workbookViewId="0">
      <selection activeCell="A14" sqref="A14"/>
    </sheetView>
  </sheetViews>
  <sheetFormatPr defaultColWidth="9" defaultRowHeight="18" customHeight="1"/>
  <cols>
    <col min="1" max="1" width="54.09765625" style="69" customWidth="1"/>
    <col min="2" max="2" width="8.3984375" style="166" customWidth="1"/>
    <col min="3" max="3" width="2" style="166" customWidth="1"/>
    <col min="4" max="4" width="12.8984375" style="1" customWidth="1"/>
    <col min="5" max="5" width="2" style="64" customWidth="1"/>
    <col min="6" max="6" width="12.8984375" style="1" customWidth="1"/>
    <col min="7" max="7" width="2" style="64" customWidth="1"/>
    <col min="8" max="8" width="12.8984375" style="1" customWidth="1"/>
    <col min="9" max="9" width="2" style="64" customWidth="1"/>
    <col min="10" max="10" width="12.8984375" style="1" customWidth="1"/>
    <col min="11" max="16384" width="9" style="69"/>
  </cols>
  <sheetData>
    <row r="1" spans="1:10" s="78" customFormat="1" ht="20.149999999999999" customHeight="1">
      <c r="A1" s="220" t="s">
        <v>62</v>
      </c>
      <c r="B1" s="220"/>
      <c r="C1" s="220"/>
      <c r="D1" s="220"/>
      <c r="E1" s="220"/>
      <c r="F1" s="220"/>
      <c r="G1" s="220"/>
      <c r="H1" s="220"/>
      <c r="I1" s="220"/>
      <c r="J1" s="220"/>
    </row>
    <row r="2" spans="1:10" s="78" customFormat="1" ht="20.149999999999999" customHeight="1">
      <c r="A2" s="220" t="s">
        <v>32</v>
      </c>
      <c r="B2" s="220"/>
      <c r="C2" s="220"/>
      <c r="D2" s="220"/>
      <c r="E2" s="220"/>
      <c r="F2" s="220"/>
      <c r="G2" s="220"/>
      <c r="H2" s="220"/>
      <c r="I2" s="220"/>
      <c r="J2" s="220"/>
    </row>
    <row r="3" spans="1:10" s="78" customFormat="1" ht="20.149999999999999" customHeight="1">
      <c r="A3" s="220" t="s">
        <v>198</v>
      </c>
      <c r="B3" s="220"/>
      <c r="C3" s="220"/>
      <c r="D3" s="220"/>
      <c r="E3" s="220"/>
      <c r="F3" s="220"/>
      <c r="G3" s="220"/>
      <c r="H3" s="220"/>
      <c r="I3" s="220"/>
      <c r="J3" s="220"/>
    </row>
    <row r="4" spans="1:10" s="78" customFormat="1" ht="20.149999999999999" customHeight="1">
      <c r="A4" s="220"/>
      <c r="B4" s="220"/>
      <c r="C4" s="220"/>
      <c r="D4" s="220"/>
      <c r="E4" s="220"/>
      <c r="F4" s="220"/>
      <c r="G4" s="220"/>
      <c r="H4" s="220"/>
      <c r="I4" s="220"/>
      <c r="J4" s="220"/>
    </row>
    <row r="5" spans="1:10" s="78" customFormat="1" ht="18" customHeight="1">
      <c r="A5" s="221" t="s">
        <v>53</v>
      </c>
      <c r="B5" s="221"/>
      <c r="C5" s="221"/>
      <c r="D5" s="221"/>
      <c r="E5" s="221"/>
      <c r="F5" s="221"/>
      <c r="G5" s="221"/>
      <c r="H5" s="221"/>
      <c r="I5" s="221"/>
      <c r="J5" s="221"/>
    </row>
    <row r="6" spans="1:10" ht="5.25" customHeight="1"/>
    <row r="7" spans="1:10" ht="18" customHeight="1">
      <c r="B7" s="66" t="s">
        <v>21</v>
      </c>
      <c r="C7" s="66"/>
      <c r="D7" s="222" t="s">
        <v>4</v>
      </c>
      <c r="E7" s="222"/>
      <c r="F7" s="222"/>
      <c r="G7" s="65"/>
      <c r="H7" s="222" t="s">
        <v>19</v>
      </c>
      <c r="I7" s="222"/>
      <c r="J7" s="222"/>
    </row>
    <row r="8" spans="1:10" ht="18" customHeight="1">
      <c r="B8" s="66"/>
      <c r="C8" s="66"/>
      <c r="D8" s="222" t="s">
        <v>28</v>
      </c>
      <c r="E8" s="222"/>
      <c r="F8" s="222"/>
      <c r="G8" s="66"/>
      <c r="H8" s="222" t="s">
        <v>28</v>
      </c>
      <c r="I8" s="222"/>
      <c r="J8" s="222"/>
    </row>
    <row r="9" spans="1:10" ht="18" customHeight="1">
      <c r="B9" s="66"/>
      <c r="C9" s="66"/>
      <c r="D9" s="67" t="s">
        <v>54</v>
      </c>
      <c r="E9" s="67"/>
      <c r="F9" s="67" t="s">
        <v>54</v>
      </c>
      <c r="G9" s="67"/>
      <c r="H9" s="67" t="s">
        <v>54</v>
      </c>
      <c r="I9" s="67"/>
      <c r="J9" s="67" t="s">
        <v>54</v>
      </c>
    </row>
    <row r="10" spans="1:10" ht="18" customHeight="1">
      <c r="B10" s="66"/>
      <c r="C10" s="66"/>
      <c r="D10" s="68" t="s">
        <v>197</v>
      </c>
      <c r="E10" s="67"/>
      <c r="F10" s="67" t="s">
        <v>55</v>
      </c>
      <c r="G10" s="67"/>
      <c r="H10" s="68" t="s">
        <v>197</v>
      </c>
      <c r="I10" s="67"/>
      <c r="J10" s="67" t="s">
        <v>55</v>
      </c>
    </row>
    <row r="11" spans="1:10" ht="18" customHeight="1">
      <c r="D11" s="67">
        <v>2025</v>
      </c>
      <c r="E11" s="67"/>
      <c r="F11" s="67">
        <v>2024</v>
      </c>
      <c r="G11" s="69"/>
      <c r="H11" s="67">
        <v>2025</v>
      </c>
      <c r="I11" s="67"/>
      <c r="J11" s="67">
        <v>2024</v>
      </c>
    </row>
    <row r="12" spans="1:10" ht="18" customHeight="1">
      <c r="D12" s="67" t="s">
        <v>61</v>
      </c>
      <c r="E12" s="67"/>
      <c r="F12" s="67"/>
      <c r="G12" s="69"/>
      <c r="H12" s="67" t="s">
        <v>61</v>
      </c>
      <c r="I12" s="67"/>
      <c r="J12" s="67"/>
    </row>
    <row r="13" spans="1:10" ht="18" customHeight="1">
      <c r="A13" s="66" t="s">
        <v>15</v>
      </c>
      <c r="B13" s="67"/>
      <c r="C13" s="67"/>
      <c r="D13" s="69"/>
      <c r="F13" s="69"/>
      <c r="H13" s="69"/>
      <c r="J13" s="69"/>
    </row>
    <row r="14" spans="1:10" ht="18" customHeight="1">
      <c r="A14" s="65" t="s">
        <v>0</v>
      </c>
      <c r="B14" s="67"/>
      <c r="C14" s="67"/>
    </row>
    <row r="15" spans="1:10" ht="18" customHeight="1">
      <c r="A15" s="167" t="s">
        <v>16</v>
      </c>
      <c r="D15" s="70">
        <v>337072</v>
      </c>
      <c r="E15" s="70"/>
      <c r="F15" s="70">
        <v>274299</v>
      </c>
      <c r="G15" s="70"/>
      <c r="H15" s="70">
        <v>254808</v>
      </c>
      <c r="I15" s="70"/>
      <c r="J15" s="70">
        <v>179104</v>
      </c>
    </row>
    <row r="16" spans="1:10" ht="21" customHeight="1">
      <c r="A16" s="167" t="s">
        <v>38</v>
      </c>
      <c r="B16" s="166">
        <v>4</v>
      </c>
      <c r="D16" s="1">
        <v>142388</v>
      </c>
      <c r="E16" s="71"/>
      <c r="F16" s="70">
        <v>150995</v>
      </c>
      <c r="G16" s="71"/>
      <c r="H16" s="70">
        <v>38425</v>
      </c>
      <c r="I16" s="71"/>
      <c r="J16" s="70">
        <v>46152</v>
      </c>
    </row>
    <row r="17" spans="1:10" ht="18" customHeight="1">
      <c r="A17" s="167" t="s">
        <v>63</v>
      </c>
      <c r="B17" s="166">
        <v>4</v>
      </c>
      <c r="D17" s="209" t="s">
        <v>46</v>
      </c>
      <c r="E17" s="72"/>
      <c r="F17" s="209" t="s">
        <v>46</v>
      </c>
      <c r="G17" s="72"/>
      <c r="H17" s="70">
        <v>307199</v>
      </c>
      <c r="I17" s="72"/>
      <c r="J17" s="70">
        <v>376646</v>
      </c>
    </row>
    <row r="18" spans="1:10" ht="18" customHeight="1">
      <c r="A18" s="167" t="s">
        <v>22</v>
      </c>
      <c r="D18" s="70">
        <v>409451</v>
      </c>
      <c r="E18" s="72"/>
      <c r="F18" s="70">
        <v>466505</v>
      </c>
      <c r="G18" s="72"/>
      <c r="H18" s="209" t="s">
        <v>46</v>
      </c>
      <c r="I18" s="72"/>
      <c r="J18" s="209" t="s">
        <v>46</v>
      </c>
    </row>
    <row r="19" spans="1:10" ht="18" customHeight="1">
      <c r="A19" s="167" t="s">
        <v>182</v>
      </c>
      <c r="D19" s="70">
        <v>6751</v>
      </c>
      <c r="E19" s="70"/>
      <c r="F19" s="70">
        <v>5807</v>
      </c>
      <c r="G19" s="70"/>
      <c r="H19" s="70">
        <v>5868</v>
      </c>
      <c r="I19" s="70"/>
      <c r="J19" s="70">
        <v>5245</v>
      </c>
    </row>
    <row r="20" spans="1:10" ht="18" customHeight="1">
      <c r="A20" s="167" t="s">
        <v>1</v>
      </c>
      <c r="D20" s="70">
        <v>3465</v>
      </c>
      <c r="E20" s="72"/>
      <c r="F20" s="70">
        <v>2638</v>
      </c>
      <c r="G20" s="72"/>
      <c r="H20" s="70">
        <v>292</v>
      </c>
      <c r="I20" s="72"/>
      <c r="J20" s="70">
        <v>330</v>
      </c>
    </row>
    <row r="21" spans="1:10" ht="18" customHeight="1">
      <c r="A21" s="168" t="s">
        <v>2</v>
      </c>
      <c r="D21" s="12">
        <f>SUM(D15:D20)</f>
        <v>899127</v>
      </c>
      <c r="E21" s="16"/>
      <c r="F21" s="12">
        <f>SUM(F15:F20)</f>
        <v>900244</v>
      </c>
      <c r="G21" s="16"/>
      <c r="H21" s="12">
        <f>SUM(H15:H20)</f>
        <v>606592</v>
      </c>
      <c r="I21" s="16"/>
      <c r="J21" s="12">
        <f>SUM(J15:J20)</f>
        <v>607477</v>
      </c>
    </row>
    <row r="22" spans="1:10" ht="5.25" customHeight="1">
      <c r="B22" s="169"/>
      <c r="C22" s="169"/>
      <c r="D22" s="2"/>
      <c r="E22" s="16"/>
      <c r="F22" s="2"/>
      <c r="G22" s="16"/>
      <c r="H22" s="2"/>
      <c r="I22" s="16"/>
      <c r="J22" s="2"/>
    </row>
    <row r="23" spans="1:10" ht="18" customHeight="1">
      <c r="A23" s="65" t="s">
        <v>18</v>
      </c>
      <c r="B23" s="73"/>
      <c r="C23" s="73"/>
      <c r="D23" s="2"/>
      <c r="E23" s="3"/>
      <c r="F23" s="2"/>
      <c r="G23" s="3"/>
      <c r="H23" s="2"/>
      <c r="I23" s="3"/>
      <c r="J23" s="2"/>
    </row>
    <row r="24" spans="1:10" ht="18" customHeight="1">
      <c r="A24" s="167" t="s">
        <v>36</v>
      </c>
      <c r="B24" s="67"/>
      <c r="C24" s="67"/>
      <c r="D24" s="209" t="s">
        <v>46</v>
      </c>
      <c r="E24" s="75"/>
      <c r="F24" s="209" t="s">
        <v>46</v>
      </c>
      <c r="G24" s="70"/>
      <c r="H24" s="209" t="s">
        <v>46</v>
      </c>
      <c r="I24" s="17"/>
      <c r="J24" s="209" t="s">
        <v>46</v>
      </c>
    </row>
    <row r="25" spans="1:10" ht="18" customHeight="1">
      <c r="A25" s="167" t="s">
        <v>43</v>
      </c>
      <c r="D25" s="209" t="s">
        <v>46</v>
      </c>
      <c r="E25" s="188"/>
      <c r="F25" s="209" t="s">
        <v>46</v>
      </c>
      <c r="G25" s="188"/>
      <c r="H25" s="70">
        <v>498816</v>
      </c>
      <c r="I25" s="72"/>
      <c r="J25" s="71">
        <v>498816</v>
      </c>
    </row>
    <row r="26" spans="1:10" ht="18" customHeight="1">
      <c r="A26" s="167" t="s">
        <v>122</v>
      </c>
      <c r="D26" s="205">
        <v>6076</v>
      </c>
      <c r="E26" s="188"/>
      <c r="F26" s="70">
        <v>16507</v>
      </c>
      <c r="G26" s="188"/>
      <c r="H26" s="70">
        <v>5813</v>
      </c>
      <c r="I26" s="72"/>
      <c r="J26" s="71">
        <v>6598</v>
      </c>
    </row>
    <row r="27" spans="1:10" ht="18" customHeight="1">
      <c r="A27" s="167" t="s">
        <v>44</v>
      </c>
      <c r="D27" s="70">
        <v>326313</v>
      </c>
      <c r="E27" s="72"/>
      <c r="F27" s="70">
        <v>326313</v>
      </c>
      <c r="G27" s="72"/>
      <c r="H27" s="70">
        <v>326313</v>
      </c>
      <c r="I27" s="72"/>
      <c r="J27" s="70">
        <v>326313</v>
      </c>
    </row>
    <row r="28" spans="1:10" ht="18" customHeight="1">
      <c r="A28" s="167" t="s">
        <v>45</v>
      </c>
      <c r="B28" s="166">
        <v>5</v>
      </c>
      <c r="D28" s="70">
        <v>401249</v>
      </c>
      <c r="E28" s="72"/>
      <c r="F28" s="70">
        <v>490290</v>
      </c>
      <c r="G28" s="72"/>
      <c r="H28" s="70">
        <v>17923</v>
      </c>
      <c r="I28" s="72"/>
      <c r="J28" s="70">
        <v>20739</v>
      </c>
    </row>
    <row r="29" spans="1:10" ht="18" customHeight="1">
      <c r="A29" s="167" t="s">
        <v>49</v>
      </c>
      <c r="B29" s="166">
        <v>5</v>
      </c>
      <c r="D29" s="70">
        <v>734427</v>
      </c>
      <c r="E29" s="72"/>
      <c r="F29" s="70">
        <v>856685</v>
      </c>
      <c r="G29" s="72"/>
      <c r="H29" s="70">
        <v>83088</v>
      </c>
      <c r="I29" s="72"/>
      <c r="J29" s="70">
        <v>59030</v>
      </c>
    </row>
    <row r="30" spans="1:10" ht="18" customHeight="1">
      <c r="A30" s="167" t="s">
        <v>64</v>
      </c>
      <c r="D30" s="70">
        <v>255366</v>
      </c>
      <c r="E30" s="72"/>
      <c r="F30" s="70">
        <v>255366</v>
      </c>
      <c r="G30" s="72"/>
      <c r="H30" s="209" t="s">
        <v>46</v>
      </c>
      <c r="I30" s="72"/>
      <c r="J30" s="209" t="s">
        <v>46</v>
      </c>
    </row>
    <row r="31" spans="1:10" ht="18" customHeight="1">
      <c r="A31" s="167" t="s">
        <v>65</v>
      </c>
      <c r="D31" s="70">
        <v>84919</v>
      </c>
      <c r="E31" s="72"/>
      <c r="F31" s="70">
        <v>86977</v>
      </c>
      <c r="G31" s="72"/>
      <c r="H31" s="70">
        <v>26169</v>
      </c>
      <c r="I31" s="72"/>
      <c r="J31" s="70">
        <v>27641</v>
      </c>
    </row>
    <row r="32" spans="1:10" ht="18" customHeight="1">
      <c r="A32" s="167" t="s">
        <v>52</v>
      </c>
      <c r="D32" s="70">
        <v>74002</v>
      </c>
      <c r="E32" s="72"/>
      <c r="F32" s="70">
        <v>70802</v>
      </c>
      <c r="G32" s="72"/>
      <c r="H32" s="70">
        <v>8725</v>
      </c>
      <c r="I32" s="72"/>
      <c r="J32" s="70">
        <v>8559</v>
      </c>
    </row>
    <row r="33" spans="1:10" ht="18" customHeight="1">
      <c r="A33" s="167" t="s">
        <v>128</v>
      </c>
      <c r="D33" s="70">
        <v>230875</v>
      </c>
      <c r="E33" s="72"/>
      <c r="F33" s="70">
        <v>247882</v>
      </c>
      <c r="G33" s="72"/>
      <c r="H33" s="70">
        <v>4150</v>
      </c>
      <c r="I33" s="72"/>
      <c r="J33" s="70">
        <v>6143</v>
      </c>
    </row>
    <row r="34" spans="1:10" ht="18" customHeight="1">
      <c r="A34" s="168" t="s">
        <v>47</v>
      </c>
      <c r="D34" s="12">
        <f>SUM(D24:D33)</f>
        <v>2113227</v>
      </c>
      <c r="E34" s="3"/>
      <c r="F34" s="12">
        <f>SUM(F24:F33)</f>
        <v>2350822</v>
      </c>
      <c r="G34" s="3"/>
      <c r="H34" s="12">
        <f>SUM(H24:H33)</f>
        <v>970997</v>
      </c>
      <c r="I34" s="3"/>
      <c r="J34" s="12">
        <f>SUM(J24:J33)</f>
        <v>953839</v>
      </c>
    </row>
    <row r="35" spans="1:10" ht="18" customHeight="1" thickBot="1">
      <c r="A35" s="109" t="s">
        <v>3</v>
      </c>
      <c r="B35" s="73"/>
      <c r="C35" s="67"/>
      <c r="D35" s="14">
        <f>D21+D34</f>
        <v>3012354</v>
      </c>
      <c r="E35" s="3"/>
      <c r="F35" s="14">
        <f>F21+F34</f>
        <v>3251066</v>
      </c>
      <c r="G35" s="3"/>
      <c r="H35" s="14">
        <f>H21+H34</f>
        <v>1577589</v>
      </c>
      <c r="I35" s="16"/>
      <c r="J35" s="14">
        <f>J21+J34</f>
        <v>1561316</v>
      </c>
    </row>
    <row r="36" spans="1:10" ht="18" customHeight="1" thickTop="1">
      <c r="A36" s="65"/>
      <c r="B36" s="67"/>
      <c r="C36" s="67"/>
      <c r="D36" s="7"/>
      <c r="E36" s="6"/>
      <c r="F36" s="7"/>
      <c r="G36" s="6"/>
      <c r="H36" s="7"/>
      <c r="I36" s="5"/>
      <c r="J36" s="7"/>
    </row>
    <row r="37" spans="1:10" ht="18" customHeight="1">
      <c r="A37" s="65"/>
      <c r="B37" s="67"/>
      <c r="C37" s="67"/>
      <c r="D37" s="7"/>
      <c r="E37" s="6"/>
      <c r="F37" s="28"/>
      <c r="G37" s="6"/>
      <c r="H37" s="7"/>
      <c r="I37" s="5"/>
      <c r="J37" s="7"/>
    </row>
    <row r="38" spans="1:10" ht="18" customHeight="1">
      <c r="A38" s="65"/>
      <c r="B38" s="67"/>
      <c r="C38" s="67"/>
      <c r="D38" s="7"/>
      <c r="E38" s="6"/>
      <c r="F38" s="7"/>
      <c r="G38" s="6"/>
      <c r="H38" s="7"/>
      <c r="I38" s="5"/>
      <c r="J38" s="7"/>
    </row>
    <row r="39" spans="1:10" ht="18" customHeight="1">
      <c r="A39" s="65"/>
      <c r="B39" s="67"/>
      <c r="C39" s="67"/>
      <c r="D39" s="7"/>
      <c r="E39" s="6"/>
      <c r="F39" s="7"/>
      <c r="G39" s="6"/>
      <c r="H39" s="7"/>
      <c r="I39" s="5"/>
      <c r="J39" s="7"/>
    </row>
    <row r="40" spans="1:10" ht="18" customHeight="1">
      <c r="A40" s="65"/>
      <c r="B40" s="67"/>
      <c r="C40" s="67"/>
      <c r="D40" s="7"/>
      <c r="E40" s="6"/>
      <c r="F40" s="7"/>
      <c r="G40" s="6"/>
      <c r="H40" s="7"/>
      <c r="I40" s="5"/>
      <c r="J40" s="7"/>
    </row>
    <row r="41" spans="1:10" ht="18" customHeight="1">
      <c r="A41" s="65"/>
      <c r="B41" s="67"/>
      <c r="C41" s="67"/>
      <c r="D41" s="7"/>
      <c r="E41" s="6"/>
      <c r="F41" s="7"/>
      <c r="G41" s="6"/>
      <c r="H41" s="7"/>
      <c r="I41" s="5"/>
      <c r="J41" s="7"/>
    </row>
    <row r="42" spans="1:10" ht="18" customHeight="1">
      <c r="A42" s="65"/>
      <c r="B42" s="67"/>
      <c r="C42" s="67"/>
      <c r="D42" s="7"/>
      <c r="E42" s="6"/>
      <c r="F42" s="7"/>
      <c r="G42" s="6"/>
      <c r="H42" s="7"/>
      <c r="I42" s="5"/>
      <c r="J42" s="7"/>
    </row>
    <row r="43" spans="1:10" ht="18" customHeight="1">
      <c r="A43" s="65"/>
      <c r="B43" s="67"/>
      <c r="C43" s="67"/>
      <c r="D43" s="7"/>
      <c r="E43" s="6"/>
      <c r="F43" s="7"/>
      <c r="G43" s="6"/>
      <c r="H43" s="7"/>
      <c r="I43" s="5"/>
      <c r="J43" s="7"/>
    </row>
    <row r="44" spans="1:10" ht="18" customHeight="1">
      <c r="A44" s="65"/>
      <c r="B44" s="67"/>
      <c r="C44" s="67"/>
      <c r="D44" s="7"/>
      <c r="E44" s="6"/>
      <c r="F44" s="7"/>
      <c r="G44" s="6"/>
      <c r="H44" s="7"/>
      <c r="I44" s="5"/>
      <c r="J44" s="7"/>
    </row>
    <row r="45" spans="1:10" ht="18" customHeight="1">
      <c r="A45" s="65"/>
      <c r="B45" s="67"/>
      <c r="C45" s="67"/>
      <c r="D45" s="7"/>
      <c r="E45" s="6"/>
      <c r="F45" s="7"/>
      <c r="G45" s="6"/>
      <c r="H45" s="7"/>
      <c r="I45" s="5"/>
      <c r="J45" s="7"/>
    </row>
    <row r="46" spans="1:10" ht="18" customHeight="1">
      <c r="A46" s="65"/>
      <c r="B46" s="67"/>
      <c r="C46" s="67"/>
      <c r="D46" s="7"/>
      <c r="E46" s="6"/>
      <c r="F46" s="7"/>
      <c r="G46" s="6"/>
      <c r="H46" s="7"/>
      <c r="I46" s="5"/>
      <c r="J46" s="7"/>
    </row>
    <row r="47" spans="1:10" ht="18" customHeight="1">
      <c r="A47" s="65"/>
      <c r="B47" s="67"/>
      <c r="C47" s="67"/>
      <c r="D47" s="7"/>
      <c r="E47" s="6"/>
      <c r="F47" s="7"/>
      <c r="G47" s="6"/>
      <c r="H47" s="7"/>
      <c r="I47" s="5"/>
      <c r="J47" s="7"/>
    </row>
    <row r="48" spans="1:10" ht="18" customHeight="1">
      <c r="A48" s="65"/>
      <c r="B48" s="67"/>
      <c r="C48" s="67"/>
      <c r="D48" s="7"/>
      <c r="E48" s="6"/>
      <c r="F48" s="7"/>
      <c r="G48" s="6"/>
      <c r="H48" s="7"/>
      <c r="I48" s="5"/>
      <c r="J48" s="7"/>
    </row>
    <row r="49" spans="1:10" ht="18" customHeight="1">
      <c r="A49" s="65"/>
      <c r="B49" s="67"/>
      <c r="C49" s="67"/>
      <c r="D49" s="7"/>
      <c r="E49" s="6"/>
      <c r="F49" s="7"/>
      <c r="G49" s="6"/>
      <c r="H49" s="7"/>
      <c r="I49" s="5"/>
      <c r="J49" s="7"/>
    </row>
    <row r="50" spans="1:10" ht="18" customHeight="1">
      <c r="A50" s="65"/>
      <c r="B50" s="67"/>
      <c r="C50" s="67"/>
      <c r="D50" s="7"/>
      <c r="E50" s="6"/>
      <c r="F50" s="7"/>
      <c r="G50" s="6"/>
      <c r="H50" s="7"/>
      <c r="I50" s="5"/>
      <c r="J50" s="7"/>
    </row>
    <row r="51" spans="1:10" ht="18" customHeight="1">
      <c r="A51" s="65"/>
      <c r="B51" s="67"/>
      <c r="C51" s="67"/>
      <c r="D51" s="7"/>
      <c r="E51" s="6"/>
      <c r="F51" s="7"/>
      <c r="G51" s="6"/>
      <c r="H51" s="7"/>
      <c r="I51" s="5"/>
      <c r="J51" s="7"/>
    </row>
    <row r="52" spans="1:10" ht="18" customHeight="1">
      <c r="A52" s="65"/>
      <c r="B52" s="67"/>
      <c r="C52" s="67"/>
      <c r="D52" s="7"/>
      <c r="E52" s="6"/>
      <c r="F52" s="7"/>
      <c r="G52" s="6"/>
      <c r="H52" s="7"/>
      <c r="I52" s="5"/>
      <c r="J52" s="7"/>
    </row>
    <row r="53" spans="1:10" ht="18" customHeight="1">
      <c r="A53" s="65"/>
      <c r="B53" s="67"/>
      <c r="C53" s="67"/>
      <c r="D53" s="7"/>
      <c r="E53" s="6"/>
      <c r="F53" s="7"/>
      <c r="G53" s="6"/>
      <c r="H53" s="7"/>
      <c r="I53" s="5"/>
      <c r="J53" s="7"/>
    </row>
    <row r="54" spans="1:10" ht="18" customHeight="1">
      <c r="A54" s="65"/>
      <c r="B54" s="67"/>
      <c r="C54" s="67"/>
      <c r="D54" s="7"/>
      <c r="E54" s="6"/>
      <c r="F54" s="7"/>
      <c r="G54" s="6"/>
      <c r="H54" s="7"/>
      <c r="I54" s="5"/>
      <c r="J54" s="7"/>
    </row>
    <row r="55" spans="1:10" ht="18" customHeight="1">
      <c r="A55" s="65"/>
      <c r="B55" s="67"/>
      <c r="C55" s="67"/>
      <c r="D55" s="7"/>
      <c r="E55" s="6"/>
      <c r="F55" s="7"/>
      <c r="G55" s="6"/>
      <c r="H55" s="7"/>
      <c r="I55" s="5"/>
      <c r="J55" s="7"/>
    </row>
    <row r="56" spans="1:10" ht="18" customHeight="1">
      <c r="A56" s="223" t="s">
        <v>56</v>
      </c>
      <c r="B56" s="223"/>
      <c r="C56" s="223"/>
      <c r="D56" s="223"/>
      <c r="E56" s="223"/>
      <c r="F56" s="223"/>
      <c r="G56" s="223"/>
      <c r="H56" s="7"/>
      <c r="I56" s="5"/>
      <c r="J56" s="7"/>
    </row>
    <row r="57" spans="1:10" s="78" customFormat="1" ht="20.149999999999999" customHeight="1">
      <c r="A57" s="220" t="s">
        <v>62</v>
      </c>
      <c r="B57" s="220"/>
      <c r="C57" s="220"/>
      <c r="D57" s="220"/>
      <c r="E57" s="220"/>
      <c r="F57" s="220"/>
      <c r="G57" s="220"/>
      <c r="H57" s="220"/>
      <c r="I57" s="220"/>
      <c r="J57" s="220"/>
    </row>
    <row r="58" spans="1:10" s="78" customFormat="1" ht="20.149999999999999" customHeight="1">
      <c r="A58" s="220" t="s">
        <v>133</v>
      </c>
      <c r="B58" s="220"/>
      <c r="C58" s="220"/>
      <c r="D58" s="220"/>
      <c r="E58" s="220"/>
      <c r="F58" s="220"/>
      <c r="G58" s="220"/>
      <c r="H58" s="220"/>
      <c r="I58" s="220"/>
      <c r="J58" s="220"/>
    </row>
    <row r="59" spans="1:10" s="78" customFormat="1" ht="20.149999999999999" customHeight="1">
      <c r="A59" s="220" t="s">
        <v>198</v>
      </c>
      <c r="B59" s="220"/>
      <c r="C59" s="220"/>
      <c r="D59" s="220"/>
      <c r="E59" s="220"/>
      <c r="F59" s="220"/>
      <c r="G59" s="220"/>
      <c r="H59" s="220"/>
      <c r="I59" s="220"/>
      <c r="J59" s="220"/>
    </row>
    <row r="60" spans="1:10" s="78" customFormat="1" ht="18" customHeight="1">
      <c r="A60" s="221" t="s">
        <v>53</v>
      </c>
      <c r="B60" s="221"/>
      <c r="C60" s="221"/>
      <c r="D60" s="221"/>
      <c r="E60" s="221"/>
      <c r="F60" s="221"/>
      <c r="G60" s="221"/>
      <c r="H60" s="221"/>
      <c r="I60" s="221"/>
      <c r="J60" s="221"/>
    </row>
    <row r="61" spans="1:10" ht="5.25" customHeight="1"/>
    <row r="62" spans="1:10" ht="17.149999999999999" customHeight="1">
      <c r="B62" s="66" t="s">
        <v>21</v>
      </c>
      <c r="C62" s="66"/>
      <c r="D62" s="222" t="s">
        <v>4</v>
      </c>
      <c r="E62" s="222"/>
      <c r="F62" s="222"/>
      <c r="G62" s="65"/>
      <c r="H62" s="222" t="s">
        <v>19</v>
      </c>
      <c r="I62" s="222"/>
      <c r="J62" s="222"/>
    </row>
    <row r="63" spans="1:10" ht="17.149999999999999" customHeight="1">
      <c r="B63" s="66"/>
      <c r="C63" s="66"/>
      <c r="D63" s="222" t="s">
        <v>28</v>
      </c>
      <c r="E63" s="222"/>
      <c r="F63" s="222"/>
      <c r="G63" s="66"/>
      <c r="H63" s="222" t="s">
        <v>28</v>
      </c>
      <c r="I63" s="222"/>
      <c r="J63" s="222"/>
    </row>
    <row r="64" spans="1:10" ht="17.149999999999999" customHeight="1">
      <c r="B64" s="66"/>
      <c r="C64" s="66"/>
      <c r="D64" s="67" t="s">
        <v>54</v>
      </c>
      <c r="E64" s="67"/>
      <c r="F64" s="67" t="s">
        <v>54</v>
      </c>
      <c r="G64" s="67"/>
      <c r="H64" s="67" t="s">
        <v>54</v>
      </c>
      <c r="I64" s="67"/>
      <c r="J64" s="67" t="s">
        <v>54</v>
      </c>
    </row>
    <row r="65" spans="1:10" ht="17.149999999999999" customHeight="1">
      <c r="B65" s="66"/>
      <c r="C65" s="66"/>
      <c r="D65" s="68" t="s">
        <v>197</v>
      </c>
      <c r="E65" s="67"/>
      <c r="F65" s="67" t="s">
        <v>55</v>
      </c>
      <c r="G65" s="67"/>
      <c r="H65" s="68" t="s">
        <v>197</v>
      </c>
      <c r="I65" s="67"/>
      <c r="J65" s="67" t="s">
        <v>55</v>
      </c>
    </row>
    <row r="66" spans="1:10" ht="17.149999999999999" customHeight="1">
      <c r="D66" s="67">
        <v>2025</v>
      </c>
      <c r="E66" s="67"/>
      <c r="F66" s="67">
        <v>2024</v>
      </c>
      <c r="G66" s="69"/>
      <c r="H66" s="67">
        <v>2025</v>
      </c>
      <c r="I66" s="67"/>
      <c r="J66" s="67">
        <v>2024</v>
      </c>
    </row>
    <row r="67" spans="1:10" ht="17.149999999999999" customHeight="1">
      <c r="D67" s="67" t="s">
        <v>61</v>
      </c>
      <c r="E67" s="67"/>
      <c r="F67" s="67"/>
      <c r="G67" s="69"/>
      <c r="H67" s="67" t="s">
        <v>61</v>
      </c>
      <c r="I67" s="67"/>
      <c r="J67" s="67"/>
    </row>
    <row r="68" spans="1:10" ht="17.149999999999999" customHeight="1">
      <c r="A68" s="170" t="s">
        <v>39</v>
      </c>
      <c r="B68" s="67"/>
      <c r="C68" s="67"/>
      <c r="E68" s="73"/>
      <c r="F68" s="73"/>
      <c r="G68" s="74"/>
      <c r="I68" s="3"/>
      <c r="J68" s="2"/>
    </row>
    <row r="69" spans="1:10" ht="17.149999999999999" customHeight="1">
      <c r="A69" s="171" t="s">
        <v>5</v>
      </c>
      <c r="B69" s="67"/>
      <c r="C69" s="67"/>
      <c r="H69" s="2"/>
      <c r="I69" s="3"/>
      <c r="J69" s="2"/>
    </row>
    <row r="70" spans="1:10" ht="17.149999999999999" customHeight="1">
      <c r="A70" s="167" t="s">
        <v>66</v>
      </c>
      <c r="D70" s="15">
        <v>255639</v>
      </c>
      <c r="E70" s="189"/>
      <c r="F70" s="15">
        <v>319673</v>
      </c>
      <c r="G70" s="189"/>
      <c r="H70" s="209" t="s">
        <v>46</v>
      </c>
      <c r="I70" s="13"/>
      <c r="J70" s="209" t="s">
        <v>46</v>
      </c>
    </row>
    <row r="71" spans="1:10" ht="17.149999999999999" customHeight="1">
      <c r="A71" s="167" t="s">
        <v>67</v>
      </c>
      <c r="B71" s="166">
        <v>4</v>
      </c>
      <c r="D71" s="15">
        <v>249811</v>
      </c>
      <c r="E71" s="189"/>
      <c r="F71" s="15">
        <v>287847</v>
      </c>
      <c r="G71" s="189"/>
      <c r="H71" s="15">
        <v>19614</v>
      </c>
      <c r="I71" s="13"/>
      <c r="J71" s="15">
        <v>15205</v>
      </c>
    </row>
    <row r="72" spans="1:10" ht="17.149999999999999" customHeight="1">
      <c r="A72" s="167" t="s">
        <v>68</v>
      </c>
      <c r="D72" s="15">
        <v>213821</v>
      </c>
      <c r="E72" s="189"/>
      <c r="F72" s="15">
        <v>244779</v>
      </c>
      <c r="G72" s="189"/>
      <c r="H72" s="15">
        <v>10340</v>
      </c>
      <c r="I72" s="13"/>
      <c r="J72" s="15">
        <v>22553</v>
      </c>
    </row>
    <row r="73" spans="1:10" ht="17.149999999999999" customHeight="1">
      <c r="A73" s="167" t="s">
        <v>72</v>
      </c>
      <c r="B73" s="166">
        <v>4</v>
      </c>
      <c r="D73" s="209" t="s">
        <v>46</v>
      </c>
      <c r="E73" s="189"/>
      <c r="F73" s="18" t="s">
        <v>46</v>
      </c>
      <c r="G73" s="189"/>
      <c r="H73" s="15">
        <v>36091</v>
      </c>
      <c r="I73" s="13"/>
      <c r="J73" s="15">
        <v>7401</v>
      </c>
    </row>
    <row r="74" spans="1:10" ht="17.149999999999999" customHeight="1">
      <c r="A74" s="167" t="s">
        <v>57</v>
      </c>
      <c r="D74" s="15">
        <v>2459.0627294850974</v>
      </c>
      <c r="E74" s="189"/>
      <c r="F74" s="15">
        <v>11944</v>
      </c>
      <c r="G74" s="189"/>
      <c r="H74" s="209" t="s">
        <v>46</v>
      </c>
      <c r="I74" s="13"/>
      <c r="J74" s="18" t="s">
        <v>46</v>
      </c>
    </row>
    <row r="75" spans="1:10" ht="17.149999999999999" customHeight="1">
      <c r="A75" s="167" t="s">
        <v>69</v>
      </c>
      <c r="D75" s="15">
        <v>54086</v>
      </c>
      <c r="E75" s="189"/>
      <c r="F75" s="15">
        <v>54668</v>
      </c>
      <c r="G75" s="189"/>
      <c r="H75" s="15">
        <v>15643</v>
      </c>
      <c r="I75" s="13"/>
      <c r="J75" s="15">
        <v>17116</v>
      </c>
    </row>
    <row r="76" spans="1:10" ht="17.149999999999999" customHeight="1">
      <c r="A76" s="167" t="s">
        <v>70</v>
      </c>
      <c r="D76" s="15">
        <v>32902</v>
      </c>
      <c r="E76" s="189"/>
      <c r="F76" s="15">
        <v>25567</v>
      </c>
      <c r="G76" s="189"/>
      <c r="H76" s="18">
        <v>71</v>
      </c>
      <c r="I76" s="13"/>
      <c r="J76" s="18" t="s">
        <v>46</v>
      </c>
    </row>
    <row r="77" spans="1:10" ht="17.149999999999999" customHeight="1">
      <c r="A77" s="167" t="s">
        <v>196</v>
      </c>
      <c r="D77" s="15">
        <v>32312</v>
      </c>
      <c r="E77" s="189"/>
      <c r="F77" s="15">
        <v>32994</v>
      </c>
      <c r="G77" s="189"/>
      <c r="H77" s="15">
        <v>32312</v>
      </c>
      <c r="I77" s="13"/>
      <c r="J77" s="15">
        <v>32994</v>
      </c>
    </row>
    <row r="78" spans="1:10" ht="17.149999999999999" customHeight="1">
      <c r="A78" s="167" t="s">
        <v>71</v>
      </c>
      <c r="D78" s="15">
        <v>5659</v>
      </c>
      <c r="E78" s="189"/>
      <c r="F78" s="15">
        <v>11969</v>
      </c>
      <c r="G78" s="189"/>
      <c r="H78" s="18">
        <v>108</v>
      </c>
      <c r="I78" s="13"/>
      <c r="J78" s="15">
        <v>122</v>
      </c>
    </row>
    <row r="79" spans="1:10" ht="17.149999999999999" customHeight="1">
      <c r="A79" s="167" t="s">
        <v>6</v>
      </c>
      <c r="D79" s="15">
        <v>784</v>
      </c>
      <c r="E79" s="189"/>
      <c r="F79" s="15">
        <v>1025</v>
      </c>
      <c r="G79" s="189"/>
      <c r="H79" s="209" t="s">
        <v>46</v>
      </c>
      <c r="I79" s="11"/>
      <c r="J79" s="18" t="s">
        <v>46</v>
      </c>
    </row>
    <row r="80" spans="1:10" ht="17.149999999999999" customHeight="1">
      <c r="A80" s="168" t="s">
        <v>7</v>
      </c>
      <c r="D80" s="190">
        <f>SUM(D70:D79)</f>
        <v>847473.0627294851</v>
      </c>
      <c r="E80" s="189"/>
      <c r="F80" s="190">
        <f>SUM(F70:F79)</f>
        <v>990466</v>
      </c>
      <c r="G80" s="189"/>
      <c r="H80" s="190">
        <f>SUM(H70:H79)</f>
        <v>114179</v>
      </c>
      <c r="I80" s="11"/>
      <c r="J80" s="190">
        <f>SUM(J70:J79)</f>
        <v>95391</v>
      </c>
    </row>
    <row r="81" spans="1:10" ht="6" customHeight="1">
      <c r="B81" s="169"/>
      <c r="C81" s="169"/>
      <c r="D81" s="88"/>
      <c r="E81" s="5"/>
      <c r="F81" s="88"/>
      <c r="G81" s="5"/>
      <c r="H81" s="88"/>
      <c r="I81" s="5"/>
      <c r="J81" s="88"/>
    </row>
    <row r="82" spans="1:10" ht="17.149999999999999" customHeight="1">
      <c r="A82" s="171" t="s">
        <v>26</v>
      </c>
      <c r="B82" s="169"/>
      <c r="C82" s="169"/>
      <c r="D82" s="191"/>
      <c r="E82" s="192"/>
      <c r="F82" s="191"/>
      <c r="G82" s="192"/>
      <c r="H82" s="191"/>
      <c r="I82" s="193"/>
      <c r="J82" s="191"/>
    </row>
    <row r="83" spans="1:10" ht="17.149999999999999" customHeight="1">
      <c r="A83" s="167" t="s">
        <v>50</v>
      </c>
      <c r="D83" s="15">
        <v>564726</v>
      </c>
      <c r="E83" s="189"/>
      <c r="F83" s="15">
        <v>658069</v>
      </c>
      <c r="G83" s="189"/>
      <c r="H83" s="15">
        <v>92595</v>
      </c>
      <c r="I83" s="194"/>
      <c r="J83" s="15">
        <v>58047</v>
      </c>
    </row>
    <row r="84" spans="1:10" ht="17.149999999999999" customHeight="1">
      <c r="A84" s="167" t="s">
        <v>31</v>
      </c>
      <c r="D84" s="15">
        <v>5115</v>
      </c>
      <c r="E84" s="189"/>
      <c r="F84" s="15">
        <v>5126</v>
      </c>
      <c r="G84" s="189"/>
      <c r="H84" s="209" t="s">
        <v>46</v>
      </c>
      <c r="I84" s="194"/>
      <c r="J84" s="18" t="s">
        <v>46</v>
      </c>
    </row>
    <row r="85" spans="1:10" ht="17.149999999999999" customHeight="1">
      <c r="A85" s="167" t="s">
        <v>74</v>
      </c>
      <c r="D85" s="15">
        <v>15922</v>
      </c>
      <c r="E85" s="189"/>
      <c r="F85" s="15">
        <v>21135</v>
      </c>
      <c r="G85" s="189"/>
      <c r="H85" s="18">
        <v>15</v>
      </c>
      <c r="I85" s="194"/>
      <c r="J85" s="18" t="s">
        <v>46</v>
      </c>
    </row>
    <row r="86" spans="1:10" ht="17.149999999999999" customHeight="1">
      <c r="A86" s="167" t="s">
        <v>129</v>
      </c>
      <c r="D86" s="15">
        <v>35740</v>
      </c>
      <c r="E86" s="189"/>
      <c r="F86" s="15">
        <v>30808</v>
      </c>
      <c r="G86" s="189"/>
      <c r="H86" s="10">
        <v>20255</v>
      </c>
      <c r="I86" s="194"/>
      <c r="J86" s="15">
        <v>18104</v>
      </c>
    </row>
    <row r="87" spans="1:10" ht="17.149999999999999" customHeight="1">
      <c r="A87" s="167" t="s">
        <v>73</v>
      </c>
      <c r="D87" s="15">
        <v>70214</v>
      </c>
      <c r="E87" s="189"/>
      <c r="F87" s="15">
        <v>75907</v>
      </c>
      <c r="G87" s="189"/>
      <c r="H87" s="10">
        <v>5091</v>
      </c>
      <c r="I87" s="194"/>
      <c r="J87" s="15">
        <v>5091</v>
      </c>
    </row>
    <row r="88" spans="1:10" ht="17.149999999999999" customHeight="1">
      <c r="A88" s="167" t="s">
        <v>75</v>
      </c>
      <c r="D88" s="15">
        <v>11609</v>
      </c>
      <c r="E88" s="189"/>
      <c r="F88" s="15">
        <v>12602</v>
      </c>
      <c r="G88" s="189"/>
      <c r="H88" s="209" t="s">
        <v>46</v>
      </c>
      <c r="I88" s="194"/>
      <c r="J88" s="18" t="s">
        <v>46</v>
      </c>
    </row>
    <row r="89" spans="1:10" ht="17.149999999999999" customHeight="1">
      <c r="A89" s="168" t="s">
        <v>48</v>
      </c>
      <c r="D89" s="195">
        <f>SUM(D83:D88)</f>
        <v>703326</v>
      </c>
      <c r="E89" s="189"/>
      <c r="F89" s="195">
        <f>SUM(F83:F88)</f>
        <v>803647</v>
      </c>
      <c r="G89" s="189"/>
      <c r="H89" s="195">
        <f>SUM(H83:H88)</f>
        <v>117956</v>
      </c>
      <c r="I89" s="194"/>
      <c r="J89" s="195">
        <f>SUM(J83:J88)</f>
        <v>81242</v>
      </c>
    </row>
    <row r="90" spans="1:10" ht="17.149999999999999" customHeight="1">
      <c r="A90" s="173" t="s">
        <v>8</v>
      </c>
      <c r="B90" s="169"/>
      <c r="C90" s="169"/>
      <c r="D90" s="190">
        <f>SUM(D80+D89)</f>
        <v>1550799.0627294851</v>
      </c>
      <c r="E90" s="189"/>
      <c r="F90" s="190">
        <f>SUM(F80+F89)</f>
        <v>1794113</v>
      </c>
      <c r="G90" s="189"/>
      <c r="H90" s="190">
        <f>SUM(H80+H89)</f>
        <v>232135</v>
      </c>
      <c r="I90" s="11"/>
      <c r="J90" s="190">
        <f>SUM(J80+J89)</f>
        <v>176633</v>
      </c>
    </row>
    <row r="91" spans="1:10" ht="17" customHeight="1">
      <c r="A91" s="167"/>
      <c r="D91" s="4"/>
      <c r="E91" s="76"/>
      <c r="F91" s="4"/>
      <c r="G91" s="76"/>
      <c r="H91" s="4"/>
      <c r="I91" s="6"/>
      <c r="J91" s="4"/>
    </row>
    <row r="92" spans="1:10" ht="17.149999999999999" customHeight="1">
      <c r="A92" s="65" t="s">
        <v>40</v>
      </c>
      <c r="D92" s="77"/>
      <c r="F92" s="77"/>
      <c r="H92" s="2"/>
      <c r="I92" s="3"/>
      <c r="J92" s="2"/>
    </row>
    <row r="93" spans="1:10" ht="17.149999999999999" customHeight="1">
      <c r="A93" s="78" t="s">
        <v>17</v>
      </c>
      <c r="D93" s="2"/>
      <c r="E93" s="75"/>
      <c r="F93" s="2"/>
      <c r="G93" s="75"/>
      <c r="H93" s="2"/>
      <c r="I93" s="3"/>
      <c r="J93" s="2"/>
    </row>
    <row r="94" spans="1:10" ht="17.149999999999999" customHeight="1">
      <c r="A94" s="167" t="s">
        <v>9</v>
      </c>
      <c r="D94" s="2"/>
      <c r="E94" s="75"/>
      <c r="F94" s="2"/>
      <c r="G94" s="75"/>
      <c r="H94" s="2"/>
      <c r="I94" s="3"/>
      <c r="J94" s="2"/>
    </row>
    <row r="95" spans="1:10" ht="17.149999999999999" customHeight="1" thickBot="1">
      <c r="A95" s="172" t="s">
        <v>169</v>
      </c>
      <c r="D95" s="196">
        <v>300000</v>
      </c>
      <c r="E95" s="197"/>
      <c r="F95" s="196">
        <v>300000</v>
      </c>
      <c r="G95" s="197"/>
      <c r="H95" s="196">
        <v>300000</v>
      </c>
      <c r="I95" s="197"/>
      <c r="J95" s="196">
        <v>300000</v>
      </c>
    </row>
    <row r="96" spans="1:10" ht="17.149999999999999" customHeight="1" thickTop="1">
      <c r="A96" s="167" t="s">
        <v>10</v>
      </c>
      <c r="D96" s="198"/>
      <c r="E96" s="197"/>
      <c r="F96" s="198"/>
      <c r="G96" s="197"/>
      <c r="H96" s="198"/>
      <c r="I96" s="197"/>
      <c r="J96" s="198"/>
    </row>
    <row r="97" spans="1:10" ht="17.149999999999999" customHeight="1">
      <c r="A97" s="172" t="s">
        <v>183</v>
      </c>
      <c r="D97" s="198">
        <v>300000</v>
      </c>
      <c r="E97" s="197"/>
      <c r="F97" s="198">
        <v>300000</v>
      </c>
      <c r="G97" s="197"/>
      <c r="H97" s="198">
        <v>300000</v>
      </c>
      <c r="I97" s="197"/>
      <c r="J97" s="198">
        <v>300000</v>
      </c>
    </row>
    <row r="98" spans="1:10" ht="6" customHeight="1">
      <c r="A98" s="167"/>
      <c r="D98" s="198"/>
      <c r="E98" s="197"/>
      <c r="F98" s="198"/>
      <c r="G98" s="197"/>
      <c r="H98" s="198"/>
      <c r="I98" s="197"/>
      <c r="J98" s="198"/>
    </row>
    <row r="99" spans="1:10" ht="17.149999999999999" customHeight="1">
      <c r="A99" s="69" t="s">
        <v>58</v>
      </c>
      <c r="D99" s="198">
        <v>959977</v>
      </c>
      <c r="E99" s="197"/>
      <c r="F99" s="198">
        <v>959977</v>
      </c>
      <c r="G99" s="197"/>
      <c r="H99" s="198">
        <v>959977</v>
      </c>
      <c r="I99" s="197"/>
      <c r="J99" s="198">
        <v>959977</v>
      </c>
    </row>
    <row r="100" spans="1:10" ht="17.149999999999999" customHeight="1">
      <c r="A100" s="69" t="s">
        <v>76</v>
      </c>
      <c r="D100" s="198">
        <v>155966</v>
      </c>
      <c r="E100" s="197"/>
      <c r="F100" s="198">
        <v>155002</v>
      </c>
      <c r="G100" s="197"/>
      <c r="H100" s="209" t="s">
        <v>46</v>
      </c>
      <c r="I100" s="197"/>
      <c r="J100" s="18" t="s">
        <v>46</v>
      </c>
    </row>
    <row r="101" spans="1:10" ht="17.149999999999999" customHeight="1">
      <c r="A101" s="78" t="s">
        <v>135</v>
      </c>
      <c r="B101" s="169"/>
      <c r="C101" s="169"/>
      <c r="D101" s="199"/>
      <c r="E101" s="200"/>
      <c r="F101" s="199"/>
      <c r="G101" s="200"/>
      <c r="H101" s="199"/>
      <c r="I101" s="200"/>
      <c r="J101" s="199"/>
    </row>
    <row r="102" spans="1:10" ht="17.149999999999999" customHeight="1">
      <c r="A102" s="167" t="s">
        <v>134</v>
      </c>
      <c r="D102" s="198"/>
      <c r="E102" s="197"/>
      <c r="F102" s="198"/>
      <c r="G102" s="197"/>
      <c r="H102" s="198"/>
      <c r="I102" s="197"/>
      <c r="J102" s="198"/>
    </row>
    <row r="103" spans="1:10" ht="17.149999999999999" customHeight="1">
      <c r="A103" s="172" t="s">
        <v>130</v>
      </c>
      <c r="D103" s="198">
        <v>30000</v>
      </c>
      <c r="E103" s="197"/>
      <c r="F103" s="198">
        <v>30000</v>
      </c>
      <c r="G103" s="197"/>
      <c r="H103" s="198">
        <v>30000</v>
      </c>
      <c r="I103" s="197"/>
      <c r="J103" s="198">
        <v>30000</v>
      </c>
    </row>
    <row r="104" spans="1:10" ht="17.149999999999999" customHeight="1">
      <c r="A104" s="172" t="s">
        <v>131</v>
      </c>
      <c r="D104" s="198">
        <v>14089</v>
      </c>
      <c r="E104" s="197"/>
      <c r="F104" s="198">
        <v>14089</v>
      </c>
      <c r="G104" s="197"/>
      <c r="H104" s="198">
        <v>14089</v>
      </c>
      <c r="I104" s="197"/>
      <c r="J104" s="198">
        <v>14089</v>
      </c>
    </row>
    <row r="105" spans="1:10" ht="17.149999999999999" customHeight="1">
      <c r="A105" s="167" t="s">
        <v>132</v>
      </c>
      <c r="D105" s="198">
        <v>-108313</v>
      </c>
      <c r="E105" s="197"/>
      <c r="F105" s="198">
        <v>-92335</v>
      </c>
      <c r="G105" s="197"/>
      <c r="H105" s="198">
        <v>55477</v>
      </c>
      <c r="I105" s="197"/>
      <c r="J105" s="198">
        <v>94706</v>
      </c>
    </row>
    <row r="106" spans="1:10" ht="17.149999999999999" customHeight="1">
      <c r="A106" s="69" t="s">
        <v>77</v>
      </c>
      <c r="D106" s="201">
        <v>-14089</v>
      </c>
      <c r="E106" s="197"/>
      <c r="F106" s="201">
        <v>-14089</v>
      </c>
      <c r="G106" s="197"/>
      <c r="H106" s="201">
        <v>-14089</v>
      </c>
      <c r="I106" s="197"/>
      <c r="J106" s="201">
        <v>-14089</v>
      </c>
    </row>
    <row r="107" spans="1:10" ht="17.149999999999999" customHeight="1">
      <c r="A107" s="173" t="s">
        <v>59</v>
      </c>
      <c r="D107" s="202"/>
      <c r="E107" s="197"/>
      <c r="F107" s="202"/>
      <c r="G107" s="197"/>
      <c r="H107" s="202"/>
      <c r="I107" s="197"/>
      <c r="J107" s="202"/>
    </row>
    <row r="108" spans="1:10" ht="17.149999999999999" customHeight="1">
      <c r="A108" s="174" t="s">
        <v>60</v>
      </c>
      <c r="D108" s="202">
        <f>SUM(D97:D106)</f>
        <v>1337630</v>
      </c>
      <c r="E108" s="203"/>
      <c r="F108" s="202">
        <f>SUM(F97:F106)</f>
        <v>1352644</v>
      </c>
      <c r="G108" s="203"/>
      <c r="H108" s="202">
        <f>SUM(H97:H106)</f>
        <v>1345454</v>
      </c>
      <c r="I108" s="203"/>
      <c r="J108" s="202">
        <f>SUM(J97:J106)</f>
        <v>1384683</v>
      </c>
    </row>
    <row r="109" spans="1:10" ht="17.149999999999999" customHeight="1">
      <c r="A109" s="119" t="s">
        <v>27</v>
      </c>
      <c r="D109" s="201">
        <v>123925</v>
      </c>
      <c r="E109" s="197"/>
      <c r="F109" s="201">
        <v>104309</v>
      </c>
      <c r="G109" s="197"/>
      <c r="H109" s="209" t="s">
        <v>46</v>
      </c>
      <c r="I109" s="197"/>
      <c r="J109" s="18" t="s">
        <v>46</v>
      </c>
    </row>
    <row r="110" spans="1:10" ht="17.149999999999999" customHeight="1">
      <c r="A110" s="173" t="s">
        <v>41</v>
      </c>
      <c r="B110" s="169"/>
      <c r="C110" s="169"/>
      <c r="D110" s="204">
        <f>SUM(D108:D109)</f>
        <v>1461555</v>
      </c>
      <c r="E110" s="203"/>
      <c r="F110" s="204">
        <f>SUM(F108:F109)</f>
        <v>1456953</v>
      </c>
      <c r="G110" s="203"/>
      <c r="H110" s="204">
        <f>SUM(H108:H109)</f>
        <v>1345454</v>
      </c>
      <c r="I110" s="197"/>
      <c r="J110" s="204">
        <f>SUM(J108:J109)</f>
        <v>1384683</v>
      </c>
    </row>
    <row r="111" spans="1:10" ht="17.149999999999999" customHeight="1" thickBot="1">
      <c r="A111" s="109" t="s">
        <v>42</v>
      </c>
      <c r="B111" s="73"/>
      <c r="C111" s="73"/>
      <c r="D111" s="196">
        <f>D110+D90</f>
        <v>3012354.0627294853</v>
      </c>
      <c r="E111" s="197"/>
      <c r="F111" s="196">
        <f>F110+F90</f>
        <v>3251066</v>
      </c>
      <c r="G111" s="197"/>
      <c r="H111" s="196">
        <f>H110+H90</f>
        <v>1577589</v>
      </c>
      <c r="I111" s="197"/>
      <c r="J111" s="196">
        <f>J110+J90</f>
        <v>1561316</v>
      </c>
    </row>
    <row r="112" spans="1:10" ht="17.25" customHeight="1" thickTop="1">
      <c r="B112" s="69"/>
      <c r="C112" s="69"/>
      <c r="D112" s="69"/>
      <c r="E112" s="69"/>
      <c r="F112" s="69"/>
      <c r="G112" s="69"/>
      <c r="H112" s="4"/>
      <c r="I112" s="6"/>
      <c r="J112" s="4"/>
    </row>
    <row r="113" spans="1:10" ht="17.25" customHeight="1">
      <c r="B113" s="69"/>
      <c r="C113" s="69"/>
      <c r="D113" s="213"/>
      <c r="E113" s="210"/>
      <c r="F113" s="213"/>
      <c r="G113" s="210"/>
      <c r="H113" s="213"/>
      <c r="I113" s="214"/>
      <c r="J113" s="213"/>
    </row>
    <row r="114" spans="1:10" ht="17.25" customHeight="1">
      <c r="B114" s="69"/>
      <c r="C114" s="69"/>
      <c r="D114" s="69"/>
      <c r="E114" s="69"/>
      <c r="F114" s="69"/>
      <c r="G114" s="69"/>
      <c r="H114" s="4"/>
      <c r="I114" s="6"/>
      <c r="J114" s="4"/>
    </row>
    <row r="115" spans="1:10" ht="17.25" customHeight="1">
      <c r="B115" s="69"/>
      <c r="C115" s="69"/>
      <c r="D115" s="69"/>
      <c r="E115" s="69"/>
      <c r="F115" s="69"/>
      <c r="G115" s="69"/>
      <c r="H115" s="4"/>
      <c r="I115" s="6"/>
      <c r="J115" s="4"/>
    </row>
    <row r="116" spans="1:10" ht="18" customHeight="1">
      <c r="A116" s="223" t="s">
        <v>56</v>
      </c>
      <c r="B116" s="223"/>
      <c r="C116" s="223"/>
      <c r="D116" s="223"/>
      <c r="E116" s="223"/>
      <c r="F116" s="223"/>
      <c r="G116" s="223"/>
    </row>
  </sheetData>
  <mergeCells count="19">
    <mergeCell ref="A116:G116"/>
    <mergeCell ref="H62:J62"/>
    <mergeCell ref="D63:F63"/>
    <mergeCell ref="H63:J63"/>
    <mergeCell ref="A59:J59"/>
    <mergeCell ref="A60:J60"/>
    <mergeCell ref="A58:J58"/>
    <mergeCell ref="H7:J7"/>
    <mergeCell ref="A56:G56"/>
    <mergeCell ref="A57:J57"/>
    <mergeCell ref="D62:F62"/>
    <mergeCell ref="H8:J8"/>
    <mergeCell ref="D8:F8"/>
    <mergeCell ref="A1:J1"/>
    <mergeCell ref="A2:J2"/>
    <mergeCell ref="A3:J3"/>
    <mergeCell ref="A5:J5"/>
    <mergeCell ref="D7:F7"/>
    <mergeCell ref="A4:J4"/>
  </mergeCells>
  <phoneticPr fontId="0" type="noConversion"/>
  <pageMargins left="1" right="0.5" top="1" bottom="0.5" header="0.3" footer="0.3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56"/>
  <sheetViews>
    <sheetView view="pageLayout" zoomScale="55" zoomScaleNormal="85" zoomScaleSheetLayoutView="80" zoomScalePageLayoutView="55" workbookViewId="0">
      <selection activeCell="A19" sqref="A19"/>
    </sheetView>
  </sheetViews>
  <sheetFormatPr defaultColWidth="9" defaultRowHeight="18" customHeight="1"/>
  <cols>
    <col min="1" max="1" width="59.5" style="74" customWidth="1"/>
    <col min="2" max="2" width="9.296875" style="74" customWidth="1"/>
    <col min="3" max="3" width="12.296875" style="9" bestFit="1" customWidth="1"/>
    <col min="4" max="4" width="1.3984375" style="74" customWidth="1"/>
    <col min="5" max="5" width="12.296875" style="74" bestFit="1" customWidth="1"/>
    <col min="6" max="6" width="1.3984375" style="74" customWidth="1"/>
    <col min="7" max="7" width="12.296875" style="9" bestFit="1" customWidth="1"/>
    <col min="8" max="8" width="1.3984375" style="74" customWidth="1"/>
    <col min="9" max="9" width="12.296875" style="74" bestFit="1" customWidth="1"/>
    <col min="10" max="240" width="9" style="74"/>
    <col min="241" max="241" width="41.8984375" style="74" customWidth="1"/>
    <col min="242" max="242" width="7.59765625" style="74" bestFit="1" customWidth="1"/>
    <col min="243" max="243" width="3" style="74" customWidth="1"/>
    <col min="244" max="244" width="11" style="74" bestFit="1" customWidth="1"/>
    <col min="245" max="245" width="1.3984375" style="74" customWidth="1"/>
    <col min="246" max="246" width="11" style="74" bestFit="1" customWidth="1"/>
    <col min="247" max="247" width="1.3984375" style="74" customWidth="1"/>
    <col min="248" max="248" width="11" style="74" bestFit="1" customWidth="1"/>
    <col min="249" max="249" width="1.3984375" style="74" customWidth="1"/>
    <col min="250" max="250" width="11" style="74" bestFit="1" customWidth="1"/>
    <col min="251" max="496" width="9" style="74"/>
    <col min="497" max="497" width="41.8984375" style="74" customWidth="1"/>
    <col min="498" max="498" width="7.59765625" style="74" bestFit="1" customWidth="1"/>
    <col min="499" max="499" width="3" style="74" customWidth="1"/>
    <col min="500" max="500" width="11" style="74" bestFit="1" customWidth="1"/>
    <col min="501" max="501" width="1.3984375" style="74" customWidth="1"/>
    <col min="502" max="502" width="11" style="74" bestFit="1" customWidth="1"/>
    <col min="503" max="503" width="1.3984375" style="74" customWidth="1"/>
    <col min="504" max="504" width="11" style="74" bestFit="1" customWidth="1"/>
    <col min="505" max="505" width="1.3984375" style="74" customWidth="1"/>
    <col min="506" max="506" width="11" style="74" bestFit="1" customWidth="1"/>
    <col min="507" max="752" width="9" style="74"/>
    <col min="753" max="753" width="41.8984375" style="74" customWidth="1"/>
    <col min="754" max="754" width="7.59765625" style="74" bestFit="1" customWidth="1"/>
    <col min="755" max="755" width="3" style="74" customWidth="1"/>
    <col min="756" max="756" width="11" style="74" bestFit="1" customWidth="1"/>
    <col min="757" max="757" width="1.3984375" style="74" customWidth="1"/>
    <col min="758" max="758" width="11" style="74" bestFit="1" customWidth="1"/>
    <col min="759" max="759" width="1.3984375" style="74" customWidth="1"/>
    <col min="760" max="760" width="11" style="74" bestFit="1" customWidth="1"/>
    <col min="761" max="761" width="1.3984375" style="74" customWidth="1"/>
    <col min="762" max="762" width="11" style="74" bestFit="1" customWidth="1"/>
    <col min="763" max="1008" width="9" style="74"/>
    <col min="1009" max="1009" width="41.8984375" style="74" customWidth="1"/>
    <col min="1010" max="1010" width="7.59765625" style="74" bestFit="1" customWidth="1"/>
    <col min="1011" max="1011" width="3" style="74" customWidth="1"/>
    <col min="1012" max="1012" width="11" style="74" bestFit="1" customWidth="1"/>
    <col min="1013" max="1013" width="1.3984375" style="74" customWidth="1"/>
    <col min="1014" max="1014" width="11" style="74" bestFit="1" customWidth="1"/>
    <col min="1015" max="1015" width="1.3984375" style="74" customWidth="1"/>
    <col min="1016" max="1016" width="11" style="74" bestFit="1" customWidth="1"/>
    <col min="1017" max="1017" width="1.3984375" style="74" customWidth="1"/>
    <col min="1018" max="1018" width="11" style="74" bestFit="1" customWidth="1"/>
    <col min="1019" max="1264" width="9" style="74"/>
    <col min="1265" max="1265" width="41.8984375" style="74" customWidth="1"/>
    <col min="1266" max="1266" width="7.59765625" style="74" bestFit="1" customWidth="1"/>
    <col min="1267" max="1267" width="3" style="74" customWidth="1"/>
    <col min="1268" max="1268" width="11" style="74" bestFit="1" customWidth="1"/>
    <col min="1269" max="1269" width="1.3984375" style="74" customWidth="1"/>
    <col min="1270" max="1270" width="11" style="74" bestFit="1" customWidth="1"/>
    <col min="1271" max="1271" width="1.3984375" style="74" customWidth="1"/>
    <col min="1272" max="1272" width="11" style="74" bestFit="1" customWidth="1"/>
    <col min="1273" max="1273" width="1.3984375" style="74" customWidth="1"/>
    <col min="1274" max="1274" width="11" style="74" bestFit="1" customWidth="1"/>
    <col min="1275" max="1520" width="9" style="74"/>
    <col min="1521" max="1521" width="41.8984375" style="74" customWidth="1"/>
    <col min="1522" max="1522" width="7.59765625" style="74" bestFit="1" customWidth="1"/>
    <col min="1523" max="1523" width="3" style="74" customWidth="1"/>
    <col min="1524" max="1524" width="11" style="74" bestFit="1" customWidth="1"/>
    <col min="1525" max="1525" width="1.3984375" style="74" customWidth="1"/>
    <col min="1526" max="1526" width="11" style="74" bestFit="1" customWidth="1"/>
    <col min="1527" max="1527" width="1.3984375" style="74" customWidth="1"/>
    <col min="1528" max="1528" width="11" style="74" bestFit="1" customWidth="1"/>
    <col min="1529" max="1529" width="1.3984375" style="74" customWidth="1"/>
    <col min="1530" max="1530" width="11" style="74" bestFit="1" customWidth="1"/>
    <col min="1531" max="1776" width="9" style="74"/>
    <col min="1777" max="1777" width="41.8984375" style="74" customWidth="1"/>
    <col min="1778" max="1778" width="7.59765625" style="74" bestFit="1" customWidth="1"/>
    <col min="1779" max="1779" width="3" style="74" customWidth="1"/>
    <col min="1780" max="1780" width="11" style="74" bestFit="1" customWidth="1"/>
    <col min="1781" max="1781" width="1.3984375" style="74" customWidth="1"/>
    <col min="1782" max="1782" width="11" style="74" bestFit="1" customWidth="1"/>
    <col min="1783" max="1783" width="1.3984375" style="74" customWidth="1"/>
    <col min="1784" max="1784" width="11" style="74" bestFit="1" customWidth="1"/>
    <col min="1785" max="1785" width="1.3984375" style="74" customWidth="1"/>
    <col min="1786" max="1786" width="11" style="74" bestFit="1" customWidth="1"/>
    <col min="1787" max="2032" width="9" style="74"/>
    <col min="2033" max="2033" width="41.8984375" style="74" customWidth="1"/>
    <col min="2034" max="2034" width="7.59765625" style="74" bestFit="1" customWidth="1"/>
    <col min="2035" max="2035" width="3" style="74" customWidth="1"/>
    <col min="2036" max="2036" width="11" style="74" bestFit="1" customWidth="1"/>
    <col min="2037" max="2037" width="1.3984375" style="74" customWidth="1"/>
    <col min="2038" max="2038" width="11" style="74" bestFit="1" customWidth="1"/>
    <col min="2039" max="2039" width="1.3984375" style="74" customWidth="1"/>
    <col min="2040" max="2040" width="11" style="74" bestFit="1" customWidth="1"/>
    <col min="2041" max="2041" width="1.3984375" style="74" customWidth="1"/>
    <col min="2042" max="2042" width="11" style="74" bestFit="1" customWidth="1"/>
    <col min="2043" max="2288" width="9" style="74"/>
    <col min="2289" max="2289" width="41.8984375" style="74" customWidth="1"/>
    <col min="2290" max="2290" width="7.59765625" style="74" bestFit="1" customWidth="1"/>
    <col min="2291" max="2291" width="3" style="74" customWidth="1"/>
    <col min="2292" max="2292" width="11" style="74" bestFit="1" customWidth="1"/>
    <col min="2293" max="2293" width="1.3984375" style="74" customWidth="1"/>
    <col min="2294" max="2294" width="11" style="74" bestFit="1" customWidth="1"/>
    <col min="2295" max="2295" width="1.3984375" style="74" customWidth="1"/>
    <col min="2296" max="2296" width="11" style="74" bestFit="1" customWidth="1"/>
    <col min="2297" max="2297" width="1.3984375" style="74" customWidth="1"/>
    <col min="2298" max="2298" width="11" style="74" bestFit="1" customWidth="1"/>
    <col min="2299" max="2544" width="9" style="74"/>
    <col min="2545" max="2545" width="41.8984375" style="74" customWidth="1"/>
    <col min="2546" max="2546" width="7.59765625" style="74" bestFit="1" customWidth="1"/>
    <col min="2547" max="2547" width="3" style="74" customWidth="1"/>
    <col min="2548" max="2548" width="11" style="74" bestFit="1" customWidth="1"/>
    <col min="2549" max="2549" width="1.3984375" style="74" customWidth="1"/>
    <col min="2550" max="2550" width="11" style="74" bestFit="1" customWidth="1"/>
    <col min="2551" max="2551" width="1.3984375" style="74" customWidth="1"/>
    <col min="2552" max="2552" width="11" style="74" bestFit="1" customWidth="1"/>
    <col min="2553" max="2553" width="1.3984375" style="74" customWidth="1"/>
    <col min="2554" max="2554" width="11" style="74" bestFit="1" customWidth="1"/>
    <col min="2555" max="2800" width="9" style="74"/>
    <col min="2801" max="2801" width="41.8984375" style="74" customWidth="1"/>
    <col min="2802" max="2802" width="7.59765625" style="74" bestFit="1" customWidth="1"/>
    <col min="2803" max="2803" width="3" style="74" customWidth="1"/>
    <col min="2804" max="2804" width="11" style="74" bestFit="1" customWidth="1"/>
    <col min="2805" max="2805" width="1.3984375" style="74" customWidth="1"/>
    <col min="2806" max="2806" width="11" style="74" bestFit="1" customWidth="1"/>
    <col min="2807" max="2807" width="1.3984375" style="74" customWidth="1"/>
    <col min="2808" max="2808" width="11" style="74" bestFit="1" customWidth="1"/>
    <col min="2809" max="2809" width="1.3984375" style="74" customWidth="1"/>
    <col min="2810" max="2810" width="11" style="74" bestFit="1" customWidth="1"/>
    <col min="2811" max="3056" width="9" style="74"/>
    <col min="3057" max="3057" width="41.8984375" style="74" customWidth="1"/>
    <col min="3058" max="3058" width="7.59765625" style="74" bestFit="1" customWidth="1"/>
    <col min="3059" max="3059" width="3" style="74" customWidth="1"/>
    <col min="3060" max="3060" width="11" style="74" bestFit="1" customWidth="1"/>
    <col min="3061" max="3061" width="1.3984375" style="74" customWidth="1"/>
    <col min="3062" max="3062" width="11" style="74" bestFit="1" customWidth="1"/>
    <col min="3063" max="3063" width="1.3984375" style="74" customWidth="1"/>
    <col min="3064" max="3064" width="11" style="74" bestFit="1" customWidth="1"/>
    <col min="3065" max="3065" width="1.3984375" style="74" customWidth="1"/>
    <col min="3066" max="3066" width="11" style="74" bestFit="1" customWidth="1"/>
    <col min="3067" max="3312" width="9" style="74"/>
    <col min="3313" max="3313" width="41.8984375" style="74" customWidth="1"/>
    <col min="3314" max="3314" width="7.59765625" style="74" bestFit="1" customWidth="1"/>
    <col min="3315" max="3315" width="3" style="74" customWidth="1"/>
    <col min="3316" max="3316" width="11" style="74" bestFit="1" customWidth="1"/>
    <col min="3317" max="3317" width="1.3984375" style="74" customWidth="1"/>
    <col min="3318" max="3318" width="11" style="74" bestFit="1" customWidth="1"/>
    <col min="3319" max="3319" width="1.3984375" style="74" customWidth="1"/>
    <col min="3320" max="3320" width="11" style="74" bestFit="1" customWidth="1"/>
    <col min="3321" max="3321" width="1.3984375" style="74" customWidth="1"/>
    <col min="3322" max="3322" width="11" style="74" bestFit="1" customWidth="1"/>
    <col min="3323" max="3568" width="9" style="74"/>
    <col min="3569" max="3569" width="41.8984375" style="74" customWidth="1"/>
    <col min="3570" max="3570" width="7.59765625" style="74" bestFit="1" customWidth="1"/>
    <col min="3571" max="3571" width="3" style="74" customWidth="1"/>
    <col min="3572" max="3572" width="11" style="74" bestFit="1" customWidth="1"/>
    <col min="3573" max="3573" width="1.3984375" style="74" customWidth="1"/>
    <col min="3574" max="3574" width="11" style="74" bestFit="1" customWidth="1"/>
    <col min="3575" max="3575" width="1.3984375" style="74" customWidth="1"/>
    <col min="3576" max="3576" width="11" style="74" bestFit="1" customWidth="1"/>
    <col min="3577" max="3577" width="1.3984375" style="74" customWidth="1"/>
    <col min="3578" max="3578" width="11" style="74" bestFit="1" customWidth="1"/>
    <col min="3579" max="3824" width="9" style="74"/>
    <col min="3825" max="3825" width="41.8984375" style="74" customWidth="1"/>
    <col min="3826" max="3826" width="7.59765625" style="74" bestFit="1" customWidth="1"/>
    <col min="3827" max="3827" width="3" style="74" customWidth="1"/>
    <col min="3828" max="3828" width="11" style="74" bestFit="1" customWidth="1"/>
    <col min="3829" max="3829" width="1.3984375" style="74" customWidth="1"/>
    <col min="3830" max="3830" width="11" style="74" bestFit="1" customWidth="1"/>
    <col min="3831" max="3831" width="1.3984375" style="74" customWidth="1"/>
    <col min="3832" max="3832" width="11" style="74" bestFit="1" customWidth="1"/>
    <col min="3833" max="3833" width="1.3984375" style="74" customWidth="1"/>
    <col min="3834" max="3834" width="11" style="74" bestFit="1" customWidth="1"/>
    <col min="3835" max="4080" width="9" style="74"/>
    <col min="4081" max="4081" width="41.8984375" style="74" customWidth="1"/>
    <col min="4082" max="4082" width="7.59765625" style="74" bestFit="1" customWidth="1"/>
    <col min="4083" max="4083" width="3" style="74" customWidth="1"/>
    <col min="4084" max="4084" width="11" style="74" bestFit="1" customWidth="1"/>
    <col min="4085" max="4085" width="1.3984375" style="74" customWidth="1"/>
    <col min="4086" max="4086" width="11" style="74" bestFit="1" customWidth="1"/>
    <col min="4087" max="4087" width="1.3984375" style="74" customWidth="1"/>
    <col min="4088" max="4088" width="11" style="74" bestFit="1" customWidth="1"/>
    <col min="4089" max="4089" width="1.3984375" style="74" customWidth="1"/>
    <col min="4090" max="4090" width="11" style="74" bestFit="1" customWidth="1"/>
    <col min="4091" max="4336" width="9" style="74"/>
    <col min="4337" max="4337" width="41.8984375" style="74" customWidth="1"/>
    <col min="4338" max="4338" width="7.59765625" style="74" bestFit="1" customWidth="1"/>
    <col min="4339" max="4339" width="3" style="74" customWidth="1"/>
    <col min="4340" max="4340" width="11" style="74" bestFit="1" customWidth="1"/>
    <col min="4341" max="4341" width="1.3984375" style="74" customWidth="1"/>
    <col min="4342" max="4342" width="11" style="74" bestFit="1" customWidth="1"/>
    <col min="4343" max="4343" width="1.3984375" style="74" customWidth="1"/>
    <col min="4344" max="4344" width="11" style="74" bestFit="1" customWidth="1"/>
    <col min="4345" max="4345" width="1.3984375" style="74" customWidth="1"/>
    <col min="4346" max="4346" width="11" style="74" bestFit="1" customWidth="1"/>
    <col min="4347" max="4592" width="9" style="74"/>
    <col min="4593" max="4593" width="41.8984375" style="74" customWidth="1"/>
    <col min="4594" max="4594" width="7.59765625" style="74" bestFit="1" customWidth="1"/>
    <col min="4595" max="4595" width="3" style="74" customWidth="1"/>
    <col min="4596" max="4596" width="11" style="74" bestFit="1" customWidth="1"/>
    <col min="4597" max="4597" width="1.3984375" style="74" customWidth="1"/>
    <col min="4598" max="4598" width="11" style="74" bestFit="1" customWidth="1"/>
    <col min="4599" max="4599" width="1.3984375" style="74" customWidth="1"/>
    <col min="4600" max="4600" width="11" style="74" bestFit="1" customWidth="1"/>
    <col min="4601" max="4601" width="1.3984375" style="74" customWidth="1"/>
    <col min="4602" max="4602" width="11" style="74" bestFit="1" customWidth="1"/>
    <col min="4603" max="4848" width="9" style="74"/>
    <col min="4849" max="4849" width="41.8984375" style="74" customWidth="1"/>
    <col min="4850" max="4850" width="7.59765625" style="74" bestFit="1" customWidth="1"/>
    <col min="4851" max="4851" width="3" style="74" customWidth="1"/>
    <col min="4852" max="4852" width="11" style="74" bestFit="1" customWidth="1"/>
    <col min="4853" max="4853" width="1.3984375" style="74" customWidth="1"/>
    <col min="4854" max="4854" width="11" style="74" bestFit="1" customWidth="1"/>
    <col min="4855" max="4855" width="1.3984375" style="74" customWidth="1"/>
    <col min="4856" max="4856" width="11" style="74" bestFit="1" customWidth="1"/>
    <col min="4857" max="4857" width="1.3984375" style="74" customWidth="1"/>
    <col min="4858" max="4858" width="11" style="74" bestFit="1" customWidth="1"/>
    <col min="4859" max="5104" width="9" style="74"/>
    <col min="5105" max="5105" width="41.8984375" style="74" customWidth="1"/>
    <col min="5106" max="5106" width="7.59765625" style="74" bestFit="1" customWidth="1"/>
    <col min="5107" max="5107" width="3" style="74" customWidth="1"/>
    <col min="5108" max="5108" width="11" style="74" bestFit="1" customWidth="1"/>
    <col min="5109" max="5109" width="1.3984375" style="74" customWidth="1"/>
    <col min="5110" max="5110" width="11" style="74" bestFit="1" customWidth="1"/>
    <col min="5111" max="5111" width="1.3984375" style="74" customWidth="1"/>
    <col min="5112" max="5112" width="11" style="74" bestFit="1" customWidth="1"/>
    <col min="5113" max="5113" width="1.3984375" style="74" customWidth="1"/>
    <col min="5114" max="5114" width="11" style="74" bestFit="1" customWidth="1"/>
    <col min="5115" max="5360" width="9" style="74"/>
    <col min="5361" max="5361" width="41.8984375" style="74" customWidth="1"/>
    <col min="5362" max="5362" width="7.59765625" style="74" bestFit="1" customWidth="1"/>
    <col min="5363" max="5363" width="3" style="74" customWidth="1"/>
    <col min="5364" max="5364" width="11" style="74" bestFit="1" customWidth="1"/>
    <col min="5365" max="5365" width="1.3984375" style="74" customWidth="1"/>
    <col min="5366" max="5366" width="11" style="74" bestFit="1" customWidth="1"/>
    <col min="5367" max="5367" width="1.3984375" style="74" customWidth="1"/>
    <col min="5368" max="5368" width="11" style="74" bestFit="1" customWidth="1"/>
    <col min="5369" max="5369" width="1.3984375" style="74" customWidth="1"/>
    <col min="5370" max="5370" width="11" style="74" bestFit="1" customWidth="1"/>
    <col min="5371" max="5616" width="9" style="74"/>
    <col min="5617" max="5617" width="41.8984375" style="74" customWidth="1"/>
    <col min="5618" max="5618" width="7.59765625" style="74" bestFit="1" customWidth="1"/>
    <col min="5619" max="5619" width="3" style="74" customWidth="1"/>
    <col min="5620" max="5620" width="11" style="74" bestFit="1" customWidth="1"/>
    <col min="5621" max="5621" width="1.3984375" style="74" customWidth="1"/>
    <col min="5622" max="5622" width="11" style="74" bestFit="1" customWidth="1"/>
    <col min="5623" max="5623" width="1.3984375" style="74" customWidth="1"/>
    <col min="5624" max="5624" width="11" style="74" bestFit="1" customWidth="1"/>
    <col min="5625" max="5625" width="1.3984375" style="74" customWidth="1"/>
    <col min="5626" max="5626" width="11" style="74" bestFit="1" customWidth="1"/>
    <col min="5627" max="5872" width="9" style="74"/>
    <col min="5873" max="5873" width="41.8984375" style="74" customWidth="1"/>
    <col min="5874" max="5874" width="7.59765625" style="74" bestFit="1" customWidth="1"/>
    <col min="5875" max="5875" width="3" style="74" customWidth="1"/>
    <col min="5876" max="5876" width="11" style="74" bestFit="1" customWidth="1"/>
    <col min="5877" max="5877" width="1.3984375" style="74" customWidth="1"/>
    <col min="5878" max="5878" width="11" style="74" bestFit="1" customWidth="1"/>
    <col min="5879" max="5879" width="1.3984375" style="74" customWidth="1"/>
    <col min="5880" max="5880" width="11" style="74" bestFit="1" customWidth="1"/>
    <col min="5881" max="5881" width="1.3984375" style="74" customWidth="1"/>
    <col min="5882" max="5882" width="11" style="74" bestFit="1" customWidth="1"/>
    <col min="5883" max="6128" width="9" style="74"/>
    <col min="6129" max="6129" width="41.8984375" style="74" customWidth="1"/>
    <col min="6130" max="6130" width="7.59765625" style="74" bestFit="1" customWidth="1"/>
    <col min="6131" max="6131" width="3" style="74" customWidth="1"/>
    <col min="6132" max="6132" width="11" style="74" bestFit="1" customWidth="1"/>
    <col min="6133" max="6133" width="1.3984375" style="74" customWidth="1"/>
    <col min="6134" max="6134" width="11" style="74" bestFit="1" customWidth="1"/>
    <col min="6135" max="6135" width="1.3984375" style="74" customWidth="1"/>
    <col min="6136" max="6136" width="11" style="74" bestFit="1" customWidth="1"/>
    <col min="6137" max="6137" width="1.3984375" style="74" customWidth="1"/>
    <col min="6138" max="6138" width="11" style="74" bestFit="1" customWidth="1"/>
    <col min="6139" max="6384" width="9" style="74"/>
    <col min="6385" max="6385" width="41.8984375" style="74" customWidth="1"/>
    <col min="6386" max="6386" width="7.59765625" style="74" bestFit="1" customWidth="1"/>
    <col min="6387" max="6387" width="3" style="74" customWidth="1"/>
    <col min="6388" max="6388" width="11" style="74" bestFit="1" customWidth="1"/>
    <col min="6389" max="6389" width="1.3984375" style="74" customWidth="1"/>
    <col min="6390" max="6390" width="11" style="74" bestFit="1" customWidth="1"/>
    <col min="6391" max="6391" width="1.3984375" style="74" customWidth="1"/>
    <col min="6392" max="6392" width="11" style="74" bestFit="1" customWidth="1"/>
    <col min="6393" max="6393" width="1.3984375" style="74" customWidth="1"/>
    <col min="6394" max="6394" width="11" style="74" bestFit="1" customWidth="1"/>
    <col min="6395" max="6640" width="9" style="74"/>
    <col min="6641" max="6641" width="41.8984375" style="74" customWidth="1"/>
    <col min="6642" max="6642" width="7.59765625" style="74" bestFit="1" customWidth="1"/>
    <col min="6643" max="6643" width="3" style="74" customWidth="1"/>
    <col min="6644" max="6644" width="11" style="74" bestFit="1" customWidth="1"/>
    <col min="6645" max="6645" width="1.3984375" style="74" customWidth="1"/>
    <col min="6646" max="6646" width="11" style="74" bestFit="1" customWidth="1"/>
    <col min="6647" max="6647" width="1.3984375" style="74" customWidth="1"/>
    <col min="6648" max="6648" width="11" style="74" bestFit="1" customWidth="1"/>
    <col min="6649" max="6649" width="1.3984375" style="74" customWidth="1"/>
    <col min="6650" max="6650" width="11" style="74" bestFit="1" customWidth="1"/>
    <col min="6651" max="6896" width="9" style="74"/>
    <col min="6897" max="6897" width="41.8984375" style="74" customWidth="1"/>
    <col min="6898" max="6898" width="7.59765625" style="74" bestFit="1" customWidth="1"/>
    <col min="6899" max="6899" width="3" style="74" customWidth="1"/>
    <col min="6900" max="6900" width="11" style="74" bestFit="1" customWidth="1"/>
    <col min="6901" max="6901" width="1.3984375" style="74" customWidth="1"/>
    <col min="6902" max="6902" width="11" style="74" bestFit="1" customWidth="1"/>
    <col min="6903" max="6903" width="1.3984375" style="74" customWidth="1"/>
    <col min="6904" max="6904" width="11" style="74" bestFit="1" customWidth="1"/>
    <col min="6905" max="6905" width="1.3984375" style="74" customWidth="1"/>
    <col min="6906" max="6906" width="11" style="74" bestFit="1" customWidth="1"/>
    <col min="6907" max="7152" width="9" style="74"/>
    <col min="7153" max="7153" width="41.8984375" style="74" customWidth="1"/>
    <col min="7154" max="7154" width="7.59765625" style="74" bestFit="1" customWidth="1"/>
    <col min="7155" max="7155" width="3" style="74" customWidth="1"/>
    <col min="7156" max="7156" width="11" style="74" bestFit="1" customWidth="1"/>
    <col min="7157" max="7157" width="1.3984375" style="74" customWidth="1"/>
    <col min="7158" max="7158" width="11" style="74" bestFit="1" customWidth="1"/>
    <col min="7159" max="7159" width="1.3984375" style="74" customWidth="1"/>
    <col min="7160" max="7160" width="11" style="74" bestFit="1" customWidth="1"/>
    <col min="7161" max="7161" width="1.3984375" style="74" customWidth="1"/>
    <col min="7162" max="7162" width="11" style="74" bestFit="1" customWidth="1"/>
    <col min="7163" max="7408" width="9" style="74"/>
    <col min="7409" max="7409" width="41.8984375" style="74" customWidth="1"/>
    <col min="7410" max="7410" width="7.59765625" style="74" bestFit="1" customWidth="1"/>
    <col min="7411" max="7411" width="3" style="74" customWidth="1"/>
    <col min="7412" max="7412" width="11" style="74" bestFit="1" customWidth="1"/>
    <col min="7413" max="7413" width="1.3984375" style="74" customWidth="1"/>
    <col min="7414" max="7414" width="11" style="74" bestFit="1" customWidth="1"/>
    <col min="7415" max="7415" width="1.3984375" style="74" customWidth="1"/>
    <col min="7416" max="7416" width="11" style="74" bestFit="1" customWidth="1"/>
    <col min="7417" max="7417" width="1.3984375" style="74" customWidth="1"/>
    <col min="7418" max="7418" width="11" style="74" bestFit="1" customWidth="1"/>
    <col min="7419" max="7664" width="9" style="74"/>
    <col min="7665" max="7665" width="41.8984375" style="74" customWidth="1"/>
    <col min="7666" max="7666" width="7.59765625" style="74" bestFit="1" customWidth="1"/>
    <col min="7667" max="7667" width="3" style="74" customWidth="1"/>
    <col min="7668" max="7668" width="11" style="74" bestFit="1" customWidth="1"/>
    <col min="7669" max="7669" width="1.3984375" style="74" customWidth="1"/>
    <col min="7670" max="7670" width="11" style="74" bestFit="1" customWidth="1"/>
    <col min="7671" max="7671" width="1.3984375" style="74" customWidth="1"/>
    <col min="7672" max="7672" width="11" style="74" bestFit="1" customWidth="1"/>
    <col min="7673" max="7673" width="1.3984375" style="74" customWidth="1"/>
    <col min="7674" max="7674" width="11" style="74" bestFit="1" customWidth="1"/>
    <col min="7675" max="7920" width="9" style="74"/>
    <col min="7921" max="7921" width="41.8984375" style="74" customWidth="1"/>
    <col min="7922" max="7922" width="7.59765625" style="74" bestFit="1" customWidth="1"/>
    <col min="7923" max="7923" width="3" style="74" customWidth="1"/>
    <col min="7924" max="7924" width="11" style="74" bestFit="1" customWidth="1"/>
    <col min="7925" max="7925" width="1.3984375" style="74" customWidth="1"/>
    <col min="7926" max="7926" width="11" style="74" bestFit="1" customWidth="1"/>
    <col min="7927" max="7927" width="1.3984375" style="74" customWidth="1"/>
    <col min="7928" max="7928" width="11" style="74" bestFit="1" customWidth="1"/>
    <col min="7929" max="7929" width="1.3984375" style="74" customWidth="1"/>
    <col min="7930" max="7930" width="11" style="74" bestFit="1" customWidth="1"/>
    <col min="7931" max="8176" width="9" style="74"/>
    <col min="8177" max="8177" width="41.8984375" style="74" customWidth="1"/>
    <col min="8178" max="8178" width="7.59765625" style="74" bestFit="1" customWidth="1"/>
    <col min="8179" max="8179" width="3" style="74" customWidth="1"/>
    <col min="8180" max="8180" width="11" style="74" bestFit="1" customWidth="1"/>
    <col min="8181" max="8181" width="1.3984375" style="74" customWidth="1"/>
    <col min="8182" max="8182" width="11" style="74" bestFit="1" customWidth="1"/>
    <col min="8183" max="8183" width="1.3984375" style="74" customWidth="1"/>
    <col min="8184" max="8184" width="11" style="74" bestFit="1" customWidth="1"/>
    <col min="8185" max="8185" width="1.3984375" style="74" customWidth="1"/>
    <col min="8186" max="8186" width="11" style="74" bestFit="1" customWidth="1"/>
    <col min="8187" max="8432" width="9" style="74"/>
    <col min="8433" max="8433" width="41.8984375" style="74" customWidth="1"/>
    <col min="8434" max="8434" width="7.59765625" style="74" bestFit="1" customWidth="1"/>
    <col min="8435" max="8435" width="3" style="74" customWidth="1"/>
    <col min="8436" max="8436" width="11" style="74" bestFit="1" customWidth="1"/>
    <col min="8437" max="8437" width="1.3984375" style="74" customWidth="1"/>
    <col min="8438" max="8438" width="11" style="74" bestFit="1" customWidth="1"/>
    <col min="8439" max="8439" width="1.3984375" style="74" customWidth="1"/>
    <col min="8440" max="8440" width="11" style="74" bestFit="1" customWidth="1"/>
    <col min="8441" max="8441" width="1.3984375" style="74" customWidth="1"/>
    <col min="8442" max="8442" width="11" style="74" bestFit="1" customWidth="1"/>
    <col min="8443" max="8688" width="9" style="74"/>
    <col min="8689" max="8689" width="41.8984375" style="74" customWidth="1"/>
    <col min="8690" max="8690" width="7.59765625" style="74" bestFit="1" customWidth="1"/>
    <col min="8691" max="8691" width="3" style="74" customWidth="1"/>
    <col min="8692" max="8692" width="11" style="74" bestFit="1" customWidth="1"/>
    <col min="8693" max="8693" width="1.3984375" style="74" customWidth="1"/>
    <col min="8694" max="8694" width="11" style="74" bestFit="1" customWidth="1"/>
    <col min="8695" max="8695" width="1.3984375" style="74" customWidth="1"/>
    <col min="8696" max="8696" width="11" style="74" bestFit="1" customWidth="1"/>
    <col min="8697" max="8697" width="1.3984375" style="74" customWidth="1"/>
    <col min="8698" max="8698" width="11" style="74" bestFit="1" customWidth="1"/>
    <col min="8699" max="8944" width="9" style="74"/>
    <col min="8945" max="8945" width="41.8984375" style="74" customWidth="1"/>
    <col min="8946" max="8946" width="7.59765625" style="74" bestFit="1" customWidth="1"/>
    <col min="8947" max="8947" width="3" style="74" customWidth="1"/>
    <col min="8948" max="8948" width="11" style="74" bestFit="1" customWidth="1"/>
    <col min="8949" max="8949" width="1.3984375" style="74" customWidth="1"/>
    <col min="8950" max="8950" width="11" style="74" bestFit="1" customWidth="1"/>
    <col min="8951" max="8951" width="1.3984375" style="74" customWidth="1"/>
    <col min="8952" max="8952" width="11" style="74" bestFit="1" customWidth="1"/>
    <col min="8953" max="8953" width="1.3984375" style="74" customWidth="1"/>
    <col min="8954" max="8954" width="11" style="74" bestFit="1" customWidth="1"/>
    <col min="8955" max="9200" width="9" style="74"/>
    <col min="9201" max="9201" width="41.8984375" style="74" customWidth="1"/>
    <col min="9202" max="9202" width="7.59765625" style="74" bestFit="1" customWidth="1"/>
    <col min="9203" max="9203" width="3" style="74" customWidth="1"/>
    <col min="9204" max="9204" width="11" style="74" bestFit="1" customWidth="1"/>
    <col min="9205" max="9205" width="1.3984375" style="74" customWidth="1"/>
    <col min="9206" max="9206" width="11" style="74" bestFit="1" customWidth="1"/>
    <col min="9207" max="9207" width="1.3984375" style="74" customWidth="1"/>
    <col min="9208" max="9208" width="11" style="74" bestFit="1" customWidth="1"/>
    <col min="9209" max="9209" width="1.3984375" style="74" customWidth="1"/>
    <col min="9210" max="9210" width="11" style="74" bestFit="1" customWidth="1"/>
    <col min="9211" max="9456" width="9" style="74"/>
    <col min="9457" max="9457" width="41.8984375" style="74" customWidth="1"/>
    <col min="9458" max="9458" width="7.59765625" style="74" bestFit="1" customWidth="1"/>
    <col min="9459" max="9459" width="3" style="74" customWidth="1"/>
    <col min="9460" max="9460" width="11" style="74" bestFit="1" customWidth="1"/>
    <col min="9461" max="9461" width="1.3984375" style="74" customWidth="1"/>
    <col min="9462" max="9462" width="11" style="74" bestFit="1" customWidth="1"/>
    <col min="9463" max="9463" width="1.3984375" style="74" customWidth="1"/>
    <col min="9464" max="9464" width="11" style="74" bestFit="1" customWidth="1"/>
    <col min="9465" max="9465" width="1.3984375" style="74" customWidth="1"/>
    <col min="9466" max="9466" width="11" style="74" bestFit="1" customWidth="1"/>
    <col min="9467" max="9712" width="9" style="74"/>
    <col min="9713" max="9713" width="41.8984375" style="74" customWidth="1"/>
    <col min="9714" max="9714" width="7.59765625" style="74" bestFit="1" customWidth="1"/>
    <col min="9715" max="9715" width="3" style="74" customWidth="1"/>
    <col min="9716" max="9716" width="11" style="74" bestFit="1" customWidth="1"/>
    <col min="9717" max="9717" width="1.3984375" style="74" customWidth="1"/>
    <col min="9718" max="9718" width="11" style="74" bestFit="1" customWidth="1"/>
    <col min="9719" max="9719" width="1.3984375" style="74" customWidth="1"/>
    <col min="9720" max="9720" width="11" style="74" bestFit="1" customWidth="1"/>
    <col min="9721" max="9721" width="1.3984375" style="74" customWidth="1"/>
    <col min="9722" max="9722" width="11" style="74" bestFit="1" customWidth="1"/>
    <col min="9723" max="9968" width="9" style="74"/>
    <col min="9969" max="9969" width="41.8984375" style="74" customWidth="1"/>
    <col min="9970" max="9970" width="7.59765625" style="74" bestFit="1" customWidth="1"/>
    <col min="9971" max="9971" width="3" style="74" customWidth="1"/>
    <col min="9972" max="9972" width="11" style="74" bestFit="1" customWidth="1"/>
    <col min="9973" max="9973" width="1.3984375" style="74" customWidth="1"/>
    <col min="9974" max="9974" width="11" style="74" bestFit="1" customWidth="1"/>
    <col min="9975" max="9975" width="1.3984375" style="74" customWidth="1"/>
    <col min="9976" max="9976" width="11" style="74" bestFit="1" customWidth="1"/>
    <col min="9977" max="9977" width="1.3984375" style="74" customWidth="1"/>
    <col min="9978" max="9978" width="11" style="74" bestFit="1" customWidth="1"/>
    <col min="9979" max="10224" width="9" style="74"/>
    <col min="10225" max="10225" width="41.8984375" style="74" customWidth="1"/>
    <col min="10226" max="10226" width="7.59765625" style="74" bestFit="1" customWidth="1"/>
    <col min="10227" max="10227" width="3" style="74" customWidth="1"/>
    <col min="10228" max="10228" width="11" style="74" bestFit="1" customWidth="1"/>
    <col min="10229" max="10229" width="1.3984375" style="74" customWidth="1"/>
    <col min="10230" max="10230" width="11" style="74" bestFit="1" customWidth="1"/>
    <col min="10231" max="10231" width="1.3984375" style="74" customWidth="1"/>
    <col min="10232" max="10232" width="11" style="74" bestFit="1" customWidth="1"/>
    <col min="10233" max="10233" width="1.3984375" style="74" customWidth="1"/>
    <col min="10234" max="10234" width="11" style="74" bestFit="1" customWidth="1"/>
    <col min="10235" max="10480" width="9" style="74"/>
    <col min="10481" max="10481" width="41.8984375" style="74" customWidth="1"/>
    <col min="10482" max="10482" width="7.59765625" style="74" bestFit="1" customWidth="1"/>
    <col min="10483" max="10483" width="3" style="74" customWidth="1"/>
    <col min="10484" max="10484" width="11" style="74" bestFit="1" customWidth="1"/>
    <col min="10485" max="10485" width="1.3984375" style="74" customWidth="1"/>
    <col min="10486" max="10486" width="11" style="74" bestFit="1" customWidth="1"/>
    <col min="10487" max="10487" width="1.3984375" style="74" customWidth="1"/>
    <col min="10488" max="10488" width="11" style="74" bestFit="1" customWidth="1"/>
    <col min="10489" max="10489" width="1.3984375" style="74" customWidth="1"/>
    <col min="10490" max="10490" width="11" style="74" bestFit="1" customWidth="1"/>
    <col min="10491" max="10736" width="9" style="74"/>
    <col min="10737" max="10737" width="41.8984375" style="74" customWidth="1"/>
    <col min="10738" max="10738" width="7.59765625" style="74" bestFit="1" customWidth="1"/>
    <col min="10739" max="10739" width="3" style="74" customWidth="1"/>
    <col min="10740" max="10740" width="11" style="74" bestFit="1" customWidth="1"/>
    <col min="10741" max="10741" width="1.3984375" style="74" customWidth="1"/>
    <col min="10742" max="10742" width="11" style="74" bestFit="1" customWidth="1"/>
    <col min="10743" max="10743" width="1.3984375" style="74" customWidth="1"/>
    <col min="10744" max="10744" width="11" style="74" bestFit="1" customWidth="1"/>
    <col min="10745" max="10745" width="1.3984375" style="74" customWidth="1"/>
    <col min="10746" max="10746" width="11" style="74" bestFit="1" customWidth="1"/>
    <col min="10747" max="10992" width="9" style="74"/>
    <col min="10993" max="10993" width="41.8984375" style="74" customWidth="1"/>
    <col min="10994" max="10994" width="7.59765625" style="74" bestFit="1" customWidth="1"/>
    <col min="10995" max="10995" width="3" style="74" customWidth="1"/>
    <col min="10996" max="10996" width="11" style="74" bestFit="1" customWidth="1"/>
    <col min="10997" max="10997" width="1.3984375" style="74" customWidth="1"/>
    <col min="10998" max="10998" width="11" style="74" bestFit="1" customWidth="1"/>
    <col min="10999" max="10999" width="1.3984375" style="74" customWidth="1"/>
    <col min="11000" max="11000" width="11" style="74" bestFit="1" customWidth="1"/>
    <col min="11001" max="11001" width="1.3984375" style="74" customWidth="1"/>
    <col min="11002" max="11002" width="11" style="74" bestFit="1" customWidth="1"/>
    <col min="11003" max="11248" width="9" style="74"/>
    <col min="11249" max="11249" width="41.8984375" style="74" customWidth="1"/>
    <col min="11250" max="11250" width="7.59765625" style="74" bestFit="1" customWidth="1"/>
    <col min="11251" max="11251" width="3" style="74" customWidth="1"/>
    <col min="11252" max="11252" width="11" style="74" bestFit="1" customWidth="1"/>
    <col min="11253" max="11253" width="1.3984375" style="74" customWidth="1"/>
    <col min="11254" max="11254" width="11" style="74" bestFit="1" customWidth="1"/>
    <col min="11255" max="11255" width="1.3984375" style="74" customWidth="1"/>
    <col min="11256" max="11256" width="11" style="74" bestFit="1" customWidth="1"/>
    <col min="11257" max="11257" width="1.3984375" style="74" customWidth="1"/>
    <col min="11258" max="11258" width="11" style="74" bestFit="1" customWidth="1"/>
    <col min="11259" max="11504" width="9" style="74"/>
    <col min="11505" max="11505" width="41.8984375" style="74" customWidth="1"/>
    <col min="11506" max="11506" width="7.59765625" style="74" bestFit="1" customWidth="1"/>
    <col min="11507" max="11507" width="3" style="74" customWidth="1"/>
    <col min="11508" max="11508" width="11" style="74" bestFit="1" customWidth="1"/>
    <col min="11509" max="11509" width="1.3984375" style="74" customWidth="1"/>
    <col min="11510" max="11510" width="11" style="74" bestFit="1" customWidth="1"/>
    <col min="11511" max="11511" width="1.3984375" style="74" customWidth="1"/>
    <col min="11512" max="11512" width="11" style="74" bestFit="1" customWidth="1"/>
    <col min="11513" max="11513" width="1.3984375" style="74" customWidth="1"/>
    <col min="11514" max="11514" width="11" style="74" bestFit="1" customWidth="1"/>
    <col min="11515" max="11760" width="9" style="74"/>
    <col min="11761" max="11761" width="41.8984375" style="74" customWidth="1"/>
    <col min="11762" max="11762" width="7.59765625" style="74" bestFit="1" customWidth="1"/>
    <col min="11763" max="11763" width="3" style="74" customWidth="1"/>
    <col min="11764" max="11764" width="11" style="74" bestFit="1" customWidth="1"/>
    <col min="11765" max="11765" width="1.3984375" style="74" customWidth="1"/>
    <col min="11766" max="11766" width="11" style="74" bestFit="1" customWidth="1"/>
    <col min="11767" max="11767" width="1.3984375" style="74" customWidth="1"/>
    <col min="11768" max="11768" width="11" style="74" bestFit="1" customWidth="1"/>
    <col min="11769" max="11769" width="1.3984375" style="74" customWidth="1"/>
    <col min="11770" max="11770" width="11" style="74" bestFit="1" customWidth="1"/>
    <col min="11771" max="12016" width="9" style="74"/>
    <col min="12017" max="12017" width="41.8984375" style="74" customWidth="1"/>
    <col min="12018" max="12018" width="7.59765625" style="74" bestFit="1" customWidth="1"/>
    <col min="12019" max="12019" width="3" style="74" customWidth="1"/>
    <col min="12020" max="12020" width="11" style="74" bestFit="1" customWidth="1"/>
    <col min="12021" max="12021" width="1.3984375" style="74" customWidth="1"/>
    <col min="12022" max="12022" width="11" style="74" bestFit="1" customWidth="1"/>
    <col min="12023" max="12023" width="1.3984375" style="74" customWidth="1"/>
    <col min="12024" max="12024" width="11" style="74" bestFit="1" customWidth="1"/>
    <col min="12025" max="12025" width="1.3984375" style="74" customWidth="1"/>
    <col min="12026" max="12026" width="11" style="74" bestFit="1" customWidth="1"/>
    <col min="12027" max="12272" width="9" style="74"/>
    <col min="12273" max="12273" width="41.8984375" style="74" customWidth="1"/>
    <col min="12274" max="12274" width="7.59765625" style="74" bestFit="1" customWidth="1"/>
    <col min="12275" max="12275" width="3" style="74" customWidth="1"/>
    <col min="12276" max="12276" width="11" style="74" bestFit="1" customWidth="1"/>
    <col min="12277" max="12277" width="1.3984375" style="74" customWidth="1"/>
    <col min="12278" max="12278" width="11" style="74" bestFit="1" customWidth="1"/>
    <col min="12279" max="12279" width="1.3984375" style="74" customWidth="1"/>
    <col min="12280" max="12280" width="11" style="74" bestFit="1" customWidth="1"/>
    <col min="12281" max="12281" width="1.3984375" style="74" customWidth="1"/>
    <col min="12282" max="12282" width="11" style="74" bestFit="1" customWidth="1"/>
    <col min="12283" max="12528" width="9" style="74"/>
    <col min="12529" max="12529" width="41.8984375" style="74" customWidth="1"/>
    <col min="12530" max="12530" width="7.59765625" style="74" bestFit="1" customWidth="1"/>
    <col min="12531" max="12531" width="3" style="74" customWidth="1"/>
    <col min="12532" max="12532" width="11" style="74" bestFit="1" customWidth="1"/>
    <col min="12533" max="12533" width="1.3984375" style="74" customWidth="1"/>
    <col min="12534" max="12534" width="11" style="74" bestFit="1" customWidth="1"/>
    <col min="12535" max="12535" width="1.3984375" style="74" customWidth="1"/>
    <col min="12536" max="12536" width="11" style="74" bestFit="1" customWidth="1"/>
    <col min="12537" max="12537" width="1.3984375" style="74" customWidth="1"/>
    <col min="12538" max="12538" width="11" style="74" bestFit="1" customWidth="1"/>
    <col min="12539" max="12784" width="9" style="74"/>
    <col min="12785" max="12785" width="41.8984375" style="74" customWidth="1"/>
    <col min="12786" max="12786" width="7.59765625" style="74" bestFit="1" customWidth="1"/>
    <col min="12787" max="12787" width="3" style="74" customWidth="1"/>
    <col min="12788" max="12788" width="11" style="74" bestFit="1" customWidth="1"/>
    <col min="12789" max="12789" width="1.3984375" style="74" customWidth="1"/>
    <col min="12790" max="12790" width="11" style="74" bestFit="1" customWidth="1"/>
    <col min="12791" max="12791" width="1.3984375" style="74" customWidth="1"/>
    <col min="12792" max="12792" width="11" style="74" bestFit="1" customWidth="1"/>
    <col min="12793" max="12793" width="1.3984375" style="74" customWidth="1"/>
    <col min="12794" max="12794" width="11" style="74" bestFit="1" customWidth="1"/>
    <col min="12795" max="13040" width="9" style="74"/>
    <col min="13041" max="13041" width="41.8984375" style="74" customWidth="1"/>
    <col min="13042" max="13042" width="7.59765625" style="74" bestFit="1" customWidth="1"/>
    <col min="13043" max="13043" width="3" style="74" customWidth="1"/>
    <col min="13044" max="13044" width="11" style="74" bestFit="1" customWidth="1"/>
    <col min="13045" max="13045" width="1.3984375" style="74" customWidth="1"/>
    <col min="13046" max="13046" width="11" style="74" bestFit="1" customWidth="1"/>
    <col min="13047" max="13047" width="1.3984375" style="74" customWidth="1"/>
    <col min="13048" max="13048" width="11" style="74" bestFit="1" customWidth="1"/>
    <col min="13049" max="13049" width="1.3984375" style="74" customWidth="1"/>
    <col min="13050" max="13050" width="11" style="74" bestFit="1" customWidth="1"/>
    <col min="13051" max="13296" width="9" style="74"/>
    <col min="13297" max="13297" width="41.8984375" style="74" customWidth="1"/>
    <col min="13298" max="13298" width="7.59765625" style="74" bestFit="1" customWidth="1"/>
    <col min="13299" max="13299" width="3" style="74" customWidth="1"/>
    <col min="13300" max="13300" width="11" style="74" bestFit="1" customWidth="1"/>
    <col min="13301" max="13301" width="1.3984375" style="74" customWidth="1"/>
    <col min="13302" max="13302" width="11" style="74" bestFit="1" customWidth="1"/>
    <col min="13303" max="13303" width="1.3984375" style="74" customWidth="1"/>
    <col min="13304" max="13304" width="11" style="74" bestFit="1" customWidth="1"/>
    <col min="13305" max="13305" width="1.3984375" style="74" customWidth="1"/>
    <col min="13306" max="13306" width="11" style="74" bestFit="1" customWidth="1"/>
    <col min="13307" max="13552" width="9" style="74"/>
    <col min="13553" max="13553" width="41.8984375" style="74" customWidth="1"/>
    <col min="13554" max="13554" width="7.59765625" style="74" bestFit="1" customWidth="1"/>
    <col min="13555" max="13555" width="3" style="74" customWidth="1"/>
    <col min="13556" max="13556" width="11" style="74" bestFit="1" customWidth="1"/>
    <col min="13557" max="13557" width="1.3984375" style="74" customWidth="1"/>
    <col min="13558" max="13558" width="11" style="74" bestFit="1" customWidth="1"/>
    <col min="13559" max="13559" width="1.3984375" style="74" customWidth="1"/>
    <col min="13560" max="13560" width="11" style="74" bestFit="1" customWidth="1"/>
    <col min="13561" max="13561" width="1.3984375" style="74" customWidth="1"/>
    <col min="13562" max="13562" width="11" style="74" bestFit="1" customWidth="1"/>
    <col min="13563" max="13808" width="9" style="74"/>
    <col min="13809" max="13809" width="41.8984375" style="74" customWidth="1"/>
    <col min="13810" max="13810" width="7.59765625" style="74" bestFit="1" customWidth="1"/>
    <col min="13811" max="13811" width="3" style="74" customWidth="1"/>
    <col min="13812" max="13812" width="11" style="74" bestFit="1" customWidth="1"/>
    <col min="13813" max="13813" width="1.3984375" style="74" customWidth="1"/>
    <col min="13814" max="13814" width="11" style="74" bestFit="1" customWidth="1"/>
    <col min="13815" max="13815" width="1.3984375" style="74" customWidth="1"/>
    <col min="13816" max="13816" width="11" style="74" bestFit="1" customWidth="1"/>
    <col min="13817" max="13817" width="1.3984375" style="74" customWidth="1"/>
    <col min="13818" max="13818" width="11" style="74" bestFit="1" customWidth="1"/>
    <col min="13819" max="14064" width="9" style="74"/>
    <col min="14065" max="14065" width="41.8984375" style="74" customWidth="1"/>
    <col min="14066" max="14066" width="7.59765625" style="74" bestFit="1" customWidth="1"/>
    <col min="14067" max="14067" width="3" style="74" customWidth="1"/>
    <col min="14068" max="14068" width="11" style="74" bestFit="1" customWidth="1"/>
    <col min="14069" max="14069" width="1.3984375" style="74" customWidth="1"/>
    <col min="14070" max="14070" width="11" style="74" bestFit="1" customWidth="1"/>
    <col min="14071" max="14071" width="1.3984375" style="74" customWidth="1"/>
    <col min="14072" max="14072" width="11" style="74" bestFit="1" customWidth="1"/>
    <col min="14073" max="14073" width="1.3984375" style="74" customWidth="1"/>
    <col min="14074" max="14074" width="11" style="74" bestFit="1" customWidth="1"/>
    <col min="14075" max="14320" width="9" style="74"/>
    <col min="14321" max="14321" width="41.8984375" style="74" customWidth="1"/>
    <col min="14322" max="14322" width="7.59765625" style="74" bestFit="1" customWidth="1"/>
    <col min="14323" max="14323" width="3" style="74" customWidth="1"/>
    <col min="14324" max="14324" width="11" style="74" bestFit="1" customWidth="1"/>
    <col min="14325" max="14325" width="1.3984375" style="74" customWidth="1"/>
    <col min="14326" max="14326" width="11" style="74" bestFit="1" customWidth="1"/>
    <col min="14327" max="14327" width="1.3984375" style="74" customWidth="1"/>
    <col min="14328" max="14328" width="11" style="74" bestFit="1" customWidth="1"/>
    <col min="14329" max="14329" width="1.3984375" style="74" customWidth="1"/>
    <col min="14330" max="14330" width="11" style="74" bestFit="1" customWidth="1"/>
    <col min="14331" max="14576" width="9" style="74"/>
    <col min="14577" max="14577" width="41.8984375" style="74" customWidth="1"/>
    <col min="14578" max="14578" width="7.59765625" style="74" bestFit="1" customWidth="1"/>
    <col min="14579" max="14579" width="3" style="74" customWidth="1"/>
    <col min="14580" max="14580" width="11" style="74" bestFit="1" customWidth="1"/>
    <col min="14581" max="14581" width="1.3984375" style="74" customWidth="1"/>
    <col min="14582" max="14582" width="11" style="74" bestFit="1" customWidth="1"/>
    <col min="14583" max="14583" width="1.3984375" style="74" customWidth="1"/>
    <col min="14584" max="14584" width="11" style="74" bestFit="1" customWidth="1"/>
    <col min="14585" max="14585" width="1.3984375" style="74" customWidth="1"/>
    <col min="14586" max="14586" width="11" style="74" bestFit="1" customWidth="1"/>
    <col min="14587" max="14832" width="9" style="74"/>
    <col min="14833" max="14833" width="41.8984375" style="74" customWidth="1"/>
    <col min="14834" max="14834" width="7.59765625" style="74" bestFit="1" customWidth="1"/>
    <col min="14835" max="14835" width="3" style="74" customWidth="1"/>
    <col min="14836" max="14836" width="11" style="74" bestFit="1" customWidth="1"/>
    <col min="14837" max="14837" width="1.3984375" style="74" customWidth="1"/>
    <col min="14838" max="14838" width="11" style="74" bestFit="1" customWidth="1"/>
    <col min="14839" max="14839" width="1.3984375" style="74" customWidth="1"/>
    <col min="14840" max="14840" width="11" style="74" bestFit="1" customWidth="1"/>
    <col min="14841" max="14841" width="1.3984375" style="74" customWidth="1"/>
    <col min="14842" max="14842" width="11" style="74" bestFit="1" customWidth="1"/>
    <col min="14843" max="15088" width="9" style="74"/>
    <col min="15089" max="15089" width="41.8984375" style="74" customWidth="1"/>
    <col min="15090" max="15090" width="7.59765625" style="74" bestFit="1" customWidth="1"/>
    <col min="15091" max="15091" width="3" style="74" customWidth="1"/>
    <col min="15092" max="15092" width="11" style="74" bestFit="1" customWidth="1"/>
    <col min="15093" max="15093" width="1.3984375" style="74" customWidth="1"/>
    <col min="15094" max="15094" width="11" style="74" bestFit="1" customWidth="1"/>
    <col min="15095" max="15095" width="1.3984375" style="74" customWidth="1"/>
    <col min="15096" max="15096" width="11" style="74" bestFit="1" customWidth="1"/>
    <col min="15097" max="15097" width="1.3984375" style="74" customWidth="1"/>
    <col min="15098" max="15098" width="11" style="74" bestFit="1" customWidth="1"/>
    <col min="15099" max="15344" width="9" style="74"/>
    <col min="15345" max="15345" width="41.8984375" style="74" customWidth="1"/>
    <col min="15346" max="15346" width="7.59765625" style="74" bestFit="1" customWidth="1"/>
    <col min="15347" max="15347" width="3" style="74" customWidth="1"/>
    <col min="15348" max="15348" width="11" style="74" bestFit="1" customWidth="1"/>
    <col min="15349" max="15349" width="1.3984375" style="74" customWidth="1"/>
    <col min="15350" max="15350" width="11" style="74" bestFit="1" customWidth="1"/>
    <col min="15351" max="15351" width="1.3984375" style="74" customWidth="1"/>
    <col min="15352" max="15352" width="11" style="74" bestFit="1" customWidth="1"/>
    <col min="15353" max="15353" width="1.3984375" style="74" customWidth="1"/>
    <col min="15354" max="15354" width="11" style="74" bestFit="1" customWidth="1"/>
    <col min="15355" max="15600" width="9" style="74"/>
    <col min="15601" max="15601" width="41.8984375" style="74" customWidth="1"/>
    <col min="15602" max="15602" width="7.59765625" style="74" bestFit="1" customWidth="1"/>
    <col min="15603" max="15603" width="3" style="74" customWidth="1"/>
    <col min="15604" max="15604" width="11" style="74" bestFit="1" customWidth="1"/>
    <col min="15605" max="15605" width="1.3984375" style="74" customWidth="1"/>
    <col min="15606" max="15606" width="11" style="74" bestFit="1" customWidth="1"/>
    <col min="15607" max="15607" width="1.3984375" style="74" customWidth="1"/>
    <col min="15608" max="15608" width="11" style="74" bestFit="1" customWidth="1"/>
    <col min="15609" max="15609" width="1.3984375" style="74" customWidth="1"/>
    <col min="15610" max="15610" width="11" style="74" bestFit="1" customWidth="1"/>
    <col min="15611" max="15856" width="9" style="74"/>
    <col min="15857" max="15857" width="41.8984375" style="74" customWidth="1"/>
    <col min="15858" max="15858" width="7.59765625" style="74" bestFit="1" customWidth="1"/>
    <col min="15859" max="15859" width="3" style="74" customWidth="1"/>
    <col min="15860" max="15860" width="11" style="74" bestFit="1" customWidth="1"/>
    <col min="15861" max="15861" width="1.3984375" style="74" customWidth="1"/>
    <col min="15862" max="15862" width="11" style="74" bestFit="1" customWidth="1"/>
    <col min="15863" max="15863" width="1.3984375" style="74" customWidth="1"/>
    <col min="15864" max="15864" width="11" style="74" bestFit="1" customWidth="1"/>
    <col min="15865" max="15865" width="1.3984375" style="74" customWidth="1"/>
    <col min="15866" max="15866" width="11" style="74" bestFit="1" customWidth="1"/>
    <col min="15867" max="16112" width="9" style="74"/>
    <col min="16113" max="16113" width="41.8984375" style="74" customWidth="1"/>
    <col min="16114" max="16114" width="7.59765625" style="74" bestFit="1" customWidth="1"/>
    <col min="16115" max="16115" width="3" style="74" customWidth="1"/>
    <col min="16116" max="16116" width="11" style="74" bestFit="1" customWidth="1"/>
    <col min="16117" max="16117" width="1.3984375" style="74" customWidth="1"/>
    <col min="16118" max="16118" width="11" style="74" bestFit="1" customWidth="1"/>
    <col min="16119" max="16119" width="1.3984375" style="74" customWidth="1"/>
    <col min="16120" max="16120" width="11" style="74" bestFit="1" customWidth="1"/>
    <col min="16121" max="16121" width="1.3984375" style="74" customWidth="1"/>
    <col min="16122" max="16122" width="11" style="74" bestFit="1" customWidth="1"/>
    <col min="16123" max="16384" width="9" style="74"/>
  </cols>
  <sheetData>
    <row r="1" spans="1:9" s="78" customFormat="1" ht="18" customHeight="1">
      <c r="A1" s="220" t="s">
        <v>62</v>
      </c>
      <c r="B1" s="220"/>
      <c r="C1" s="220"/>
      <c r="D1" s="220"/>
      <c r="E1" s="220"/>
      <c r="F1" s="220"/>
      <c r="G1" s="220"/>
      <c r="H1" s="220"/>
      <c r="I1" s="220"/>
    </row>
    <row r="2" spans="1:9" s="78" customFormat="1" ht="18" customHeight="1">
      <c r="A2" s="220" t="s">
        <v>176</v>
      </c>
      <c r="B2" s="220"/>
      <c r="C2" s="220"/>
      <c r="D2" s="220"/>
      <c r="E2" s="220"/>
      <c r="F2" s="220"/>
      <c r="G2" s="220"/>
      <c r="H2" s="220"/>
      <c r="I2" s="220"/>
    </row>
    <row r="3" spans="1:9" s="78" customFormat="1" ht="18" customHeight="1">
      <c r="A3" s="224" t="s">
        <v>199</v>
      </c>
      <c r="B3" s="220"/>
      <c r="C3" s="220"/>
      <c r="D3" s="220"/>
      <c r="E3" s="220"/>
      <c r="F3" s="220"/>
      <c r="G3" s="220"/>
      <c r="H3" s="220"/>
      <c r="I3" s="220"/>
    </row>
    <row r="4" spans="1:9" s="78" customFormat="1" ht="18" customHeight="1">
      <c r="A4" s="224" t="s">
        <v>192</v>
      </c>
      <c r="B4" s="224"/>
      <c r="C4" s="224"/>
      <c r="D4" s="224"/>
      <c r="E4" s="224"/>
      <c r="F4" s="224"/>
      <c r="G4" s="224"/>
      <c r="H4" s="224"/>
      <c r="I4" s="224"/>
    </row>
    <row r="5" spans="1:9" s="78" customFormat="1" ht="18" customHeight="1">
      <c r="A5" s="221" t="s">
        <v>53</v>
      </c>
      <c r="B5" s="221"/>
      <c r="C5" s="221"/>
      <c r="D5" s="221"/>
      <c r="E5" s="221"/>
      <c r="F5" s="221"/>
      <c r="G5" s="221"/>
      <c r="H5" s="221"/>
      <c r="I5" s="221"/>
    </row>
    <row r="6" spans="1:9" ht="6" customHeight="1">
      <c r="C6" s="8"/>
      <c r="G6" s="8"/>
    </row>
    <row r="7" spans="1:9" ht="18" customHeight="1">
      <c r="B7" s="66"/>
      <c r="C7" s="222" t="s">
        <v>4</v>
      </c>
      <c r="D7" s="222"/>
      <c r="E7" s="222"/>
      <c r="F7" s="78"/>
      <c r="G7" s="222" t="s">
        <v>19</v>
      </c>
      <c r="H7" s="222"/>
      <c r="I7" s="222"/>
    </row>
    <row r="8" spans="1:9" ht="18" customHeight="1">
      <c r="B8" s="66"/>
      <c r="C8" s="222" t="s">
        <v>28</v>
      </c>
      <c r="D8" s="222"/>
      <c r="E8" s="222"/>
      <c r="F8" s="78"/>
      <c r="G8" s="222" t="s">
        <v>28</v>
      </c>
      <c r="H8" s="222"/>
      <c r="I8" s="222"/>
    </row>
    <row r="9" spans="1:9" ht="18" customHeight="1">
      <c r="A9" s="69"/>
      <c r="B9" s="69"/>
      <c r="C9" s="67">
        <v>2025</v>
      </c>
      <c r="D9" s="67"/>
      <c r="E9" s="67">
        <v>2024</v>
      </c>
      <c r="F9" s="69"/>
      <c r="G9" s="67">
        <v>2025</v>
      </c>
      <c r="H9" s="67"/>
      <c r="I9" s="67">
        <v>2024</v>
      </c>
    </row>
    <row r="10" spans="1:9" ht="18" customHeight="1">
      <c r="A10" s="175" t="s">
        <v>123</v>
      </c>
      <c r="B10" s="119"/>
      <c r="C10" s="67"/>
      <c r="D10" s="67"/>
      <c r="E10" s="67"/>
      <c r="F10" s="67"/>
      <c r="G10" s="67"/>
      <c r="H10" s="67"/>
      <c r="I10" s="67"/>
    </row>
    <row r="11" spans="1:9" ht="18" customHeight="1">
      <c r="A11" s="119" t="s">
        <v>210</v>
      </c>
      <c r="B11" s="166"/>
      <c r="C11" s="79">
        <v>960403</v>
      </c>
      <c r="D11" s="79"/>
      <c r="E11" s="79">
        <v>1010876</v>
      </c>
      <c r="F11" s="79"/>
      <c r="G11" s="80" t="s">
        <v>46</v>
      </c>
      <c r="H11" s="79"/>
      <c r="I11" s="80" t="s">
        <v>46</v>
      </c>
    </row>
    <row r="12" spans="1:9" ht="18" customHeight="1">
      <c r="A12" s="119" t="s">
        <v>78</v>
      </c>
      <c r="B12" s="166"/>
      <c r="C12" s="80" t="s">
        <v>46</v>
      </c>
      <c r="D12" s="79"/>
      <c r="E12" s="80" t="s">
        <v>46</v>
      </c>
      <c r="F12" s="79"/>
      <c r="G12" s="79">
        <v>81317</v>
      </c>
      <c r="H12" s="79"/>
      <c r="I12" s="79">
        <v>89257</v>
      </c>
    </row>
    <row r="13" spans="1:9" ht="18" customHeight="1">
      <c r="A13" s="119" t="s">
        <v>23</v>
      </c>
      <c r="B13" s="166"/>
      <c r="C13" s="81">
        <v>10979</v>
      </c>
      <c r="D13" s="79"/>
      <c r="E13" s="81">
        <v>7702</v>
      </c>
      <c r="F13" s="79"/>
      <c r="G13" s="81">
        <v>2102</v>
      </c>
      <c r="H13" s="79"/>
      <c r="I13" s="81">
        <v>2855</v>
      </c>
    </row>
    <row r="14" spans="1:9" ht="18" customHeight="1">
      <c r="A14" s="109" t="s">
        <v>79</v>
      </c>
      <c r="B14" s="69"/>
      <c r="C14" s="82">
        <f>SUM(C11:C13)</f>
        <v>971382</v>
      </c>
      <c r="D14" s="79"/>
      <c r="E14" s="82">
        <f>SUM(E11:E13)</f>
        <v>1018578</v>
      </c>
      <c r="F14" s="79"/>
      <c r="G14" s="82">
        <f>SUM(G11:G13)</f>
        <v>83419</v>
      </c>
      <c r="H14" s="79"/>
      <c r="I14" s="82">
        <f>SUM(I11:I13)</f>
        <v>92112</v>
      </c>
    </row>
    <row r="15" spans="1:9" ht="18" customHeight="1">
      <c r="A15" s="69"/>
      <c r="B15" s="69"/>
      <c r="C15" s="79"/>
      <c r="D15" s="79"/>
      <c r="E15" s="79"/>
      <c r="F15" s="79"/>
      <c r="G15" s="79"/>
      <c r="H15" s="79"/>
      <c r="I15" s="79"/>
    </row>
    <row r="16" spans="1:9" ht="18" customHeight="1">
      <c r="A16" s="176" t="s">
        <v>80</v>
      </c>
      <c r="B16" s="166"/>
      <c r="C16" s="79"/>
      <c r="D16" s="79"/>
      <c r="E16" s="79"/>
      <c r="F16" s="79"/>
      <c r="G16" s="79"/>
      <c r="H16" s="79"/>
      <c r="I16" s="79"/>
    </row>
    <row r="17" spans="1:9" ht="18" customHeight="1">
      <c r="A17" s="119" t="s">
        <v>81</v>
      </c>
      <c r="B17" s="119"/>
      <c r="C17" s="79">
        <v>593554</v>
      </c>
      <c r="D17" s="79"/>
      <c r="E17" s="79">
        <v>607380</v>
      </c>
      <c r="F17" s="79"/>
      <c r="G17" s="80" t="s">
        <v>46</v>
      </c>
      <c r="H17" s="79"/>
      <c r="I17" s="80" t="s">
        <v>46</v>
      </c>
    </row>
    <row r="18" spans="1:9" ht="18" customHeight="1">
      <c r="A18" s="119" t="s">
        <v>213</v>
      </c>
      <c r="B18" s="119"/>
      <c r="C18" s="79">
        <v>222321</v>
      </c>
      <c r="D18" s="79"/>
      <c r="E18" s="79">
        <v>240381</v>
      </c>
      <c r="F18" s="79"/>
      <c r="G18" s="80" t="s">
        <v>46</v>
      </c>
      <c r="H18" s="79"/>
      <c r="I18" s="80" t="s">
        <v>46</v>
      </c>
    </row>
    <row r="19" spans="1:9" ht="18" customHeight="1">
      <c r="A19" s="119" t="s">
        <v>20</v>
      </c>
      <c r="B19" s="166"/>
      <c r="C19" s="81">
        <v>123255</v>
      </c>
      <c r="D19" s="79"/>
      <c r="E19" s="83">
        <v>123249</v>
      </c>
      <c r="F19" s="79"/>
      <c r="G19" s="29">
        <v>80408</v>
      </c>
      <c r="H19" s="79"/>
      <c r="I19" s="83">
        <v>80804</v>
      </c>
    </row>
    <row r="20" spans="1:9" ht="18" customHeight="1">
      <c r="A20" s="77" t="s">
        <v>82</v>
      </c>
      <c r="B20" s="166"/>
      <c r="C20" s="84">
        <f>SUM(C17:C19)</f>
        <v>939130</v>
      </c>
      <c r="D20" s="79"/>
      <c r="E20" s="84">
        <f>SUM(E17:E19)</f>
        <v>971010</v>
      </c>
      <c r="F20" s="79"/>
      <c r="G20" s="84">
        <f>SUM(G17:G19)</f>
        <v>80408</v>
      </c>
      <c r="H20" s="79"/>
      <c r="I20" s="84">
        <f>SUM(I17:I19)</f>
        <v>80804</v>
      </c>
    </row>
    <row r="21" spans="1:9" ht="18" customHeight="1">
      <c r="A21" s="119"/>
      <c r="B21" s="166"/>
      <c r="C21" s="79"/>
      <c r="D21" s="79"/>
      <c r="E21" s="80"/>
      <c r="F21" s="79"/>
      <c r="G21" s="19"/>
      <c r="H21" s="79"/>
      <c r="I21" s="80"/>
    </row>
    <row r="22" spans="1:9" ht="18" customHeight="1">
      <c r="A22" s="109" t="s">
        <v>83</v>
      </c>
      <c r="B22" s="166"/>
      <c r="C22" s="79">
        <f>C14-C20</f>
        <v>32252</v>
      </c>
      <c r="D22" s="79"/>
      <c r="E22" s="79">
        <f>E14-E20</f>
        <v>47568</v>
      </c>
      <c r="F22" s="79"/>
      <c r="G22" s="79">
        <f>G14-G20</f>
        <v>3011</v>
      </c>
      <c r="H22" s="79"/>
      <c r="I22" s="79">
        <f>I14-I20</f>
        <v>11308</v>
      </c>
    </row>
    <row r="23" spans="1:9" ht="18" customHeight="1">
      <c r="A23" s="119" t="s">
        <v>35</v>
      </c>
      <c r="B23" s="166"/>
      <c r="C23" s="81">
        <v>13233</v>
      </c>
      <c r="D23" s="79"/>
      <c r="E23" s="83">
        <v>14061</v>
      </c>
      <c r="F23" s="79"/>
      <c r="G23" s="29">
        <v>1558</v>
      </c>
      <c r="H23" s="79"/>
      <c r="I23" s="83">
        <v>1470</v>
      </c>
    </row>
    <row r="24" spans="1:9" ht="18" customHeight="1">
      <c r="A24" s="109" t="s">
        <v>84</v>
      </c>
      <c r="B24" s="166"/>
      <c r="C24" s="80">
        <f>C22-C23</f>
        <v>19019</v>
      </c>
      <c r="D24" s="79"/>
      <c r="E24" s="80">
        <f>E22-E23</f>
        <v>33507</v>
      </c>
      <c r="F24" s="79"/>
      <c r="G24" s="80">
        <f>G22-G23</f>
        <v>1453</v>
      </c>
      <c r="H24" s="79"/>
      <c r="I24" s="80">
        <f>I22-I23</f>
        <v>9838</v>
      </c>
    </row>
    <row r="25" spans="1:9" ht="18" customHeight="1">
      <c r="A25" s="119" t="s">
        <v>207</v>
      </c>
      <c r="B25" s="166"/>
      <c r="C25" s="81">
        <v>1532</v>
      </c>
      <c r="D25" s="79"/>
      <c r="E25" s="83">
        <v>3031</v>
      </c>
      <c r="F25" s="79"/>
      <c r="G25" s="29">
        <v>117</v>
      </c>
      <c r="H25" s="79"/>
      <c r="I25" s="83">
        <v>1808</v>
      </c>
    </row>
    <row r="26" spans="1:9" ht="18" customHeight="1" thickBot="1">
      <c r="A26" s="77" t="s">
        <v>85</v>
      </c>
      <c r="B26" s="166"/>
      <c r="C26" s="85">
        <f>SUM(C24-C25)</f>
        <v>17487</v>
      </c>
      <c r="D26" s="79"/>
      <c r="E26" s="85">
        <f>SUM(E24-E25)</f>
        <v>30476</v>
      </c>
      <c r="F26" s="79"/>
      <c r="G26" s="85">
        <f>SUM(G24-G25)</f>
        <v>1336</v>
      </c>
      <c r="H26" s="79"/>
      <c r="I26" s="85">
        <f>SUM(I24-I25)</f>
        <v>8030</v>
      </c>
    </row>
    <row r="27" spans="1:9" ht="18" customHeight="1" thickTop="1">
      <c r="A27" s="176"/>
      <c r="B27" s="169"/>
      <c r="C27" s="79"/>
      <c r="D27" s="79"/>
      <c r="E27" s="79"/>
      <c r="F27" s="79"/>
      <c r="G27" s="79"/>
      <c r="H27" s="79"/>
      <c r="I27" s="79"/>
    </row>
    <row r="28" spans="1:9" ht="18" customHeight="1">
      <c r="A28" s="69" t="s">
        <v>86</v>
      </c>
      <c r="C28" s="21" t="s">
        <v>46</v>
      </c>
      <c r="D28" s="71"/>
      <c r="E28" s="21" t="s">
        <v>46</v>
      </c>
      <c r="F28" s="71"/>
      <c r="G28" s="80" t="s">
        <v>46</v>
      </c>
      <c r="H28" s="71"/>
      <c r="I28" s="21" t="s">
        <v>46</v>
      </c>
    </row>
    <row r="29" spans="1:9" ht="18" customHeight="1" thickBot="1">
      <c r="A29" s="109" t="s">
        <v>87</v>
      </c>
      <c r="B29" s="66"/>
      <c r="C29" s="86">
        <f>SUM(C26)</f>
        <v>17487</v>
      </c>
      <c r="D29" s="87"/>
      <c r="E29" s="86">
        <f>SUM(E26)</f>
        <v>30476</v>
      </c>
      <c r="F29" s="87"/>
      <c r="G29" s="86">
        <f>SUM(G26)</f>
        <v>1336</v>
      </c>
      <c r="H29" s="87"/>
      <c r="I29" s="86">
        <f>SUM(I26)</f>
        <v>8030</v>
      </c>
    </row>
    <row r="30" spans="1:9" ht="18" customHeight="1" thickTop="1">
      <c r="A30" s="177"/>
      <c r="B30" s="178"/>
      <c r="C30" s="71"/>
      <c r="D30" s="69"/>
      <c r="E30" s="71"/>
      <c r="F30" s="69"/>
      <c r="G30" s="20"/>
      <c r="H30" s="69"/>
      <c r="I30" s="20"/>
    </row>
    <row r="31" spans="1:9" ht="18" customHeight="1">
      <c r="A31" s="77" t="s">
        <v>124</v>
      </c>
      <c r="B31" s="66"/>
      <c r="C31" s="79"/>
      <c r="D31" s="79"/>
      <c r="E31" s="79"/>
      <c r="F31" s="79"/>
      <c r="G31" s="79"/>
      <c r="H31" s="79"/>
      <c r="I31" s="79"/>
    </row>
    <row r="32" spans="1:9" ht="18" customHeight="1">
      <c r="A32" s="167" t="s">
        <v>125</v>
      </c>
      <c r="B32" s="179"/>
      <c r="C32" s="1">
        <v>11296</v>
      </c>
      <c r="D32" s="1"/>
      <c r="E32" s="1">
        <v>22773</v>
      </c>
      <c r="F32" s="1"/>
      <c r="G32" s="1">
        <v>1336</v>
      </c>
      <c r="H32" s="1"/>
      <c r="I32" s="1">
        <v>8030</v>
      </c>
    </row>
    <row r="33" spans="1:9" ht="18" customHeight="1">
      <c r="A33" s="167" t="s">
        <v>27</v>
      </c>
      <c r="C33" s="1">
        <v>6191</v>
      </c>
      <c r="D33" s="1"/>
      <c r="E33" s="1">
        <v>7703</v>
      </c>
      <c r="F33" s="1"/>
      <c r="G33" s="80" t="s">
        <v>46</v>
      </c>
      <c r="H33" s="1"/>
      <c r="I33" s="80" t="s">
        <v>46</v>
      </c>
    </row>
    <row r="34" spans="1:9" ht="18" customHeight="1" thickBot="1">
      <c r="A34" s="109" t="s">
        <v>85</v>
      </c>
      <c r="C34" s="86">
        <f>SUM(C32:C33)</f>
        <v>17487</v>
      </c>
      <c r="D34" s="88"/>
      <c r="E34" s="86">
        <f>SUM(E32:E33)</f>
        <v>30476</v>
      </c>
      <c r="F34" s="88"/>
      <c r="G34" s="86">
        <f>SUM(G32:G33)</f>
        <v>1336</v>
      </c>
      <c r="H34" s="88"/>
      <c r="I34" s="86">
        <f>SUM(I32:I33)</f>
        <v>8030</v>
      </c>
    </row>
    <row r="35" spans="1:9" ht="18" customHeight="1" thickTop="1"/>
    <row r="36" spans="1:9" ht="18" customHeight="1">
      <c r="A36" s="109" t="s">
        <v>126</v>
      </c>
    </row>
    <row r="37" spans="1:9" ht="18" customHeight="1">
      <c r="A37" s="167" t="s">
        <v>125</v>
      </c>
      <c r="C37" s="1">
        <v>11296</v>
      </c>
      <c r="D37" s="69"/>
      <c r="E37" s="1">
        <v>22773</v>
      </c>
      <c r="F37" s="1"/>
      <c r="G37" s="1">
        <v>1336</v>
      </c>
      <c r="H37" s="1"/>
      <c r="I37" s="1">
        <v>8030</v>
      </c>
    </row>
    <row r="38" spans="1:9" ht="18" customHeight="1">
      <c r="A38" s="167" t="s">
        <v>27</v>
      </c>
      <c r="C38" s="20">
        <v>6191</v>
      </c>
      <c r="D38" s="69"/>
      <c r="E38" s="1">
        <v>7703</v>
      </c>
      <c r="F38" s="1"/>
      <c r="G38" s="80" t="s">
        <v>46</v>
      </c>
      <c r="H38" s="1"/>
      <c r="I38" s="80" t="s">
        <v>46</v>
      </c>
    </row>
    <row r="39" spans="1:9" ht="18" customHeight="1" thickBot="1">
      <c r="A39" s="109" t="s">
        <v>87</v>
      </c>
      <c r="C39" s="181">
        <f>SUM(C37:C38)</f>
        <v>17487</v>
      </c>
      <c r="D39" s="88"/>
      <c r="E39" s="181">
        <f>SUM(E37:E38)</f>
        <v>30476</v>
      </c>
      <c r="F39" s="88"/>
      <c r="G39" s="181">
        <f>SUM(G37:G38)</f>
        <v>1336</v>
      </c>
      <c r="H39" s="88"/>
      <c r="I39" s="181">
        <f>SUM(I37:I38)</f>
        <v>8030</v>
      </c>
    </row>
    <row r="40" spans="1:9" ht="18" customHeight="1" thickTop="1">
      <c r="C40" s="20"/>
      <c r="D40" s="69"/>
      <c r="E40" s="69"/>
      <c r="F40" s="69"/>
      <c r="G40" s="20"/>
      <c r="H40" s="69"/>
      <c r="I40" s="69"/>
    </row>
    <row r="41" spans="1:9" ht="18" customHeight="1" thickBot="1">
      <c r="A41" s="109" t="s">
        <v>175</v>
      </c>
      <c r="C41" s="33">
        <f>C32/300000</f>
        <v>3.765333333333333E-2</v>
      </c>
      <c r="D41" s="69"/>
      <c r="E41" s="33">
        <f>E32/300000</f>
        <v>7.5910000000000005E-2</v>
      </c>
      <c r="F41" s="69"/>
      <c r="G41" s="215">
        <f>G32/300000</f>
        <v>4.4533333333333334E-3</v>
      </c>
      <c r="H41" s="69"/>
      <c r="I41" s="33">
        <f>I32/300000</f>
        <v>2.6766666666666668E-2</v>
      </c>
    </row>
    <row r="42" spans="1:9" ht="18" customHeight="1" thickTop="1">
      <c r="A42" s="109"/>
      <c r="C42" s="216"/>
      <c r="D42" s="69"/>
      <c r="E42" s="216"/>
      <c r="F42" s="69"/>
      <c r="G42" s="217"/>
      <c r="H42" s="69"/>
      <c r="I42" s="216"/>
    </row>
    <row r="56" spans="1:1" ht="18" customHeight="1">
      <c r="A56" s="69" t="s">
        <v>56</v>
      </c>
    </row>
  </sheetData>
  <mergeCells count="9">
    <mergeCell ref="C8:E8"/>
    <mergeCell ref="G8:I8"/>
    <mergeCell ref="A1:I1"/>
    <mergeCell ref="A2:I2"/>
    <mergeCell ref="A3:I3"/>
    <mergeCell ref="C7:E7"/>
    <mergeCell ref="G7:I7"/>
    <mergeCell ref="A5:I5"/>
    <mergeCell ref="A4:I4"/>
  </mergeCells>
  <phoneticPr fontId="4" type="noConversion"/>
  <pageMargins left="1" right="0.5" top="1" bottom="0.5" header="0.3" footer="0.3"/>
  <pageSetup paperSize="9" scale="7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33FD2-83C1-44B8-A3B5-9D6F585D217B}">
  <dimension ref="A1:I64"/>
  <sheetViews>
    <sheetView view="pageLayout" zoomScale="40" zoomScaleNormal="70" zoomScaleSheetLayoutView="100" zoomScalePageLayoutView="40" workbookViewId="0">
      <selection activeCell="A20" sqref="A20"/>
    </sheetView>
  </sheetViews>
  <sheetFormatPr defaultColWidth="9" defaultRowHeight="11.5"/>
  <cols>
    <col min="1" max="1" width="59.5" style="74" customWidth="1"/>
    <col min="2" max="2" width="9.296875" style="74" customWidth="1"/>
    <col min="3" max="3" width="12.296875" style="9" bestFit="1" customWidth="1"/>
    <col min="4" max="4" width="1.3984375" style="74" customWidth="1"/>
    <col min="5" max="5" width="12.296875" style="74" bestFit="1" customWidth="1"/>
    <col min="6" max="6" width="1.3984375" style="74" customWidth="1"/>
    <col min="7" max="7" width="12.296875" style="9" bestFit="1" customWidth="1"/>
    <col min="8" max="8" width="1.3984375" style="74" customWidth="1"/>
    <col min="9" max="9" width="12.296875" style="74" bestFit="1" customWidth="1"/>
    <col min="10" max="241" width="9" style="74"/>
    <col min="242" max="242" width="41.8984375" style="74" customWidth="1"/>
    <col min="243" max="243" width="7.59765625" style="74" bestFit="1" customWidth="1"/>
    <col min="244" max="244" width="3" style="74" customWidth="1"/>
    <col min="245" max="245" width="11" style="74" bestFit="1" customWidth="1"/>
    <col min="246" max="246" width="1.3984375" style="74" customWidth="1"/>
    <col min="247" max="247" width="11" style="74" bestFit="1" customWidth="1"/>
    <col min="248" max="248" width="1.3984375" style="74" customWidth="1"/>
    <col min="249" max="249" width="11" style="74" bestFit="1" customWidth="1"/>
    <col min="250" max="250" width="1.3984375" style="74" customWidth="1"/>
    <col min="251" max="251" width="11" style="74" bestFit="1" customWidth="1"/>
    <col min="252" max="497" width="9" style="74"/>
    <col min="498" max="498" width="41.8984375" style="74" customWidth="1"/>
    <col min="499" max="499" width="7.59765625" style="74" bestFit="1" customWidth="1"/>
    <col min="500" max="500" width="3" style="74" customWidth="1"/>
    <col min="501" max="501" width="11" style="74" bestFit="1" customWidth="1"/>
    <col min="502" max="502" width="1.3984375" style="74" customWidth="1"/>
    <col min="503" max="503" width="11" style="74" bestFit="1" customWidth="1"/>
    <col min="504" max="504" width="1.3984375" style="74" customWidth="1"/>
    <col min="505" max="505" width="11" style="74" bestFit="1" customWidth="1"/>
    <col min="506" max="506" width="1.3984375" style="74" customWidth="1"/>
    <col min="507" max="507" width="11" style="74" bestFit="1" customWidth="1"/>
    <col min="508" max="753" width="9" style="74"/>
    <col min="754" max="754" width="41.8984375" style="74" customWidth="1"/>
    <col min="755" max="755" width="7.59765625" style="74" bestFit="1" customWidth="1"/>
    <col min="756" max="756" width="3" style="74" customWidth="1"/>
    <col min="757" max="757" width="11" style="74" bestFit="1" customWidth="1"/>
    <col min="758" max="758" width="1.3984375" style="74" customWidth="1"/>
    <col min="759" max="759" width="11" style="74" bestFit="1" customWidth="1"/>
    <col min="760" max="760" width="1.3984375" style="74" customWidth="1"/>
    <col min="761" max="761" width="11" style="74" bestFit="1" customWidth="1"/>
    <col min="762" max="762" width="1.3984375" style="74" customWidth="1"/>
    <col min="763" max="763" width="11" style="74" bestFit="1" customWidth="1"/>
    <col min="764" max="1009" width="9" style="74"/>
    <col min="1010" max="1010" width="41.8984375" style="74" customWidth="1"/>
    <col min="1011" max="1011" width="7.59765625" style="74" bestFit="1" customWidth="1"/>
    <col min="1012" max="1012" width="3" style="74" customWidth="1"/>
    <col min="1013" max="1013" width="11" style="74" bestFit="1" customWidth="1"/>
    <col min="1014" max="1014" width="1.3984375" style="74" customWidth="1"/>
    <col min="1015" max="1015" width="11" style="74" bestFit="1" customWidth="1"/>
    <col min="1016" max="1016" width="1.3984375" style="74" customWidth="1"/>
    <col min="1017" max="1017" width="11" style="74" bestFit="1" customWidth="1"/>
    <col min="1018" max="1018" width="1.3984375" style="74" customWidth="1"/>
    <col min="1019" max="1019" width="11" style="74" bestFit="1" customWidth="1"/>
    <col min="1020" max="1265" width="9" style="74"/>
    <col min="1266" max="1266" width="41.8984375" style="74" customWidth="1"/>
    <col min="1267" max="1267" width="7.59765625" style="74" bestFit="1" customWidth="1"/>
    <col min="1268" max="1268" width="3" style="74" customWidth="1"/>
    <col min="1269" max="1269" width="11" style="74" bestFit="1" customWidth="1"/>
    <col min="1270" max="1270" width="1.3984375" style="74" customWidth="1"/>
    <col min="1271" max="1271" width="11" style="74" bestFit="1" customWidth="1"/>
    <col min="1272" max="1272" width="1.3984375" style="74" customWidth="1"/>
    <col min="1273" max="1273" width="11" style="74" bestFit="1" customWidth="1"/>
    <col min="1274" max="1274" width="1.3984375" style="74" customWidth="1"/>
    <col min="1275" max="1275" width="11" style="74" bestFit="1" customWidth="1"/>
    <col min="1276" max="1521" width="9" style="74"/>
    <col min="1522" max="1522" width="41.8984375" style="74" customWidth="1"/>
    <col min="1523" max="1523" width="7.59765625" style="74" bestFit="1" customWidth="1"/>
    <col min="1524" max="1524" width="3" style="74" customWidth="1"/>
    <col min="1525" max="1525" width="11" style="74" bestFit="1" customWidth="1"/>
    <col min="1526" max="1526" width="1.3984375" style="74" customWidth="1"/>
    <col min="1527" max="1527" width="11" style="74" bestFit="1" customWidth="1"/>
    <col min="1528" max="1528" width="1.3984375" style="74" customWidth="1"/>
    <col min="1529" max="1529" width="11" style="74" bestFit="1" customWidth="1"/>
    <col min="1530" max="1530" width="1.3984375" style="74" customWidth="1"/>
    <col min="1531" max="1531" width="11" style="74" bestFit="1" customWidth="1"/>
    <col min="1532" max="1777" width="9" style="74"/>
    <col min="1778" max="1778" width="41.8984375" style="74" customWidth="1"/>
    <col min="1779" max="1779" width="7.59765625" style="74" bestFit="1" customWidth="1"/>
    <col min="1780" max="1780" width="3" style="74" customWidth="1"/>
    <col min="1781" max="1781" width="11" style="74" bestFit="1" customWidth="1"/>
    <col min="1782" max="1782" width="1.3984375" style="74" customWidth="1"/>
    <col min="1783" max="1783" width="11" style="74" bestFit="1" customWidth="1"/>
    <col min="1784" max="1784" width="1.3984375" style="74" customWidth="1"/>
    <col min="1785" max="1785" width="11" style="74" bestFit="1" customWidth="1"/>
    <col min="1786" max="1786" width="1.3984375" style="74" customWidth="1"/>
    <col min="1787" max="1787" width="11" style="74" bestFit="1" customWidth="1"/>
    <col min="1788" max="2033" width="9" style="74"/>
    <col min="2034" max="2034" width="41.8984375" style="74" customWidth="1"/>
    <col min="2035" max="2035" width="7.59765625" style="74" bestFit="1" customWidth="1"/>
    <col min="2036" max="2036" width="3" style="74" customWidth="1"/>
    <col min="2037" max="2037" width="11" style="74" bestFit="1" customWidth="1"/>
    <col min="2038" max="2038" width="1.3984375" style="74" customWidth="1"/>
    <col min="2039" max="2039" width="11" style="74" bestFit="1" customWidth="1"/>
    <col min="2040" max="2040" width="1.3984375" style="74" customWidth="1"/>
    <col min="2041" max="2041" width="11" style="74" bestFit="1" customWidth="1"/>
    <col min="2042" max="2042" width="1.3984375" style="74" customWidth="1"/>
    <col min="2043" max="2043" width="11" style="74" bestFit="1" customWidth="1"/>
    <col min="2044" max="2289" width="9" style="74"/>
    <col min="2290" max="2290" width="41.8984375" style="74" customWidth="1"/>
    <col min="2291" max="2291" width="7.59765625" style="74" bestFit="1" customWidth="1"/>
    <col min="2292" max="2292" width="3" style="74" customWidth="1"/>
    <col min="2293" max="2293" width="11" style="74" bestFit="1" customWidth="1"/>
    <col min="2294" max="2294" width="1.3984375" style="74" customWidth="1"/>
    <col min="2295" max="2295" width="11" style="74" bestFit="1" customWidth="1"/>
    <col min="2296" max="2296" width="1.3984375" style="74" customWidth="1"/>
    <col min="2297" max="2297" width="11" style="74" bestFit="1" customWidth="1"/>
    <col min="2298" max="2298" width="1.3984375" style="74" customWidth="1"/>
    <col min="2299" max="2299" width="11" style="74" bestFit="1" customWidth="1"/>
    <col min="2300" max="2545" width="9" style="74"/>
    <col min="2546" max="2546" width="41.8984375" style="74" customWidth="1"/>
    <col min="2547" max="2547" width="7.59765625" style="74" bestFit="1" customWidth="1"/>
    <col min="2548" max="2548" width="3" style="74" customWidth="1"/>
    <col min="2549" max="2549" width="11" style="74" bestFit="1" customWidth="1"/>
    <col min="2550" max="2550" width="1.3984375" style="74" customWidth="1"/>
    <col min="2551" max="2551" width="11" style="74" bestFit="1" customWidth="1"/>
    <col min="2552" max="2552" width="1.3984375" style="74" customWidth="1"/>
    <col min="2553" max="2553" width="11" style="74" bestFit="1" customWidth="1"/>
    <col min="2554" max="2554" width="1.3984375" style="74" customWidth="1"/>
    <col min="2555" max="2555" width="11" style="74" bestFit="1" customWidth="1"/>
    <col min="2556" max="2801" width="9" style="74"/>
    <col min="2802" max="2802" width="41.8984375" style="74" customWidth="1"/>
    <col min="2803" max="2803" width="7.59765625" style="74" bestFit="1" customWidth="1"/>
    <col min="2804" max="2804" width="3" style="74" customWidth="1"/>
    <col min="2805" max="2805" width="11" style="74" bestFit="1" customWidth="1"/>
    <col min="2806" max="2806" width="1.3984375" style="74" customWidth="1"/>
    <col min="2807" max="2807" width="11" style="74" bestFit="1" customWidth="1"/>
    <col min="2808" max="2808" width="1.3984375" style="74" customWidth="1"/>
    <col min="2809" max="2809" width="11" style="74" bestFit="1" customWidth="1"/>
    <col min="2810" max="2810" width="1.3984375" style="74" customWidth="1"/>
    <col min="2811" max="2811" width="11" style="74" bestFit="1" customWidth="1"/>
    <col min="2812" max="3057" width="9" style="74"/>
    <col min="3058" max="3058" width="41.8984375" style="74" customWidth="1"/>
    <col min="3059" max="3059" width="7.59765625" style="74" bestFit="1" customWidth="1"/>
    <col min="3060" max="3060" width="3" style="74" customWidth="1"/>
    <col min="3061" max="3061" width="11" style="74" bestFit="1" customWidth="1"/>
    <col min="3062" max="3062" width="1.3984375" style="74" customWidth="1"/>
    <col min="3063" max="3063" width="11" style="74" bestFit="1" customWidth="1"/>
    <col min="3064" max="3064" width="1.3984375" style="74" customWidth="1"/>
    <col min="3065" max="3065" width="11" style="74" bestFit="1" customWidth="1"/>
    <col min="3066" max="3066" width="1.3984375" style="74" customWidth="1"/>
    <col min="3067" max="3067" width="11" style="74" bestFit="1" customWidth="1"/>
    <col min="3068" max="3313" width="9" style="74"/>
    <col min="3314" max="3314" width="41.8984375" style="74" customWidth="1"/>
    <col min="3315" max="3315" width="7.59765625" style="74" bestFit="1" customWidth="1"/>
    <col min="3316" max="3316" width="3" style="74" customWidth="1"/>
    <col min="3317" max="3317" width="11" style="74" bestFit="1" customWidth="1"/>
    <col min="3318" max="3318" width="1.3984375" style="74" customWidth="1"/>
    <col min="3319" max="3319" width="11" style="74" bestFit="1" customWidth="1"/>
    <col min="3320" max="3320" width="1.3984375" style="74" customWidth="1"/>
    <col min="3321" max="3321" width="11" style="74" bestFit="1" customWidth="1"/>
    <col min="3322" max="3322" width="1.3984375" style="74" customWidth="1"/>
    <col min="3323" max="3323" width="11" style="74" bestFit="1" customWidth="1"/>
    <col min="3324" max="3569" width="9" style="74"/>
    <col min="3570" max="3570" width="41.8984375" style="74" customWidth="1"/>
    <col min="3571" max="3571" width="7.59765625" style="74" bestFit="1" customWidth="1"/>
    <col min="3572" max="3572" width="3" style="74" customWidth="1"/>
    <col min="3573" max="3573" width="11" style="74" bestFit="1" customWidth="1"/>
    <col min="3574" max="3574" width="1.3984375" style="74" customWidth="1"/>
    <col min="3575" max="3575" width="11" style="74" bestFit="1" customWidth="1"/>
    <col min="3576" max="3576" width="1.3984375" style="74" customWidth="1"/>
    <col min="3577" max="3577" width="11" style="74" bestFit="1" customWidth="1"/>
    <col min="3578" max="3578" width="1.3984375" style="74" customWidth="1"/>
    <col min="3579" max="3579" width="11" style="74" bestFit="1" customWidth="1"/>
    <col min="3580" max="3825" width="9" style="74"/>
    <col min="3826" max="3826" width="41.8984375" style="74" customWidth="1"/>
    <col min="3827" max="3827" width="7.59765625" style="74" bestFit="1" customWidth="1"/>
    <col min="3828" max="3828" width="3" style="74" customWidth="1"/>
    <col min="3829" max="3829" width="11" style="74" bestFit="1" customWidth="1"/>
    <col min="3830" max="3830" width="1.3984375" style="74" customWidth="1"/>
    <col min="3831" max="3831" width="11" style="74" bestFit="1" customWidth="1"/>
    <col min="3832" max="3832" width="1.3984375" style="74" customWidth="1"/>
    <col min="3833" max="3833" width="11" style="74" bestFit="1" customWidth="1"/>
    <col min="3834" max="3834" width="1.3984375" style="74" customWidth="1"/>
    <col min="3835" max="3835" width="11" style="74" bestFit="1" customWidth="1"/>
    <col min="3836" max="4081" width="9" style="74"/>
    <col min="4082" max="4082" width="41.8984375" style="74" customWidth="1"/>
    <col min="4083" max="4083" width="7.59765625" style="74" bestFit="1" customWidth="1"/>
    <col min="4084" max="4084" width="3" style="74" customWidth="1"/>
    <col min="4085" max="4085" width="11" style="74" bestFit="1" customWidth="1"/>
    <col min="4086" max="4086" width="1.3984375" style="74" customWidth="1"/>
    <col min="4087" max="4087" width="11" style="74" bestFit="1" customWidth="1"/>
    <col min="4088" max="4088" width="1.3984375" style="74" customWidth="1"/>
    <col min="4089" max="4089" width="11" style="74" bestFit="1" customWidth="1"/>
    <col min="4090" max="4090" width="1.3984375" style="74" customWidth="1"/>
    <col min="4091" max="4091" width="11" style="74" bestFit="1" customWidth="1"/>
    <col min="4092" max="4337" width="9" style="74"/>
    <col min="4338" max="4338" width="41.8984375" style="74" customWidth="1"/>
    <col min="4339" max="4339" width="7.59765625" style="74" bestFit="1" customWidth="1"/>
    <col min="4340" max="4340" width="3" style="74" customWidth="1"/>
    <col min="4341" max="4341" width="11" style="74" bestFit="1" customWidth="1"/>
    <col min="4342" max="4342" width="1.3984375" style="74" customWidth="1"/>
    <col min="4343" max="4343" width="11" style="74" bestFit="1" customWidth="1"/>
    <col min="4344" max="4344" width="1.3984375" style="74" customWidth="1"/>
    <col min="4345" max="4345" width="11" style="74" bestFit="1" customWidth="1"/>
    <col min="4346" max="4346" width="1.3984375" style="74" customWidth="1"/>
    <col min="4347" max="4347" width="11" style="74" bestFit="1" customWidth="1"/>
    <col min="4348" max="4593" width="9" style="74"/>
    <col min="4594" max="4594" width="41.8984375" style="74" customWidth="1"/>
    <col min="4595" max="4595" width="7.59765625" style="74" bestFit="1" customWidth="1"/>
    <col min="4596" max="4596" width="3" style="74" customWidth="1"/>
    <col min="4597" max="4597" width="11" style="74" bestFit="1" customWidth="1"/>
    <col min="4598" max="4598" width="1.3984375" style="74" customWidth="1"/>
    <col min="4599" max="4599" width="11" style="74" bestFit="1" customWidth="1"/>
    <col min="4600" max="4600" width="1.3984375" style="74" customWidth="1"/>
    <col min="4601" max="4601" width="11" style="74" bestFit="1" customWidth="1"/>
    <col min="4602" max="4602" width="1.3984375" style="74" customWidth="1"/>
    <col min="4603" max="4603" width="11" style="74" bestFit="1" customWidth="1"/>
    <col min="4604" max="4849" width="9" style="74"/>
    <col min="4850" max="4850" width="41.8984375" style="74" customWidth="1"/>
    <col min="4851" max="4851" width="7.59765625" style="74" bestFit="1" customWidth="1"/>
    <col min="4852" max="4852" width="3" style="74" customWidth="1"/>
    <col min="4853" max="4853" width="11" style="74" bestFit="1" customWidth="1"/>
    <col min="4854" max="4854" width="1.3984375" style="74" customWidth="1"/>
    <col min="4855" max="4855" width="11" style="74" bestFit="1" customWidth="1"/>
    <col min="4856" max="4856" width="1.3984375" style="74" customWidth="1"/>
    <col min="4857" max="4857" width="11" style="74" bestFit="1" customWidth="1"/>
    <col min="4858" max="4858" width="1.3984375" style="74" customWidth="1"/>
    <col min="4859" max="4859" width="11" style="74" bestFit="1" customWidth="1"/>
    <col min="4860" max="5105" width="9" style="74"/>
    <col min="5106" max="5106" width="41.8984375" style="74" customWidth="1"/>
    <col min="5107" max="5107" width="7.59765625" style="74" bestFit="1" customWidth="1"/>
    <col min="5108" max="5108" width="3" style="74" customWidth="1"/>
    <col min="5109" max="5109" width="11" style="74" bestFit="1" customWidth="1"/>
    <col min="5110" max="5110" width="1.3984375" style="74" customWidth="1"/>
    <col min="5111" max="5111" width="11" style="74" bestFit="1" customWidth="1"/>
    <col min="5112" max="5112" width="1.3984375" style="74" customWidth="1"/>
    <col min="5113" max="5113" width="11" style="74" bestFit="1" customWidth="1"/>
    <col min="5114" max="5114" width="1.3984375" style="74" customWidth="1"/>
    <col min="5115" max="5115" width="11" style="74" bestFit="1" customWidth="1"/>
    <col min="5116" max="5361" width="9" style="74"/>
    <col min="5362" max="5362" width="41.8984375" style="74" customWidth="1"/>
    <col min="5363" max="5363" width="7.59765625" style="74" bestFit="1" customWidth="1"/>
    <col min="5364" max="5364" width="3" style="74" customWidth="1"/>
    <col min="5365" max="5365" width="11" style="74" bestFit="1" customWidth="1"/>
    <col min="5366" max="5366" width="1.3984375" style="74" customWidth="1"/>
    <col min="5367" max="5367" width="11" style="74" bestFit="1" customWidth="1"/>
    <col min="5368" max="5368" width="1.3984375" style="74" customWidth="1"/>
    <col min="5369" max="5369" width="11" style="74" bestFit="1" customWidth="1"/>
    <col min="5370" max="5370" width="1.3984375" style="74" customWidth="1"/>
    <col min="5371" max="5371" width="11" style="74" bestFit="1" customWidth="1"/>
    <col min="5372" max="5617" width="9" style="74"/>
    <col min="5618" max="5618" width="41.8984375" style="74" customWidth="1"/>
    <col min="5619" max="5619" width="7.59765625" style="74" bestFit="1" customWidth="1"/>
    <col min="5620" max="5620" width="3" style="74" customWidth="1"/>
    <col min="5621" max="5621" width="11" style="74" bestFit="1" customWidth="1"/>
    <col min="5622" max="5622" width="1.3984375" style="74" customWidth="1"/>
    <col min="5623" max="5623" width="11" style="74" bestFit="1" customWidth="1"/>
    <col min="5624" max="5624" width="1.3984375" style="74" customWidth="1"/>
    <col min="5625" max="5625" width="11" style="74" bestFit="1" customWidth="1"/>
    <col min="5626" max="5626" width="1.3984375" style="74" customWidth="1"/>
    <col min="5627" max="5627" width="11" style="74" bestFit="1" customWidth="1"/>
    <col min="5628" max="5873" width="9" style="74"/>
    <col min="5874" max="5874" width="41.8984375" style="74" customWidth="1"/>
    <col min="5875" max="5875" width="7.59765625" style="74" bestFit="1" customWidth="1"/>
    <col min="5876" max="5876" width="3" style="74" customWidth="1"/>
    <col min="5877" max="5877" width="11" style="74" bestFit="1" customWidth="1"/>
    <col min="5878" max="5878" width="1.3984375" style="74" customWidth="1"/>
    <col min="5879" max="5879" width="11" style="74" bestFit="1" customWidth="1"/>
    <col min="5880" max="5880" width="1.3984375" style="74" customWidth="1"/>
    <col min="5881" max="5881" width="11" style="74" bestFit="1" customWidth="1"/>
    <col min="5882" max="5882" width="1.3984375" style="74" customWidth="1"/>
    <col min="5883" max="5883" width="11" style="74" bestFit="1" customWidth="1"/>
    <col min="5884" max="6129" width="9" style="74"/>
    <col min="6130" max="6130" width="41.8984375" style="74" customWidth="1"/>
    <col min="6131" max="6131" width="7.59765625" style="74" bestFit="1" customWidth="1"/>
    <col min="6132" max="6132" width="3" style="74" customWidth="1"/>
    <col min="6133" max="6133" width="11" style="74" bestFit="1" customWidth="1"/>
    <col min="6134" max="6134" width="1.3984375" style="74" customWidth="1"/>
    <col min="6135" max="6135" width="11" style="74" bestFit="1" customWidth="1"/>
    <col min="6136" max="6136" width="1.3984375" style="74" customWidth="1"/>
    <col min="6137" max="6137" width="11" style="74" bestFit="1" customWidth="1"/>
    <col min="6138" max="6138" width="1.3984375" style="74" customWidth="1"/>
    <col min="6139" max="6139" width="11" style="74" bestFit="1" customWidth="1"/>
    <col min="6140" max="6385" width="9" style="74"/>
    <col min="6386" max="6386" width="41.8984375" style="74" customWidth="1"/>
    <col min="6387" max="6387" width="7.59765625" style="74" bestFit="1" customWidth="1"/>
    <col min="6388" max="6388" width="3" style="74" customWidth="1"/>
    <col min="6389" max="6389" width="11" style="74" bestFit="1" customWidth="1"/>
    <col min="6390" max="6390" width="1.3984375" style="74" customWidth="1"/>
    <col min="6391" max="6391" width="11" style="74" bestFit="1" customWidth="1"/>
    <col min="6392" max="6392" width="1.3984375" style="74" customWidth="1"/>
    <col min="6393" max="6393" width="11" style="74" bestFit="1" customWidth="1"/>
    <col min="6394" max="6394" width="1.3984375" style="74" customWidth="1"/>
    <col min="6395" max="6395" width="11" style="74" bestFit="1" customWidth="1"/>
    <col min="6396" max="6641" width="9" style="74"/>
    <col min="6642" max="6642" width="41.8984375" style="74" customWidth="1"/>
    <col min="6643" max="6643" width="7.59765625" style="74" bestFit="1" customWidth="1"/>
    <col min="6644" max="6644" width="3" style="74" customWidth="1"/>
    <col min="6645" max="6645" width="11" style="74" bestFit="1" customWidth="1"/>
    <col min="6646" max="6646" width="1.3984375" style="74" customWidth="1"/>
    <col min="6647" max="6647" width="11" style="74" bestFit="1" customWidth="1"/>
    <col min="6648" max="6648" width="1.3984375" style="74" customWidth="1"/>
    <col min="6649" max="6649" width="11" style="74" bestFit="1" customWidth="1"/>
    <col min="6650" max="6650" width="1.3984375" style="74" customWidth="1"/>
    <col min="6651" max="6651" width="11" style="74" bestFit="1" customWidth="1"/>
    <col min="6652" max="6897" width="9" style="74"/>
    <col min="6898" max="6898" width="41.8984375" style="74" customWidth="1"/>
    <col min="6899" max="6899" width="7.59765625" style="74" bestFit="1" customWidth="1"/>
    <col min="6900" max="6900" width="3" style="74" customWidth="1"/>
    <col min="6901" max="6901" width="11" style="74" bestFit="1" customWidth="1"/>
    <col min="6902" max="6902" width="1.3984375" style="74" customWidth="1"/>
    <col min="6903" max="6903" width="11" style="74" bestFit="1" customWidth="1"/>
    <col min="6904" max="6904" width="1.3984375" style="74" customWidth="1"/>
    <col min="6905" max="6905" width="11" style="74" bestFit="1" customWidth="1"/>
    <col min="6906" max="6906" width="1.3984375" style="74" customWidth="1"/>
    <col min="6907" max="6907" width="11" style="74" bestFit="1" customWidth="1"/>
    <col min="6908" max="7153" width="9" style="74"/>
    <col min="7154" max="7154" width="41.8984375" style="74" customWidth="1"/>
    <col min="7155" max="7155" width="7.59765625" style="74" bestFit="1" customWidth="1"/>
    <col min="7156" max="7156" width="3" style="74" customWidth="1"/>
    <col min="7157" max="7157" width="11" style="74" bestFit="1" customWidth="1"/>
    <col min="7158" max="7158" width="1.3984375" style="74" customWidth="1"/>
    <col min="7159" max="7159" width="11" style="74" bestFit="1" customWidth="1"/>
    <col min="7160" max="7160" width="1.3984375" style="74" customWidth="1"/>
    <col min="7161" max="7161" width="11" style="74" bestFit="1" customWidth="1"/>
    <col min="7162" max="7162" width="1.3984375" style="74" customWidth="1"/>
    <col min="7163" max="7163" width="11" style="74" bestFit="1" customWidth="1"/>
    <col min="7164" max="7409" width="9" style="74"/>
    <col min="7410" max="7410" width="41.8984375" style="74" customWidth="1"/>
    <col min="7411" max="7411" width="7.59765625" style="74" bestFit="1" customWidth="1"/>
    <col min="7412" max="7412" width="3" style="74" customWidth="1"/>
    <col min="7413" max="7413" width="11" style="74" bestFit="1" customWidth="1"/>
    <col min="7414" max="7414" width="1.3984375" style="74" customWidth="1"/>
    <col min="7415" max="7415" width="11" style="74" bestFit="1" customWidth="1"/>
    <col min="7416" max="7416" width="1.3984375" style="74" customWidth="1"/>
    <col min="7417" max="7417" width="11" style="74" bestFit="1" customWidth="1"/>
    <col min="7418" max="7418" width="1.3984375" style="74" customWidth="1"/>
    <col min="7419" max="7419" width="11" style="74" bestFit="1" customWidth="1"/>
    <col min="7420" max="7665" width="9" style="74"/>
    <col min="7666" max="7666" width="41.8984375" style="74" customWidth="1"/>
    <col min="7667" max="7667" width="7.59765625" style="74" bestFit="1" customWidth="1"/>
    <col min="7668" max="7668" width="3" style="74" customWidth="1"/>
    <col min="7669" max="7669" width="11" style="74" bestFit="1" customWidth="1"/>
    <col min="7670" max="7670" width="1.3984375" style="74" customWidth="1"/>
    <col min="7671" max="7671" width="11" style="74" bestFit="1" customWidth="1"/>
    <col min="7672" max="7672" width="1.3984375" style="74" customWidth="1"/>
    <col min="7673" max="7673" width="11" style="74" bestFit="1" customWidth="1"/>
    <col min="7674" max="7674" width="1.3984375" style="74" customWidth="1"/>
    <col min="7675" max="7675" width="11" style="74" bestFit="1" customWidth="1"/>
    <col min="7676" max="7921" width="9" style="74"/>
    <col min="7922" max="7922" width="41.8984375" style="74" customWidth="1"/>
    <col min="7923" max="7923" width="7.59765625" style="74" bestFit="1" customWidth="1"/>
    <col min="7924" max="7924" width="3" style="74" customWidth="1"/>
    <col min="7925" max="7925" width="11" style="74" bestFit="1" customWidth="1"/>
    <col min="7926" max="7926" width="1.3984375" style="74" customWidth="1"/>
    <col min="7927" max="7927" width="11" style="74" bestFit="1" customWidth="1"/>
    <col min="7928" max="7928" width="1.3984375" style="74" customWidth="1"/>
    <col min="7929" max="7929" width="11" style="74" bestFit="1" customWidth="1"/>
    <col min="7930" max="7930" width="1.3984375" style="74" customWidth="1"/>
    <col min="7931" max="7931" width="11" style="74" bestFit="1" customWidth="1"/>
    <col min="7932" max="8177" width="9" style="74"/>
    <col min="8178" max="8178" width="41.8984375" style="74" customWidth="1"/>
    <col min="8179" max="8179" width="7.59765625" style="74" bestFit="1" customWidth="1"/>
    <col min="8180" max="8180" width="3" style="74" customWidth="1"/>
    <col min="8181" max="8181" width="11" style="74" bestFit="1" customWidth="1"/>
    <col min="8182" max="8182" width="1.3984375" style="74" customWidth="1"/>
    <col min="8183" max="8183" width="11" style="74" bestFit="1" customWidth="1"/>
    <col min="8184" max="8184" width="1.3984375" style="74" customWidth="1"/>
    <col min="8185" max="8185" width="11" style="74" bestFit="1" customWidth="1"/>
    <col min="8186" max="8186" width="1.3984375" style="74" customWidth="1"/>
    <col min="8187" max="8187" width="11" style="74" bestFit="1" customWidth="1"/>
    <col min="8188" max="8433" width="9" style="74"/>
    <col min="8434" max="8434" width="41.8984375" style="74" customWidth="1"/>
    <col min="8435" max="8435" width="7.59765625" style="74" bestFit="1" customWidth="1"/>
    <col min="8436" max="8436" width="3" style="74" customWidth="1"/>
    <col min="8437" max="8437" width="11" style="74" bestFit="1" customWidth="1"/>
    <col min="8438" max="8438" width="1.3984375" style="74" customWidth="1"/>
    <col min="8439" max="8439" width="11" style="74" bestFit="1" customWidth="1"/>
    <col min="8440" max="8440" width="1.3984375" style="74" customWidth="1"/>
    <col min="8441" max="8441" width="11" style="74" bestFit="1" customWidth="1"/>
    <col min="8442" max="8442" width="1.3984375" style="74" customWidth="1"/>
    <col min="8443" max="8443" width="11" style="74" bestFit="1" customWidth="1"/>
    <col min="8444" max="8689" width="9" style="74"/>
    <col min="8690" max="8690" width="41.8984375" style="74" customWidth="1"/>
    <col min="8691" max="8691" width="7.59765625" style="74" bestFit="1" customWidth="1"/>
    <col min="8692" max="8692" width="3" style="74" customWidth="1"/>
    <col min="8693" max="8693" width="11" style="74" bestFit="1" customWidth="1"/>
    <col min="8694" max="8694" width="1.3984375" style="74" customWidth="1"/>
    <col min="8695" max="8695" width="11" style="74" bestFit="1" customWidth="1"/>
    <col min="8696" max="8696" width="1.3984375" style="74" customWidth="1"/>
    <col min="8697" max="8697" width="11" style="74" bestFit="1" customWidth="1"/>
    <col min="8698" max="8698" width="1.3984375" style="74" customWidth="1"/>
    <col min="8699" max="8699" width="11" style="74" bestFit="1" customWidth="1"/>
    <col min="8700" max="8945" width="9" style="74"/>
    <col min="8946" max="8946" width="41.8984375" style="74" customWidth="1"/>
    <col min="8947" max="8947" width="7.59765625" style="74" bestFit="1" customWidth="1"/>
    <col min="8948" max="8948" width="3" style="74" customWidth="1"/>
    <col min="8949" max="8949" width="11" style="74" bestFit="1" customWidth="1"/>
    <col min="8950" max="8950" width="1.3984375" style="74" customWidth="1"/>
    <col min="8951" max="8951" width="11" style="74" bestFit="1" customWidth="1"/>
    <col min="8952" max="8952" width="1.3984375" style="74" customWidth="1"/>
    <col min="8953" max="8953" width="11" style="74" bestFit="1" customWidth="1"/>
    <col min="8954" max="8954" width="1.3984375" style="74" customWidth="1"/>
    <col min="8955" max="8955" width="11" style="74" bestFit="1" customWidth="1"/>
    <col min="8956" max="9201" width="9" style="74"/>
    <col min="9202" max="9202" width="41.8984375" style="74" customWidth="1"/>
    <col min="9203" max="9203" width="7.59765625" style="74" bestFit="1" customWidth="1"/>
    <col min="9204" max="9204" width="3" style="74" customWidth="1"/>
    <col min="9205" max="9205" width="11" style="74" bestFit="1" customWidth="1"/>
    <col min="9206" max="9206" width="1.3984375" style="74" customWidth="1"/>
    <col min="9207" max="9207" width="11" style="74" bestFit="1" customWidth="1"/>
    <col min="9208" max="9208" width="1.3984375" style="74" customWidth="1"/>
    <col min="9209" max="9209" width="11" style="74" bestFit="1" customWidth="1"/>
    <col min="9210" max="9210" width="1.3984375" style="74" customWidth="1"/>
    <col min="9211" max="9211" width="11" style="74" bestFit="1" customWidth="1"/>
    <col min="9212" max="9457" width="9" style="74"/>
    <col min="9458" max="9458" width="41.8984375" style="74" customWidth="1"/>
    <col min="9459" max="9459" width="7.59765625" style="74" bestFit="1" customWidth="1"/>
    <col min="9460" max="9460" width="3" style="74" customWidth="1"/>
    <col min="9461" max="9461" width="11" style="74" bestFit="1" customWidth="1"/>
    <col min="9462" max="9462" width="1.3984375" style="74" customWidth="1"/>
    <col min="9463" max="9463" width="11" style="74" bestFit="1" customWidth="1"/>
    <col min="9464" max="9464" width="1.3984375" style="74" customWidth="1"/>
    <col min="9465" max="9465" width="11" style="74" bestFit="1" customWidth="1"/>
    <col min="9466" max="9466" width="1.3984375" style="74" customWidth="1"/>
    <col min="9467" max="9467" width="11" style="74" bestFit="1" customWidth="1"/>
    <col min="9468" max="9713" width="9" style="74"/>
    <col min="9714" max="9714" width="41.8984375" style="74" customWidth="1"/>
    <col min="9715" max="9715" width="7.59765625" style="74" bestFit="1" customWidth="1"/>
    <col min="9716" max="9716" width="3" style="74" customWidth="1"/>
    <col min="9717" max="9717" width="11" style="74" bestFit="1" customWidth="1"/>
    <col min="9718" max="9718" width="1.3984375" style="74" customWidth="1"/>
    <col min="9719" max="9719" width="11" style="74" bestFit="1" customWidth="1"/>
    <col min="9720" max="9720" width="1.3984375" style="74" customWidth="1"/>
    <col min="9721" max="9721" width="11" style="74" bestFit="1" customWidth="1"/>
    <col min="9722" max="9722" width="1.3984375" style="74" customWidth="1"/>
    <col min="9723" max="9723" width="11" style="74" bestFit="1" customWidth="1"/>
    <col min="9724" max="9969" width="9" style="74"/>
    <col min="9970" max="9970" width="41.8984375" style="74" customWidth="1"/>
    <col min="9971" max="9971" width="7.59765625" style="74" bestFit="1" customWidth="1"/>
    <col min="9972" max="9972" width="3" style="74" customWidth="1"/>
    <col min="9973" max="9973" width="11" style="74" bestFit="1" customWidth="1"/>
    <col min="9974" max="9974" width="1.3984375" style="74" customWidth="1"/>
    <col min="9975" max="9975" width="11" style="74" bestFit="1" customWidth="1"/>
    <col min="9976" max="9976" width="1.3984375" style="74" customWidth="1"/>
    <col min="9977" max="9977" width="11" style="74" bestFit="1" customWidth="1"/>
    <col min="9978" max="9978" width="1.3984375" style="74" customWidth="1"/>
    <col min="9979" max="9979" width="11" style="74" bestFit="1" customWidth="1"/>
    <col min="9980" max="10225" width="9" style="74"/>
    <col min="10226" max="10226" width="41.8984375" style="74" customWidth="1"/>
    <col min="10227" max="10227" width="7.59765625" style="74" bestFit="1" customWidth="1"/>
    <col min="10228" max="10228" width="3" style="74" customWidth="1"/>
    <col min="10229" max="10229" width="11" style="74" bestFit="1" customWidth="1"/>
    <col min="10230" max="10230" width="1.3984375" style="74" customWidth="1"/>
    <col min="10231" max="10231" width="11" style="74" bestFit="1" customWidth="1"/>
    <col min="10232" max="10232" width="1.3984375" style="74" customWidth="1"/>
    <col min="10233" max="10233" width="11" style="74" bestFit="1" customWidth="1"/>
    <col min="10234" max="10234" width="1.3984375" style="74" customWidth="1"/>
    <col min="10235" max="10235" width="11" style="74" bestFit="1" customWidth="1"/>
    <col min="10236" max="10481" width="9" style="74"/>
    <col min="10482" max="10482" width="41.8984375" style="74" customWidth="1"/>
    <col min="10483" max="10483" width="7.59765625" style="74" bestFit="1" customWidth="1"/>
    <col min="10484" max="10484" width="3" style="74" customWidth="1"/>
    <col min="10485" max="10485" width="11" style="74" bestFit="1" customWidth="1"/>
    <col min="10486" max="10486" width="1.3984375" style="74" customWidth="1"/>
    <col min="10487" max="10487" width="11" style="74" bestFit="1" customWidth="1"/>
    <col min="10488" max="10488" width="1.3984375" style="74" customWidth="1"/>
    <col min="10489" max="10489" width="11" style="74" bestFit="1" customWidth="1"/>
    <col min="10490" max="10490" width="1.3984375" style="74" customWidth="1"/>
    <col min="10491" max="10491" width="11" style="74" bestFit="1" customWidth="1"/>
    <col min="10492" max="10737" width="9" style="74"/>
    <col min="10738" max="10738" width="41.8984375" style="74" customWidth="1"/>
    <col min="10739" max="10739" width="7.59765625" style="74" bestFit="1" customWidth="1"/>
    <col min="10740" max="10740" width="3" style="74" customWidth="1"/>
    <col min="10741" max="10741" width="11" style="74" bestFit="1" customWidth="1"/>
    <col min="10742" max="10742" width="1.3984375" style="74" customWidth="1"/>
    <col min="10743" max="10743" width="11" style="74" bestFit="1" customWidth="1"/>
    <col min="10744" max="10744" width="1.3984375" style="74" customWidth="1"/>
    <col min="10745" max="10745" width="11" style="74" bestFit="1" customWidth="1"/>
    <col min="10746" max="10746" width="1.3984375" style="74" customWidth="1"/>
    <col min="10747" max="10747" width="11" style="74" bestFit="1" customWidth="1"/>
    <col min="10748" max="10993" width="9" style="74"/>
    <col min="10994" max="10994" width="41.8984375" style="74" customWidth="1"/>
    <col min="10995" max="10995" width="7.59765625" style="74" bestFit="1" customWidth="1"/>
    <col min="10996" max="10996" width="3" style="74" customWidth="1"/>
    <col min="10997" max="10997" width="11" style="74" bestFit="1" customWidth="1"/>
    <col min="10998" max="10998" width="1.3984375" style="74" customWidth="1"/>
    <col min="10999" max="10999" width="11" style="74" bestFit="1" customWidth="1"/>
    <col min="11000" max="11000" width="1.3984375" style="74" customWidth="1"/>
    <col min="11001" max="11001" width="11" style="74" bestFit="1" customWidth="1"/>
    <col min="11002" max="11002" width="1.3984375" style="74" customWidth="1"/>
    <col min="11003" max="11003" width="11" style="74" bestFit="1" customWidth="1"/>
    <col min="11004" max="11249" width="9" style="74"/>
    <col min="11250" max="11250" width="41.8984375" style="74" customWidth="1"/>
    <col min="11251" max="11251" width="7.59765625" style="74" bestFit="1" customWidth="1"/>
    <col min="11252" max="11252" width="3" style="74" customWidth="1"/>
    <col min="11253" max="11253" width="11" style="74" bestFit="1" customWidth="1"/>
    <col min="11254" max="11254" width="1.3984375" style="74" customWidth="1"/>
    <col min="11255" max="11255" width="11" style="74" bestFit="1" customWidth="1"/>
    <col min="11256" max="11256" width="1.3984375" style="74" customWidth="1"/>
    <col min="11257" max="11257" width="11" style="74" bestFit="1" customWidth="1"/>
    <col min="11258" max="11258" width="1.3984375" style="74" customWidth="1"/>
    <col min="11259" max="11259" width="11" style="74" bestFit="1" customWidth="1"/>
    <col min="11260" max="11505" width="9" style="74"/>
    <col min="11506" max="11506" width="41.8984375" style="74" customWidth="1"/>
    <col min="11507" max="11507" width="7.59765625" style="74" bestFit="1" customWidth="1"/>
    <col min="11508" max="11508" width="3" style="74" customWidth="1"/>
    <col min="11509" max="11509" width="11" style="74" bestFit="1" customWidth="1"/>
    <col min="11510" max="11510" width="1.3984375" style="74" customWidth="1"/>
    <col min="11511" max="11511" width="11" style="74" bestFit="1" customWidth="1"/>
    <col min="11512" max="11512" width="1.3984375" style="74" customWidth="1"/>
    <col min="11513" max="11513" width="11" style="74" bestFit="1" customWidth="1"/>
    <col min="11514" max="11514" width="1.3984375" style="74" customWidth="1"/>
    <col min="11515" max="11515" width="11" style="74" bestFit="1" customWidth="1"/>
    <col min="11516" max="11761" width="9" style="74"/>
    <col min="11762" max="11762" width="41.8984375" style="74" customWidth="1"/>
    <col min="11763" max="11763" width="7.59765625" style="74" bestFit="1" customWidth="1"/>
    <col min="11764" max="11764" width="3" style="74" customWidth="1"/>
    <col min="11765" max="11765" width="11" style="74" bestFit="1" customWidth="1"/>
    <col min="11766" max="11766" width="1.3984375" style="74" customWidth="1"/>
    <col min="11767" max="11767" width="11" style="74" bestFit="1" customWidth="1"/>
    <col min="11768" max="11768" width="1.3984375" style="74" customWidth="1"/>
    <col min="11769" max="11769" width="11" style="74" bestFit="1" customWidth="1"/>
    <col min="11770" max="11770" width="1.3984375" style="74" customWidth="1"/>
    <col min="11771" max="11771" width="11" style="74" bestFit="1" customWidth="1"/>
    <col min="11772" max="12017" width="9" style="74"/>
    <col min="12018" max="12018" width="41.8984375" style="74" customWidth="1"/>
    <col min="12019" max="12019" width="7.59765625" style="74" bestFit="1" customWidth="1"/>
    <col min="12020" max="12020" width="3" style="74" customWidth="1"/>
    <col min="12021" max="12021" width="11" style="74" bestFit="1" customWidth="1"/>
    <col min="12022" max="12022" width="1.3984375" style="74" customWidth="1"/>
    <col min="12023" max="12023" width="11" style="74" bestFit="1" customWidth="1"/>
    <col min="12024" max="12024" width="1.3984375" style="74" customWidth="1"/>
    <col min="12025" max="12025" width="11" style="74" bestFit="1" customWidth="1"/>
    <col min="12026" max="12026" width="1.3984375" style="74" customWidth="1"/>
    <col min="12027" max="12027" width="11" style="74" bestFit="1" customWidth="1"/>
    <col min="12028" max="12273" width="9" style="74"/>
    <col min="12274" max="12274" width="41.8984375" style="74" customWidth="1"/>
    <col min="12275" max="12275" width="7.59765625" style="74" bestFit="1" customWidth="1"/>
    <col min="12276" max="12276" width="3" style="74" customWidth="1"/>
    <col min="12277" max="12277" width="11" style="74" bestFit="1" customWidth="1"/>
    <col min="12278" max="12278" width="1.3984375" style="74" customWidth="1"/>
    <col min="12279" max="12279" width="11" style="74" bestFit="1" customWidth="1"/>
    <col min="12280" max="12280" width="1.3984375" style="74" customWidth="1"/>
    <col min="12281" max="12281" width="11" style="74" bestFit="1" customWidth="1"/>
    <col min="12282" max="12282" width="1.3984375" style="74" customWidth="1"/>
    <col min="12283" max="12283" width="11" style="74" bestFit="1" customWidth="1"/>
    <col min="12284" max="12529" width="9" style="74"/>
    <col min="12530" max="12530" width="41.8984375" style="74" customWidth="1"/>
    <col min="12531" max="12531" width="7.59765625" style="74" bestFit="1" customWidth="1"/>
    <col min="12532" max="12532" width="3" style="74" customWidth="1"/>
    <col min="12533" max="12533" width="11" style="74" bestFit="1" customWidth="1"/>
    <col min="12534" max="12534" width="1.3984375" style="74" customWidth="1"/>
    <col min="12535" max="12535" width="11" style="74" bestFit="1" customWidth="1"/>
    <col min="12536" max="12536" width="1.3984375" style="74" customWidth="1"/>
    <col min="12537" max="12537" width="11" style="74" bestFit="1" customWidth="1"/>
    <col min="12538" max="12538" width="1.3984375" style="74" customWidth="1"/>
    <col min="12539" max="12539" width="11" style="74" bestFit="1" customWidth="1"/>
    <col min="12540" max="12785" width="9" style="74"/>
    <col min="12786" max="12786" width="41.8984375" style="74" customWidth="1"/>
    <col min="12787" max="12787" width="7.59765625" style="74" bestFit="1" customWidth="1"/>
    <col min="12788" max="12788" width="3" style="74" customWidth="1"/>
    <col min="12789" max="12789" width="11" style="74" bestFit="1" customWidth="1"/>
    <col min="12790" max="12790" width="1.3984375" style="74" customWidth="1"/>
    <col min="12791" max="12791" width="11" style="74" bestFit="1" customWidth="1"/>
    <col min="12792" max="12792" width="1.3984375" style="74" customWidth="1"/>
    <col min="12793" max="12793" width="11" style="74" bestFit="1" customWidth="1"/>
    <col min="12794" max="12794" width="1.3984375" style="74" customWidth="1"/>
    <col min="12795" max="12795" width="11" style="74" bestFit="1" customWidth="1"/>
    <col min="12796" max="13041" width="9" style="74"/>
    <col min="13042" max="13042" width="41.8984375" style="74" customWidth="1"/>
    <col min="13043" max="13043" width="7.59765625" style="74" bestFit="1" customWidth="1"/>
    <col min="13044" max="13044" width="3" style="74" customWidth="1"/>
    <col min="13045" max="13045" width="11" style="74" bestFit="1" customWidth="1"/>
    <col min="13046" max="13046" width="1.3984375" style="74" customWidth="1"/>
    <col min="13047" max="13047" width="11" style="74" bestFit="1" customWidth="1"/>
    <col min="13048" max="13048" width="1.3984375" style="74" customWidth="1"/>
    <col min="13049" max="13049" width="11" style="74" bestFit="1" customWidth="1"/>
    <col min="13050" max="13050" width="1.3984375" style="74" customWidth="1"/>
    <col min="13051" max="13051" width="11" style="74" bestFit="1" customWidth="1"/>
    <col min="13052" max="13297" width="9" style="74"/>
    <col min="13298" max="13298" width="41.8984375" style="74" customWidth="1"/>
    <col min="13299" max="13299" width="7.59765625" style="74" bestFit="1" customWidth="1"/>
    <col min="13300" max="13300" width="3" style="74" customWidth="1"/>
    <col min="13301" max="13301" width="11" style="74" bestFit="1" customWidth="1"/>
    <col min="13302" max="13302" width="1.3984375" style="74" customWidth="1"/>
    <col min="13303" max="13303" width="11" style="74" bestFit="1" customWidth="1"/>
    <col min="13304" max="13304" width="1.3984375" style="74" customWidth="1"/>
    <col min="13305" max="13305" width="11" style="74" bestFit="1" customWidth="1"/>
    <col min="13306" max="13306" width="1.3984375" style="74" customWidth="1"/>
    <col min="13307" max="13307" width="11" style="74" bestFit="1" customWidth="1"/>
    <col min="13308" max="13553" width="9" style="74"/>
    <col min="13554" max="13554" width="41.8984375" style="74" customWidth="1"/>
    <col min="13555" max="13555" width="7.59765625" style="74" bestFit="1" customWidth="1"/>
    <col min="13556" max="13556" width="3" style="74" customWidth="1"/>
    <col min="13557" max="13557" width="11" style="74" bestFit="1" customWidth="1"/>
    <col min="13558" max="13558" width="1.3984375" style="74" customWidth="1"/>
    <col min="13559" max="13559" width="11" style="74" bestFit="1" customWidth="1"/>
    <col min="13560" max="13560" width="1.3984375" style="74" customWidth="1"/>
    <col min="13561" max="13561" width="11" style="74" bestFit="1" customWidth="1"/>
    <col min="13562" max="13562" width="1.3984375" style="74" customWidth="1"/>
    <col min="13563" max="13563" width="11" style="74" bestFit="1" customWidth="1"/>
    <col min="13564" max="13809" width="9" style="74"/>
    <col min="13810" max="13810" width="41.8984375" style="74" customWidth="1"/>
    <col min="13811" max="13811" width="7.59765625" style="74" bestFit="1" customWidth="1"/>
    <col min="13812" max="13812" width="3" style="74" customWidth="1"/>
    <col min="13813" max="13813" width="11" style="74" bestFit="1" customWidth="1"/>
    <col min="13814" max="13814" width="1.3984375" style="74" customWidth="1"/>
    <col min="13815" max="13815" width="11" style="74" bestFit="1" customWidth="1"/>
    <col min="13816" max="13816" width="1.3984375" style="74" customWidth="1"/>
    <col min="13817" max="13817" width="11" style="74" bestFit="1" customWidth="1"/>
    <col min="13818" max="13818" width="1.3984375" style="74" customWidth="1"/>
    <col min="13819" max="13819" width="11" style="74" bestFit="1" customWidth="1"/>
    <col min="13820" max="14065" width="9" style="74"/>
    <col min="14066" max="14066" width="41.8984375" style="74" customWidth="1"/>
    <col min="14067" max="14067" width="7.59765625" style="74" bestFit="1" customWidth="1"/>
    <col min="14068" max="14068" width="3" style="74" customWidth="1"/>
    <col min="14069" max="14069" width="11" style="74" bestFit="1" customWidth="1"/>
    <col min="14070" max="14070" width="1.3984375" style="74" customWidth="1"/>
    <col min="14071" max="14071" width="11" style="74" bestFit="1" customWidth="1"/>
    <col min="14072" max="14072" width="1.3984375" style="74" customWidth="1"/>
    <col min="14073" max="14073" width="11" style="74" bestFit="1" customWidth="1"/>
    <col min="14074" max="14074" width="1.3984375" style="74" customWidth="1"/>
    <col min="14075" max="14075" width="11" style="74" bestFit="1" customWidth="1"/>
    <col min="14076" max="14321" width="9" style="74"/>
    <col min="14322" max="14322" width="41.8984375" style="74" customWidth="1"/>
    <col min="14323" max="14323" width="7.59765625" style="74" bestFit="1" customWidth="1"/>
    <col min="14324" max="14324" width="3" style="74" customWidth="1"/>
    <col min="14325" max="14325" width="11" style="74" bestFit="1" customWidth="1"/>
    <col min="14326" max="14326" width="1.3984375" style="74" customWidth="1"/>
    <col min="14327" max="14327" width="11" style="74" bestFit="1" customWidth="1"/>
    <col min="14328" max="14328" width="1.3984375" style="74" customWidth="1"/>
    <col min="14329" max="14329" width="11" style="74" bestFit="1" customWidth="1"/>
    <col min="14330" max="14330" width="1.3984375" style="74" customWidth="1"/>
    <col min="14331" max="14331" width="11" style="74" bestFit="1" customWidth="1"/>
    <col min="14332" max="14577" width="9" style="74"/>
    <col min="14578" max="14578" width="41.8984375" style="74" customWidth="1"/>
    <col min="14579" max="14579" width="7.59765625" style="74" bestFit="1" customWidth="1"/>
    <col min="14580" max="14580" width="3" style="74" customWidth="1"/>
    <col min="14581" max="14581" width="11" style="74" bestFit="1" customWidth="1"/>
    <col min="14582" max="14582" width="1.3984375" style="74" customWidth="1"/>
    <col min="14583" max="14583" width="11" style="74" bestFit="1" customWidth="1"/>
    <col min="14584" max="14584" width="1.3984375" style="74" customWidth="1"/>
    <col min="14585" max="14585" width="11" style="74" bestFit="1" customWidth="1"/>
    <col min="14586" max="14586" width="1.3984375" style="74" customWidth="1"/>
    <col min="14587" max="14587" width="11" style="74" bestFit="1" customWidth="1"/>
    <col min="14588" max="14833" width="9" style="74"/>
    <col min="14834" max="14834" width="41.8984375" style="74" customWidth="1"/>
    <col min="14835" max="14835" width="7.59765625" style="74" bestFit="1" customWidth="1"/>
    <col min="14836" max="14836" width="3" style="74" customWidth="1"/>
    <col min="14837" max="14837" width="11" style="74" bestFit="1" customWidth="1"/>
    <col min="14838" max="14838" width="1.3984375" style="74" customWidth="1"/>
    <col min="14839" max="14839" width="11" style="74" bestFit="1" customWidth="1"/>
    <col min="14840" max="14840" width="1.3984375" style="74" customWidth="1"/>
    <col min="14841" max="14841" width="11" style="74" bestFit="1" customWidth="1"/>
    <col min="14842" max="14842" width="1.3984375" style="74" customWidth="1"/>
    <col min="14843" max="14843" width="11" style="74" bestFit="1" customWidth="1"/>
    <col min="14844" max="15089" width="9" style="74"/>
    <col min="15090" max="15090" width="41.8984375" style="74" customWidth="1"/>
    <col min="15091" max="15091" width="7.59765625" style="74" bestFit="1" customWidth="1"/>
    <col min="15092" max="15092" width="3" style="74" customWidth="1"/>
    <col min="15093" max="15093" width="11" style="74" bestFit="1" customWidth="1"/>
    <col min="15094" max="15094" width="1.3984375" style="74" customWidth="1"/>
    <col min="15095" max="15095" width="11" style="74" bestFit="1" customWidth="1"/>
    <col min="15096" max="15096" width="1.3984375" style="74" customWidth="1"/>
    <col min="15097" max="15097" width="11" style="74" bestFit="1" customWidth="1"/>
    <col min="15098" max="15098" width="1.3984375" style="74" customWidth="1"/>
    <col min="15099" max="15099" width="11" style="74" bestFit="1" customWidth="1"/>
    <col min="15100" max="15345" width="9" style="74"/>
    <col min="15346" max="15346" width="41.8984375" style="74" customWidth="1"/>
    <col min="15347" max="15347" width="7.59765625" style="74" bestFit="1" customWidth="1"/>
    <col min="15348" max="15348" width="3" style="74" customWidth="1"/>
    <col min="15349" max="15349" width="11" style="74" bestFit="1" customWidth="1"/>
    <col min="15350" max="15350" width="1.3984375" style="74" customWidth="1"/>
    <col min="15351" max="15351" width="11" style="74" bestFit="1" customWidth="1"/>
    <col min="15352" max="15352" width="1.3984375" style="74" customWidth="1"/>
    <col min="15353" max="15353" width="11" style="74" bestFit="1" customWidth="1"/>
    <col min="15354" max="15354" width="1.3984375" style="74" customWidth="1"/>
    <col min="15355" max="15355" width="11" style="74" bestFit="1" customWidth="1"/>
    <col min="15356" max="15601" width="9" style="74"/>
    <col min="15602" max="15602" width="41.8984375" style="74" customWidth="1"/>
    <col min="15603" max="15603" width="7.59765625" style="74" bestFit="1" customWidth="1"/>
    <col min="15604" max="15604" width="3" style="74" customWidth="1"/>
    <col min="15605" max="15605" width="11" style="74" bestFit="1" customWidth="1"/>
    <col min="15606" max="15606" width="1.3984375" style="74" customWidth="1"/>
    <col min="15607" max="15607" width="11" style="74" bestFit="1" customWidth="1"/>
    <col min="15608" max="15608" width="1.3984375" style="74" customWidth="1"/>
    <col min="15609" max="15609" width="11" style="74" bestFit="1" customWidth="1"/>
    <col min="15610" max="15610" width="1.3984375" style="74" customWidth="1"/>
    <col min="15611" max="15611" width="11" style="74" bestFit="1" customWidth="1"/>
    <col min="15612" max="15857" width="9" style="74"/>
    <col min="15858" max="15858" width="41.8984375" style="74" customWidth="1"/>
    <col min="15859" max="15859" width="7.59765625" style="74" bestFit="1" customWidth="1"/>
    <col min="15860" max="15860" width="3" style="74" customWidth="1"/>
    <col min="15861" max="15861" width="11" style="74" bestFit="1" customWidth="1"/>
    <col min="15862" max="15862" width="1.3984375" style="74" customWidth="1"/>
    <col min="15863" max="15863" width="11" style="74" bestFit="1" customWidth="1"/>
    <col min="15864" max="15864" width="1.3984375" style="74" customWidth="1"/>
    <col min="15865" max="15865" width="11" style="74" bestFit="1" customWidth="1"/>
    <col min="15866" max="15866" width="1.3984375" style="74" customWidth="1"/>
    <col min="15867" max="15867" width="11" style="74" bestFit="1" customWidth="1"/>
    <col min="15868" max="16113" width="9" style="74"/>
    <col min="16114" max="16114" width="41.8984375" style="74" customWidth="1"/>
    <col min="16115" max="16115" width="7.59765625" style="74" bestFit="1" customWidth="1"/>
    <col min="16116" max="16116" width="3" style="74" customWidth="1"/>
    <col min="16117" max="16117" width="11" style="74" bestFit="1" customWidth="1"/>
    <col min="16118" max="16118" width="1.3984375" style="74" customWidth="1"/>
    <col min="16119" max="16119" width="11" style="74" bestFit="1" customWidth="1"/>
    <col min="16120" max="16120" width="1.3984375" style="74" customWidth="1"/>
    <col min="16121" max="16121" width="11" style="74" bestFit="1" customWidth="1"/>
    <col min="16122" max="16122" width="1.3984375" style="74" customWidth="1"/>
    <col min="16123" max="16123" width="11" style="74" bestFit="1" customWidth="1"/>
    <col min="16124" max="16384" width="9" style="74"/>
  </cols>
  <sheetData>
    <row r="1" spans="1:9" s="78" customFormat="1" ht="18" customHeight="1">
      <c r="A1" s="220" t="s">
        <v>62</v>
      </c>
      <c r="B1" s="220"/>
      <c r="C1" s="220"/>
      <c r="D1" s="220"/>
      <c r="E1" s="220"/>
      <c r="F1" s="220"/>
      <c r="G1" s="220"/>
      <c r="H1" s="220"/>
      <c r="I1" s="220"/>
    </row>
    <row r="2" spans="1:9" s="78" customFormat="1" ht="18" customHeight="1">
      <c r="A2" s="220" t="s">
        <v>176</v>
      </c>
      <c r="B2" s="220"/>
      <c r="C2" s="220"/>
      <c r="D2" s="220"/>
      <c r="E2" s="220"/>
      <c r="F2" s="220"/>
      <c r="G2" s="220"/>
      <c r="H2" s="220"/>
      <c r="I2" s="220"/>
    </row>
    <row r="3" spans="1:9" s="78" customFormat="1" ht="18" customHeight="1">
      <c r="A3" s="224" t="s">
        <v>200</v>
      </c>
      <c r="B3" s="220"/>
      <c r="C3" s="220"/>
      <c r="D3" s="220"/>
      <c r="E3" s="220"/>
      <c r="F3" s="220"/>
      <c r="G3" s="220"/>
      <c r="H3" s="220"/>
      <c r="I3" s="220"/>
    </row>
    <row r="4" spans="1:9" s="78" customFormat="1" ht="18" customHeight="1">
      <c r="A4" s="224" t="s">
        <v>192</v>
      </c>
      <c r="B4" s="224"/>
      <c r="C4" s="224"/>
      <c r="D4" s="224"/>
      <c r="E4" s="224"/>
      <c r="F4" s="224"/>
      <c r="G4" s="224"/>
      <c r="H4" s="224"/>
      <c r="I4" s="224"/>
    </row>
    <row r="5" spans="1:9" s="78" customFormat="1" ht="18" customHeight="1">
      <c r="A5" s="221" t="s">
        <v>53</v>
      </c>
      <c r="B5" s="221"/>
      <c r="C5" s="221"/>
      <c r="D5" s="221"/>
      <c r="E5" s="221"/>
      <c r="F5" s="221"/>
      <c r="G5" s="221"/>
      <c r="H5" s="221"/>
      <c r="I5" s="221"/>
    </row>
    <row r="6" spans="1:9" ht="6" customHeight="1">
      <c r="C6" s="8"/>
      <c r="G6" s="8"/>
    </row>
    <row r="7" spans="1:9" ht="18" customHeight="1">
      <c r="B7" s="66"/>
      <c r="C7" s="222" t="s">
        <v>4</v>
      </c>
      <c r="D7" s="222"/>
      <c r="E7" s="222"/>
      <c r="F7" s="78"/>
      <c r="G7" s="222" t="s">
        <v>19</v>
      </c>
      <c r="H7" s="222"/>
      <c r="I7" s="222"/>
    </row>
    <row r="8" spans="1:9" ht="18" customHeight="1">
      <c r="B8" s="66"/>
      <c r="C8" s="222" t="s">
        <v>28</v>
      </c>
      <c r="D8" s="222"/>
      <c r="E8" s="222"/>
      <c r="F8" s="78"/>
      <c r="G8" s="222" t="s">
        <v>28</v>
      </c>
      <c r="H8" s="222"/>
      <c r="I8" s="222"/>
    </row>
    <row r="9" spans="1:9" ht="18" customHeight="1">
      <c r="A9" s="69"/>
      <c r="B9" s="69"/>
      <c r="C9" s="67">
        <v>2025</v>
      </c>
      <c r="D9" s="67"/>
      <c r="E9" s="67">
        <v>2024</v>
      </c>
      <c r="F9" s="69"/>
      <c r="G9" s="67">
        <v>2025</v>
      </c>
      <c r="H9" s="67"/>
      <c r="I9" s="67">
        <v>2024</v>
      </c>
    </row>
    <row r="10" spans="1:9" ht="18" customHeight="1">
      <c r="A10" s="175" t="s">
        <v>123</v>
      </c>
      <c r="B10" s="119"/>
      <c r="C10" s="67"/>
      <c r="D10" s="67"/>
      <c r="E10" s="67"/>
      <c r="F10" s="67"/>
      <c r="G10" s="67"/>
      <c r="H10" s="67"/>
      <c r="I10" s="67"/>
    </row>
    <row r="11" spans="1:9" ht="18" customHeight="1">
      <c r="A11" s="119" t="s">
        <v>210</v>
      </c>
      <c r="B11" s="166"/>
      <c r="C11" s="79">
        <v>2970790</v>
      </c>
      <c r="D11" s="79"/>
      <c r="E11" s="79">
        <v>3037329</v>
      </c>
      <c r="F11" s="79"/>
      <c r="G11" s="80" t="s">
        <v>46</v>
      </c>
      <c r="H11" s="79"/>
      <c r="I11" s="80" t="s">
        <v>46</v>
      </c>
    </row>
    <row r="12" spans="1:9" ht="18" customHeight="1">
      <c r="A12" s="119" t="s">
        <v>78</v>
      </c>
      <c r="B12" s="166"/>
      <c r="C12" s="80" t="s">
        <v>46</v>
      </c>
      <c r="D12" s="79"/>
      <c r="E12" s="80" t="s">
        <v>46</v>
      </c>
      <c r="F12" s="79"/>
      <c r="G12" s="79">
        <v>256330</v>
      </c>
      <c r="H12" s="79"/>
      <c r="I12" s="79">
        <v>273058</v>
      </c>
    </row>
    <row r="13" spans="1:9" ht="18" customHeight="1">
      <c r="A13" s="119" t="s">
        <v>184</v>
      </c>
      <c r="B13" s="166"/>
      <c r="C13" s="80" t="s">
        <v>46</v>
      </c>
      <c r="D13" s="79"/>
      <c r="E13" s="80" t="s">
        <v>46</v>
      </c>
      <c r="F13" s="79"/>
      <c r="G13" s="80" t="s">
        <v>46</v>
      </c>
      <c r="H13" s="79"/>
      <c r="I13" s="79">
        <v>11500</v>
      </c>
    </row>
    <row r="14" spans="1:9" ht="18" customHeight="1">
      <c r="A14" s="119" t="s">
        <v>23</v>
      </c>
      <c r="B14" s="166"/>
      <c r="C14" s="81">
        <v>18315</v>
      </c>
      <c r="D14" s="79"/>
      <c r="E14" s="81">
        <v>17953</v>
      </c>
      <c r="F14" s="79"/>
      <c r="G14" s="81">
        <v>5333</v>
      </c>
      <c r="H14" s="79"/>
      <c r="I14" s="81">
        <v>7041</v>
      </c>
    </row>
    <row r="15" spans="1:9" ht="18" customHeight="1">
      <c r="A15" s="109" t="s">
        <v>79</v>
      </c>
      <c r="B15" s="69"/>
      <c r="C15" s="82">
        <f>SUM(C11:C14)</f>
        <v>2989105</v>
      </c>
      <c r="D15" s="79"/>
      <c r="E15" s="82">
        <f>SUM(E11:E14)</f>
        <v>3055282</v>
      </c>
      <c r="F15" s="79"/>
      <c r="G15" s="82">
        <f>SUM(G11:G14)</f>
        <v>261663</v>
      </c>
      <c r="H15" s="79"/>
      <c r="I15" s="82">
        <f>SUM(I11:I14)</f>
        <v>291599</v>
      </c>
    </row>
    <row r="16" spans="1:9" ht="18" customHeight="1">
      <c r="A16" s="69"/>
      <c r="B16" s="69"/>
      <c r="C16" s="79"/>
      <c r="D16" s="79"/>
      <c r="E16" s="79"/>
      <c r="F16" s="79"/>
      <c r="G16" s="79"/>
      <c r="H16" s="79"/>
      <c r="I16" s="79"/>
    </row>
    <row r="17" spans="1:9" ht="18" customHeight="1">
      <c r="A17" s="176" t="s">
        <v>80</v>
      </c>
      <c r="B17" s="166"/>
      <c r="C17" s="79"/>
      <c r="D17" s="79"/>
      <c r="E17" s="79"/>
      <c r="F17" s="79"/>
      <c r="G17" s="79"/>
      <c r="H17" s="79"/>
      <c r="I17" s="79"/>
    </row>
    <row r="18" spans="1:9" ht="18" customHeight="1">
      <c r="A18" s="119" t="s">
        <v>81</v>
      </c>
      <c r="B18" s="119"/>
      <c r="C18" s="79">
        <v>1788466</v>
      </c>
      <c r="D18" s="79"/>
      <c r="E18" s="79">
        <v>1797445</v>
      </c>
      <c r="F18" s="79"/>
      <c r="G18" s="80" t="s">
        <v>46</v>
      </c>
      <c r="H18" s="79"/>
      <c r="I18" s="80" t="s">
        <v>46</v>
      </c>
    </row>
    <row r="19" spans="1:9" ht="18" customHeight="1">
      <c r="A19" s="119" t="s">
        <v>213</v>
      </c>
      <c r="B19" s="119"/>
      <c r="C19" s="79">
        <v>705297</v>
      </c>
      <c r="D19" s="79"/>
      <c r="E19" s="79">
        <v>784744</v>
      </c>
      <c r="F19" s="79"/>
      <c r="G19" s="80" t="s">
        <v>46</v>
      </c>
      <c r="H19" s="79"/>
      <c r="I19" s="80" t="s">
        <v>46</v>
      </c>
    </row>
    <row r="20" spans="1:9" ht="18" customHeight="1">
      <c r="A20" s="119" t="s">
        <v>20</v>
      </c>
      <c r="B20" s="166"/>
      <c r="C20" s="81">
        <v>387516</v>
      </c>
      <c r="D20" s="79"/>
      <c r="E20" s="83">
        <v>370901</v>
      </c>
      <c r="F20" s="79"/>
      <c r="G20" s="29">
        <v>245007</v>
      </c>
      <c r="H20" s="79"/>
      <c r="I20" s="83">
        <v>249983</v>
      </c>
    </row>
    <row r="21" spans="1:9" ht="18" customHeight="1">
      <c r="A21" s="77" t="s">
        <v>82</v>
      </c>
      <c r="B21" s="166"/>
      <c r="C21" s="84">
        <f>SUM(C18:C20)</f>
        <v>2881279</v>
      </c>
      <c r="D21" s="79"/>
      <c r="E21" s="84">
        <f>SUM(E18:E20)</f>
        <v>2953090</v>
      </c>
      <c r="F21" s="79"/>
      <c r="G21" s="84">
        <f>SUM(G18:G20)</f>
        <v>245007</v>
      </c>
      <c r="H21" s="79"/>
      <c r="I21" s="84">
        <f>SUM(I18:I20)</f>
        <v>249983</v>
      </c>
    </row>
    <row r="22" spans="1:9" ht="18" customHeight="1">
      <c r="A22" s="119"/>
      <c r="B22" s="166"/>
      <c r="C22" s="79"/>
      <c r="D22" s="79"/>
      <c r="E22" s="80"/>
      <c r="F22" s="79"/>
      <c r="G22" s="19"/>
      <c r="H22" s="79"/>
      <c r="I22" s="80"/>
    </row>
    <row r="23" spans="1:9" ht="18" customHeight="1">
      <c r="A23" s="109" t="s">
        <v>83</v>
      </c>
      <c r="B23" s="166"/>
      <c r="C23" s="79">
        <f>C15-C21</f>
        <v>107826</v>
      </c>
      <c r="D23" s="79"/>
      <c r="E23" s="79">
        <f>E15-E21</f>
        <v>102192</v>
      </c>
      <c r="F23" s="79"/>
      <c r="G23" s="79">
        <f>G15-G21</f>
        <v>16656</v>
      </c>
      <c r="H23" s="79"/>
      <c r="I23" s="79">
        <f>I15-I21</f>
        <v>41616</v>
      </c>
    </row>
    <row r="24" spans="1:9" ht="18" customHeight="1">
      <c r="A24" s="119" t="s">
        <v>35</v>
      </c>
      <c r="B24" s="166"/>
      <c r="C24" s="81">
        <v>42612</v>
      </c>
      <c r="D24" s="79"/>
      <c r="E24" s="83">
        <v>42671</v>
      </c>
      <c r="F24" s="79"/>
      <c r="G24" s="29">
        <v>3869</v>
      </c>
      <c r="H24" s="79"/>
      <c r="I24" s="83">
        <v>4165</v>
      </c>
    </row>
    <row r="25" spans="1:9" ht="18" customHeight="1">
      <c r="A25" s="109" t="s">
        <v>84</v>
      </c>
      <c r="B25" s="166"/>
      <c r="C25" s="80">
        <f>C23-C24</f>
        <v>65214</v>
      </c>
      <c r="D25" s="79"/>
      <c r="E25" s="80">
        <f>E23-E24</f>
        <v>59521</v>
      </c>
      <c r="F25" s="79"/>
      <c r="G25" s="80">
        <f>G23-G24</f>
        <v>12787</v>
      </c>
      <c r="H25" s="79"/>
      <c r="I25" s="80">
        <f>I23-I24</f>
        <v>37451</v>
      </c>
    </row>
    <row r="26" spans="1:9" ht="18" customHeight="1">
      <c r="A26" s="119" t="s">
        <v>207</v>
      </c>
      <c r="B26" s="166"/>
      <c r="C26" s="81">
        <v>10885</v>
      </c>
      <c r="D26" s="79"/>
      <c r="E26" s="83">
        <v>1151</v>
      </c>
      <c r="F26" s="79"/>
      <c r="G26" s="29">
        <v>1325</v>
      </c>
      <c r="H26" s="79"/>
      <c r="I26" s="83">
        <v>4761</v>
      </c>
    </row>
    <row r="27" spans="1:9" ht="18" customHeight="1" thickBot="1">
      <c r="A27" s="77" t="s">
        <v>85</v>
      </c>
      <c r="B27" s="166"/>
      <c r="C27" s="85">
        <f>SUM(C25-C26)</f>
        <v>54329</v>
      </c>
      <c r="D27" s="79"/>
      <c r="E27" s="85">
        <f>SUM(E25-E26)</f>
        <v>58370</v>
      </c>
      <c r="F27" s="79"/>
      <c r="G27" s="85">
        <f>SUM(G25-G26)</f>
        <v>11462</v>
      </c>
      <c r="H27" s="79"/>
      <c r="I27" s="85">
        <f>SUM(I25-I26)</f>
        <v>32690</v>
      </c>
    </row>
    <row r="28" spans="1:9" ht="18" customHeight="1" thickTop="1">
      <c r="A28" s="176"/>
      <c r="B28" s="169"/>
      <c r="C28" s="79"/>
      <c r="D28" s="79"/>
      <c r="E28" s="79"/>
      <c r="F28" s="79"/>
      <c r="G28" s="79"/>
      <c r="H28" s="79"/>
      <c r="I28" s="79"/>
    </row>
    <row r="29" spans="1:9" ht="18" customHeight="1">
      <c r="A29" s="69" t="s">
        <v>86</v>
      </c>
      <c r="C29" s="80" t="s">
        <v>46</v>
      </c>
      <c r="D29" s="71"/>
      <c r="E29" s="80" t="s">
        <v>46</v>
      </c>
      <c r="F29" s="71"/>
      <c r="G29" s="80" t="s">
        <v>46</v>
      </c>
      <c r="H29" s="71"/>
      <c r="I29" s="80" t="s">
        <v>46</v>
      </c>
    </row>
    <row r="30" spans="1:9" ht="18" customHeight="1" thickBot="1">
      <c r="A30" s="109" t="s">
        <v>87</v>
      </c>
      <c r="B30" s="66"/>
      <c r="C30" s="86">
        <f>SUM(C27)</f>
        <v>54329</v>
      </c>
      <c r="D30" s="87"/>
      <c r="E30" s="86">
        <f>SUM(E27)</f>
        <v>58370</v>
      </c>
      <c r="F30" s="87"/>
      <c r="G30" s="86">
        <f>SUM(G27)</f>
        <v>11462</v>
      </c>
      <c r="H30" s="87"/>
      <c r="I30" s="86">
        <f>SUM(I27)</f>
        <v>32690</v>
      </c>
    </row>
    <row r="31" spans="1:9" ht="18" customHeight="1" thickTop="1">
      <c r="A31" s="177"/>
      <c r="B31" s="178"/>
      <c r="C31" s="71"/>
      <c r="D31" s="69"/>
      <c r="E31" s="71"/>
      <c r="F31" s="69"/>
      <c r="G31" s="20"/>
      <c r="H31" s="69"/>
      <c r="I31" s="20"/>
    </row>
    <row r="32" spans="1:9" ht="18" customHeight="1">
      <c r="A32" s="77" t="s">
        <v>124</v>
      </c>
      <c r="B32" s="66"/>
      <c r="C32" s="79"/>
      <c r="D32" s="79"/>
      <c r="E32" s="79"/>
      <c r="F32" s="79"/>
      <c r="G32" s="79"/>
      <c r="H32" s="79"/>
      <c r="I32" s="79"/>
    </row>
    <row r="33" spans="1:9" ht="18" customHeight="1">
      <c r="A33" s="167" t="s">
        <v>125</v>
      </c>
      <c r="B33" s="179"/>
      <c r="C33" s="1">
        <v>34713</v>
      </c>
      <c r="D33" s="1"/>
      <c r="E33" s="1">
        <v>39005</v>
      </c>
      <c r="F33" s="1"/>
      <c r="G33" s="1">
        <v>11462</v>
      </c>
      <c r="H33" s="1"/>
      <c r="I33" s="1">
        <v>32690</v>
      </c>
    </row>
    <row r="34" spans="1:9" ht="18" customHeight="1">
      <c r="A34" s="167" t="s">
        <v>27</v>
      </c>
      <c r="C34" s="1">
        <v>19616</v>
      </c>
      <c r="D34" s="1"/>
      <c r="E34" s="1">
        <v>19365</v>
      </c>
      <c r="F34" s="1"/>
      <c r="G34" s="80" t="s">
        <v>46</v>
      </c>
      <c r="H34" s="1"/>
      <c r="I34" s="80" t="s">
        <v>46</v>
      </c>
    </row>
    <row r="35" spans="1:9" ht="18" customHeight="1" thickBot="1">
      <c r="A35" s="109" t="s">
        <v>85</v>
      </c>
      <c r="C35" s="86">
        <f>SUM(C33:C34)</f>
        <v>54329</v>
      </c>
      <c r="D35" s="88"/>
      <c r="E35" s="86">
        <f>SUM(E33:E34)</f>
        <v>58370</v>
      </c>
      <c r="F35" s="88"/>
      <c r="G35" s="86">
        <f>SUM(G33:G34)</f>
        <v>11462</v>
      </c>
      <c r="H35" s="88"/>
      <c r="I35" s="86">
        <f>SUM(I33:I34)</f>
        <v>32690</v>
      </c>
    </row>
    <row r="36" spans="1:9" ht="18" customHeight="1" thickTop="1"/>
    <row r="37" spans="1:9" ht="18" customHeight="1">
      <c r="A37" s="109" t="s">
        <v>126</v>
      </c>
    </row>
    <row r="38" spans="1:9" ht="18" customHeight="1">
      <c r="A38" s="167" t="s">
        <v>125</v>
      </c>
      <c r="C38" s="20">
        <v>34713</v>
      </c>
      <c r="D38" s="69"/>
      <c r="E38" s="1">
        <v>39005</v>
      </c>
      <c r="F38" s="1"/>
      <c r="G38" s="1">
        <v>11462</v>
      </c>
      <c r="H38" s="1"/>
      <c r="I38" s="1">
        <v>32690</v>
      </c>
    </row>
    <row r="39" spans="1:9" ht="18" customHeight="1">
      <c r="A39" s="167" t="s">
        <v>27</v>
      </c>
      <c r="C39" s="20">
        <v>19616</v>
      </c>
      <c r="D39" s="69"/>
      <c r="E39" s="1">
        <v>19365</v>
      </c>
      <c r="F39" s="1"/>
      <c r="G39" s="80" t="s">
        <v>46</v>
      </c>
      <c r="H39" s="1"/>
      <c r="I39" s="80" t="s">
        <v>46</v>
      </c>
    </row>
    <row r="40" spans="1:9" ht="18" customHeight="1" thickBot="1">
      <c r="A40" s="109" t="s">
        <v>87</v>
      </c>
      <c r="C40" s="181">
        <f>SUM(C38:C39)</f>
        <v>54329</v>
      </c>
      <c r="D40" s="88"/>
      <c r="E40" s="181">
        <f>SUM(E38:E39)</f>
        <v>58370</v>
      </c>
      <c r="F40" s="180"/>
      <c r="G40" s="181">
        <f>SUM(G38:G39)</f>
        <v>11462</v>
      </c>
      <c r="H40" s="88"/>
      <c r="I40" s="181">
        <f>SUM(I38:I39)</f>
        <v>32690</v>
      </c>
    </row>
    <row r="41" spans="1:9" ht="18" customHeight="1" thickTop="1">
      <c r="C41" s="20"/>
      <c r="D41" s="69"/>
      <c r="E41" s="69"/>
      <c r="F41" s="69"/>
      <c r="G41" s="20"/>
      <c r="H41" s="69"/>
      <c r="I41" s="69"/>
    </row>
    <row r="42" spans="1:9" ht="18" customHeight="1" thickBot="1">
      <c r="A42" s="109" t="s">
        <v>175</v>
      </c>
      <c r="C42" s="33">
        <f>C33/300000</f>
        <v>0.11570999999999999</v>
      </c>
      <c r="D42" s="69"/>
      <c r="E42" s="33">
        <f>E33/300000</f>
        <v>0.13001666666666667</v>
      </c>
      <c r="F42" s="69"/>
      <c r="G42" s="33">
        <f>G33/300000</f>
        <v>3.8206666666666667E-2</v>
      </c>
      <c r="H42" s="69"/>
      <c r="I42" s="33">
        <f>I33/300000</f>
        <v>0.10896666666666667</v>
      </c>
    </row>
    <row r="43" spans="1:9" ht="12" thickTop="1"/>
    <row r="64" spans="1:1" ht="13">
      <c r="A64" s="69" t="s">
        <v>56</v>
      </c>
    </row>
  </sheetData>
  <mergeCells count="9">
    <mergeCell ref="C8:E8"/>
    <mergeCell ref="G8:I8"/>
    <mergeCell ref="A1:I1"/>
    <mergeCell ref="A2:I2"/>
    <mergeCell ref="A3:I3"/>
    <mergeCell ref="A5:I5"/>
    <mergeCell ref="C7:E7"/>
    <mergeCell ref="G7:I7"/>
    <mergeCell ref="A4:I4"/>
  </mergeCells>
  <pageMargins left="1" right="0.5" top="1" bottom="0.5" header="0.3" footer="0.3"/>
  <pageSetup paperSize="9" scale="7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AJ41"/>
  <sheetViews>
    <sheetView view="pageLayout" topLeftCell="A16" zoomScale="40" zoomScaleNormal="70" zoomScaleSheetLayoutView="70" zoomScalePageLayoutView="40" workbookViewId="0">
      <selection activeCell="H13" sqref="H13"/>
    </sheetView>
  </sheetViews>
  <sheetFormatPr defaultColWidth="10" defaultRowHeight="21" customHeight="1"/>
  <cols>
    <col min="1" max="1" width="63.09765625" style="107" customWidth="1"/>
    <col min="2" max="2" width="5.796875" style="99" bestFit="1" customWidth="1"/>
    <col min="3" max="3" width="3.296875" style="89" customWidth="1"/>
    <col min="4" max="4" width="13.296875" style="89" customWidth="1"/>
    <col min="5" max="5" width="1.296875" style="89" customWidth="1"/>
    <col min="6" max="6" width="13.296875" style="89" customWidth="1"/>
    <col min="7" max="7" width="1.296875" style="89" customWidth="1"/>
    <col min="8" max="8" width="17.69921875" style="89" customWidth="1"/>
    <col min="9" max="9" width="1.296875" style="89" customWidth="1"/>
    <col min="10" max="10" width="14.59765625" style="89" customWidth="1"/>
    <col min="11" max="11" width="1.296875" style="89" customWidth="1"/>
    <col min="12" max="12" width="14.296875" style="89" customWidth="1"/>
    <col min="13" max="13" width="1.296875" style="89" customWidth="1"/>
    <col min="14" max="14" width="13.296875" style="89" customWidth="1"/>
    <col min="15" max="15" width="1.296875" style="89" customWidth="1"/>
    <col min="16" max="16" width="14.296875" style="89" customWidth="1"/>
    <col min="17" max="17" width="1.296875" style="89" customWidth="1"/>
    <col min="18" max="18" width="13.296875" style="89" customWidth="1"/>
    <col min="19" max="19" width="1.796875" style="34" customWidth="1"/>
    <col min="20" max="20" width="14.796875" style="34" customWidth="1"/>
    <col min="21" max="21" width="1.69921875" style="34" customWidth="1"/>
    <col min="22" max="22" width="15.3984375" style="34" customWidth="1"/>
    <col min="23" max="23" width="10" style="34"/>
    <col min="24" max="24" width="14.5" style="34" bestFit="1" customWidth="1"/>
    <col min="25" max="25" width="10" style="34"/>
    <col min="26" max="26" width="15.3984375" style="34" bestFit="1" customWidth="1"/>
    <col min="27" max="27" width="10" style="34"/>
    <col min="28" max="28" width="15.59765625" style="34" bestFit="1" customWidth="1"/>
    <col min="29" max="29" width="10" style="34"/>
    <col min="30" max="30" width="10.796875" style="34" bestFit="1" customWidth="1"/>
    <col min="31" max="31" width="10" style="34"/>
    <col min="32" max="32" width="15.59765625" style="34" bestFit="1" customWidth="1"/>
    <col min="33" max="16384" width="10" style="89"/>
  </cols>
  <sheetData>
    <row r="1" spans="1:36" ht="21" customHeight="1">
      <c r="A1" s="228" t="s">
        <v>62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228"/>
    </row>
    <row r="2" spans="1:36" ht="21" customHeight="1">
      <c r="A2" s="228" t="s">
        <v>103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</row>
    <row r="3" spans="1:36" ht="21" customHeight="1">
      <c r="A3" s="229" t="s">
        <v>37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50"/>
      <c r="X3" s="50"/>
      <c r="Y3" s="50"/>
      <c r="Z3" s="50"/>
      <c r="AA3" s="50"/>
      <c r="AB3" s="50"/>
      <c r="AC3" s="50"/>
      <c r="AD3" s="50"/>
      <c r="AE3" s="50"/>
      <c r="AF3" s="50"/>
    </row>
    <row r="4" spans="1:36" ht="21" customHeight="1">
      <c r="A4" s="230" t="s">
        <v>200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50"/>
      <c r="X4" s="50"/>
      <c r="Y4" s="50"/>
      <c r="Z4" s="50"/>
      <c r="AA4" s="50"/>
      <c r="AB4" s="50"/>
      <c r="AC4" s="50"/>
      <c r="AD4" s="50"/>
      <c r="AE4" s="50"/>
      <c r="AF4" s="50"/>
    </row>
    <row r="5" spans="1:36" ht="21" customHeight="1">
      <c r="A5" s="230" t="s">
        <v>192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50"/>
      <c r="X5" s="50"/>
      <c r="Y5" s="50"/>
      <c r="Z5" s="50"/>
      <c r="AA5" s="50"/>
      <c r="AB5" s="50"/>
      <c r="AC5" s="50"/>
      <c r="AD5" s="50"/>
      <c r="AE5" s="50"/>
      <c r="AF5" s="50"/>
    </row>
    <row r="6" spans="1:36" ht="21" customHeight="1">
      <c r="A6" s="226" t="s">
        <v>53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50"/>
      <c r="X6" s="50"/>
      <c r="Y6" s="50"/>
      <c r="Z6" s="50"/>
      <c r="AA6" s="50"/>
      <c r="AB6" s="50"/>
      <c r="AC6" s="50"/>
      <c r="AD6" s="50"/>
      <c r="AE6" s="50"/>
      <c r="AF6" s="50"/>
    </row>
    <row r="7" spans="1:36" ht="6" customHeight="1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50"/>
      <c r="X7" s="50"/>
      <c r="Y7" s="50"/>
      <c r="Z7" s="50"/>
      <c r="AA7" s="50"/>
      <c r="AB7" s="50"/>
      <c r="AC7" s="50"/>
      <c r="AD7" s="50"/>
      <c r="AE7" s="50"/>
      <c r="AF7" s="50"/>
    </row>
    <row r="8" spans="1:36" ht="21" customHeight="1">
      <c r="A8" s="91"/>
      <c r="B8" s="92" t="s">
        <v>170</v>
      </c>
      <c r="C8" s="93"/>
      <c r="D8" s="94"/>
      <c r="E8" s="94"/>
      <c r="F8" s="94"/>
      <c r="G8" s="94"/>
      <c r="H8" s="94"/>
      <c r="I8" s="94"/>
      <c r="J8" s="227" t="s">
        <v>190</v>
      </c>
      <c r="K8" s="227"/>
      <c r="L8" s="227"/>
      <c r="M8" s="227"/>
      <c r="N8" s="227"/>
      <c r="O8" s="94"/>
      <c r="P8" s="94"/>
      <c r="Q8" s="94"/>
      <c r="R8" s="94"/>
      <c r="S8" s="94"/>
      <c r="T8" s="94"/>
      <c r="U8" s="94"/>
      <c r="V8" s="94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</row>
    <row r="9" spans="1:36" ht="21" customHeight="1">
      <c r="A9" s="91"/>
      <c r="B9" s="95"/>
      <c r="C9" s="93"/>
      <c r="D9" s="94"/>
      <c r="E9" s="94"/>
      <c r="F9" s="96"/>
      <c r="G9" s="94"/>
      <c r="H9" s="96" t="s">
        <v>88</v>
      </c>
      <c r="I9" s="94"/>
      <c r="J9" s="225" t="s">
        <v>11</v>
      </c>
      <c r="K9" s="225"/>
      <c r="L9" s="225"/>
      <c r="M9" s="94"/>
      <c r="N9" s="94"/>
      <c r="O9" s="94"/>
      <c r="P9" s="96"/>
      <c r="Q9" s="94"/>
      <c r="R9" s="96" t="s">
        <v>89</v>
      </c>
      <c r="S9" s="94"/>
      <c r="T9" s="94"/>
      <c r="U9" s="94"/>
      <c r="V9" s="94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</row>
    <row r="10" spans="1:36" ht="21" customHeight="1">
      <c r="A10" s="91"/>
      <c r="B10" s="95"/>
      <c r="C10" s="93"/>
      <c r="D10" s="92" t="s">
        <v>13</v>
      </c>
      <c r="E10" s="94"/>
      <c r="F10" s="96" t="s">
        <v>90</v>
      </c>
      <c r="G10" s="94"/>
      <c r="H10" s="96" t="s">
        <v>91</v>
      </c>
      <c r="I10" s="94"/>
      <c r="J10" s="93"/>
      <c r="K10" s="93"/>
      <c r="L10" s="96" t="s">
        <v>104</v>
      </c>
      <c r="M10" s="93"/>
      <c r="N10" s="93"/>
      <c r="O10" s="94"/>
      <c r="P10" s="96"/>
      <c r="Q10" s="94"/>
      <c r="R10" s="96" t="s">
        <v>92</v>
      </c>
      <c r="S10" s="94"/>
      <c r="T10" s="92"/>
      <c r="U10" s="94"/>
      <c r="V10" s="97" t="s">
        <v>172</v>
      </c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</row>
    <row r="11" spans="1:36" ht="21" customHeight="1">
      <c r="A11" s="91"/>
      <c r="B11" s="95"/>
      <c r="C11" s="93"/>
      <c r="D11" s="92" t="s">
        <v>14</v>
      </c>
      <c r="E11" s="94"/>
      <c r="F11" s="96" t="s">
        <v>93</v>
      </c>
      <c r="G11" s="94"/>
      <c r="H11" s="96" t="s">
        <v>94</v>
      </c>
      <c r="I11" s="94"/>
      <c r="J11" s="96"/>
      <c r="K11" s="96"/>
      <c r="L11" s="96" t="s">
        <v>34</v>
      </c>
      <c r="M11" s="94"/>
      <c r="N11" s="96" t="s">
        <v>12</v>
      </c>
      <c r="O11" s="94"/>
      <c r="P11" s="96" t="s">
        <v>105</v>
      </c>
      <c r="Q11" s="94"/>
      <c r="R11" s="96" t="s">
        <v>95</v>
      </c>
      <c r="S11" s="94"/>
      <c r="T11" s="96" t="s">
        <v>29</v>
      </c>
      <c r="U11" s="94"/>
      <c r="V11" s="98" t="s">
        <v>173</v>
      </c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</row>
    <row r="12" spans="1:36" ht="21" customHeight="1">
      <c r="A12" s="91"/>
      <c r="C12" s="93"/>
      <c r="D12" s="100" t="s">
        <v>96</v>
      </c>
      <c r="E12" s="94"/>
      <c r="F12" s="101" t="s">
        <v>34</v>
      </c>
      <c r="G12" s="94"/>
      <c r="H12" s="101" t="s">
        <v>97</v>
      </c>
      <c r="I12" s="94"/>
      <c r="J12" s="102" t="s">
        <v>130</v>
      </c>
      <c r="K12" s="94"/>
      <c r="L12" s="102" t="s">
        <v>106</v>
      </c>
      <c r="M12" s="94"/>
      <c r="N12" s="102" t="s">
        <v>191</v>
      </c>
      <c r="O12" s="94"/>
      <c r="P12" s="101" t="s">
        <v>34</v>
      </c>
      <c r="Q12" s="94"/>
      <c r="R12" s="101" t="s">
        <v>98</v>
      </c>
      <c r="S12" s="94"/>
      <c r="T12" s="101" t="s">
        <v>99</v>
      </c>
      <c r="U12" s="103"/>
      <c r="V12" s="104" t="s">
        <v>24</v>
      </c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</row>
    <row r="13" spans="1:36" ht="21" customHeight="1">
      <c r="A13" s="91"/>
      <c r="B13" s="92"/>
      <c r="C13" s="93"/>
      <c r="D13" s="92"/>
      <c r="E13" s="94"/>
      <c r="F13" s="96"/>
      <c r="G13" s="94"/>
      <c r="H13" s="96"/>
      <c r="I13" s="94"/>
      <c r="J13" s="94"/>
      <c r="K13" s="94"/>
      <c r="L13" s="94"/>
      <c r="M13" s="94"/>
      <c r="N13" s="94"/>
      <c r="O13" s="94"/>
      <c r="P13" s="96"/>
      <c r="Q13" s="94"/>
      <c r="R13" s="96"/>
      <c r="S13" s="94"/>
      <c r="T13" s="96"/>
      <c r="U13" s="103"/>
      <c r="V13" s="103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</row>
    <row r="14" spans="1:36" ht="21" customHeight="1">
      <c r="A14" s="105" t="s">
        <v>201</v>
      </c>
      <c r="C14" s="106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AG14" s="34"/>
      <c r="AH14" s="34"/>
      <c r="AI14" s="34"/>
      <c r="AJ14" s="34"/>
    </row>
    <row r="15" spans="1:36" ht="21" customHeight="1">
      <c r="A15" s="107" t="s">
        <v>109</v>
      </c>
      <c r="B15" s="108"/>
      <c r="C15" s="93"/>
      <c r="D15" s="51">
        <v>300000</v>
      </c>
      <c r="E15" s="52"/>
      <c r="F15" s="51">
        <v>959977</v>
      </c>
      <c r="G15" s="52"/>
      <c r="H15" s="51">
        <v>154448</v>
      </c>
      <c r="I15" s="52"/>
      <c r="J15" s="51">
        <v>30000</v>
      </c>
      <c r="K15" s="51"/>
      <c r="L15" s="30">
        <v>0</v>
      </c>
      <c r="M15" s="52"/>
      <c r="N15" s="51">
        <v>-51002</v>
      </c>
      <c r="O15" s="52"/>
      <c r="P15" s="30">
        <v>0</v>
      </c>
      <c r="Q15" s="52"/>
      <c r="R15" s="51">
        <f>SUM(D15:N15)</f>
        <v>1393423</v>
      </c>
      <c r="S15" s="52"/>
      <c r="T15" s="51">
        <v>85443</v>
      </c>
      <c r="U15" s="51"/>
      <c r="V15" s="51">
        <f>SUM(R15:T15)</f>
        <v>1478866</v>
      </c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</row>
    <row r="16" spans="1:36" ht="21" customHeight="1">
      <c r="A16" s="109" t="s">
        <v>107</v>
      </c>
      <c r="B16" s="108"/>
      <c r="C16" s="110"/>
      <c r="D16" s="51"/>
      <c r="E16" s="52"/>
      <c r="F16" s="51"/>
      <c r="G16" s="52"/>
      <c r="H16" s="51"/>
      <c r="I16" s="52"/>
      <c r="J16" s="51"/>
      <c r="K16" s="51"/>
      <c r="L16" s="51"/>
      <c r="M16" s="52"/>
      <c r="N16" s="51"/>
      <c r="O16" s="52"/>
      <c r="P16" s="51"/>
      <c r="Q16" s="52"/>
      <c r="R16" s="51"/>
      <c r="S16" s="52"/>
      <c r="T16" s="51"/>
      <c r="U16" s="51"/>
      <c r="V16" s="51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</row>
    <row r="17" spans="1:36" ht="21" customHeight="1">
      <c r="A17" s="111" t="s">
        <v>100</v>
      </c>
      <c r="B17" s="108"/>
      <c r="C17" s="112"/>
      <c r="D17" s="51"/>
      <c r="E17" s="52"/>
      <c r="F17" s="51"/>
      <c r="G17" s="52"/>
      <c r="H17" s="51"/>
      <c r="I17" s="52"/>
      <c r="J17" s="51"/>
      <c r="K17" s="51"/>
      <c r="L17" s="51"/>
      <c r="M17" s="52"/>
      <c r="N17" s="51"/>
      <c r="O17" s="52"/>
      <c r="P17" s="51"/>
      <c r="Q17" s="52"/>
      <c r="R17" s="51"/>
      <c r="S17" s="52"/>
      <c r="T17" s="51"/>
      <c r="U17" s="51"/>
      <c r="V17" s="51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</row>
    <row r="18" spans="1:36" ht="21" customHeight="1">
      <c r="A18" s="113" t="s">
        <v>136</v>
      </c>
      <c r="B18" s="108"/>
      <c r="C18" s="113"/>
      <c r="D18" s="30">
        <v>0</v>
      </c>
      <c r="E18" s="52"/>
      <c r="F18" s="30">
        <v>0</v>
      </c>
      <c r="G18" s="52"/>
      <c r="H18" s="51">
        <v>522</v>
      </c>
      <c r="I18" s="52"/>
      <c r="J18" s="30">
        <v>0</v>
      </c>
      <c r="K18" s="53"/>
      <c r="L18" s="30">
        <v>0</v>
      </c>
      <c r="M18" s="52"/>
      <c r="N18" s="30">
        <v>0</v>
      </c>
      <c r="O18" s="52"/>
      <c r="P18" s="30">
        <v>0</v>
      </c>
      <c r="Q18" s="52"/>
      <c r="R18" s="51">
        <f>SUM(D18:P18)</f>
        <v>522</v>
      </c>
      <c r="S18" s="52"/>
      <c r="T18" s="30">
        <v>0</v>
      </c>
      <c r="U18" s="51"/>
      <c r="V18" s="51">
        <f>SUM(R18:T18)</f>
        <v>522</v>
      </c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</row>
    <row r="19" spans="1:36" ht="21" customHeight="1">
      <c r="A19" s="113" t="s">
        <v>177</v>
      </c>
      <c r="B19" s="208">
        <v>7</v>
      </c>
      <c r="C19" s="113"/>
      <c r="D19" s="30" t="s">
        <v>46</v>
      </c>
      <c r="E19" s="52"/>
      <c r="F19" s="30" t="s">
        <v>46</v>
      </c>
      <c r="G19" s="52"/>
      <c r="H19" s="51" t="s">
        <v>46</v>
      </c>
      <c r="I19" s="52"/>
      <c r="J19" s="30" t="s">
        <v>46</v>
      </c>
      <c r="K19" s="53"/>
      <c r="L19" s="30" t="s">
        <v>46</v>
      </c>
      <c r="M19" s="52"/>
      <c r="N19" s="56">
        <v>-89903</v>
      </c>
      <c r="O19" s="52"/>
      <c r="P19" s="30" t="s">
        <v>46</v>
      </c>
      <c r="Q19" s="52"/>
      <c r="R19" s="51">
        <v>-89903</v>
      </c>
      <c r="S19" s="52"/>
      <c r="T19" s="30" t="s">
        <v>46</v>
      </c>
      <c r="U19" s="51"/>
      <c r="V19" s="51">
        <v>-89903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</row>
    <row r="20" spans="1:36" ht="21" customHeight="1">
      <c r="A20" s="114" t="s">
        <v>108</v>
      </c>
      <c r="B20" s="115"/>
      <c r="C20" s="116"/>
      <c r="D20" s="30">
        <v>0</v>
      </c>
      <c r="E20" s="54"/>
      <c r="F20" s="30">
        <v>0</v>
      </c>
      <c r="G20" s="54"/>
      <c r="H20" s="30">
        <v>0</v>
      </c>
      <c r="I20" s="54"/>
      <c r="J20" s="30">
        <v>0</v>
      </c>
      <c r="K20" s="55"/>
      <c r="L20" s="56">
        <v>14089</v>
      </c>
      <c r="M20" s="54"/>
      <c r="N20" s="56">
        <v>-14089</v>
      </c>
      <c r="O20" s="52"/>
      <c r="P20" s="51">
        <v>-14089</v>
      </c>
      <c r="Q20" s="52"/>
      <c r="R20" s="51">
        <f>SUM(D20:P20)</f>
        <v>-14089</v>
      </c>
      <c r="S20" s="52"/>
      <c r="T20" s="30">
        <v>0</v>
      </c>
      <c r="U20" s="51"/>
      <c r="V20" s="51">
        <f>SUM(R20:T20)</f>
        <v>-14089</v>
      </c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</row>
    <row r="21" spans="1:36" ht="21" customHeight="1">
      <c r="A21" s="109" t="s">
        <v>101</v>
      </c>
      <c r="B21" s="108"/>
      <c r="C21" s="117"/>
      <c r="D21" s="31">
        <f>SUM(D18:D20)</f>
        <v>0</v>
      </c>
      <c r="E21" s="52"/>
      <c r="F21" s="31">
        <f>SUM(F18:F20)</f>
        <v>0</v>
      </c>
      <c r="G21" s="52"/>
      <c r="H21" s="57">
        <f>SUM(H18:H20)</f>
        <v>522</v>
      </c>
      <c r="I21" s="52"/>
      <c r="J21" s="31">
        <f>SUM(J18:J20)</f>
        <v>0</v>
      </c>
      <c r="K21" s="51"/>
      <c r="L21" s="57">
        <f>SUM(L18:L20)</f>
        <v>14089</v>
      </c>
      <c r="M21" s="52"/>
      <c r="N21" s="57">
        <f>SUM(N18:N20)</f>
        <v>-103992</v>
      </c>
      <c r="O21" s="52"/>
      <c r="P21" s="57">
        <f>SUM(P18:P20)</f>
        <v>-14089</v>
      </c>
      <c r="Q21" s="52"/>
      <c r="R21" s="57">
        <f>SUM(R18:R20)</f>
        <v>-103470</v>
      </c>
      <c r="S21" s="52"/>
      <c r="T21" s="31">
        <f>SUM(T18:T20)</f>
        <v>0</v>
      </c>
      <c r="U21" s="51"/>
      <c r="V21" s="57">
        <f>SUM(V18:V20)</f>
        <v>-103470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</row>
    <row r="22" spans="1:36" ht="21" customHeight="1">
      <c r="A22" s="77" t="s">
        <v>102</v>
      </c>
      <c r="B22" s="108"/>
      <c r="C22" s="118"/>
      <c r="D22" s="51"/>
      <c r="E22" s="52"/>
      <c r="F22" s="51"/>
      <c r="G22" s="52"/>
      <c r="H22" s="51"/>
      <c r="I22" s="52"/>
      <c r="J22" s="51"/>
      <c r="K22" s="51"/>
      <c r="L22" s="51"/>
      <c r="M22" s="52"/>
      <c r="N22" s="51"/>
      <c r="O22" s="52"/>
      <c r="P22" s="51"/>
      <c r="Q22" s="52"/>
      <c r="R22" s="51"/>
      <c r="S22" s="52"/>
      <c r="T22" s="51"/>
      <c r="U22" s="51"/>
      <c r="V22" s="51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</row>
    <row r="23" spans="1:36" ht="21" customHeight="1">
      <c r="A23" s="119" t="s">
        <v>127</v>
      </c>
      <c r="B23" s="108"/>
      <c r="C23" s="120"/>
      <c r="D23" s="30">
        <v>0</v>
      </c>
      <c r="E23" s="58"/>
      <c r="F23" s="30">
        <v>0</v>
      </c>
      <c r="G23" s="58"/>
      <c r="H23" s="30">
        <v>0</v>
      </c>
      <c r="I23" s="30"/>
      <c r="J23" s="30">
        <v>0</v>
      </c>
      <c r="K23" s="30"/>
      <c r="L23" s="30">
        <v>0</v>
      </c>
      <c r="M23" s="52"/>
      <c r="N23" s="52">
        <v>39005</v>
      </c>
      <c r="O23" s="52"/>
      <c r="P23" s="30">
        <v>0</v>
      </c>
      <c r="Q23" s="52"/>
      <c r="R23" s="52">
        <f t="shared" ref="R23" si="0">SUM(D23:N23)</f>
        <v>39005</v>
      </c>
      <c r="S23" s="52"/>
      <c r="T23" s="51">
        <v>19365</v>
      </c>
      <c r="U23" s="51"/>
      <c r="V23" s="51">
        <f>SUM(R23:T23)</f>
        <v>58370</v>
      </c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</row>
    <row r="24" spans="1:36" ht="21" customHeight="1">
      <c r="A24" s="77" t="s">
        <v>87</v>
      </c>
      <c r="B24" s="108"/>
      <c r="C24" s="118"/>
      <c r="D24" s="31">
        <f>SUM(D23:D23)</f>
        <v>0</v>
      </c>
      <c r="E24" s="52"/>
      <c r="F24" s="31">
        <f>SUM(F23:F23)</f>
        <v>0</v>
      </c>
      <c r="G24" s="52"/>
      <c r="H24" s="31">
        <f>SUM(H23:H23)</f>
        <v>0</v>
      </c>
      <c r="I24" s="19"/>
      <c r="J24" s="31">
        <f>SUM(J23:J23)</f>
        <v>0</v>
      </c>
      <c r="K24" s="19"/>
      <c r="L24" s="31">
        <f>SUM(L23:L23)</f>
        <v>0</v>
      </c>
      <c r="M24" s="52"/>
      <c r="N24" s="57">
        <f>SUM(N23:N23)</f>
        <v>39005</v>
      </c>
      <c r="O24" s="52"/>
      <c r="P24" s="31">
        <f>SUM(P23:P23)</f>
        <v>0</v>
      </c>
      <c r="Q24" s="52"/>
      <c r="R24" s="57">
        <f>SUM(R23:R23)</f>
        <v>39005</v>
      </c>
      <c r="S24" s="52"/>
      <c r="T24" s="57">
        <f>SUM(T23:T23)</f>
        <v>19365</v>
      </c>
      <c r="U24" s="51"/>
      <c r="V24" s="57">
        <f>SUM(V23:V23)</f>
        <v>58370</v>
      </c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</row>
    <row r="25" spans="1:36" ht="21" customHeight="1" thickBot="1">
      <c r="A25" s="91" t="s">
        <v>202</v>
      </c>
      <c r="B25" s="108"/>
      <c r="C25" s="93"/>
      <c r="D25" s="59">
        <f>D15+D21+D24</f>
        <v>300000</v>
      </c>
      <c r="E25" s="52"/>
      <c r="F25" s="59">
        <f>F15+F21+F24</f>
        <v>959977</v>
      </c>
      <c r="G25" s="52"/>
      <c r="H25" s="59">
        <f>H15+H21+H24</f>
        <v>154970</v>
      </c>
      <c r="I25" s="52"/>
      <c r="J25" s="59">
        <f>J15+J21+J24</f>
        <v>30000</v>
      </c>
      <c r="K25" s="52"/>
      <c r="L25" s="59">
        <f>L15+L21+L24</f>
        <v>14089</v>
      </c>
      <c r="M25" s="52"/>
      <c r="N25" s="59">
        <f>N15+N21+N24</f>
        <v>-115989</v>
      </c>
      <c r="O25" s="52"/>
      <c r="P25" s="59">
        <f>P15+P21+P24</f>
        <v>-14089</v>
      </c>
      <c r="Q25" s="52"/>
      <c r="R25" s="59">
        <f>R15+R21+R24</f>
        <v>1328958</v>
      </c>
      <c r="S25" s="52"/>
      <c r="T25" s="59">
        <f>T15+T21+T24</f>
        <v>104808</v>
      </c>
      <c r="U25" s="52"/>
      <c r="V25" s="59">
        <f>V15+V21+V24</f>
        <v>1433766</v>
      </c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</row>
    <row r="26" spans="1:36" ht="14.5" thickTop="1">
      <c r="S26" s="89"/>
      <c r="T26" s="89"/>
      <c r="U26" s="89"/>
      <c r="V26" s="89"/>
      <c r="AG26" s="34"/>
      <c r="AH26" s="34"/>
      <c r="AI26" s="34"/>
      <c r="AJ26" s="34"/>
    </row>
    <row r="27" spans="1:36" ht="21" customHeight="1">
      <c r="A27" s="105" t="s">
        <v>203</v>
      </c>
      <c r="C27" s="106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AG27" s="34"/>
      <c r="AH27" s="34"/>
      <c r="AI27" s="34"/>
      <c r="AJ27" s="34"/>
    </row>
    <row r="28" spans="1:36" ht="21" customHeight="1">
      <c r="A28" s="107" t="s">
        <v>110</v>
      </c>
      <c r="B28" s="108"/>
      <c r="C28" s="93"/>
      <c r="D28" s="51">
        <v>300000</v>
      </c>
      <c r="E28" s="52"/>
      <c r="F28" s="51">
        <v>959977</v>
      </c>
      <c r="G28" s="52"/>
      <c r="H28" s="51">
        <v>155002</v>
      </c>
      <c r="I28" s="52"/>
      <c r="J28" s="51">
        <v>30000</v>
      </c>
      <c r="K28" s="51"/>
      <c r="L28" s="51">
        <v>14089</v>
      </c>
      <c r="M28" s="52"/>
      <c r="N28" s="51">
        <v>-92335</v>
      </c>
      <c r="O28" s="52"/>
      <c r="P28" s="51">
        <v>-14089</v>
      </c>
      <c r="Q28" s="52"/>
      <c r="R28" s="51">
        <v>1352644</v>
      </c>
      <c r="S28" s="52"/>
      <c r="T28" s="51">
        <v>104309</v>
      </c>
      <c r="U28" s="51"/>
      <c r="V28" s="51">
        <f>SUM(R28:T28)</f>
        <v>1456953</v>
      </c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</row>
    <row r="29" spans="1:36" ht="21" customHeight="1">
      <c r="A29" s="109" t="s">
        <v>107</v>
      </c>
      <c r="B29" s="108"/>
      <c r="C29" s="110"/>
      <c r="D29" s="51"/>
      <c r="E29" s="52"/>
      <c r="F29" s="51"/>
      <c r="G29" s="52"/>
      <c r="H29" s="51"/>
      <c r="I29" s="52"/>
      <c r="J29" s="51"/>
      <c r="K29" s="51"/>
      <c r="L29" s="51"/>
      <c r="M29" s="52"/>
      <c r="N29" s="51"/>
      <c r="O29" s="52"/>
      <c r="P29" s="51"/>
      <c r="Q29" s="52"/>
      <c r="R29" s="51"/>
      <c r="S29" s="52"/>
      <c r="T29" s="51"/>
      <c r="U29" s="51"/>
      <c r="V29" s="51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</row>
    <row r="30" spans="1:36" ht="21" customHeight="1">
      <c r="A30" s="111" t="s">
        <v>100</v>
      </c>
      <c r="B30" s="108"/>
      <c r="C30" s="112"/>
      <c r="D30" s="51"/>
      <c r="E30" s="52"/>
      <c r="F30" s="51"/>
      <c r="G30" s="52"/>
      <c r="H30" s="51"/>
      <c r="I30" s="52"/>
      <c r="J30" s="51"/>
      <c r="K30" s="51"/>
      <c r="L30" s="51"/>
      <c r="M30" s="52"/>
      <c r="N30" s="51"/>
      <c r="O30" s="52"/>
      <c r="P30" s="51"/>
      <c r="Q30" s="52"/>
      <c r="R30" s="51"/>
      <c r="S30" s="52"/>
      <c r="T30" s="51"/>
      <c r="U30" s="51"/>
      <c r="V30" s="51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</row>
    <row r="31" spans="1:36" ht="21" customHeight="1">
      <c r="A31" s="113" t="s">
        <v>136</v>
      </c>
      <c r="B31" s="108"/>
      <c r="C31" s="112"/>
      <c r="D31" s="30">
        <v>0</v>
      </c>
      <c r="E31" s="58"/>
      <c r="F31" s="30">
        <v>0</v>
      </c>
      <c r="G31" s="58"/>
      <c r="H31" s="51">
        <v>964.06694999999991</v>
      </c>
      <c r="I31" s="52"/>
      <c r="J31" s="30">
        <v>0</v>
      </c>
      <c r="K31" s="58"/>
      <c r="L31" s="30">
        <v>0</v>
      </c>
      <c r="M31" s="58"/>
      <c r="N31" s="30">
        <v>0</v>
      </c>
      <c r="O31" s="58"/>
      <c r="P31" s="30">
        <v>0</v>
      </c>
      <c r="Q31" s="52"/>
      <c r="R31" s="51">
        <f>SUM(D31:Q31)</f>
        <v>964.06694999999991</v>
      </c>
      <c r="S31" s="52"/>
      <c r="T31" s="30">
        <v>0</v>
      </c>
      <c r="U31" s="52"/>
      <c r="V31" s="51">
        <f>SUM(R31:U31)</f>
        <v>964.06694999999991</v>
      </c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</row>
    <row r="32" spans="1:36" ht="21" customHeight="1">
      <c r="A32" s="113" t="s">
        <v>177</v>
      </c>
      <c r="B32" s="166">
        <v>7</v>
      </c>
      <c r="C32" s="113"/>
      <c r="D32" s="30">
        <v>0</v>
      </c>
      <c r="E32" s="58"/>
      <c r="F32" s="30">
        <v>0</v>
      </c>
      <c r="G32" s="58"/>
      <c r="H32" s="30">
        <v>0</v>
      </c>
      <c r="I32" s="30"/>
      <c r="J32" s="30">
        <v>0</v>
      </c>
      <c r="K32" s="30"/>
      <c r="L32" s="30">
        <v>0</v>
      </c>
      <c r="M32" s="52"/>
      <c r="N32" s="121">
        <v>-50691</v>
      </c>
      <c r="O32" s="54"/>
      <c r="P32" s="30">
        <v>0</v>
      </c>
      <c r="Q32" s="54"/>
      <c r="R32" s="121">
        <f>SUM(D32:Q32)</f>
        <v>-50691</v>
      </c>
      <c r="S32" s="54"/>
      <c r="T32" s="30">
        <v>0</v>
      </c>
      <c r="U32" s="54"/>
      <c r="V32" s="121">
        <f>SUM(R32:U32)</f>
        <v>-50691</v>
      </c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</row>
    <row r="33" spans="1:36" ht="21" customHeight="1">
      <c r="A33" s="109" t="s">
        <v>101</v>
      </c>
      <c r="B33" s="108"/>
      <c r="C33" s="117"/>
      <c r="D33" s="31">
        <f>SUM(D31:D32)</f>
        <v>0</v>
      </c>
      <c r="E33" s="52"/>
      <c r="F33" s="31">
        <f>SUM(F31:F32)</f>
        <v>0</v>
      </c>
      <c r="G33" s="52"/>
      <c r="H33" s="32">
        <f>SUM(H31:H32)</f>
        <v>964.06694999999991</v>
      </c>
      <c r="I33" s="54"/>
      <c r="J33" s="31">
        <f>SUM(J31:J32)</f>
        <v>0</v>
      </c>
      <c r="K33" s="52"/>
      <c r="L33" s="31">
        <f>SUM(L31:L32)</f>
        <v>0</v>
      </c>
      <c r="M33" s="52"/>
      <c r="N33" s="61">
        <f>SUM(N31:N32)</f>
        <v>-50691</v>
      </c>
      <c r="O33" s="54"/>
      <c r="P33" s="31">
        <f>SUM(P31:P32)</f>
        <v>0</v>
      </c>
      <c r="Q33" s="52"/>
      <c r="R33" s="61">
        <f>SUM(R31:R32)</f>
        <v>-49726.93305</v>
      </c>
      <c r="S33" s="54"/>
      <c r="T33" s="31">
        <f>SUM(T31:T32)</f>
        <v>0</v>
      </c>
      <c r="U33" s="52"/>
      <c r="V33" s="61">
        <f>SUM(V31:V32)</f>
        <v>-49726.93305</v>
      </c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</row>
    <row r="34" spans="1:36" ht="21" customHeight="1">
      <c r="A34" s="77" t="s">
        <v>102</v>
      </c>
      <c r="B34" s="108"/>
      <c r="C34" s="118"/>
      <c r="D34" s="51"/>
      <c r="E34" s="52"/>
      <c r="F34" s="51"/>
      <c r="G34" s="52"/>
      <c r="H34" s="51"/>
      <c r="I34" s="52"/>
      <c r="J34" s="51"/>
      <c r="K34" s="51"/>
      <c r="L34" s="51"/>
      <c r="M34" s="52"/>
      <c r="N34" s="51"/>
      <c r="O34" s="52"/>
      <c r="P34" s="51"/>
      <c r="Q34" s="52"/>
      <c r="R34" s="62"/>
      <c r="S34" s="52"/>
      <c r="T34" s="51"/>
      <c r="U34" s="51"/>
      <c r="V34" s="51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</row>
    <row r="35" spans="1:36" ht="21" customHeight="1">
      <c r="A35" s="119" t="s">
        <v>127</v>
      </c>
      <c r="B35" s="108"/>
      <c r="C35" s="120"/>
      <c r="D35" s="30">
        <v>0</v>
      </c>
      <c r="E35" s="58"/>
      <c r="F35" s="30">
        <v>0</v>
      </c>
      <c r="G35" s="58"/>
      <c r="H35" s="30">
        <v>0</v>
      </c>
      <c r="I35" s="30"/>
      <c r="J35" s="30">
        <v>0</v>
      </c>
      <c r="K35" s="30"/>
      <c r="L35" s="30">
        <v>0</v>
      </c>
      <c r="M35" s="52"/>
      <c r="N35" s="10">
        <v>34712.855142977685</v>
      </c>
      <c r="O35" s="54"/>
      <c r="P35" s="30">
        <v>0</v>
      </c>
      <c r="Q35" s="54"/>
      <c r="R35" s="10">
        <f t="shared" ref="R35" si="1">SUM(D35:N35)</f>
        <v>34712.855142977685</v>
      </c>
      <c r="S35" s="54"/>
      <c r="T35" s="10">
        <v>19616</v>
      </c>
      <c r="U35" s="55"/>
      <c r="V35" s="10">
        <f>SUM(R35:T35)</f>
        <v>54328.855142977685</v>
      </c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</row>
    <row r="36" spans="1:36" ht="21" customHeight="1">
      <c r="A36" s="77" t="s">
        <v>87</v>
      </c>
      <c r="B36" s="108"/>
      <c r="C36" s="118"/>
      <c r="D36" s="31">
        <f>SUM(D35:D35)</f>
        <v>0</v>
      </c>
      <c r="E36" s="52"/>
      <c r="F36" s="31">
        <f>SUM(F35:F35)</f>
        <v>0</v>
      </c>
      <c r="G36" s="52"/>
      <c r="H36" s="31">
        <f>SUM(H35:H35)</f>
        <v>0</v>
      </c>
      <c r="I36" s="19"/>
      <c r="J36" s="31">
        <f>SUM(J35:J35)</f>
        <v>0</v>
      </c>
      <c r="K36" s="19"/>
      <c r="L36" s="31">
        <f>SUM(L35:L35)</f>
        <v>0</v>
      </c>
      <c r="M36" s="52"/>
      <c r="N36" s="32">
        <f>SUM(N35:N35)</f>
        <v>34712.855142977685</v>
      </c>
      <c r="O36" s="54"/>
      <c r="P36" s="31">
        <f>SUM(P35:P35)</f>
        <v>0</v>
      </c>
      <c r="Q36" s="54"/>
      <c r="R36" s="32">
        <f>SUM(R35)</f>
        <v>34712.855142977685</v>
      </c>
      <c r="S36" s="54"/>
      <c r="T36" s="32">
        <f>SUM(T35:T35)</f>
        <v>19616</v>
      </c>
      <c r="U36" s="55"/>
      <c r="V36" s="32">
        <f>SUM(V35:V35)</f>
        <v>54328.855142977685</v>
      </c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</row>
    <row r="37" spans="1:36" ht="21" customHeight="1" thickBot="1">
      <c r="A37" s="91" t="s">
        <v>204</v>
      </c>
      <c r="B37" s="108"/>
      <c r="C37" s="93"/>
      <c r="D37" s="59">
        <f>D28+D33+D36</f>
        <v>300000</v>
      </c>
      <c r="E37" s="52"/>
      <c r="F37" s="59">
        <f>F28+F33+F36</f>
        <v>959977</v>
      </c>
      <c r="G37" s="52"/>
      <c r="H37" s="59">
        <f>H28+H33+H36</f>
        <v>155966.06695000001</v>
      </c>
      <c r="I37" s="52"/>
      <c r="J37" s="59">
        <f>J28+J33+J36</f>
        <v>30000</v>
      </c>
      <c r="K37" s="52"/>
      <c r="L37" s="59">
        <f>L28+L33+L36</f>
        <v>14089</v>
      </c>
      <c r="M37" s="52"/>
      <c r="N37" s="59">
        <f>N28+N33+N36</f>
        <v>-108313.14485702231</v>
      </c>
      <c r="O37" s="52"/>
      <c r="P37" s="59">
        <f>P28+P33+P36</f>
        <v>-14089</v>
      </c>
      <c r="Q37" s="52"/>
      <c r="R37" s="59">
        <f>R28+R33+R36</f>
        <v>1337629.9220929777</v>
      </c>
      <c r="S37" s="52"/>
      <c r="T37" s="59">
        <f>T28+T33+T36</f>
        <v>123925</v>
      </c>
      <c r="U37" s="52"/>
      <c r="V37" s="59">
        <f>V28+V33+V36</f>
        <v>1461554.9220929777</v>
      </c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</row>
    <row r="38" spans="1:36" ht="21" customHeight="1" thickTop="1"/>
    <row r="39" spans="1:36" ht="21" customHeight="1">
      <c r="A39" s="69" t="s">
        <v>56</v>
      </c>
      <c r="V39" s="211"/>
    </row>
    <row r="41" spans="1:36" ht="21" customHeight="1">
      <c r="J41" s="212"/>
    </row>
  </sheetData>
  <mergeCells count="8">
    <mergeCell ref="J9:L9"/>
    <mergeCell ref="A6:V6"/>
    <mergeCell ref="J8:N8"/>
    <mergeCell ref="A1:V1"/>
    <mergeCell ref="A2:V2"/>
    <mergeCell ref="A3:V3"/>
    <mergeCell ref="A4:V4"/>
    <mergeCell ref="A5:V5"/>
  </mergeCells>
  <phoneticPr fontId="5" type="noConversion"/>
  <pageMargins left="0.75" right="0.2" top="1" bottom="0.5" header="0.3" footer="0.3"/>
  <pageSetup paperSize="9" scale="64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P37"/>
  <sheetViews>
    <sheetView showWhiteSpace="0" view="pageBreakPreview" zoomScale="80" zoomScaleNormal="85" zoomScaleSheetLayoutView="80" zoomScalePageLayoutView="70" workbookViewId="0">
      <selection activeCell="A41" sqref="A41"/>
    </sheetView>
  </sheetViews>
  <sheetFormatPr defaultColWidth="10" defaultRowHeight="18.25" customHeight="1"/>
  <cols>
    <col min="1" max="1" width="62.296875" style="122" customWidth="1"/>
    <col min="2" max="2" width="7.5" style="130" customWidth="1"/>
    <col min="3" max="3" width="5.796875" style="130" customWidth="1"/>
    <col min="4" max="4" width="14" style="122" customWidth="1"/>
    <col min="5" max="5" width="0.8984375" style="122" customWidth="1"/>
    <col min="6" max="6" width="17.59765625" style="122" customWidth="1"/>
    <col min="7" max="7" width="0.8984375" style="122" customWidth="1"/>
    <col min="8" max="8" width="14.19921875" style="122" customWidth="1"/>
    <col min="9" max="9" width="0.8984375" style="122" customWidth="1"/>
    <col min="10" max="10" width="12.5" style="122" customWidth="1"/>
    <col min="11" max="11" width="0.8984375" style="122" customWidth="1"/>
    <col min="12" max="12" width="16" style="122" customWidth="1"/>
    <col min="13" max="13" width="0.8984375" style="122" customWidth="1"/>
    <col min="14" max="14" width="12.5" style="122" customWidth="1"/>
    <col min="15" max="15" width="0.8984375" style="122" customWidth="1"/>
    <col min="16" max="16" width="14" style="122" customWidth="1"/>
    <col min="17" max="16384" width="10" style="122"/>
  </cols>
  <sheetData>
    <row r="1" spans="1:16" ht="18.25" customHeight="1">
      <c r="A1" s="234" t="s">
        <v>62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</row>
    <row r="2" spans="1:16" ht="18.25" customHeight="1">
      <c r="A2" s="234" t="s">
        <v>103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</row>
    <row r="3" spans="1:16" ht="18.25" customHeight="1">
      <c r="A3" s="234" t="s">
        <v>30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</row>
    <row r="4" spans="1:16" ht="18.25" customHeight="1">
      <c r="A4" s="234" t="s">
        <v>200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</row>
    <row r="5" spans="1:16" ht="18.25" customHeight="1">
      <c r="A5" s="234" t="s">
        <v>192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</row>
    <row r="6" spans="1:16" ht="20" customHeight="1">
      <c r="A6" s="233" t="s">
        <v>114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</row>
    <row r="7" spans="1:16" ht="6" customHeight="1">
      <c r="A7" s="123"/>
      <c r="B7" s="124"/>
      <c r="C7" s="124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6"/>
      <c r="O7" s="125"/>
      <c r="P7" s="126"/>
    </row>
    <row r="8" spans="1:16" ht="18" customHeight="1">
      <c r="A8" s="127"/>
      <c r="B8" s="128" t="s">
        <v>170</v>
      </c>
      <c r="C8" s="129"/>
      <c r="D8" s="97"/>
      <c r="E8" s="97"/>
      <c r="F8" s="97"/>
      <c r="G8" s="97"/>
      <c r="H8" s="232" t="s">
        <v>25</v>
      </c>
      <c r="I8" s="232"/>
      <c r="J8" s="232"/>
      <c r="K8" s="232"/>
      <c r="L8" s="232"/>
      <c r="M8" s="97"/>
      <c r="N8" s="97"/>
      <c r="O8" s="97"/>
      <c r="P8" s="97"/>
    </row>
    <row r="9" spans="1:16" ht="18" customHeight="1">
      <c r="A9" s="127"/>
      <c r="B9" s="128"/>
      <c r="C9" s="129"/>
      <c r="D9" s="218"/>
      <c r="E9" s="218"/>
      <c r="F9" s="218"/>
      <c r="G9" s="218"/>
      <c r="H9" s="231" t="s">
        <v>11</v>
      </c>
      <c r="I9" s="231"/>
      <c r="J9" s="231"/>
      <c r="K9" s="219"/>
      <c r="L9" s="219"/>
      <c r="M9" s="218"/>
      <c r="N9" s="218"/>
      <c r="O9" s="218"/>
      <c r="P9" s="218"/>
    </row>
    <row r="10" spans="1:16" ht="18" customHeight="1">
      <c r="A10" s="127"/>
      <c r="B10" s="122"/>
      <c r="C10" s="129"/>
      <c r="D10" s="128" t="s">
        <v>111</v>
      </c>
      <c r="E10" s="97"/>
      <c r="F10" s="128"/>
      <c r="G10" s="97"/>
      <c r="H10" s="98"/>
      <c r="I10" s="98"/>
      <c r="J10" s="97" t="s">
        <v>104</v>
      </c>
      <c r="K10" s="98"/>
      <c r="L10" s="98"/>
      <c r="M10" s="97"/>
      <c r="N10" s="97"/>
      <c r="O10" s="97"/>
      <c r="P10" s="97" t="s">
        <v>172</v>
      </c>
    </row>
    <row r="11" spans="1:16" ht="18" customHeight="1">
      <c r="A11" s="127"/>
      <c r="B11" s="129"/>
      <c r="C11" s="129"/>
      <c r="D11" s="128" t="s">
        <v>14</v>
      </c>
      <c r="E11" s="97"/>
      <c r="F11" s="97" t="s">
        <v>90</v>
      </c>
      <c r="G11" s="97"/>
      <c r="H11" s="97"/>
      <c r="I11" s="97"/>
      <c r="J11" s="97" t="s">
        <v>34</v>
      </c>
      <c r="K11" s="97"/>
      <c r="L11" s="97"/>
      <c r="M11" s="97"/>
      <c r="N11" s="97" t="s">
        <v>105</v>
      </c>
      <c r="O11" s="97"/>
      <c r="P11" s="98" t="s">
        <v>173</v>
      </c>
    </row>
    <row r="12" spans="1:16" ht="18" customHeight="1">
      <c r="A12" s="127"/>
      <c r="C12" s="131"/>
      <c r="D12" s="132" t="s">
        <v>96</v>
      </c>
      <c r="E12" s="97"/>
      <c r="F12" s="104" t="s">
        <v>112</v>
      </c>
      <c r="G12" s="97"/>
      <c r="H12" s="104" t="s">
        <v>130</v>
      </c>
      <c r="I12" s="97"/>
      <c r="J12" s="104" t="s">
        <v>106</v>
      </c>
      <c r="K12" s="97"/>
      <c r="L12" s="104" t="s">
        <v>12</v>
      </c>
      <c r="M12" s="97"/>
      <c r="N12" s="104" t="s">
        <v>34</v>
      </c>
      <c r="O12" s="97"/>
      <c r="P12" s="104" t="s">
        <v>24</v>
      </c>
    </row>
    <row r="13" spans="1:16" ht="9.5" customHeight="1">
      <c r="B13" s="133"/>
      <c r="C13" s="133"/>
      <c r="D13" s="134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</row>
    <row r="14" spans="1:16" ht="18" customHeight="1">
      <c r="A14" s="136" t="s">
        <v>201</v>
      </c>
      <c r="B14" s="22"/>
      <c r="C14" s="22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</row>
    <row r="15" spans="1:16" ht="18" customHeight="1">
      <c r="A15" s="137" t="s">
        <v>174</v>
      </c>
      <c r="B15" s="24"/>
      <c r="C15" s="24"/>
      <c r="D15" s="138">
        <v>300000</v>
      </c>
      <c r="E15" s="138"/>
      <c r="F15" s="138">
        <v>959977</v>
      </c>
      <c r="G15" s="138"/>
      <c r="H15" s="138">
        <v>30000</v>
      </c>
      <c r="I15" s="138"/>
      <c r="J15" s="19">
        <v>0</v>
      </c>
      <c r="K15" s="138"/>
      <c r="L15" s="138">
        <v>97448</v>
      </c>
      <c r="M15" s="138"/>
      <c r="N15" s="19">
        <v>0</v>
      </c>
      <c r="O15" s="138"/>
      <c r="P15" s="138">
        <f>SUM(D15:N15)</f>
        <v>1387425</v>
      </c>
    </row>
    <row r="16" spans="1:16" ht="18" customHeight="1">
      <c r="A16" s="139" t="s">
        <v>107</v>
      </c>
      <c r="B16" s="24"/>
      <c r="C16" s="24"/>
      <c r="D16" s="23"/>
      <c r="E16" s="23"/>
      <c r="F16" s="25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8" customHeight="1">
      <c r="A17" s="140" t="s">
        <v>113</v>
      </c>
      <c r="B17" s="24"/>
      <c r="C17" s="24"/>
      <c r="D17" s="23"/>
      <c r="E17" s="23"/>
      <c r="F17" s="25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8" customHeight="1">
      <c r="A18" s="141" t="s">
        <v>177</v>
      </c>
      <c r="B18" s="166">
        <v>7</v>
      </c>
      <c r="C18" s="207"/>
      <c r="D18" s="19">
        <v>0</v>
      </c>
      <c r="E18" s="63"/>
      <c r="F18" s="19">
        <v>0</v>
      </c>
      <c r="G18" s="63"/>
      <c r="H18" s="19">
        <v>0</v>
      </c>
      <c r="I18" s="63"/>
      <c r="J18" s="19">
        <v>0</v>
      </c>
      <c r="K18" s="23"/>
      <c r="L18" s="23">
        <v>-89903</v>
      </c>
      <c r="M18" s="23"/>
      <c r="N18" s="19">
        <v>0</v>
      </c>
      <c r="O18" s="23"/>
      <c r="P18" s="23">
        <v>-89903</v>
      </c>
    </row>
    <row r="19" spans="1:16" ht="18" customHeight="1">
      <c r="A19" s="141" t="s">
        <v>108</v>
      </c>
      <c r="B19" s="142"/>
      <c r="C19" s="143"/>
      <c r="D19" s="19">
        <v>0</v>
      </c>
      <c r="E19" s="63"/>
      <c r="F19" s="19">
        <v>0</v>
      </c>
      <c r="G19" s="63"/>
      <c r="H19" s="19">
        <v>0</v>
      </c>
      <c r="I19" s="23"/>
      <c r="J19" s="23">
        <v>14089</v>
      </c>
      <c r="K19" s="23"/>
      <c r="L19" s="23">
        <v>-14089</v>
      </c>
      <c r="M19" s="23"/>
      <c r="N19" s="23">
        <v>-14089</v>
      </c>
      <c r="O19" s="23"/>
      <c r="P19" s="23">
        <f>SUM(D19:N19)</f>
        <v>-14089</v>
      </c>
    </row>
    <row r="20" spans="1:16" ht="18" customHeight="1">
      <c r="A20" s="139" t="s">
        <v>101</v>
      </c>
      <c r="B20" s="24"/>
      <c r="C20" s="24"/>
      <c r="D20" s="31">
        <f>SUM(D18:D19)</f>
        <v>0</v>
      </c>
      <c r="E20" s="23"/>
      <c r="F20" s="31">
        <f>SUM(F18:F19)</f>
        <v>0</v>
      </c>
      <c r="G20" s="23"/>
      <c r="H20" s="31">
        <f>SUM(H18:H19)</f>
        <v>0</v>
      </c>
      <c r="I20" s="23"/>
      <c r="J20" s="26">
        <f>SUM(J18:J19)</f>
        <v>14089</v>
      </c>
      <c r="K20" s="23"/>
      <c r="L20" s="26">
        <f>SUM(L18:L19)</f>
        <v>-103992</v>
      </c>
      <c r="M20" s="23"/>
      <c r="N20" s="26">
        <f>SUM(N19:N19)</f>
        <v>-14089</v>
      </c>
      <c r="O20" s="23"/>
      <c r="P20" s="26">
        <f>SUM(D20:N20)</f>
        <v>-103992</v>
      </c>
    </row>
    <row r="21" spans="1:16" ht="18" customHeight="1">
      <c r="A21" s="144" t="s">
        <v>102</v>
      </c>
      <c r="B21" s="24"/>
      <c r="C21" s="24"/>
      <c r="D21" s="23"/>
      <c r="E21" s="23"/>
      <c r="F21" s="25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16" ht="18" customHeight="1">
      <c r="A22" s="145" t="s">
        <v>127</v>
      </c>
      <c r="B22" s="24"/>
      <c r="C22" s="24"/>
      <c r="D22" s="19">
        <v>0</v>
      </c>
      <c r="E22" s="23"/>
      <c r="F22" s="19">
        <v>0</v>
      </c>
      <c r="G22" s="23"/>
      <c r="H22" s="19">
        <v>0</v>
      </c>
      <c r="I22" s="23"/>
      <c r="J22" s="19">
        <v>0</v>
      </c>
      <c r="K22" s="23"/>
      <c r="L22" s="23">
        <v>32690</v>
      </c>
      <c r="M22" s="23"/>
      <c r="N22" s="19">
        <v>0</v>
      </c>
      <c r="O22" s="23"/>
      <c r="P22" s="23">
        <f>SUM(D22:N22)</f>
        <v>32690</v>
      </c>
    </row>
    <row r="23" spans="1:16" ht="18" customHeight="1">
      <c r="A23" s="144" t="s">
        <v>87</v>
      </c>
      <c r="B23" s="24"/>
      <c r="C23" s="24"/>
      <c r="D23" s="31">
        <f>SUM(D22:D22)</f>
        <v>0</v>
      </c>
      <c r="E23" s="23"/>
      <c r="F23" s="31">
        <f>SUM(F22:F22)</f>
        <v>0</v>
      </c>
      <c r="G23" s="23"/>
      <c r="H23" s="31">
        <f>SUM(H22:H22)</f>
        <v>0</v>
      </c>
      <c r="I23" s="23"/>
      <c r="J23" s="31">
        <f>SUM(J22:J22)</f>
        <v>0</v>
      </c>
      <c r="K23" s="23"/>
      <c r="L23" s="26">
        <f>SUM(L22:L22)</f>
        <v>32690</v>
      </c>
      <c r="M23" s="23"/>
      <c r="N23" s="31">
        <f>SUM(N22:N22)</f>
        <v>0</v>
      </c>
      <c r="O23" s="23"/>
      <c r="P23" s="26">
        <f>SUM(P22:P22)</f>
        <v>32690</v>
      </c>
    </row>
    <row r="24" spans="1:16" ht="18" customHeight="1" thickBot="1">
      <c r="A24" s="98" t="s">
        <v>202</v>
      </c>
      <c r="B24" s="22"/>
      <c r="C24" s="22"/>
      <c r="D24" s="27">
        <f>D15+D20+D23</f>
        <v>300000</v>
      </c>
      <c r="E24" s="23"/>
      <c r="F24" s="27">
        <f>F15+F20+F23</f>
        <v>959977</v>
      </c>
      <c r="G24" s="23"/>
      <c r="H24" s="27">
        <f>H15+H20+H23</f>
        <v>30000</v>
      </c>
      <c r="I24" s="23"/>
      <c r="J24" s="27">
        <f>J15+J20+J23</f>
        <v>14089</v>
      </c>
      <c r="K24" s="23"/>
      <c r="L24" s="27">
        <f>L15+L20+L23</f>
        <v>26146</v>
      </c>
      <c r="M24" s="23"/>
      <c r="N24" s="27">
        <f>N15+N20+N23</f>
        <v>-14089</v>
      </c>
      <c r="O24" s="23"/>
      <c r="P24" s="27">
        <f>P15+P20+P23</f>
        <v>1316123</v>
      </c>
    </row>
    <row r="25" spans="1:16" ht="8.5" customHeight="1" thickTop="1"/>
    <row r="26" spans="1:16" ht="18" customHeight="1">
      <c r="A26" s="136" t="s">
        <v>203</v>
      </c>
      <c r="B26" s="22"/>
      <c r="C26" s="22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</row>
    <row r="27" spans="1:16" ht="18" customHeight="1">
      <c r="A27" s="137" t="s">
        <v>110</v>
      </c>
      <c r="B27" s="24"/>
      <c r="C27" s="24"/>
      <c r="D27" s="138">
        <v>300000</v>
      </c>
      <c r="E27" s="138"/>
      <c r="F27" s="138">
        <v>959977</v>
      </c>
      <c r="G27" s="138"/>
      <c r="H27" s="138">
        <v>30000</v>
      </c>
      <c r="I27" s="138"/>
      <c r="J27" s="138">
        <v>14089</v>
      </c>
      <c r="K27" s="138"/>
      <c r="L27" s="138">
        <v>94706</v>
      </c>
      <c r="M27" s="138"/>
      <c r="N27" s="138">
        <v>-14089</v>
      </c>
      <c r="O27" s="138"/>
      <c r="P27" s="138">
        <f>SUM(D27:N27)</f>
        <v>1384683</v>
      </c>
    </row>
    <row r="28" spans="1:16" ht="18" customHeight="1">
      <c r="A28" s="139" t="s">
        <v>107</v>
      </c>
      <c r="B28" s="24"/>
      <c r="C28" s="24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</row>
    <row r="29" spans="1:16" ht="18" customHeight="1">
      <c r="A29" s="140" t="s">
        <v>113</v>
      </c>
      <c r="B29" s="24"/>
      <c r="C29" s="24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8"/>
    </row>
    <row r="30" spans="1:16" ht="18" customHeight="1">
      <c r="A30" s="137" t="s">
        <v>177</v>
      </c>
      <c r="B30" s="166">
        <v>7</v>
      </c>
      <c r="C30" s="166"/>
      <c r="D30" s="19">
        <v>0</v>
      </c>
      <c r="E30" s="138"/>
      <c r="F30" s="19">
        <v>0</v>
      </c>
      <c r="G30" s="138"/>
      <c r="H30" s="19">
        <v>0</v>
      </c>
      <c r="I30" s="138"/>
      <c r="J30" s="19">
        <v>0</v>
      </c>
      <c r="K30" s="138"/>
      <c r="L30" s="138">
        <v>-50691</v>
      </c>
      <c r="M30" s="138"/>
      <c r="N30" s="19">
        <v>0</v>
      </c>
      <c r="O30" s="138"/>
      <c r="P30" s="138">
        <f>SUM(D30:N30)</f>
        <v>-50691</v>
      </c>
    </row>
    <row r="31" spans="1:16" ht="18" customHeight="1">
      <c r="A31" s="139" t="s">
        <v>101</v>
      </c>
      <c r="B31" s="24"/>
      <c r="C31" s="24"/>
      <c r="D31" s="31">
        <f>SUM(D30)</f>
        <v>0</v>
      </c>
      <c r="E31" s="138"/>
      <c r="F31" s="31">
        <f>SUM(F30)</f>
        <v>0</v>
      </c>
      <c r="G31" s="138"/>
      <c r="H31" s="31">
        <f>SUM(H30)</f>
        <v>0</v>
      </c>
      <c r="I31" s="138"/>
      <c r="J31" s="31">
        <f>SUM(J30)</f>
        <v>0</v>
      </c>
      <c r="K31" s="138"/>
      <c r="L31" s="26">
        <f>SUM(L30)</f>
        <v>-50691</v>
      </c>
      <c r="M31" s="138"/>
      <c r="N31" s="31">
        <f>SUM(N30)</f>
        <v>0</v>
      </c>
      <c r="O31" s="138"/>
      <c r="P31" s="26">
        <f>SUM(P30)</f>
        <v>-50691</v>
      </c>
    </row>
    <row r="32" spans="1:16" ht="18" customHeight="1">
      <c r="A32" s="144" t="s">
        <v>102</v>
      </c>
      <c r="B32" s="24"/>
      <c r="C32" s="24"/>
      <c r="D32" s="23"/>
      <c r="E32" s="23"/>
      <c r="F32" s="30"/>
      <c r="G32" s="23"/>
      <c r="H32" s="23"/>
      <c r="I32" s="23"/>
      <c r="J32" s="23"/>
      <c r="K32" s="23"/>
      <c r="L32" s="23"/>
      <c r="M32" s="23"/>
      <c r="N32" s="23"/>
      <c r="O32" s="23"/>
      <c r="P32" s="23"/>
    </row>
    <row r="33" spans="1:16" ht="18" customHeight="1">
      <c r="A33" s="145" t="s">
        <v>127</v>
      </c>
      <c r="B33" s="24"/>
      <c r="C33" s="24"/>
      <c r="D33" s="19">
        <v>0</v>
      </c>
      <c r="E33" s="63"/>
      <c r="F33" s="19">
        <v>0</v>
      </c>
      <c r="G33" s="63"/>
      <c r="H33" s="19">
        <v>0</v>
      </c>
      <c r="I33" s="63"/>
      <c r="J33" s="19">
        <v>0</v>
      </c>
      <c r="K33" s="63"/>
      <c r="L33" s="23">
        <v>11462.080960000072</v>
      </c>
      <c r="M33" s="63"/>
      <c r="N33" s="19">
        <v>0</v>
      </c>
      <c r="O33" s="63"/>
      <c r="P33" s="23">
        <f>SUM(D33:N33)</f>
        <v>11462.080960000072</v>
      </c>
    </row>
    <row r="34" spans="1:16" ht="18" customHeight="1">
      <c r="A34" s="144" t="s">
        <v>87</v>
      </c>
      <c r="B34" s="24"/>
      <c r="C34" s="24"/>
      <c r="D34" s="31">
        <f>SUM(D33:D33)</f>
        <v>0</v>
      </c>
      <c r="E34" s="138"/>
      <c r="F34" s="31">
        <f>SUM(F33:F33)</f>
        <v>0</v>
      </c>
      <c r="G34" s="138"/>
      <c r="H34" s="31">
        <f>SUM(H33:H33)</f>
        <v>0</v>
      </c>
      <c r="I34" s="138"/>
      <c r="J34" s="31">
        <f>SUM(J33:J33)</f>
        <v>0</v>
      </c>
      <c r="K34" s="138"/>
      <c r="L34" s="26">
        <f>SUM(L33:L33)</f>
        <v>11462.080960000072</v>
      </c>
      <c r="M34" s="138"/>
      <c r="N34" s="31">
        <f>SUM(N33:N33)</f>
        <v>0</v>
      </c>
      <c r="O34" s="138"/>
      <c r="P34" s="26">
        <f>SUM(P33:P33)</f>
        <v>11462.080960000072</v>
      </c>
    </row>
    <row r="35" spans="1:16" ht="18" customHeight="1" thickBot="1">
      <c r="A35" s="98" t="s">
        <v>204</v>
      </c>
      <c r="B35" s="22"/>
      <c r="C35" s="22"/>
      <c r="D35" s="27">
        <f>SUM(D27,D31,D34)</f>
        <v>300000</v>
      </c>
      <c r="E35" s="23"/>
      <c r="F35" s="27">
        <f>SUM(F27,F31,F34)</f>
        <v>959977</v>
      </c>
      <c r="G35" s="23"/>
      <c r="H35" s="27">
        <f>SUM(H27,H31,H34)</f>
        <v>30000</v>
      </c>
      <c r="I35" s="23"/>
      <c r="J35" s="27">
        <f>SUM(J27,J31,J34)</f>
        <v>14089</v>
      </c>
      <c r="K35" s="23"/>
      <c r="L35" s="27">
        <f>SUM(L27,L31,L34)</f>
        <v>55477.080960000072</v>
      </c>
      <c r="M35" s="23"/>
      <c r="N35" s="27">
        <f>SUM(N27,N31,N34)</f>
        <v>-14089</v>
      </c>
      <c r="O35" s="23"/>
      <c r="P35" s="27">
        <f>SUM(P27,P31,P34)</f>
        <v>1345454.0809600002</v>
      </c>
    </row>
    <row r="36" spans="1:16" ht="18" customHeight="1" thickTop="1">
      <c r="A36" s="98"/>
      <c r="B36" s="22"/>
      <c r="C36" s="22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</row>
    <row r="37" spans="1:16" ht="18" customHeight="1">
      <c r="A37" s="69" t="s">
        <v>56</v>
      </c>
    </row>
  </sheetData>
  <mergeCells count="8">
    <mergeCell ref="H9:J9"/>
    <mergeCell ref="H8:L8"/>
    <mergeCell ref="A6:P6"/>
    <mergeCell ref="A1:P1"/>
    <mergeCell ref="A2:P2"/>
    <mergeCell ref="A3:P3"/>
    <mergeCell ref="A4:P4"/>
    <mergeCell ref="A5:P5"/>
  </mergeCells>
  <phoneticPr fontId="5" type="noConversion"/>
  <pageMargins left="0.95" right="0.2" top="1" bottom="0.5" header="0.3" footer="0.3"/>
  <pageSetup paperSize="9" scale="8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J128"/>
  <sheetViews>
    <sheetView view="pageBreakPreview" zoomScale="85" zoomScaleNormal="85" zoomScaleSheetLayoutView="85" zoomScalePageLayoutView="85" workbookViewId="0">
      <selection activeCell="D78" sqref="D78"/>
    </sheetView>
  </sheetViews>
  <sheetFormatPr defaultColWidth="10" defaultRowHeight="18" customHeight="1"/>
  <cols>
    <col min="1" max="1" width="3.09765625" style="148" customWidth="1"/>
    <col min="2" max="2" width="54.59765625" style="148" customWidth="1"/>
    <col min="3" max="3" width="7.59765625" style="148" customWidth="1"/>
    <col min="4" max="4" width="13" style="149" customWidth="1"/>
    <col min="5" max="5" width="1.296875" style="146" customWidth="1"/>
    <col min="6" max="6" width="13" style="149" customWidth="1"/>
    <col min="7" max="7" width="1.296875" style="146" customWidth="1"/>
    <col min="8" max="8" width="13" style="149" customWidth="1"/>
    <col min="9" max="9" width="1.296875" style="148" customWidth="1"/>
    <col min="10" max="10" width="13" style="149" customWidth="1"/>
    <col min="11" max="16384" width="10" style="147"/>
  </cols>
  <sheetData>
    <row r="1" spans="1:10" ht="18" customHeight="1">
      <c r="A1" s="237" t="s">
        <v>62</v>
      </c>
      <c r="B1" s="237"/>
      <c r="C1" s="237"/>
      <c r="D1" s="237"/>
      <c r="E1" s="237"/>
      <c r="F1" s="237"/>
      <c r="G1" s="237"/>
      <c r="H1" s="237"/>
      <c r="I1" s="237"/>
      <c r="J1" s="237"/>
    </row>
    <row r="2" spans="1:10" ht="18" customHeight="1">
      <c r="A2" s="237" t="s">
        <v>33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0" ht="18" customHeight="1">
      <c r="A3" s="237" t="s">
        <v>200</v>
      </c>
      <c r="B3" s="237"/>
      <c r="C3" s="237"/>
      <c r="D3" s="237"/>
      <c r="E3" s="237"/>
      <c r="F3" s="237"/>
      <c r="G3" s="237"/>
      <c r="H3" s="237"/>
      <c r="I3" s="237"/>
      <c r="J3" s="237"/>
    </row>
    <row r="4" spans="1:10" ht="18" customHeight="1">
      <c r="A4" s="237" t="s">
        <v>192</v>
      </c>
      <c r="B4" s="237"/>
      <c r="C4" s="237"/>
      <c r="D4" s="237"/>
      <c r="E4" s="237"/>
      <c r="F4" s="237"/>
      <c r="G4" s="237"/>
      <c r="H4" s="237"/>
      <c r="I4" s="237"/>
      <c r="J4" s="237"/>
    </row>
    <row r="5" spans="1:10" ht="18" customHeight="1">
      <c r="A5" s="238" t="s">
        <v>121</v>
      </c>
      <c r="B5" s="238"/>
      <c r="C5" s="238"/>
      <c r="D5" s="238"/>
      <c r="E5" s="238"/>
      <c r="F5" s="238"/>
      <c r="G5" s="238"/>
      <c r="H5" s="238"/>
      <c r="I5" s="238"/>
      <c r="J5" s="238"/>
    </row>
    <row r="6" spans="1:10" ht="6" customHeight="1"/>
    <row r="7" spans="1:10" ht="19" customHeight="1">
      <c r="A7" s="150"/>
      <c r="B7" s="151"/>
      <c r="C7" s="206"/>
      <c r="D7" s="235" t="s">
        <v>4</v>
      </c>
      <c r="E7" s="235"/>
      <c r="F7" s="235"/>
      <c r="G7" s="35"/>
      <c r="H7" s="235" t="s">
        <v>19</v>
      </c>
      <c r="I7" s="235"/>
      <c r="J7" s="235"/>
    </row>
    <row r="8" spans="1:10" ht="19" customHeight="1">
      <c r="A8" s="150"/>
      <c r="B8" s="151"/>
      <c r="C8" s="151"/>
      <c r="D8" s="236" t="s">
        <v>185</v>
      </c>
      <c r="E8" s="236"/>
      <c r="F8" s="236"/>
      <c r="G8" s="36"/>
      <c r="H8" s="236" t="s">
        <v>214</v>
      </c>
      <c r="I8" s="236"/>
      <c r="J8" s="236"/>
    </row>
    <row r="9" spans="1:10" ht="19" customHeight="1">
      <c r="A9" s="153"/>
      <c r="D9" s="154">
        <v>2025</v>
      </c>
      <c r="E9" s="154"/>
      <c r="F9" s="154">
        <v>2024</v>
      </c>
      <c r="G9" s="154"/>
      <c r="H9" s="154">
        <v>2025</v>
      </c>
      <c r="I9" s="154"/>
      <c r="J9" s="154">
        <v>2024</v>
      </c>
    </row>
    <row r="10" spans="1:10" ht="19" customHeight="1">
      <c r="A10" s="155" t="s">
        <v>115</v>
      </c>
      <c r="B10" s="156"/>
      <c r="C10" s="156"/>
    </row>
    <row r="11" spans="1:10" ht="19" customHeight="1">
      <c r="A11" s="156" t="s">
        <v>85</v>
      </c>
      <c r="B11" s="156"/>
      <c r="C11" s="156"/>
      <c r="D11" s="39">
        <v>54329</v>
      </c>
      <c r="E11" s="39"/>
      <c r="F11" s="39">
        <v>58370</v>
      </c>
      <c r="G11" s="39"/>
      <c r="H11" s="39">
        <v>11462</v>
      </c>
      <c r="I11" s="39"/>
      <c r="J11" s="39">
        <v>32690</v>
      </c>
    </row>
    <row r="12" spans="1:10" ht="19" customHeight="1">
      <c r="A12" s="157" t="s">
        <v>167</v>
      </c>
      <c r="B12" s="156"/>
      <c r="C12" s="156"/>
      <c r="D12" s="39"/>
      <c r="E12" s="38"/>
      <c r="F12" s="39"/>
      <c r="G12" s="182"/>
      <c r="H12" s="39"/>
      <c r="I12" s="38"/>
      <c r="J12" s="39"/>
    </row>
    <row r="13" spans="1:10" ht="19" customHeight="1">
      <c r="A13" s="157" t="s">
        <v>206</v>
      </c>
      <c r="B13" s="156"/>
      <c r="C13" s="156"/>
      <c r="D13" s="39">
        <v>10885</v>
      </c>
      <c r="E13" s="39"/>
      <c r="F13" s="39">
        <v>1151</v>
      </c>
      <c r="G13" s="39"/>
      <c r="H13" s="39">
        <v>1325</v>
      </c>
      <c r="I13" s="39"/>
      <c r="J13" s="39">
        <v>4761</v>
      </c>
    </row>
    <row r="14" spans="1:10" ht="19" customHeight="1">
      <c r="A14" s="157" t="s">
        <v>151</v>
      </c>
      <c r="B14" s="157"/>
      <c r="C14" s="156"/>
      <c r="D14" s="39">
        <v>42612</v>
      </c>
      <c r="E14" s="39"/>
      <c r="F14" s="39">
        <v>42671</v>
      </c>
      <c r="G14" s="39"/>
      <c r="H14" s="39">
        <v>3869</v>
      </c>
      <c r="I14" s="39"/>
      <c r="J14" s="39">
        <v>4165</v>
      </c>
    </row>
    <row r="15" spans="1:10" ht="19" customHeight="1">
      <c r="A15" s="157" t="s">
        <v>152</v>
      </c>
      <c r="B15" s="156"/>
      <c r="C15" s="156"/>
      <c r="D15" s="39">
        <v>290429</v>
      </c>
      <c r="E15" s="38"/>
      <c r="F15" s="39">
        <v>328332</v>
      </c>
      <c r="G15" s="182"/>
      <c r="H15" s="39">
        <v>17658</v>
      </c>
      <c r="I15" s="38"/>
      <c r="J15" s="39">
        <v>21221</v>
      </c>
    </row>
    <row r="16" spans="1:10" ht="19" customHeight="1">
      <c r="A16" s="157" t="s">
        <v>193</v>
      </c>
      <c r="B16" s="156"/>
      <c r="C16" s="156"/>
      <c r="D16" s="39">
        <v>-1365</v>
      </c>
      <c r="E16" s="38"/>
      <c r="F16" s="39">
        <v>-2822</v>
      </c>
      <c r="G16" s="182"/>
      <c r="H16" s="183" t="s">
        <v>46</v>
      </c>
      <c r="I16" s="38"/>
      <c r="J16" s="183" t="s">
        <v>46</v>
      </c>
    </row>
    <row r="17" spans="1:10" ht="19" customHeight="1">
      <c r="A17" s="157" t="s">
        <v>194</v>
      </c>
      <c r="B17" s="156"/>
      <c r="C17" s="156"/>
      <c r="D17" s="39">
        <v>4932</v>
      </c>
      <c r="E17" s="38"/>
      <c r="F17" s="39">
        <v>6052</v>
      </c>
      <c r="G17" s="182"/>
      <c r="H17" s="39">
        <v>2151</v>
      </c>
      <c r="I17" s="38"/>
      <c r="J17" s="39">
        <v>3273</v>
      </c>
    </row>
    <row r="18" spans="1:10" ht="19" customHeight="1">
      <c r="A18" s="157" t="s">
        <v>211</v>
      </c>
      <c r="B18" s="156"/>
      <c r="C18" s="156"/>
      <c r="D18" s="39">
        <v>-682</v>
      </c>
      <c r="E18" s="38"/>
      <c r="F18" s="39">
        <v>8152</v>
      </c>
      <c r="G18" s="182"/>
      <c r="H18" s="39">
        <v>-682</v>
      </c>
      <c r="I18" s="38"/>
      <c r="J18" s="39">
        <v>8152</v>
      </c>
    </row>
    <row r="19" spans="1:10" ht="19" customHeight="1">
      <c r="A19" s="157" t="s">
        <v>180</v>
      </c>
      <c r="B19" s="156"/>
      <c r="C19" s="156"/>
      <c r="D19" s="47">
        <v>1693</v>
      </c>
      <c r="E19" s="38"/>
      <c r="F19" s="183">
        <v>419</v>
      </c>
      <c r="G19" s="182"/>
      <c r="H19" s="183" t="s">
        <v>46</v>
      </c>
      <c r="I19" s="38"/>
      <c r="J19" s="183" t="s">
        <v>46</v>
      </c>
    </row>
    <row r="20" spans="1:10" ht="19" customHeight="1">
      <c r="A20" s="157" t="s">
        <v>195</v>
      </c>
      <c r="B20" s="156"/>
      <c r="C20" s="156"/>
      <c r="D20" s="39">
        <v>2422</v>
      </c>
      <c r="E20" s="38"/>
      <c r="F20" s="39">
        <v>10754</v>
      </c>
      <c r="G20" s="182"/>
      <c r="H20" s="183" t="s">
        <v>46</v>
      </c>
      <c r="I20" s="38"/>
      <c r="J20" s="183" t="s">
        <v>46</v>
      </c>
    </row>
    <row r="21" spans="1:10" ht="19" customHeight="1">
      <c r="A21" s="157" t="s">
        <v>208</v>
      </c>
      <c r="B21" s="156"/>
      <c r="C21" s="156"/>
      <c r="D21" s="39">
        <v>897</v>
      </c>
      <c r="E21" s="38"/>
      <c r="F21" s="39">
        <v>60</v>
      </c>
      <c r="G21" s="182"/>
      <c r="H21" s="183" t="s">
        <v>46</v>
      </c>
      <c r="I21" s="38"/>
      <c r="J21" s="183" t="s">
        <v>46</v>
      </c>
    </row>
    <row r="22" spans="1:10" ht="19" customHeight="1">
      <c r="A22" s="157" t="s">
        <v>215</v>
      </c>
      <c r="B22" s="156"/>
      <c r="C22" s="156"/>
      <c r="D22" s="162"/>
      <c r="E22" s="162"/>
      <c r="F22" s="39"/>
      <c r="G22" s="162"/>
      <c r="H22" s="162"/>
      <c r="I22" s="162"/>
      <c r="J22" s="162"/>
    </row>
    <row r="23" spans="1:10" ht="19" customHeight="1">
      <c r="A23" s="157" t="s">
        <v>171</v>
      </c>
      <c r="B23" s="156"/>
      <c r="C23" s="156"/>
      <c r="D23" s="39">
        <v>24845</v>
      </c>
      <c r="E23" s="38"/>
      <c r="F23" s="39">
        <v>4118</v>
      </c>
      <c r="G23" s="182"/>
      <c r="H23" s="39">
        <v>-1</v>
      </c>
      <c r="I23" s="40"/>
      <c r="J23" s="60">
        <v>55</v>
      </c>
    </row>
    <row r="24" spans="1:10" ht="19" customHeight="1">
      <c r="A24" s="157" t="s">
        <v>216</v>
      </c>
      <c r="B24" s="156"/>
      <c r="C24" s="156"/>
      <c r="D24" s="39">
        <v>6548</v>
      </c>
      <c r="E24" s="40"/>
      <c r="F24" s="39">
        <v>-742</v>
      </c>
      <c r="G24" s="162"/>
      <c r="H24" s="183" t="s">
        <v>46</v>
      </c>
      <c r="I24" s="162"/>
      <c r="J24" s="183" t="s">
        <v>46</v>
      </c>
    </row>
    <row r="25" spans="1:10" ht="19" customHeight="1">
      <c r="A25" s="157" t="s">
        <v>153</v>
      </c>
      <c r="B25" s="156"/>
      <c r="C25" s="156"/>
      <c r="D25" s="39">
        <v>-11760</v>
      </c>
      <c r="E25" s="38"/>
      <c r="F25" s="60">
        <v>-21509</v>
      </c>
      <c r="G25" s="182"/>
      <c r="H25" s="183">
        <v>85</v>
      </c>
      <c r="I25" s="38"/>
      <c r="J25" s="183" t="s">
        <v>46</v>
      </c>
    </row>
    <row r="26" spans="1:10" ht="19" customHeight="1">
      <c r="A26" s="157" t="s">
        <v>178</v>
      </c>
      <c r="B26" s="156"/>
      <c r="C26" s="156"/>
      <c r="D26" s="183" t="s">
        <v>46</v>
      </c>
      <c r="E26" s="38"/>
      <c r="F26" s="183" t="s">
        <v>46</v>
      </c>
      <c r="G26" s="182"/>
      <c r="H26" s="183" t="s">
        <v>46</v>
      </c>
      <c r="I26" s="38"/>
      <c r="J26" s="39">
        <v>-11500</v>
      </c>
    </row>
    <row r="27" spans="1:10" ht="19" customHeight="1">
      <c r="A27" s="157" t="s">
        <v>154</v>
      </c>
      <c r="B27" s="156"/>
      <c r="C27" s="156"/>
      <c r="D27" s="39">
        <v>-910.71157999999991</v>
      </c>
      <c r="E27" s="38"/>
      <c r="F27" s="39">
        <v>-903</v>
      </c>
      <c r="G27" s="182"/>
      <c r="H27" s="39">
        <v>-633.56811000000005</v>
      </c>
      <c r="I27" s="38"/>
      <c r="J27" s="39">
        <v>-5247</v>
      </c>
    </row>
    <row r="28" spans="1:10" ht="19" customHeight="1">
      <c r="A28" s="157"/>
      <c r="B28" s="156"/>
      <c r="C28" s="156"/>
      <c r="D28" s="159">
        <f>SUM(D11:D27)</f>
        <v>424874.28842</v>
      </c>
      <c r="E28" s="37"/>
      <c r="F28" s="159">
        <f>SUM(F11:F27)</f>
        <v>434103</v>
      </c>
      <c r="G28" s="37"/>
      <c r="H28" s="159">
        <f>SUM(H11:H27)</f>
        <v>35233.43189</v>
      </c>
      <c r="I28" s="37"/>
      <c r="J28" s="159">
        <f>SUM(J11:J27)</f>
        <v>57570</v>
      </c>
    </row>
    <row r="29" spans="1:10" ht="19" customHeight="1">
      <c r="A29" s="157" t="s">
        <v>51</v>
      </c>
      <c r="B29" s="156"/>
      <c r="C29" s="156"/>
      <c r="D29" s="39"/>
      <c r="E29" s="38"/>
      <c r="F29" s="39"/>
      <c r="G29" s="182"/>
      <c r="H29" s="39"/>
      <c r="I29" s="38"/>
      <c r="J29" s="39"/>
    </row>
    <row r="30" spans="1:10" ht="19" customHeight="1">
      <c r="A30" s="160" t="s">
        <v>155</v>
      </c>
      <c r="B30" s="156"/>
      <c r="C30" s="156"/>
      <c r="D30" s="39">
        <v>5209</v>
      </c>
      <c r="E30" s="38"/>
      <c r="F30" s="39">
        <v>2080</v>
      </c>
      <c r="G30" s="182"/>
      <c r="H30" s="39">
        <v>7530</v>
      </c>
      <c r="I30" s="38"/>
      <c r="J30" s="39">
        <v>7456</v>
      </c>
    </row>
    <row r="31" spans="1:10" ht="19" customHeight="1">
      <c r="A31" s="160" t="s">
        <v>156</v>
      </c>
      <c r="B31" s="156"/>
      <c r="C31" s="156"/>
      <c r="D31" s="39">
        <v>56157</v>
      </c>
      <c r="E31" s="38"/>
      <c r="F31" s="39">
        <v>519</v>
      </c>
      <c r="G31" s="182"/>
      <c r="H31" s="183" t="s">
        <v>46</v>
      </c>
      <c r="I31" s="38"/>
      <c r="J31" s="183" t="s">
        <v>46</v>
      </c>
    </row>
    <row r="32" spans="1:10" ht="19" customHeight="1">
      <c r="A32" s="156" t="s">
        <v>157</v>
      </c>
      <c r="B32" s="156"/>
      <c r="C32" s="156"/>
      <c r="D32" s="39">
        <v>142</v>
      </c>
      <c r="E32" s="38"/>
      <c r="F32" s="39">
        <v>7109</v>
      </c>
      <c r="G32" s="182"/>
      <c r="H32" s="39">
        <v>38</v>
      </c>
      <c r="I32" s="38"/>
      <c r="J32" s="39">
        <v>-1156</v>
      </c>
    </row>
    <row r="33" spans="1:10" ht="19" customHeight="1">
      <c r="A33" s="156" t="s">
        <v>158</v>
      </c>
      <c r="B33" s="156"/>
      <c r="C33" s="156"/>
      <c r="D33" s="183">
        <v>10432</v>
      </c>
      <c r="E33" s="38"/>
      <c r="F33" s="183">
        <v>3971</v>
      </c>
      <c r="G33" s="182"/>
      <c r="H33" s="183">
        <v>785</v>
      </c>
      <c r="I33" s="38"/>
      <c r="J33" s="183">
        <v>-687</v>
      </c>
    </row>
    <row r="34" spans="1:10" ht="19" customHeight="1">
      <c r="A34" s="156" t="s">
        <v>159</v>
      </c>
      <c r="B34" s="147"/>
      <c r="C34" s="156"/>
      <c r="D34" s="39">
        <v>17011</v>
      </c>
      <c r="E34" s="38"/>
      <c r="F34" s="39">
        <v>-1224</v>
      </c>
      <c r="G34" s="182"/>
      <c r="H34" s="183">
        <v>1992</v>
      </c>
      <c r="I34" s="38"/>
      <c r="J34" s="183" t="s">
        <v>46</v>
      </c>
    </row>
    <row r="35" spans="1:10" ht="19" customHeight="1">
      <c r="A35" s="156" t="s">
        <v>160</v>
      </c>
      <c r="B35" s="156"/>
      <c r="C35" s="156"/>
      <c r="D35" s="39">
        <v>-37629</v>
      </c>
      <c r="E35" s="38"/>
      <c r="F35" s="39">
        <v>-100689</v>
      </c>
      <c r="G35" s="182"/>
      <c r="H35" s="39">
        <v>4381</v>
      </c>
      <c r="I35" s="38"/>
      <c r="J35" s="39">
        <v>5086</v>
      </c>
    </row>
    <row r="36" spans="1:10" ht="19" customHeight="1">
      <c r="A36" s="156" t="s">
        <v>161</v>
      </c>
      <c r="B36" s="156"/>
      <c r="C36" s="156"/>
      <c r="D36" s="39">
        <v>-906</v>
      </c>
      <c r="E36" s="38"/>
      <c r="F36" s="39">
        <v>-17894</v>
      </c>
      <c r="G36" s="182"/>
      <c r="H36" s="39">
        <v>-1472</v>
      </c>
      <c r="I36" s="38"/>
      <c r="J36" s="39">
        <v>-17493</v>
      </c>
    </row>
    <row r="37" spans="1:10" ht="19" customHeight="1">
      <c r="A37" s="160" t="s">
        <v>162</v>
      </c>
      <c r="B37" s="156"/>
      <c r="C37" s="156"/>
      <c r="D37" s="39">
        <v>13932</v>
      </c>
      <c r="E37" s="38"/>
      <c r="F37" s="39">
        <v>28869</v>
      </c>
      <c r="G37" s="182"/>
      <c r="H37" s="183" t="s">
        <v>46</v>
      </c>
      <c r="I37" s="38"/>
      <c r="J37" s="183" t="s">
        <v>46</v>
      </c>
    </row>
    <row r="38" spans="1:10" ht="19" customHeight="1">
      <c r="A38" s="160" t="s">
        <v>163</v>
      </c>
      <c r="B38" s="156"/>
      <c r="C38" s="156"/>
      <c r="D38" s="39">
        <v>-6310</v>
      </c>
      <c r="E38" s="38"/>
      <c r="F38" s="39">
        <v>997</v>
      </c>
      <c r="G38" s="182"/>
      <c r="H38" s="184">
        <v>-14</v>
      </c>
      <c r="I38" s="38"/>
      <c r="J38" s="39">
        <v>107</v>
      </c>
    </row>
    <row r="39" spans="1:10" ht="19" customHeight="1">
      <c r="A39" s="160" t="s">
        <v>164</v>
      </c>
      <c r="B39" s="156"/>
      <c r="C39" s="156"/>
      <c r="D39" s="39">
        <v>-239</v>
      </c>
      <c r="E39" s="38"/>
      <c r="F39" s="39">
        <v>-2305</v>
      </c>
      <c r="G39" s="182"/>
      <c r="H39" s="183" t="s">
        <v>46</v>
      </c>
      <c r="I39" s="38"/>
      <c r="J39" s="183">
        <v>149</v>
      </c>
    </row>
    <row r="40" spans="1:10" ht="19" customHeight="1">
      <c r="A40" s="160" t="s">
        <v>165</v>
      </c>
      <c r="B40" s="156"/>
      <c r="C40" s="156"/>
      <c r="D40" s="39">
        <v>-1042</v>
      </c>
      <c r="E40" s="38"/>
      <c r="F40" s="39">
        <v>2441</v>
      </c>
      <c r="G40" s="182"/>
      <c r="H40" s="183" t="s">
        <v>46</v>
      </c>
      <c r="I40" s="38"/>
      <c r="J40" s="183" t="s">
        <v>46</v>
      </c>
    </row>
    <row r="41" spans="1:10" ht="19" customHeight="1">
      <c r="A41" s="157" t="s">
        <v>138</v>
      </c>
      <c r="B41" s="156"/>
      <c r="C41" s="156"/>
      <c r="D41" s="159">
        <f>SUM(D28:D40)</f>
        <v>481631.28842</v>
      </c>
      <c r="E41" s="37"/>
      <c r="F41" s="159">
        <f>SUM(F28:F40)</f>
        <v>357977</v>
      </c>
      <c r="G41" s="37"/>
      <c r="H41" s="159">
        <f>SUM(H28:H40)</f>
        <v>48473.43189</v>
      </c>
      <c r="I41" s="37"/>
      <c r="J41" s="159">
        <f>SUM(J28:J40)</f>
        <v>51032</v>
      </c>
    </row>
    <row r="42" spans="1:10" ht="19" customHeight="1">
      <c r="A42" s="157" t="s">
        <v>186</v>
      </c>
      <c r="B42" s="156"/>
      <c r="C42" s="156"/>
      <c r="D42" s="183" t="s">
        <v>46</v>
      </c>
      <c r="E42" s="38"/>
      <c r="F42" s="39">
        <v>-3141</v>
      </c>
      <c r="G42" s="182"/>
      <c r="H42" s="183" t="s">
        <v>46</v>
      </c>
      <c r="I42" s="38"/>
      <c r="J42" s="39">
        <v>-2843</v>
      </c>
    </row>
    <row r="43" spans="1:10" ht="19" customHeight="1">
      <c r="A43" s="160" t="s">
        <v>166</v>
      </c>
      <c r="B43" s="156"/>
      <c r="C43" s="156"/>
      <c r="D43" s="39">
        <v>-24521</v>
      </c>
      <c r="E43" s="38"/>
      <c r="F43" s="39">
        <v>-13116</v>
      </c>
      <c r="G43" s="45"/>
      <c r="H43" s="39">
        <v>-2115</v>
      </c>
      <c r="I43" s="38"/>
      <c r="J43" s="39">
        <v>2032</v>
      </c>
    </row>
    <row r="44" spans="1:10" ht="19" customHeight="1">
      <c r="A44" s="148" t="s">
        <v>139</v>
      </c>
      <c r="D44" s="161">
        <f>SUM(D41:D43)</f>
        <v>457110.28842</v>
      </c>
      <c r="E44" s="162"/>
      <c r="F44" s="161">
        <f>SUM(F41:F43)</f>
        <v>341720</v>
      </c>
      <c r="G44" s="162"/>
      <c r="H44" s="161">
        <f>SUM(H41:H43)</f>
        <v>46358.43189</v>
      </c>
      <c r="I44" s="162"/>
      <c r="J44" s="161">
        <f>SUM(J41:J43)</f>
        <v>50221</v>
      </c>
    </row>
    <row r="45" spans="1:10" ht="19" customHeight="1">
      <c r="A45" s="160"/>
      <c r="B45" s="156"/>
      <c r="C45" s="156"/>
      <c r="D45" s="37"/>
      <c r="E45" s="38"/>
      <c r="F45" s="37"/>
      <c r="G45" s="158"/>
      <c r="H45" s="37"/>
      <c r="I45" s="38"/>
      <c r="J45" s="37"/>
    </row>
    <row r="46" spans="1:10" ht="19" customHeight="1">
      <c r="A46" s="160"/>
      <c r="B46" s="156"/>
      <c r="C46" s="156"/>
      <c r="D46" s="37"/>
      <c r="E46" s="38"/>
      <c r="F46" s="37"/>
      <c r="G46" s="158"/>
      <c r="H46" s="37"/>
      <c r="I46" s="38"/>
      <c r="J46" s="37"/>
    </row>
    <row r="47" spans="1:10" ht="19" customHeight="1">
      <c r="A47" s="160"/>
      <c r="B47" s="156"/>
      <c r="C47" s="156"/>
      <c r="D47" s="37"/>
      <c r="E47" s="38"/>
      <c r="F47" s="37"/>
      <c r="G47" s="158"/>
      <c r="H47" s="37"/>
      <c r="I47" s="38"/>
      <c r="J47" s="37"/>
    </row>
    <row r="48" spans="1:10" ht="19" customHeight="1">
      <c r="A48" s="160"/>
      <c r="B48" s="156"/>
      <c r="C48" s="156"/>
      <c r="D48" s="37"/>
      <c r="E48" s="38"/>
      <c r="F48" s="37"/>
      <c r="G48" s="158"/>
      <c r="H48" s="37"/>
      <c r="I48" s="38"/>
      <c r="J48" s="37"/>
    </row>
    <row r="49" spans="1:10" ht="19" customHeight="1">
      <c r="A49" s="160"/>
      <c r="B49" s="156"/>
      <c r="C49" s="156"/>
      <c r="D49" s="37"/>
      <c r="E49" s="38"/>
      <c r="F49" s="37"/>
      <c r="G49" s="158"/>
      <c r="H49" s="37"/>
      <c r="I49" s="38"/>
      <c r="J49" s="37"/>
    </row>
    <row r="50" spans="1:10" ht="19" customHeight="1">
      <c r="A50" s="160"/>
      <c r="B50" s="156"/>
      <c r="C50" s="156"/>
      <c r="D50" s="37"/>
      <c r="E50" s="38"/>
      <c r="F50" s="37"/>
      <c r="G50" s="158"/>
      <c r="H50" s="37"/>
      <c r="I50" s="38"/>
      <c r="J50" s="37"/>
    </row>
    <row r="51" spans="1:10" ht="19" customHeight="1">
      <c r="A51" s="160"/>
      <c r="B51" s="156"/>
      <c r="C51" s="156"/>
      <c r="D51" s="37"/>
      <c r="E51" s="38"/>
      <c r="F51" s="37"/>
      <c r="G51" s="158"/>
      <c r="H51" s="37"/>
      <c r="I51" s="38"/>
      <c r="J51" s="37"/>
    </row>
    <row r="52" spans="1:10" ht="19" customHeight="1">
      <c r="A52" s="160"/>
      <c r="B52" s="156"/>
      <c r="C52" s="156"/>
      <c r="D52" s="37"/>
      <c r="E52" s="38"/>
      <c r="F52" s="37"/>
      <c r="G52" s="158"/>
      <c r="H52" s="37"/>
      <c r="I52" s="38"/>
      <c r="J52" s="37"/>
    </row>
    <row r="53" spans="1:10" ht="19" customHeight="1">
      <c r="A53" s="160"/>
      <c r="B53" s="156"/>
      <c r="C53" s="156"/>
      <c r="D53" s="37"/>
      <c r="E53" s="38"/>
      <c r="F53" s="37"/>
      <c r="G53" s="158"/>
      <c r="H53" s="37"/>
      <c r="I53" s="38"/>
      <c r="J53" s="37"/>
    </row>
    <row r="54" spans="1:10" ht="18" customHeight="1">
      <c r="A54" s="237" t="s">
        <v>62</v>
      </c>
      <c r="B54" s="237"/>
      <c r="C54" s="237"/>
      <c r="D54" s="237"/>
      <c r="E54" s="237"/>
      <c r="F54" s="237"/>
      <c r="G54" s="237"/>
      <c r="H54" s="237"/>
      <c r="I54" s="237"/>
      <c r="J54" s="237"/>
    </row>
    <row r="55" spans="1:10" ht="18" customHeight="1">
      <c r="A55" s="237" t="s">
        <v>181</v>
      </c>
      <c r="B55" s="237"/>
      <c r="C55" s="237"/>
      <c r="D55" s="237"/>
      <c r="E55" s="237"/>
      <c r="F55" s="237"/>
      <c r="G55" s="237"/>
      <c r="H55" s="237"/>
      <c r="I55" s="237"/>
      <c r="J55" s="237"/>
    </row>
    <row r="56" spans="1:10" ht="18" customHeight="1">
      <c r="A56" s="237" t="s">
        <v>200</v>
      </c>
      <c r="B56" s="237"/>
      <c r="C56" s="237"/>
      <c r="D56" s="237"/>
      <c r="E56" s="237"/>
      <c r="F56" s="237"/>
      <c r="G56" s="237"/>
      <c r="H56" s="237"/>
      <c r="I56" s="237"/>
      <c r="J56" s="237"/>
    </row>
    <row r="57" spans="1:10" ht="18" customHeight="1">
      <c r="A57" s="237" t="s">
        <v>192</v>
      </c>
      <c r="B57" s="237"/>
      <c r="C57" s="237"/>
      <c r="D57" s="237"/>
      <c r="E57" s="237"/>
      <c r="F57" s="237"/>
      <c r="G57" s="237"/>
      <c r="H57" s="237"/>
      <c r="I57" s="237"/>
      <c r="J57" s="237"/>
    </row>
    <row r="58" spans="1:10" ht="18" customHeight="1">
      <c r="A58" s="238" t="s">
        <v>121</v>
      </c>
      <c r="B58" s="238"/>
      <c r="C58" s="238"/>
      <c r="D58" s="238"/>
      <c r="E58" s="238"/>
      <c r="F58" s="238"/>
      <c r="G58" s="238"/>
      <c r="H58" s="238"/>
      <c r="I58" s="238"/>
      <c r="J58" s="238"/>
    </row>
    <row r="59" spans="1:10" ht="6" customHeight="1"/>
    <row r="60" spans="1:10" ht="19" customHeight="1">
      <c r="A60" s="150"/>
      <c r="B60" s="151"/>
      <c r="C60" s="152" t="s">
        <v>170</v>
      </c>
      <c r="D60" s="235" t="s">
        <v>4</v>
      </c>
      <c r="E60" s="235"/>
      <c r="F60" s="235"/>
      <c r="G60" s="35"/>
      <c r="H60" s="235" t="s">
        <v>19</v>
      </c>
      <c r="I60" s="235"/>
      <c r="J60" s="235"/>
    </row>
    <row r="61" spans="1:10" ht="19" customHeight="1">
      <c r="A61" s="150"/>
      <c r="B61" s="151"/>
      <c r="C61" s="151"/>
      <c r="D61" s="236" t="s">
        <v>185</v>
      </c>
      <c r="E61" s="236"/>
      <c r="F61" s="236"/>
      <c r="G61" s="36"/>
      <c r="H61" s="236" t="s">
        <v>214</v>
      </c>
      <c r="I61" s="236"/>
      <c r="J61" s="236"/>
    </row>
    <row r="62" spans="1:10" ht="19" customHeight="1">
      <c r="A62" s="153"/>
      <c r="D62" s="154">
        <v>2025</v>
      </c>
      <c r="E62" s="154"/>
      <c r="F62" s="154">
        <v>2024</v>
      </c>
      <c r="G62" s="154"/>
      <c r="H62" s="154">
        <v>2025</v>
      </c>
      <c r="I62" s="154"/>
      <c r="J62" s="154">
        <v>2024</v>
      </c>
    </row>
    <row r="63" spans="1:10" ht="19" customHeight="1">
      <c r="A63" s="151" t="s">
        <v>116</v>
      </c>
      <c r="D63" s="41"/>
      <c r="F63" s="41"/>
    </row>
    <row r="64" spans="1:10" ht="19" customHeight="1">
      <c r="A64" s="160" t="s">
        <v>147</v>
      </c>
      <c r="D64" s="47">
        <v>701</v>
      </c>
      <c r="E64" s="42"/>
      <c r="F64" s="47">
        <v>3834</v>
      </c>
      <c r="G64" s="42"/>
      <c r="H64" s="47">
        <v>66</v>
      </c>
      <c r="I64" s="42"/>
      <c r="J64" s="47">
        <v>102</v>
      </c>
    </row>
    <row r="65" spans="1:10" ht="19" customHeight="1">
      <c r="A65" s="160" t="s">
        <v>187</v>
      </c>
      <c r="D65" s="185"/>
      <c r="E65" s="185"/>
      <c r="F65" s="185"/>
      <c r="G65" s="185"/>
      <c r="H65" s="185"/>
      <c r="I65" s="185"/>
      <c r="J65" s="185"/>
    </row>
    <row r="66" spans="1:10" ht="19" customHeight="1">
      <c r="A66" s="148" t="s">
        <v>168</v>
      </c>
      <c r="B66" s="147"/>
      <c r="D66" s="47">
        <v>-56825</v>
      </c>
      <c r="E66" s="42"/>
      <c r="F66" s="47">
        <v>-107126</v>
      </c>
      <c r="G66" s="42"/>
      <c r="H66" s="47">
        <v>-2434</v>
      </c>
      <c r="I66" s="42"/>
      <c r="J66" s="47">
        <v>-4202</v>
      </c>
    </row>
    <row r="67" spans="1:10" ht="19" customHeight="1">
      <c r="A67" s="160" t="s">
        <v>148</v>
      </c>
      <c r="D67" s="183" t="s">
        <v>46</v>
      </c>
      <c r="E67" s="42"/>
      <c r="F67" s="183" t="s">
        <v>46</v>
      </c>
      <c r="G67" s="42"/>
      <c r="H67" s="47">
        <v>-1603979</v>
      </c>
      <c r="I67" s="42"/>
      <c r="J67" s="47">
        <v>-2214357</v>
      </c>
    </row>
    <row r="68" spans="1:10" ht="19" customHeight="1">
      <c r="A68" s="160" t="s">
        <v>212</v>
      </c>
      <c r="D68" s="183" t="s">
        <v>46</v>
      </c>
      <c r="E68" s="42"/>
      <c r="F68" s="183" t="s">
        <v>46</v>
      </c>
      <c r="G68" s="43"/>
      <c r="H68" s="47">
        <v>1673427</v>
      </c>
      <c r="I68" s="42"/>
      <c r="J68" s="47">
        <v>2216001</v>
      </c>
    </row>
    <row r="69" spans="1:10" ht="19" customHeight="1">
      <c r="A69" s="156" t="s">
        <v>149</v>
      </c>
      <c r="D69" s="47">
        <v>-4328</v>
      </c>
      <c r="E69" s="42"/>
      <c r="F69" s="47">
        <v>-180</v>
      </c>
      <c r="G69" s="43"/>
      <c r="H69" s="184" t="s">
        <v>46</v>
      </c>
      <c r="I69" s="42"/>
      <c r="J69" s="183" t="s">
        <v>46</v>
      </c>
    </row>
    <row r="70" spans="1:10" ht="19" customHeight="1">
      <c r="A70" s="156" t="s">
        <v>179</v>
      </c>
      <c r="D70" s="183" t="s">
        <v>46</v>
      </c>
      <c r="E70" s="42"/>
      <c r="F70" s="183" t="s">
        <v>46</v>
      </c>
      <c r="G70" s="43"/>
      <c r="H70" s="184" t="s">
        <v>46</v>
      </c>
      <c r="I70" s="42"/>
      <c r="J70" s="47">
        <v>11500</v>
      </c>
    </row>
    <row r="71" spans="1:10" ht="19" customHeight="1">
      <c r="A71" s="160" t="s">
        <v>150</v>
      </c>
      <c r="B71" s="156"/>
      <c r="C71" s="156"/>
      <c r="D71" s="47">
        <v>918</v>
      </c>
      <c r="E71" s="42"/>
      <c r="F71" s="47">
        <v>720</v>
      </c>
      <c r="G71" s="43"/>
      <c r="H71" s="47">
        <v>832</v>
      </c>
      <c r="I71" s="42"/>
      <c r="J71" s="47">
        <v>5070</v>
      </c>
    </row>
    <row r="72" spans="1:10" ht="19" customHeight="1">
      <c r="A72" s="148" t="s">
        <v>217</v>
      </c>
      <c r="B72" s="156"/>
      <c r="C72" s="156"/>
      <c r="D72" s="44">
        <f>SUM(D64:D71)</f>
        <v>-59534</v>
      </c>
      <c r="E72" s="42"/>
      <c r="F72" s="44">
        <f>SUM(F64:F71)</f>
        <v>-102752</v>
      </c>
      <c r="G72" s="42"/>
      <c r="H72" s="44">
        <f>SUM(H64:H71)</f>
        <v>67912</v>
      </c>
      <c r="I72" s="42"/>
      <c r="J72" s="44">
        <f>SUM(J64:J71)</f>
        <v>14114</v>
      </c>
    </row>
    <row r="73" spans="1:10" ht="19" customHeight="1">
      <c r="A73" s="153"/>
      <c r="B73" s="153"/>
      <c r="C73" s="153"/>
      <c r="D73" s="47"/>
      <c r="E73" s="42"/>
      <c r="F73" s="47"/>
      <c r="G73" s="42"/>
      <c r="H73" s="47"/>
      <c r="I73" s="42"/>
      <c r="J73" s="47"/>
    </row>
    <row r="74" spans="1:10" ht="19" customHeight="1">
      <c r="A74" s="163" t="s">
        <v>117</v>
      </c>
      <c r="B74" s="156"/>
      <c r="C74" s="156"/>
      <c r="D74" s="185"/>
      <c r="E74" s="42"/>
      <c r="F74" s="47"/>
      <c r="G74" s="46"/>
      <c r="H74" s="186"/>
      <c r="I74" s="46"/>
      <c r="J74" s="186"/>
    </row>
    <row r="75" spans="1:10" ht="19" customHeight="1">
      <c r="A75" s="156" t="s">
        <v>141</v>
      </c>
      <c r="B75" s="156"/>
      <c r="C75" s="156"/>
      <c r="D75" s="47">
        <v>596249</v>
      </c>
      <c r="E75" s="42"/>
      <c r="F75" s="47">
        <v>461683</v>
      </c>
      <c r="G75" s="46"/>
      <c r="H75" s="183" t="s">
        <v>46</v>
      </c>
      <c r="I75" s="46"/>
      <c r="J75" s="47">
        <v>30000</v>
      </c>
    </row>
    <row r="76" spans="1:10" ht="19" customHeight="1">
      <c r="A76" s="156" t="s">
        <v>142</v>
      </c>
      <c r="B76" s="156"/>
      <c r="C76" s="156"/>
      <c r="D76" s="183" t="s">
        <v>46</v>
      </c>
      <c r="E76" s="42"/>
      <c r="F76" s="47">
        <v>9800</v>
      </c>
      <c r="G76" s="46"/>
      <c r="H76" s="184">
        <v>429449</v>
      </c>
      <c r="I76" s="46"/>
      <c r="J76" s="47">
        <v>320043</v>
      </c>
    </row>
    <row r="77" spans="1:10" ht="19" customHeight="1">
      <c r="A77" s="156" t="s">
        <v>143</v>
      </c>
      <c r="B77" s="156"/>
      <c r="C77" s="156"/>
      <c r="D77" s="47">
        <v>-660283</v>
      </c>
      <c r="E77" s="42"/>
      <c r="F77" s="47">
        <v>-412428</v>
      </c>
      <c r="G77" s="46"/>
      <c r="H77" s="183" t="s">
        <v>46</v>
      </c>
      <c r="I77" s="46"/>
      <c r="J77" s="47">
        <v>-30000</v>
      </c>
    </row>
    <row r="78" spans="1:10" ht="19" customHeight="1">
      <c r="A78" s="156" t="s">
        <v>144</v>
      </c>
      <c r="B78" s="156"/>
      <c r="C78" s="156"/>
      <c r="D78" s="183" t="s">
        <v>46</v>
      </c>
      <c r="E78" s="42"/>
      <c r="F78" s="184">
        <v>-9800</v>
      </c>
      <c r="G78" s="46"/>
      <c r="H78" s="47">
        <v>-400759</v>
      </c>
      <c r="I78" s="46"/>
      <c r="J78" s="47">
        <v>-320043</v>
      </c>
    </row>
    <row r="79" spans="1:10" ht="19" customHeight="1">
      <c r="A79" s="157" t="s">
        <v>145</v>
      </c>
      <c r="B79" s="156"/>
      <c r="C79" s="156"/>
      <c r="D79" s="47">
        <v>-177381</v>
      </c>
      <c r="E79" s="42"/>
      <c r="F79" s="47">
        <v>-228255</v>
      </c>
      <c r="G79" s="46"/>
      <c r="H79" s="47">
        <v>-12723</v>
      </c>
      <c r="I79" s="46"/>
      <c r="J79" s="47">
        <v>-19414</v>
      </c>
    </row>
    <row r="80" spans="1:10" ht="19" customHeight="1">
      <c r="A80" s="157" t="s">
        <v>188</v>
      </c>
      <c r="B80" s="156"/>
      <c r="C80" s="166">
        <v>7</v>
      </c>
      <c r="D80" s="47">
        <v>-50691</v>
      </c>
      <c r="E80" s="42"/>
      <c r="F80" s="47">
        <v>-89903</v>
      </c>
      <c r="G80" s="46"/>
      <c r="H80" s="47">
        <v>-50691</v>
      </c>
      <c r="I80" s="46"/>
      <c r="J80" s="47">
        <v>-89903</v>
      </c>
    </row>
    <row r="81" spans="1:10" ht="19" customHeight="1">
      <c r="A81" s="160" t="s">
        <v>189</v>
      </c>
      <c r="C81" s="164"/>
      <c r="D81" s="183" t="s">
        <v>46</v>
      </c>
      <c r="E81" s="42"/>
      <c r="F81" s="47">
        <v>-14089</v>
      </c>
      <c r="G81" s="43"/>
      <c r="H81" s="183" t="s">
        <v>46</v>
      </c>
      <c r="I81" s="42"/>
      <c r="J81" s="47">
        <v>-14089</v>
      </c>
    </row>
    <row r="82" spans="1:10" ht="19" customHeight="1">
      <c r="A82" s="148" t="s">
        <v>146</v>
      </c>
      <c r="B82" s="156"/>
      <c r="C82" s="156"/>
      <c r="D82" s="47">
        <v>-42697</v>
      </c>
      <c r="E82" s="46"/>
      <c r="F82" s="47">
        <v>-7303</v>
      </c>
      <c r="G82" s="46"/>
      <c r="H82" s="47">
        <v>-3842</v>
      </c>
      <c r="I82" s="46"/>
      <c r="J82" s="47">
        <v>-345</v>
      </c>
    </row>
    <row r="83" spans="1:10" ht="19" customHeight="1">
      <c r="A83" s="148" t="s">
        <v>140</v>
      </c>
      <c r="B83" s="156"/>
      <c r="C83" s="156"/>
      <c r="D83" s="44">
        <f>SUM(D75:D82)</f>
        <v>-334803</v>
      </c>
      <c r="E83" s="42"/>
      <c r="F83" s="44">
        <f>SUM(F75:F82)</f>
        <v>-290295</v>
      </c>
      <c r="G83" s="42"/>
      <c r="H83" s="44">
        <f>SUM(H75:H82)</f>
        <v>-38566</v>
      </c>
      <c r="I83" s="42"/>
      <c r="J83" s="44">
        <f>SUM(J75:J82)</f>
        <v>-123751</v>
      </c>
    </row>
    <row r="84" spans="1:10" ht="19" customHeight="1">
      <c r="A84" s="150"/>
      <c r="B84" s="156"/>
      <c r="C84" s="156"/>
      <c r="D84" s="47"/>
      <c r="E84" s="42"/>
      <c r="F84" s="47"/>
      <c r="G84" s="42"/>
      <c r="H84" s="47"/>
      <c r="I84" s="42"/>
      <c r="J84" s="47"/>
    </row>
    <row r="85" spans="1:10" ht="19" customHeight="1">
      <c r="A85" s="157" t="s">
        <v>209</v>
      </c>
      <c r="B85" s="156"/>
      <c r="C85" s="156"/>
      <c r="D85" s="42">
        <f>SUM(D44,D72,D83)</f>
        <v>62773.288419999997</v>
      </c>
      <c r="E85" s="42"/>
      <c r="F85" s="42">
        <f>SUM(F44,F72,F83)</f>
        <v>-51327</v>
      </c>
      <c r="G85" s="42"/>
      <c r="H85" s="42">
        <f>SUM(H44,H72,H83)</f>
        <v>75704.431890000007</v>
      </c>
      <c r="I85" s="42"/>
      <c r="J85" s="42">
        <f>SUM(J44,J72,J83)</f>
        <v>-59416</v>
      </c>
    </row>
    <row r="86" spans="1:10" ht="19" customHeight="1">
      <c r="A86" s="157" t="s">
        <v>137</v>
      </c>
      <c r="B86" s="156"/>
      <c r="C86" s="156"/>
      <c r="D86" s="187">
        <v>274299</v>
      </c>
      <c r="E86" s="185"/>
      <c r="F86" s="187">
        <v>280080</v>
      </c>
      <c r="G86" s="185"/>
      <c r="H86" s="187">
        <v>179104</v>
      </c>
      <c r="I86" s="185"/>
      <c r="J86" s="187">
        <v>215305</v>
      </c>
    </row>
    <row r="87" spans="1:10" ht="19" customHeight="1" thickBot="1">
      <c r="A87" s="110" t="s">
        <v>205</v>
      </c>
      <c r="B87" s="156"/>
      <c r="C87" s="156"/>
      <c r="D87" s="48">
        <f>SUM(D85:D86)</f>
        <v>337072.28842</v>
      </c>
      <c r="E87" s="49"/>
      <c r="F87" s="48">
        <f>SUM(F85:F86)</f>
        <v>228753</v>
      </c>
      <c r="G87" s="49"/>
      <c r="H87" s="48">
        <f>SUM(H85:H86)</f>
        <v>254808.43189000001</v>
      </c>
      <c r="I87" s="49"/>
      <c r="J87" s="48">
        <f>SUM(J85:J86)</f>
        <v>155889</v>
      </c>
    </row>
    <row r="88" spans="1:10" ht="19" customHeight="1" thickTop="1">
      <c r="A88" s="110"/>
      <c r="B88" s="156"/>
      <c r="C88" s="156"/>
      <c r="D88" s="49"/>
      <c r="E88" s="49"/>
      <c r="F88" s="49"/>
      <c r="G88" s="49"/>
      <c r="H88" s="49"/>
      <c r="I88" s="49"/>
      <c r="J88" s="49"/>
    </row>
    <row r="89" spans="1:10" ht="19" customHeight="1">
      <c r="A89" s="155" t="s">
        <v>118</v>
      </c>
      <c r="B89" s="156"/>
      <c r="C89" s="156"/>
      <c r="D89" s="49"/>
      <c r="E89" s="49"/>
      <c r="F89" s="49"/>
      <c r="G89" s="49"/>
      <c r="H89" s="49"/>
      <c r="I89" s="49"/>
      <c r="J89" s="49"/>
    </row>
    <row r="90" spans="1:10" ht="19" customHeight="1">
      <c r="A90" s="165" t="s">
        <v>119</v>
      </c>
      <c r="B90" s="156"/>
      <c r="C90" s="156"/>
      <c r="D90" s="47">
        <v>96096</v>
      </c>
      <c r="E90" s="49"/>
      <c r="F90" s="47">
        <v>193950</v>
      </c>
      <c r="G90" s="49"/>
      <c r="H90" s="184">
        <v>35059</v>
      </c>
      <c r="I90" s="49"/>
      <c r="J90" s="184">
        <v>3020</v>
      </c>
    </row>
    <row r="91" spans="1:10" ht="19" customHeight="1">
      <c r="A91" s="165" t="s">
        <v>120</v>
      </c>
      <c r="B91" s="156"/>
      <c r="C91" s="156"/>
      <c r="D91" s="47">
        <v>-6548</v>
      </c>
      <c r="E91" s="49"/>
      <c r="F91" s="47">
        <v>-9031</v>
      </c>
      <c r="G91" s="49"/>
      <c r="H91" s="184" t="s">
        <v>46</v>
      </c>
      <c r="I91" s="49"/>
      <c r="J91" s="184" t="s">
        <v>46</v>
      </c>
    </row>
    <row r="92" spans="1:10" ht="19" customHeight="1">
      <c r="A92" s="156" t="s">
        <v>218</v>
      </c>
      <c r="B92" s="156"/>
      <c r="C92" s="156"/>
      <c r="D92" s="47">
        <v>-27214</v>
      </c>
      <c r="E92" s="185"/>
      <c r="F92" s="47">
        <v>2085</v>
      </c>
      <c r="G92" s="185"/>
      <c r="H92" s="184" t="s">
        <v>46</v>
      </c>
      <c r="I92" s="185"/>
      <c r="J92" s="184" t="s">
        <v>46</v>
      </c>
    </row>
    <row r="93" spans="1:10" ht="19" customHeight="1">
      <c r="A93" s="69"/>
    </row>
    <row r="94" spans="1:10" ht="19" customHeight="1">
      <c r="D94" s="49"/>
      <c r="E94" s="49"/>
      <c r="F94" s="49"/>
      <c r="G94" s="49"/>
      <c r="H94" s="49"/>
      <c r="J94" s="49"/>
    </row>
    <row r="95" spans="1:10" ht="19" customHeight="1"/>
    <row r="96" spans="1:10" ht="19" customHeight="1"/>
    <row r="97" spans="1:1" ht="19" customHeight="1"/>
    <row r="98" spans="1:1" ht="19" customHeight="1"/>
    <row r="99" spans="1:1" ht="19" customHeight="1"/>
    <row r="100" spans="1:1" ht="19" customHeight="1"/>
    <row r="101" spans="1:1" ht="19" customHeight="1"/>
    <row r="102" spans="1:1" ht="19" customHeight="1"/>
    <row r="103" spans="1:1" ht="19" customHeight="1"/>
    <row r="104" spans="1:1" ht="19" customHeight="1"/>
    <row r="105" spans="1:1" ht="19" customHeight="1"/>
    <row r="106" spans="1:1" ht="19" customHeight="1">
      <c r="A106" s="69" t="s">
        <v>56</v>
      </c>
    </row>
    <row r="107" spans="1:1" ht="19" customHeight="1"/>
    <row r="108" spans="1:1" ht="19" customHeight="1"/>
    <row r="109" spans="1:1" ht="19" customHeight="1"/>
    <row r="110" spans="1:1" ht="19" customHeight="1"/>
    <row r="111" spans="1:1" ht="19" customHeight="1"/>
    <row r="112" spans="1:1" ht="19" customHeight="1"/>
    <row r="113" ht="19" customHeight="1"/>
    <row r="114" ht="19" customHeight="1"/>
    <row r="115" ht="19" customHeight="1"/>
    <row r="116" ht="19" customHeight="1"/>
    <row r="117" ht="19" customHeight="1"/>
    <row r="118" ht="19" customHeight="1"/>
    <row r="119" ht="19" customHeight="1"/>
    <row r="120" ht="19" customHeight="1"/>
    <row r="121" ht="19" customHeight="1"/>
    <row r="122" ht="19" customHeight="1"/>
    <row r="123" ht="19" customHeight="1"/>
    <row r="124" ht="19" customHeight="1"/>
    <row r="125" ht="19" customHeight="1"/>
    <row r="126" ht="19" customHeight="1"/>
    <row r="127" ht="19" customHeight="1"/>
    <row r="128" ht="19" customHeight="1"/>
  </sheetData>
  <mergeCells count="18">
    <mergeCell ref="A1:J1"/>
    <mergeCell ref="A2:J2"/>
    <mergeCell ref="A3:J3"/>
    <mergeCell ref="A4:J4"/>
    <mergeCell ref="A5:J5"/>
    <mergeCell ref="D60:F60"/>
    <mergeCell ref="H60:J60"/>
    <mergeCell ref="D61:F61"/>
    <mergeCell ref="H61:J61"/>
    <mergeCell ref="D7:F7"/>
    <mergeCell ref="H7:J7"/>
    <mergeCell ref="D8:F8"/>
    <mergeCell ref="H8:J8"/>
    <mergeCell ref="A54:J54"/>
    <mergeCell ref="A55:J55"/>
    <mergeCell ref="A56:J56"/>
    <mergeCell ref="A57:J57"/>
    <mergeCell ref="A58:J58"/>
  </mergeCells>
  <phoneticPr fontId="0" type="noConversion"/>
  <pageMargins left="1" right="0.5" top="1" bottom="0.5" header="0.3" footer="0.3"/>
  <pageSetup paperSize="9" scale="77" orientation="portrait" r:id="rId1"/>
  <headerFooter alignWithMargins="0"/>
  <rowBreaks count="1" manualBreakCount="1"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848E117BCDED4D9C4A3F1BEA48D3C0" ma:contentTypeVersion="4" ma:contentTypeDescription="Create a new document." ma:contentTypeScope="" ma:versionID="a7681bf36b3d478bb3a4de001aa0f87f">
  <xsd:schema xmlns:xsd="http://www.w3.org/2001/XMLSchema" xmlns:xs="http://www.w3.org/2001/XMLSchema" xmlns:p="http://schemas.microsoft.com/office/2006/metadata/properties" xmlns:ns2="5ac419cf-aec3-4034-873d-0b32775edb61" targetNamespace="http://schemas.microsoft.com/office/2006/metadata/properties" ma:root="true" ma:fieldsID="de2ea1a71be23078bb4a0334bd8e3fae" ns2:_="">
    <xsd:import namespace="5ac419cf-aec3-4034-873d-0b32775edb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419cf-aec3-4034-873d-0b32775edb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D4CDA3-CCA3-4646-9AC3-218E16AB9A5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9438A1-DD07-46A9-BB1E-ACB9196C13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c419cf-aec3-4034-873d-0b32775edb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Statement financial position</vt:lpstr>
      <vt:lpstr>INCOME 3 M</vt:lpstr>
      <vt:lpstr>9 M</vt:lpstr>
      <vt:lpstr>SHAREHOLDER-CONSOLIDATED</vt:lpstr>
      <vt:lpstr>SHAREHOLDER-COMPANY</vt:lpstr>
      <vt:lpstr>CASH FLOW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pchakhamrod@deloitte.com</cp:lastModifiedBy>
  <cp:lastPrinted>2025-11-12T07:31:55Z</cp:lastPrinted>
  <dcterms:created xsi:type="dcterms:W3CDTF">2001-08-24T04:10:58Z</dcterms:created>
  <dcterms:modified xsi:type="dcterms:W3CDTF">2025-11-12T07:31:57Z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2021-07-22T10:16:15Z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39d1f6cb-a9c6-4955-91fc-7a6158a81909</vt:lpwstr>
  </property>
  <property fmtid="{D5CDD505-2E9C-101B-9397-08002B2CF9AE}" pid="8" name="MSIP_Label_ea60d57e-af5b-4752-ac57-3e4f28ca11dc_ContentBits">
    <vt:lpwstr>0</vt:lpwstr>
  </property>
</Properties>
</file>