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5\Q3'25\2.FS\SET\"/>
    </mc:Choice>
  </mc:AlternateContent>
  <xr:revisionPtr revIDLastSave="0" documentId="13_ncr:1_{30C6F194-B21D-434E-829C-9B44B932658F}" xr6:coauthVersionLast="47" xr6:coauthVersionMax="47" xr10:uidLastSave="{00000000-0000-0000-0000-000000000000}"/>
  <bookViews>
    <workbookView xWindow="28680" yWindow="-120" windowWidth="29040" windowHeight="15720" tabRatio="76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 3-5" sheetId="35" r:id="rId8"/>
    <sheet name="PL 6" sheetId="31" r:id="rId9"/>
    <sheet name="PL (9mths) 7" sheetId="36" r:id="rId10"/>
    <sheet name="Conso 8" sheetId="24" r:id="rId11"/>
    <sheet name="Company 9" sheetId="27" r:id="rId12"/>
    <sheet name="CF 10-12" sheetId="29" r:id="rId13"/>
    <sheet name="รายได้ค่าเช่า" sheetId="37" state="hidden" r:id="rId14"/>
    <sheet name="PL Q1" sheetId="34" state="hidden" r:id="rId15"/>
  </sheets>
  <definedNames>
    <definedName name="__123Graph_A" localSheetId="9" hidden="1">#REF!</definedName>
    <definedName name="__123Graph_A" hidden="1">#REF!</definedName>
    <definedName name="_Fill" localSheetId="9" hidden="1">#REF!</definedName>
    <definedName name="_Fill" hidden="1">#REF!</definedName>
    <definedName name="_xlnm._FilterDatabase" localSheetId="10" hidden="1">'Conso 8'!#REF!</definedName>
    <definedName name="_Key1" localSheetId="9" hidden="1">#REF!</definedName>
    <definedName name="_Key1" hidden="1">#REF!</definedName>
    <definedName name="_Key2" localSheetId="9" hidden="1">#REF!</definedName>
    <definedName name="_Key2" hidden="1">#REF!</definedName>
    <definedName name="_Order1" hidden="1">255</definedName>
    <definedName name="_Order2" hidden="1">255</definedName>
    <definedName name="_Sort" localSheetId="9" hidden="1">#REF!</definedName>
    <definedName name="_Sort" localSheetId="8" hidden="1">#REF!</definedName>
    <definedName name="_Sort" localSheetId="14" hidden="1">#REF!</definedName>
    <definedName name="_Sort" hidden="1">#REF!</definedName>
    <definedName name="_Table1_Out" hidden="1">#REF!</definedName>
    <definedName name="a" localSheetId="9" hidden="1">#REF!</definedName>
    <definedName name="a" localSheetId="8" hidden="1">#REF!</definedName>
    <definedName name="a" localSheetId="14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9" hidden="1">#REF!</definedName>
    <definedName name="b" localSheetId="8" hidden="1">#REF!</definedName>
    <definedName name="b" localSheetId="14" hidden="1">#REF!</definedName>
    <definedName name="b" hidden="1">#REF!</definedName>
    <definedName name="bank" hidden="1">#REF!</definedName>
    <definedName name="book" localSheetId="9" hidden="1">#REF!</definedName>
    <definedName name="book" localSheetId="8" hidden="1">#REF!</definedName>
    <definedName name="book" localSheetId="14" hidden="1">#REF!</definedName>
    <definedName name="book" hidden="1">#REF!</definedName>
    <definedName name="dv" hidden="1">#REF!</definedName>
    <definedName name="egre" localSheetId="9" hidden="1">#REF!</definedName>
    <definedName name="egre" localSheetId="8" hidden="1">#REF!</definedName>
    <definedName name="egre" localSheetId="14" hidden="1">#REF!</definedName>
    <definedName name="egre" hidden="1">#REF!</definedName>
    <definedName name="ert" localSheetId="9" hidden="1">#REF!</definedName>
    <definedName name="ert" localSheetId="8" hidden="1">#REF!</definedName>
    <definedName name="ert" localSheetId="14" hidden="1">#REF!</definedName>
    <definedName name="ert" hidden="1">#REF!</definedName>
    <definedName name="fill" hidden="1">#REF!</definedName>
    <definedName name="h" localSheetId="9" hidden="1">#REF!</definedName>
    <definedName name="h" localSheetId="8" hidden="1">#REF!</definedName>
    <definedName name="h" localSheetId="14" hidden="1">#REF!</definedName>
    <definedName name="h" hidden="1">#REF!</definedName>
    <definedName name="hitech" hidden="1">#REF!</definedName>
    <definedName name="hjk" hidden="1">#REF!</definedName>
    <definedName name="HTH" localSheetId="9" hidden="1">#REF!</definedName>
    <definedName name="HTH" localSheetId="8" hidden="1">#REF!</definedName>
    <definedName name="HTH" localSheetId="14" hidden="1">#REF!</definedName>
    <definedName name="HTH" hidden="1">#REF!</definedName>
    <definedName name="HTML_CodePage" hidden="1">874</definedName>
    <definedName name="HTML_Control" localSheetId="9" hidden="1">{"'Monthly'!$A$3:$U$60"}</definedName>
    <definedName name="HTML_Control" localSheetId="8" hidden="1">{"'Monthly'!$A$3:$U$60"}</definedName>
    <definedName name="HTML_Control" localSheetId="1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9" hidden="1">#REF!</definedName>
    <definedName name="kkk" localSheetId="8" hidden="1">#REF!</definedName>
    <definedName name="kkk" localSheetId="14" hidden="1">#REF!</definedName>
    <definedName name="kkk" hidden="1">#REF!</definedName>
    <definedName name="lloo" hidden="1">#REF!</definedName>
    <definedName name="n" hidden="1">#REF!</definedName>
    <definedName name="pae" localSheetId="9" hidden="1">#REF!</definedName>
    <definedName name="pae" localSheetId="8" hidden="1">#REF!</definedName>
    <definedName name="pae" localSheetId="14" hidden="1">#REF!</definedName>
    <definedName name="pae" hidden="1">#REF!</definedName>
    <definedName name="pom" localSheetId="9" hidden="1">#REF!</definedName>
    <definedName name="pom" localSheetId="8" hidden="1">#REF!</definedName>
    <definedName name="pom" localSheetId="14" hidden="1">#REF!</definedName>
    <definedName name="pom" hidden="1">#REF!</definedName>
    <definedName name="_xlnm.Print_Area" localSheetId="7">'BS 3-5'!$A$1:$J$101</definedName>
    <definedName name="_xlnm.Print_Area" localSheetId="12">'CF 10-12'!$A$1:$K$125</definedName>
    <definedName name="_xlnm.Print_Area" localSheetId="11">'Company 9'!$A$1:$L$32</definedName>
    <definedName name="_xlnm.Print_Area" localSheetId="10">'Conso 8'!$A$1:$P$32</definedName>
    <definedName name="_xlnm.Print_Area" localSheetId="9">'PL (9mths) 7'!$A$1:$L$41</definedName>
    <definedName name="_xlnm.Print_Area" localSheetId="8">'PL 6'!$A$1:$L$41</definedName>
    <definedName name="_xlnm.Print_Area" localSheetId="14">'PL Q1'!$A$1:$L$41</definedName>
    <definedName name="qw" localSheetId="9" hidden="1">#REF!</definedName>
    <definedName name="qw" hidden="1">#REF!</definedName>
    <definedName name="rhrt" localSheetId="9" hidden="1">#REF!</definedName>
    <definedName name="rhrt" localSheetId="8" hidden="1">#REF!</definedName>
    <definedName name="rhrt" localSheetId="14" hidden="1">#REF!</definedName>
    <definedName name="rhrt" hidden="1">#REF!</definedName>
    <definedName name="sfsf2" localSheetId="9" hidden="1">#REF!</definedName>
    <definedName name="sfsf2" localSheetId="8" hidden="1">#REF!</definedName>
    <definedName name="sfsf2" localSheetId="14" hidden="1">#REF!</definedName>
    <definedName name="sfsf2" hidden="1">#REF!</definedName>
    <definedName name="sfsfs" localSheetId="9" hidden="1">#REF!</definedName>
    <definedName name="sfsfs" localSheetId="8" hidden="1">#REF!</definedName>
    <definedName name="sfsfs" localSheetId="14" hidden="1">#REF!</definedName>
    <definedName name="sfsfs" hidden="1">#REF!</definedName>
    <definedName name="sgf" localSheetId="9" hidden="1">#REF!</definedName>
    <definedName name="sgf" localSheetId="8" hidden="1">#REF!</definedName>
    <definedName name="sgf" localSheetId="14" hidden="1">#REF!</definedName>
    <definedName name="sgf" hidden="1">#REF!</definedName>
    <definedName name="sgr" hidden="1">#REF!</definedName>
    <definedName name="su" hidden="1">#REF!</definedName>
    <definedName name="t" localSheetId="9" hidden="1">#REF!</definedName>
    <definedName name="t" localSheetId="8" hidden="1">#REF!</definedName>
    <definedName name="t" localSheetId="14" hidden="1">#REF!</definedName>
    <definedName name="t" hidden="1">#REF!</definedName>
    <definedName name="TextRefCopyRangeCount" hidden="1">54</definedName>
    <definedName name="tjy" localSheetId="9" hidden="1">#REF!</definedName>
    <definedName name="tjy" localSheetId="8" hidden="1">#REF!</definedName>
    <definedName name="tjy" localSheetId="14" hidden="1">#REF!</definedName>
    <definedName name="tjy" hidden="1">#REF!</definedName>
    <definedName name="wefwe" localSheetId="9" hidden="1">#REF!</definedName>
    <definedName name="wefwe" localSheetId="8" hidden="1">#REF!</definedName>
    <definedName name="wefwe" localSheetId="14" hidden="1">#REF!</definedName>
    <definedName name="wefwe" hidden="1">#REF!</definedName>
    <definedName name="y" localSheetId="9" hidden="1">#REF!</definedName>
    <definedName name="y" localSheetId="8" hidden="1">#REF!</definedName>
    <definedName name="y" localSheetId="14" hidden="1">#REF!</definedName>
    <definedName name="y" hidden="1">#REF!</definedName>
    <definedName name="เ" localSheetId="9" hidden="1">#REF!</definedName>
    <definedName name="เ" localSheetId="8" hidden="1">#REF!</definedName>
    <definedName name="เ" localSheetId="14" hidden="1">#REF!</definedName>
    <definedName name="เ" hidden="1">#REF!</definedName>
    <definedName name="ฆ๋ฒ?ฏธ๋?" hidden="1">#REF!</definedName>
    <definedName name="ด" localSheetId="14" hidden="1">#REF!</definedName>
    <definedName name="ด" hidden="1">#REF!</definedName>
    <definedName name="เท" hidden="1">#REF!</definedName>
    <definedName name="ฟภ์" localSheetId="9" hidden="1">#REF!</definedName>
    <definedName name="ฟภ์" localSheetId="8" hidden="1">#REF!</definedName>
    <definedName name="ฟภ์" localSheetId="14" hidden="1">#REF!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31" l="1"/>
  <c r="H21" i="31"/>
  <c r="L21" i="36"/>
  <c r="H21" i="36"/>
  <c r="P14" i="37" l="1"/>
  <c r="Q14" i="37" s="1"/>
  <c r="P11" i="37"/>
  <c r="Q11" i="37" s="1"/>
  <c r="P8" i="37"/>
  <c r="Q8" i="37" s="1"/>
  <c r="P5" i="37"/>
  <c r="Q5" i="37" s="1"/>
  <c r="H8" i="37"/>
  <c r="H5" i="37"/>
  <c r="G8" i="37"/>
  <c r="G5" i="37"/>
  <c r="N14" i="37"/>
  <c r="O14" i="37" s="1"/>
  <c r="N11" i="37"/>
  <c r="O11" i="37" s="1"/>
  <c r="N8" i="37"/>
  <c r="O8" i="37" s="1"/>
  <c r="E8" i="37"/>
  <c r="F8" i="37" s="1"/>
  <c r="N5" i="37"/>
  <c r="O5" i="37" s="1"/>
  <c r="E5" i="37"/>
  <c r="F5" i="37" s="1"/>
  <c r="C9" i="37" l="1"/>
  <c r="D9" i="37"/>
  <c r="B9" i="37"/>
  <c r="H96" i="35" l="1"/>
  <c r="D96" i="35"/>
  <c r="J21" i="36" l="1"/>
  <c r="F21" i="36"/>
  <c r="L13" i="31" l="1"/>
  <c r="G97" i="29" l="1"/>
  <c r="J25" i="27" l="1"/>
  <c r="H25" i="27"/>
  <c r="F25" i="27"/>
  <c r="D25" i="27"/>
  <c r="L24" i="27"/>
  <c r="P24" i="24"/>
  <c r="N25" i="24"/>
  <c r="L25" i="24"/>
  <c r="J25" i="24"/>
  <c r="H25" i="24"/>
  <c r="F25" i="24"/>
  <c r="D25" i="24"/>
  <c r="P25" i="24" l="1"/>
  <c r="L25" i="27"/>
  <c r="F21" i="31" l="1"/>
  <c r="J21" i="31"/>
  <c r="E12" i="29"/>
  <c r="I12" i="29"/>
  <c r="I100" i="29" l="1"/>
  <c r="E100" i="29"/>
  <c r="K12" i="29"/>
  <c r="G12" i="29"/>
  <c r="G13" i="29"/>
  <c r="K13" i="29"/>
  <c r="I13" i="29"/>
  <c r="E13" i="29"/>
  <c r="L13" i="36"/>
  <c r="J13" i="36"/>
  <c r="H13" i="36"/>
  <c r="F13" i="36"/>
  <c r="L23" i="36" l="1"/>
  <c r="L28" i="36" s="1"/>
  <c r="H23" i="36"/>
  <c r="J23" i="36"/>
  <c r="F23" i="36"/>
  <c r="H28" i="36" l="1"/>
  <c r="F28" i="36"/>
  <c r="J28" i="36"/>
  <c r="H30" i="36" l="1"/>
  <c r="G10" i="29" s="1"/>
  <c r="G36" i="29" s="1"/>
  <c r="L30" i="36"/>
  <c r="J30" i="36"/>
  <c r="F30" i="36"/>
  <c r="K10" i="29" l="1"/>
  <c r="L35" i="36"/>
  <c r="L32" i="36"/>
  <c r="H35" i="36"/>
  <c r="H32" i="36"/>
  <c r="F35" i="36"/>
  <c r="F32" i="36"/>
  <c r="E10" i="29"/>
  <c r="J32" i="36"/>
  <c r="J35" i="36"/>
  <c r="I10" i="29"/>
  <c r="H38" i="36" l="1"/>
  <c r="H40" i="36"/>
  <c r="N14" i="24"/>
  <c r="L38" i="36"/>
  <c r="L40" i="36"/>
  <c r="J14" i="27"/>
  <c r="J28" i="27"/>
  <c r="J29" i="27" s="1"/>
  <c r="J40" i="36"/>
  <c r="J38" i="36"/>
  <c r="F38" i="36"/>
  <c r="N28" i="24"/>
  <c r="F40" i="36"/>
  <c r="K97" i="29" l="1"/>
  <c r="J33" i="35"/>
  <c r="J15" i="24"/>
  <c r="F15" i="24"/>
  <c r="J29" i="24"/>
  <c r="J31" i="24" s="1"/>
  <c r="F29" i="24"/>
  <c r="F31" i="24" s="1"/>
  <c r="F29" i="27" l="1"/>
  <c r="F31" i="27" s="1"/>
  <c r="L20" i="27"/>
  <c r="F15" i="27"/>
  <c r="F17" i="27" s="1"/>
  <c r="J17" i="24"/>
  <c r="F17" i="24"/>
  <c r="J13" i="31"/>
  <c r="H13" i="31"/>
  <c r="J23" i="31" l="1"/>
  <c r="J28" i="31" s="1"/>
  <c r="J30" i="31" s="1"/>
  <c r="J35" i="31" s="1"/>
  <c r="J38" i="31" s="1"/>
  <c r="F104" i="24"/>
  <c r="J69" i="24"/>
  <c r="J64" i="24"/>
  <c r="J32" i="31" l="1"/>
  <c r="J40" i="31" s="1"/>
  <c r="J31" i="27"/>
  <c r="K85" i="29" l="1"/>
  <c r="G85" i="29"/>
  <c r="L23" i="31" l="1"/>
  <c r="L28" i="31" s="1"/>
  <c r="L30" i="31" s="1"/>
  <c r="H23" i="31"/>
  <c r="H28" i="31" s="1"/>
  <c r="H30" i="31" s="1"/>
  <c r="H35" i="31" l="1"/>
  <c r="H38" i="31" s="1"/>
  <c r="H32" i="31"/>
  <c r="L35" i="31"/>
  <c r="L38" i="31" s="1"/>
  <c r="L32" i="31"/>
  <c r="J15" i="27"/>
  <c r="J17" i="27" s="1"/>
  <c r="L40" i="31" l="1"/>
  <c r="H40" i="31"/>
  <c r="J125" i="29" l="1"/>
  <c r="H19" i="35" l="1"/>
  <c r="K36" i="29" l="1"/>
  <c r="K57" i="29" s="1"/>
  <c r="K70" i="29" s="1"/>
  <c r="K99" i="29" s="1"/>
  <c r="G57" i="29"/>
  <c r="G70" i="29" s="1"/>
  <c r="G99" i="29" s="1"/>
  <c r="H15" i="27"/>
  <c r="D15" i="27"/>
  <c r="D17" i="27" s="1"/>
  <c r="L15" i="24"/>
  <c r="L17" i="24" s="1"/>
  <c r="H15" i="24"/>
  <c r="H17" i="24" s="1"/>
  <c r="D15" i="24"/>
  <c r="D17" i="24" s="1"/>
  <c r="G101" i="29" l="1"/>
  <c r="P11" i="24"/>
  <c r="L11" i="27"/>
  <c r="F19" i="35"/>
  <c r="J60" i="35"/>
  <c r="F60" i="35"/>
  <c r="H29" i="27" l="1"/>
  <c r="H31" i="27" s="1"/>
  <c r="D29" i="27"/>
  <c r="D31" i="27" s="1"/>
  <c r="D29" i="24"/>
  <c r="D31" i="24" s="1"/>
  <c r="H29" i="24"/>
  <c r="H31" i="24" s="1"/>
  <c r="L29" i="24"/>
  <c r="L31" i="24" s="1"/>
  <c r="H17" i="27" l="1"/>
  <c r="D72" i="35" l="1"/>
  <c r="J98" i="35" l="1"/>
  <c r="F98" i="35"/>
  <c r="J72" i="35"/>
  <c r="F72" i="35"/>
  <c r="H60" i="35"/>
  <c r="D60" i="35"/>
  <c r="J34" i="35"/>
  <c r="J19" i="35"/>
  <c r="D73" i="35" l="1"/>
  <c r="J36" i="35"/>
  <c r="F73" i="35"/>
  <c r="F100" i="35" s="1"/>
  <c r="F34" i="35"/>
  <c r="F36" i="35" s="1"/>
  <c r="J73" i="35"/>
  <c r="J100" i="35" l="1"/>
  <c r="K101" i="29" l="1"/>
  <c r="N15" i="24" l="1"/>
  <c r="N17" i="24" s="1"/>
  <c r="P20" i="24" s="1"/>
  <c r="P14" i="24"/>
  <c r="P15" i="24" s="1"/>
  <c r="P17" i="24" s="1"/>
  <c r="L14" i="27"/>
  <c r="L15" i="27" s="1"/>
  <c r="L17" i="27" s="1"/>
  <c r="L14" i="34"/>
  <c r="J14" i="34"/>
  <c r="H14" i="34"/>
  <c r="F14" i="34"/>
  <c r="L24" i="34" l="1"/>
  <c r="J24" i="34"/>
  <c r="H24" i="34"/>
  <c r="F24" i="34"/>
  <c r="L15" i="34"/>
  <c r="J15" i="34"/>
  <c r="H15" i="34"/>
  <c r="F15" i="34"/>
  <c r="F26" i="34" s="1"/>
  <c r="F28" i="34" s="1"/>
  <c r="F30" i="34" s="1"/>
  <c r="L26" i="34" l="1"/>
  <c r="L28" i="34" s="1"/>
  <c r="L3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H72" i="35" l="1"/>
  <c r="H73" i="35" s="1"/>
  <c r="H98" i="35" l="1"/>
  <c r="L28" i="27"/>
  <c r="L29" i="27" s="1"/>
  <c r="L31" i="27" s="1"/>
  <c r="H100" i="35" l="1"/>
  <c r="H34" i="35" l="1"/>
  <c r="H36" i="35" s="1"/>
  <c r="F13" i="31" l="1"/>
  <c r="F23" i="31" l="1"/>
  <c r="F28" i="31" l="1"/>
  <c r="F30" i="31" l="1"/>
  <c r="F35" i="31" l="1"/>
  <c r="F38" i="31" s="1"/>
  <c r="F32" i="31"/>
  <c r="F40" i="31" s="1"/>
  <c r="N29" i="24" l="1"/>
  <c r="P28" i="24"/>
  <c r="P29" i="24" s="1"/>
  <c r="P31" i="24" s="1"/>
  <c r="N31" i="24" l="1"/>
  <c r="D98" i="35" l="1"/>
  <c r="D100" i="35" l="1"/>
  <c r="D34" i="35" l="1"/>
  <c r="D19" i="35" l="1"/>
  <c r="D36" i="35" l="1"/>
  <c r="I36" i="29" l="1"/>
  <c r="I57" i="29" l="1"/>
  <c r="I97" i="29" l="1"/>
  <c r="I85" i="29" l="1"/>
  <c r="I70" i="29"/>
  <c r="I99" i="29" s="1"/>
  <c r="I101" i="29" s="1"/>
  <c r="E85" i="29" l="1"/>
  <c r="E97" i="29" l="1"/>
  <c r="E36" i="29" l="1"/>
  <c r="E57" i="29" s="1"/>
  <c r="E70" i="29" s="1"/>
  <c r="E99" i="29" s="1"/>
  <c r="E101" i="29" s="1"/>
</calcChain>
</file>

<file path=xl/sharedStrings.xml><?xml version="1.0" encoding="utf-8"?>
<sst xmlns="http://schemas.openxmlformats.org/spreadsheetml/2006/main" count="456" uniqueCount="260">
  <si>
    <t xml:space="preserve">บริษัท วีรันดา รีสอร์ท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</si>
  <si>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</si>
  <si>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</si>
  <si>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</si>
  <si>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</si>
  <si>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</si>
  <si>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</si>
  <si>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</si>
  <si>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</si>
  <si>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</si>
  <si>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</si>
  <si>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2</t>
  </si>
  <si>
    <t>ลูกหนี้การค้าและลูกหนี้อื่น</t>
  </si>
  <si>
    <t>2, 3</t>
  </si>
  <si>
    <t>สินค้าคงเหลือ</t>
  </si>
  <si>
    <t>อสังหาริมทรัพย์พัฒนาเพื่อขาย</t>
  </si>
  <si>
    <t>4</t>
  </si>
  <si>
    <t>เงินจ่ายล่วงหน้าค่าที่ดินและค่าก่อสร้าง</t>
  </si>
  <si>
    <t xml:space="preserve">      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</si>
  <si>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</si>
  <si>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</si>
  <si>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</si>
  <si>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</si>
  <si>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</si>
  <si>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</si>
  <si>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</si>
  <si>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5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</si>
  <si>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</si>
  <si>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</si>
  <si>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</si>
  <si>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</si>
  <si>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6</t>
  </si>
  <si>
    <t>ค่าความนิยม</t>
  </si>
  <si>
    <t>เงินจ่ายล่วงหน้าค่าก่อสร้าง 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</si>
  <si>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</si>
  <si>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</si>
  <si>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</si>
  <si>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</si>
  <si>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</si>
  <si>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</si>
  <si>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</si>
  <si>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</si>
  <si>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</si>
  <si>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</si>
  <si>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</si>
  <si>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</si>
  <si>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</si>
  <si>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</si>
  <si>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หุ้นกู้ระยะยาวที่ถึงกำหนดชำระภายในหนึ่งปี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</si>
  <si>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</si>
  <si>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</si>
  <si>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เงินรับล่วงหน้าค่าที่ดินและสิ่งปลูกสร้าง</t>
  </si>
  <si>
    <t>3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</si>
  <si>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</si>
  <si>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</si>
  <si>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</si>
  <si>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</si>
  <si>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</si>
  <si>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</si>
  <si>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</si>
  <si>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</si>
  <si>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</si>
  <si>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</si>
  <si>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</si>
  <si>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</si>
  <si>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</si>
  <si>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</si>
  <si>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</si>
  <si>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</si>
  <si>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</si>
  <si>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</si>
  <si>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</si>
  <si>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</si>
  <si>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 มูลค่า 5 บาทต่อหุ้น)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</si>
  <si>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</si>
  <si>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</si>
  <si>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</si>
  <si>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</si>
  <si>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</si>
  <si>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</si>
  <si>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</si>
  <si>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</si>
  <si>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</si>
  <si>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</si>
  <si>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</si>
  <si>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</si>
  <si>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</si>
  <si>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</si>
  <si>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</si>
  <si>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</si>
  <si>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</si>
  <si>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</si>
  <si>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</si>
  <si>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</si>
  <si>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</si>
  <si>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</si>
  <si>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</si>
  <si>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</si>
  <si>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</si>
  <si>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</si>
  <si>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</si>
  <si>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</si>
  <si>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</si>
  <si>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</si>
  <si>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</si>
  <si>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</si>
  <si>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ส่วนต่ำกว่าทุน</t>
  </si>
  <si>
    <t>กำไร (ขาดทุน) สะสม</t>
  </si>
  <si>
    <t>จากการรวม</t>
  </si>
  <si>
    <t>จากการเปลี่ยนแปลง</t>
  </si>
  <si>
    <t>ยังไม่ได้</t>
  </si>
  <si>
    <t>ทุนที่ออก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</si>
  <si>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</si>
  <si>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</si>
  <si>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</si>
  <si>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</si>
  <si>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จัดสรร</t>
  </si>
  <si>
    <t>รวม</t>
  </si>
  <si>
    <t>และชำระแล้ว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</si>
  <si>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</si>
  <si>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</si>
  <si>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</si>
  <si>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</si>
  <si>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(ขาดทุนสะสม)</t>
  </si>
  <si>
    <t>ยอดคงเหลือ ณ วันที่ 1 มกราคม 2567</t>
  </si>
  <si>
    <t>กำไรขาดทุนเบ็ดเสร็จสำหรับงวด</t>
  </si>
  <si>
    <t xml:space="preserve">  กำไรสำหรับงวด</t>
  </si>
  <si>
    <t>รวมกำไรขาดทุนเบ็ดเสร็จสำหรับงวด</t>
  </si>
  <si>
    <t>ยอดคงเหลือ ณ วันที่ 1 มกราคม 2568</t>
  </si>
  <si>
    <t xml:space="preserve">  ขาดทุนสำหรับงวด</t>
  </si>
  <si>
    <t>งบกระแสเงินสด (ไม่ได้ตรวจสอบ)</t>
  </si>
  <si>
    <t>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</si>
  <si>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</si>
  <si>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</si>
  <si>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</si>
  <si>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</si>
  <si>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กลับรายการค่าเผื่อผลขาดทุนด้านเครดิตที่คาดว่าจะเกิดขึ้นของลูกหนี้การค้า</t>
  </si>
  <si>
    <t>หนี้สูญ</t>
  </si>
  <si>
    <t>กลับรายการค่าเผื่อผลขาดทุนด้านเครดิตที่คาดว่าจะเกิดขึ้นของดอกเบี้ยค้างรับ</t>
  </si>
  <si>
    <t>ค่าเผื่อการลดลงของมูลค่าสินค้าคงเหลือ</t>
  </si>
  <si>
    <t>กลับรายการค่าเผื่อการลดมูลค่าอสังหาริมทรัพย์พัฒนาเพื่อขาย</t>
  </si>
  <si>
    <t>ค่าเผื่อการด้อยค่าเงินลงทุนในบริษัทย่อย</t>
  </si>
  <si>
    <t>กลับรายการค่าเผื่อผลขาดทุนด้านเครดิตที่คาดว่าจะเกิดขึ้น</t>
  </si>
  <si>
    <t>กลับรายการค่าเผื่อการด้อยค่าของที่ดิน อาคารและอุปกรณ์</t>
  </si>
  <si>
    <t>กลับรายการค่าเผื่อการด้อยค่าสินทรัพย์ไม่มีตัวตน</t>
  </si>
  <si>
    <t>ผลต่างการลดค่าเช่า</t>
  </si>
  <si>
    <t>กำไรจากการเปลี่ยนแปลงในมูลค่ายุติธรรมของสินทรัพย์ทางการเงิน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</si>
  <si>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</si>
  <si>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</si>
  <si>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</si>
  <si>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</si>
  <si>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</si>
  <si>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</si>
  <si>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การเปลี่ยนแปลงในสินทรัพย์และหนี้สินดำเนินงาน</t>
  </si>
  <si>
    <t>เงินจ่ายล่วงหน้าค่าที่ดินและค่าก่อสร้างอสังหาริมทรัพย์พัฒนาเพื่อขาย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</si>
  <si>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</si>
  <si>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</si>
  <si>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</si>
  <si>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</si>
  <si>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</si>
  <si>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</si>
  <si>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</si>
  <si>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</si>
  <si>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</si>
  <si>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</si>
  <si>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</si>
  <si>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</si>
  <si>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</si>
  <si>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</si>
  <si>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</si>
  <si>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</si>
  <si>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</si>
  <si>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</si>
  <si>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</si>
  <si>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</si>
  <si>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</si>
  <si>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</si>
  <si>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</si>
  <si>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</si>
  <si>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</si>
  <si>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เงินสดจ่ายเพื่อชำระหุ้นกู้</t>
  </si>
  <si>
    <t>กระแสเงินสดสุทธิได้มาจากกิจกรรมจัดหาเงิน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</si>
  <si>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</si>
  <si>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</si>
  <si>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</t>
  </si>
  <si>
    <t>เจ้าหนี้อื่นจากการซื้อสินทรัพย์ลดลง</t>
  </si>
  <si>
    <t>เจ้าหนี้อื่นจากการโอนประมาณการหนี้สินสำหรับผลประโยชน์พนักงาน</t>
  </si>
  <si>
    <t xml:space="preserve">   ไปกิจการที่เกี่ยวข้องกันเพิ่มขึ้น</t>
  </si>
  <si>
    <t>ต้นทุนทางการเงินส่วนที่บันทึกเป็นที่ดิน อาคารและอุปกรณ์</t>
  </si>
  <si>
    <t>การโอนอสังหาริมทรัพย์พัฒนาเพื่อขายเป็นที่ดิน อาคารและอุปกรณ์</t>
  </si>
  <si>
    <t>กำไรจากการเปลี่ยนแปลงเงื่อนไขสัญญาเงินกู้</t>
  </si>
  <si>
    <t>5, 11</t>
  </si>
  <si>
    <t>รายได้ค่าบริหารจัดการ</t>
  </si>
  <si>
    <t>รายได้จากการขายอาหารและเครื่องดื่ม</t>
  </si>
  <si>
    <t>ต้นทุนค่าบริหารจัดการ</t>
  </si>
  <si>
    <t>ต้นทุนจากการขายอาหารและเครื่องดื่ม</t>
  </si>
  <si>
    <t>กำไร (ขาดทุน) จากกิจกรรมดำเนินงาน</t>
  </si>
  <si>
    <t>รายได้ (ค่าใช้จ่าย) ภาษีเงินได้</t>
  </si>
  <si>
    <t xml:space="preserve">   ยังไม่ได้จัดสรร</t>
  </si>
  <si>
    <t>สินทรัพย์ไม่มีตัวตน</t>
  </si>
  <si>
    <t>การโอนสินทรัพย์สิทธิการใช้เป็นที่ดิน อาคารและอุปกรณ์</t>
  </si>
  <si>
    <t>ลูกหนี้อื่นจากการขายสินทรัพย์เพิ่มขึ้น</t>
  </si>
  <si>
    <t>ส่วนลดค่าเช่าตามสัญญาจากผู้ให้เช่า</t>
  </si>
  <si>
    <t>รายการกับผู้ถือหุ้นที่บันทึกโดยตรงเข้าส่วนของผู้ถือหุ้น</t>
  </si>
  <si>
    <t>Conso</t>
  </si>
  <si>
    <t>VRS</t>
  </si>
  <si>
    <t>OKT</t>
  </si>
  <si>
    <t>VBP</t>
  </si>
  <si>
    <t>เงินปันผลจ่ายให้ผู้ถือหุ้นของบริษัท</t>
  </si>
  <si>
    <t>เจ้าหนี้อื่นจากการซื้อสินทรัพย์เพิ่มขึ้น (ลดลง)</t>
  </si>
  <si>
    <t>2, 6, 9</t>
  </si>
  <si>
    <t>11</t>
  </si>
  <si>
    <t>กระแสเงินสดสุทธิได้มาจาก (ใช้ไปใน) กิจกรรมดำเนินงาน</t>
  </si>
  <si>
    <t>กลับรายการขาดทุนจากการด้อยค่า</t>
  </si>
  <si>
    <t xml:space="preserve">   สินทรัพย์ทางการเงิน</t>
  </si>
  <si>
    <t xml:space="preserve">  เงินปันผล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</si>
  <si>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</si>
  <si>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</si>
  <si>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</si>
  <si>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</si>
  <si>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เงินเบิกเกินบัญชีและเงินกู้ยืมระยะสั้นจากสถาบันการเงินเพิ่มขึ้น</t>
  </si>
  <si>
    <t>ต้นทุนทางการเงินส่วนที่บันทึกเป็นต้นทุนอสังหาริมทรัพย์พัฒนาเพื่อขาย</t>
  </si>
  <si>
    <t>สินทรัพย์สิทธิการใช้เพิ่มขึ้น</t>
  </si>
  <si>
    <t>เงินสดและรายการเทียบเท่าเงินสดเพิ่มขึ้น (ลดลง) สุทธิ</t>
  </si>
  <si>
    <t>รายได้ทางการเงิน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</si>
  <si>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</si>
  <si>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</si>
  <si>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</si>
  <si>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</si>
  <si>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30 กันยายน</t>
  </si>
  <si>
    <t>สำหรับงวดเก้าเดือนสิ้นสุดวันที่</t>
  </si>
  <si>
    <t>Jan'25</t>
  </si>
  <si>
    <t>Feb'25</t>
  </si>
  <si>
    <t>Mar'25</t>
  </si>
  <si>
    <t>Apr'25</t>
  </si>
  <si>
    <t>May'25</t>
  </si>
  <si>
    <t>Jun'25</t>
  </si>
  <si>
    <t>Jan'24</t>
  </si>
  <si>
    <t>Feb'24</t>
  </si>
  <si>
    <t>Mar'24</t>
  </si>
  <si>
    <t>Apr'24</t>
  </si>
  <si>
    <t>May'24</t>
  </si>
  <si>
    <t>Jun'24</t>
  </si>
  <si>
    <t>Jul'24</t>
  </si>
  <si>
    <t>Aug'24</t>
  </si>
  <si>
    <t>Sep'24</t>
  </si>
  <si>
    <t>Oct'24</t>
  </si>
  <si>
    <t>Nov'24</t>
  </si>
  <si>
    <t>Dec'24</t>
  </si>
  <si>
    <t>Sep</t>
  </si>
  <si>
    <t>ขาดทุนจากการด้อยค่าเงินลงทุนในบริษัทย่อย</t>
  </si>
  <si>
    <t xml:space="preserve">   (ขาดทุนจากการด้อยค่า) สินทรัพย์ทางการเงิน</t>
  </si>
  <si>
    <t>เงินสดและรายการเทียบเท่าเงินสด ณ 30 กันยายน</t>
  </si>
  <si>
    <t>เงินสดจ่ายเพื่อเงินให้กู้ยืมแก่กิจการที่เกี่ยวข้องกัน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</si>
  <si>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</si>
  <si>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   ของเงินให้กู้ยืมแก่กิจการที่เกี่ยวข้องกัน</t>
  </si>
  <si>
    <t>ประมาณการหนี้สินไม่หมุนเวียนสำหรับผลประโยชน์พนักงาน</t>
  </si>
  <si>
    <t>สินทรัพย์สิทธิการใช้ลดลงจากการยกเลิกสัญญาเช่า</t>
  </si>
  <si>
    <t xml:space="preserve">ประมาณการหนี้สินไม่หมุนเวียนอื่น    </t>
  </si>
  <si>
    <t>(กำไร) ขาดทุนจากการจำหน่ายอาคารและอุปกรณ์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</si>
</sst>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  <numFmt numFmtId="194" formatCode="_-* #,##0_-;\-* #,##0_-;_-* &quot;-&quot;??_-;_-@_-"/>
  </numFmts>
  <fonts count="30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  <font>
      <i/>
      <strike/>
      <sz val="15"/>
      <name val="Angsana New"/>
      <family val="1"/>
    </font>
    <font>
      <sz val="15"/>
      <color theme="0" tint="-0.34998626667073579"/>
      <name val="Angsana New"/>
      <family val="1"/>
    </font>
    <font>
      <sz val="15"/>
      <name val="BrowalliaUPC"/>
      <family val="2"/>
    </font>
    <font>
      <sz val="8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2">
    <xf numFmtId="1" fontId="0" fillId="0" borderId="0"/>
    <xf numFmtId="0" fontId="3" fillId="0" borderId="0"/>
    <xf numFmtId="1" fontId="7" fillId="0" borderId="0"/>
    <xf numFmtId="188" fontId="7" fillId="0" borderId="0" applyFont="0" applyFill="0" applyBorder="0" applyAlignment="0" applyProtection="0"/>
    <xf numFmtId="0" fontId="4" fillId="0" borderId="0"/>
    <xf numFmtId="0" fontId="4" fillId="0" borderId="0"/>
    <xf numFmtId="188" fontId="3" fillId="0" borderId="0" applyFont="0" applyFill="0" applyBorder="0" applyAlignment="0" applyProtection="0"/>
    <xf numFmtId="0" fontId="11" fillId="0" borderId="0"/>
    <xf numFmtId="188" fontId="3" fillId="0" borderId="0" applyFont="0" applyFill="0" applyBorder="0" applyAlignment="0" applyProtection="0"/>
    <xf numFmtId="0" fontId="12" fillId="0" borderId="0"/>
    <xf numFmtId="0" fontId="3" fillId="0" borderId="0"/>
    <xf numFmtId="0" fontId="4" fillId="0" borderId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1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304">
    <xf numFmtId="1" fontId="0" fillId="0" borderId="0" xfId="0"/>
    <xf numFmtId="37" fontId="5" fillId="0" borderId="0" xfId="0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37" fontId="13" fillId="0" borderId="0" xfId="10" applyNumberFormat="1" applyFont="1" applyAlignment="1">
      <alignment vertical="top"/>
    </xf>
    <xf numFmtId="0" fontId="13" fillId="0" borderId="0" xfId="0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0" fontId="16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38" fontId="13" fillId="0" borderId="0" xfId="10" applyNumberFormat="1" applyFont="1" applyAlignment="1">
      <alignment vertical="center"/>
    </xf>
    <xf numFmtId="190" fontId="13" fillId="0" borderId="0" xfId="10" applyNumberFormat="1" applyFont="1" applyAlignment="1">
      <alignment vertical="center"/>
    </xf>
    <xf numFmtId="189" fontId="13" fillId="0" borderId="0" xfId="13" applyNumberFormat="1" applyFont="1" applyFill="1" applyAlignment="1">
      <alignment vertical="center"/>
    </xf>
    <xf numFmtId="187" fontId="13" fillId="0" borderId="0" xfId="10" applyNumberFormat="1" applyFont="1" applyAlignment="1">
      <alignment horizontal="center" vertical="center"/>
    </xf>
    <xf numFmtId="187" fontId="13" fillId="0" borderId="1" xfId="10" applyNumberFormat="1" applyFont="1" applyBorder="1" applyAlignment="1">
      <alignment horizontal="center" vertical="center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189" fontId="13" fillId="0" borderId="1" xfId="13" applyNumberFormat="1" applyFont="1" applyFill="1" applyBorder="1" applyAlignment="1">
      <alignment vertical="center"/>
    </xf>
    <xf numFmtId="0" fontId="14" fillId="0" borderId="0" xfId="10" quotePrefix="1" applyFont="1" applyAlignment="1">
      <alignment horizontal="left" vertical="center"/>
    </xf>
    <xf numFmtId="187" fontId="13" fillId="0" borderId="2" xfId="10" applyNumberFormat="1" applyFont="1" applyBorder="1" applyAlignment="1">
      <alignment horizontal="center" vertical="center"/>
    </xf>
    <xf numFmtId="49" fontId="18" fillId="0" borderId="0" xfId="10" applyNumberFormat="1" applyFont="1" applyAlignment="1">
      <alignment vertical="top"/>
    </xf>
    <xf numFmtId="187" fontId="13" fillId="0" borderId="0" xfId="10" applyNumberFormat="1" applyFont="1" applyAlignment="1">
      <alignment vertical="center"/>
    </xf>
    <xf numFmtId="49" fontId="19" fillId="0" borderId="0" xfId="10" applyNumberFormat="1" applyFont="1" applyAlignment="1">
      <alignment vertical="top"/>
    </xf>
    <xf numFmtId="187" fontId="18" fillId="0" borderId="3" xfId="10" applyNumberFormat="1" applyFont="1" applyBorder="1" applyAlignment="1">
      <alignment horizontal="right" vertical="top"/>
    </xf>
    <xf numFmtId="191" fontId="18" fillId="0" borderId="0" xfId="10" applyNumberFormat="1" applyFont="1" applyAlignment="1">
      <alignment vertical="top"/>
    </xf>
    <xf numFmtId="1" fontId="18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horizontal="right" vertical="top"/>
    </xf>
    <xf numFmtId="189" fontId="13" fillId="0" borderId="3" xfId="10" applyNumberFormat="1" applyFont="1" applyBorder="1" applyAlignment="1">
      <alignment horizontal="right" vertical="top"/>
    </xf>
    <xf numFmtId="189" fontId="13" fillId="0" borderId="0" xfId="10" applyNumberFormat="1" applyFont="1" applyAlignment="1">
      <alignment horizontal="center" vertical="top"/>
    </xf>
    <xf numFmtId="39" fontId="13" fillId="0" borderId="0" xfId="10" applyNumberFormat="1" applyFont="1" applyAlignment="1">
      <alignment vertical="top"/>
    </xf>
    <xf numFmtId="0" fontId="14" fillId="0" borderId="0" xfId="10" applyFont="1" applyAlignment="1">
      <alignment vertical="top"/>
    </xf>
    <xf numFmtId="189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188" fontId="13" fillId="0" borderId="3" xfId="10" applyNumberFormat="1" applyFont="1" applyBorder="1" applyAlignment="1">
      <alignment horizontal="right" vertical="top"/>
    </xf>
    <xf numFmtId="37" fontId="13" fillId="0" borderId="0" xfId="10" applyNumberFormat="1" applyFont="1" applyAlignment="1">
      <alignment vertical="center"/>
    </xf>
    <xf numFmtId="0" fontId="14" fillId="0" borderId="0" xfId="10" applyFont="1" applyAlignment="1">
      <alignment horizontal="left" vertical="top"/>
    </xf>
    <xf numFmtId="187" fontId="14" fillId="0" borderId="0" xfId="0" applyNumberFormat="1" applyFont="1" applyAlignment="1">
      <alignment horizontal="center"/>
    </xf>
    <xf numFmtId="0" fontId="5" fillId="0" borderId="0" xfId="10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87" fontId="18" fillId="0" borderId="0" xfId="10" applyNumberFormat="1" applyFont="1" applyAlignment="1">
      <alignment horizontal="right" vertical="top"/>
    </xf>
    <xf numFmtId="187" fontId="13" fillId="0" borderId="0" xfId="10" applyNumberFormat="1" applyFont="1" applyAlignment="1">
      <alignment vertical="top"/>
    </xf>
    <xf numFmtId="37" fontId="5" fillId="0" borderId="0" xfId="10" applyNumberFormat="1" applyFont="1" applyAlignment="1">
      <alignment vertical="center"/>
    </xf>
    <xf numFmtId="187" fontId="5" fillId="0" borderId="0" xfId="10" applyNumberFormat="1" applyFont="1" applyAlignment="1">
      <alignment vertical="center"/>
    </xf>
    <xf numFmtId="38" fontId="5" fillId="0" borderId="0" xfId="10" applyNumberFormat="1" applyFont="1" applyAlignment="1">
      <alignment vertical="center"/>
    </xf>
    <xf numFmtId="189" fontId="5" fillId="0" borderId="0" xfId="14" applyNumberFormat="1" applyFont="1" applyFill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>
      <alignment vertical="center"/>
      <protection locked="0"/>
    </xf>
    <xf numFmtId="187" fontId="13" fillId="0" borderId="0" xfId="14" applyNumberFormat="1" applyFont="1" applyFill="1" applyAlignment="1" applyProtection="1">
      <alignment horizontal="right" vertical="center"/>
      <protection locked="0"/>
    </xf>
    <xf numFmtId="189" fontId="13" fillId="0" borderId="0" xfId="14" applyNumberFormat="1" applyFont="1" applyFill="1" applyAlignment="1" applyProtection="1">
      <alignment horizontal="right" vertical="center"/>
      <protection locked="0"/>
    </xf>
    <xf numFmtId="189" fontId="13" fillId="0" borderId="0" xfId="14" applyNumberFormat="1" applyFont="1" applyFill="1" applyProtection="1">
      <protection locked="0"/>
    </xf>
    <xf numFmtId="189" fontId="13" fillId="0" borderId="0" xfId="14" applyNumberFormat="1" applyFont="1" applyFill="1" applyAlignment="1" applyProtection="1">
      <alignment horizontal="center" vertical="center"/>
      <protection locked="0"/>
    </xf>
    <xf numFmtId="188" fontId="13" fillId="0" borderId="0" xfId="14" applyFont="1" applyFill="1" applyAlignment="1" applyProtection="1">
      <alignment vertical="center"/>
      <protection locked="0"/>
    </xf>
    <xf numFmtId="189" fontId="14" fillId="0" borderId="0" xfId="14" applyNumberFormat="1" applyFont="1" applyFill="1" applyAlignment="1" applyProtection="1">
      <alignment horizontal="right" vertical="center"/>
      <protection locked="0"/>
    </xf>
    <xf numFmtId="189" fontId="14" fillId="0" borderId="0" xfId="14" applyNumberFormat="1" applyFont="1" applyFill="1" applyAlignment="1" applyProtection="1">
      <alignment horizontal="center" vertical="center"/>
      <protection locked="0"/>
    </xf>
    <xf numFmtId="189" fontId="14" fillId="0" borderId="0" xfId="14" applyNumberFormat="1" applyFont="1" applyFill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>
      <alignment horizontal="right"/>
      <protection locked="0"/>
    </xf>
    <xf numFmtId="189" fontId="13" fillId="0" borderId="0" xfId="14" applyNumberFormat="1" applyFont="1" applyFill="1" applyAlignment="1" applyProtection="1">
      <alignment horizontal="center"/>
      <protection locked="0"/>
    </xf>
    <xf numFmtId="188" fontId="5" fillId="0" borderId="0" xfId="14" quotePrefix="1" applyFont="1" applyFill="1" applyAlignment="1" applyProtection="1">
      <alignment horizontal="center" vertical="center"/>
      <protection locked="0"/>
    </xf>
    <xf numFmtId="189" fontId="14" fillId="0" borderId="0" xfId="14" applyNumberFormat="1" applyFont="1" applyFill="1" applyBorder="1" applyAlignment="1" applyProtection="1">
      <alignment horizontal="right"/>
      <protection locked="0"/>
    </xf>
    <xf numFmtId="189" fontId="14" fillId="0" borderId="2" xfId="14" applyNumberFormat="1" applyFont="1" applyFill="1" applyBorder="1" applyAlignment="1" applyProtection="1">
      <alignment horizontal="right" vertical="center"/>
    </xf>
    <xf numFmtId="189" fontId="14" fillId="0" borderId="3" xfId="14" applyNumberFormat="1" applyFont="1" applyFill="1" applyBorder="1" applyAlignment="1" applyProtection="1">
      <alignment horizontal="right" vertical="center"/>
    </xf>
    <xf numFmtId="189" fontId="14" fillId="0" borderId="0" xfId="14" applyNumberFormat="1" applyFont="1" applyFill="1" applyAlignment="1" applyProtection="1">
      <alignment horizontal="right" vertical="center"/>
    </xf>
    <xf numFmtId="188" fontId="23" fillId="0" borderId="0" xfId="14" applyFont="1" applyFill="1" applyProtection="1">
      <protection locked="0"/>
    </xf>
    <xf numFmtId="188" fontId="5" fillId="0" borderId="0" xfId="14" applyFont="1" applyFill="1" applyAlignment="1" applyProtection="1">
      <alignment vertical="center"/>
      <protection locked="0"/>
    </xf>
    <xf numFmtId="188" fontId="7" fillId="0" borderId="0" xfId="14" applyFont="1" applyFill="1" applyProtection="1">
      <protection locked="0"/>
    </xf>
    <xf numFmtId="188" fontId="0" fillId="0" borderId="0" xfId="14" applyFont="1" applyFill="1" applyProtection="1">
      <protection locked="0"/>
    </xf>
    <xf numFmtId="189" fontId="7" fillId="0" borderId="0" xfId="14" applyNumberFormat="1" applyFont="1" applyFill="1" applyProtection="1">
      <protection locked="0"/>
    </xf>
    <xf numFmtId="188" fontId="13" fillId="0" borderId="0" xfId="14" applyFont="1" applyFill="1" applyProtection="1">
      <protection locked="0"/>
    </xf>
    <xf numFmtId="188" fontId="25" fillId="0" borderId="0" xfId="14" applyFont="1" applyFill="1" applyProtection="1">
      <protection locked="0"/>
    </xf>
    <xf numFmtId="188" fontId="7" fillId="0" borderId="0" xfId="14" applyFont="1" applyFill="1" applyBorder="1" applyProtection="1">
      <protection locked="0"/>
    </xf>
    <xf numFmtId="188" fontId="13" fillId="0" borderId="0" xfId="14" applyFont="1" applyFill="1" applyBorder="1" applyAlignment="1" applyProtection="1">
      <alignment vertical="center"/>
      <protection locked="0"/>
    </xf>
    <xf numFmtId="189" fontId="14" fillId="0" borderId="0" xfId="14" applyNumberFormat="1" applyFont="1" applyFill="1" applyBorder="1" applyAlignment="1" applyProtection="1">
      <alignment horizontal="center" vertical="center"/>
      <protection locked="0"/>
    </xf>
    <xf numFmtId="188" fontId="28" fillId="0" borderId="0" xfId="14" applyFont="1" applyFill="1" applyBorder="1" applyProtection="1">
      <protection locked="0"/>
    </xf>
    <xf numFmtId="188" fontId="25" fillId="0" borderId="0" xfId="14" applyFont="1" applyFill="1" applyBorder="1" applyProtection="1">
      <protection locked="0"/>
    </xf>
    <xf numFmtId="189" fontId="13" fillId="0" borderId="1" xfId="14" applyNumberFormat="1" applyFont="1" applyFill="1" applyBorder="1" applyAlignment="1" applyProtection="1">
      <alignment horizontal="center" vertical="center"/>
      <protection locked="0"/>
    </xf>
    <xf numFmtId="189" fontId="19" fillId="0" borderId="0" xfId="14" applyNumberFormat="1" applyFont="1" applyFill="1" applyBorder="1" applyAlignment="1" applyProtection="1">
      <alignment horizontal="right" vertical="top"/>
      <protection locked="0"/>
    </xf>
    <xf numFmtId="189" fontId="14" fillId="0" borderId="0" xfId="14" applyNumberFormat="1" applyFont="1" applyFill="1" applyAlignment="1" applyProtection="1">
      <alignment vertical="top"/>
      <protection locked="0"/>
    </xf>
    <xf numFmtId="189" fontId="14" fillId="0" borderId="2" xfId="14" applyNumberFormat="1" applyFont="1" applyFill="1" applyBorder="1" applyAlignment="1" applyProtection="1">
      <alignment horizontal="center" vertical="center"/>
    </xf>
    <xf numFmtId="189" fontId="14" fillId="0" borderId="1" xfId="14" applyNumberFormat="1" applyFont="1" applyFill="1" applyBorder="1" applyAlignment="1" applyProtection="1">
      <alignment horizontal="center" vertical="center"/>
    </xf>
    <xf numFmtId="189" fontId="14" fillId="0" borderId="0" xfId="14" applyNumberFormat="1" applyFont="1" applyFill="1" applyAlignment="1" applyProtection="1">
      <alignment horizontal="center" vertical="center"/>
    </xf>
    <xf numFmtId="189" fontId="19" fillId="0" borderId="3" xfId="14" applyNumberFormat="1" applyFont="1" applyFill="1" applyBorder="1" applyAlignment="1" applyProtection="1">
      <alignment horizontal="right" vertical="top"/>
    </xf>
    <xf numFmtId="189" fontId="13" fillId="0" borderId="3" xfId="14" applyNumberFormat="1" applyFont="1" applyFill="1" applyBorder="1" applyAlignment="1" applyProtection="1">
      <alignment horizontal="right" vertical="top"/>
    </xf>
    <xf numFmtId="189" fontId="13" fillId="0" borderId="0" xfId="14" applyNumberFormat="1" applyFont="1" applyFill="1" applyBorder="1" applyAlignment="1" applyProtection="1">
      <alignment horizontal="right" vertical="center"/>
      <protection locked="0"/>
    </xf>
    <xf numFmtId="189" fontId="9" fillId="0" borderId="0" xfId="6" applyNumberFormat="1" applyFont="1" applyFill="1" applyBorder="1" applyAlignment="1" applyProtection="1">
      <alignment vertical="center"/>
      <protection locked="0"/>
    </xf>
    <xf numFmtId="189" fontId="13" fillId="0" borderId="1" xfId="14" applyNumberFormat="1" applyFont="1" applyFill="1" applyBorder="1" applyAlignment="1" applyProtection="1">
      <alignment horizontal="right" vertical="center"/>
      <protection locked="0"/>
    </xf>
    <xf numFmtId="188" fontId="9" fillId="0" borderId="0" xfId="14" applyFont="1" applyFill="1" applyAlignment="1" applyProtection="1">
      <alignment vertical="center"/>
      <protection locked="0"/>
    </xf>
    <xf numFmtId="189" fontId="14" fillId="0" borderId="0" xfId="14" applyNumberFormat="1" applyFont="1" applyFill="1" applyBorder="1" applyAlignment="1" applyProtection="1">
      <alignment horizontal="right" vertical="center"/>
      <protection locked="0"/>
    </xf>
    <xf numFmtId="189" fontId="13" fillId="0" borderId="1" xfId="14" applyNumberFormat="1" applyFont="1" applyFill="1" applyBorder="1" applyAlignment="1" applyProtection="1">
      <alignment horizontal="right" vertical="center"/>
    </xf>
    <xf numFmtId="189" fontId="13" fillId="0" borderId="0" xfId="6" applyNumberFormat="1" applyFont="1" applyFill="1" applyAlignment="1" applyProtection="1">
      <alignment vertical="center"/>
      <protection locked="0"/>
    </xf>
    <xf numFmtId="187" fontId="9" fillId="0" borderId="0" xfId="6" applyNumberFormat="1" applyFont="1" applyFill="1" applyBorder="1" applyAlignment="1" applyProtection="1">
      <alignment horizontal="right" vertical="center"/>
      <protection locked="0"/>
    </xf>
    <xf numFmtId="188" fontId="13" fillId="0" borderId="0" xfId="14" applyFont="1" applyFill="1" applyAlignment="1" applyProtection="1">
      <protection locked="0"/>
    </xf>
    <xf numFmtId="188" fontId="7" fillId="0" borderId="0" xfId="14" applyFont="1" applyFill="1" applyAlignment="1" applyProtection="1">
      <protection locked="0"/>
    </xf>
    <xf numFmtId="189" fontId="13" fillId="0" borderId="0" xfId="14" applyNumberFormat="1" applyFont="1" applyFill="1" applyAlignment="1" applyProtection="1">
      <protection locked="0"/>
    </xf>
    <xf numFmtId="187" fontId="13" fillId="0" borderId="0" xfId="14" applyNumberFormat="1" applyFont="1" applyFill="1" applyAlignment="1" applyProtection="1">
      <protection locked="0"/>
    </xf>
    <xf numFmtId="187" fontId="13" fillId="0" borderId="0" xfId="14" applyNumberFormat="1" applyFont="1" applyFill="1" applyAlignment="1" applyProtection="1">
      <alignment horizontal="right"/>
      <protection locked="0"/>
    </xf>
    <xf numFmtId="189" fontId="13" fillId="0" borderId="1" xfId="14" applyNumberFormat="1" applyFont="1" applyFill="1" applyBorder="1" applyAlignment="1" applyProtection="1">
      <alignment horizontal="right"/>
      <protection locked="0"/>
    </xf>
    <xf numFmtId="188" fontId="22" fillId="0" borderId="0" xfId="14" applyFont="1" applyFill="1" applyAlignment="1" applyProtection="1">
      <alignment horizontal="center"/>
      <protection locked="0"/>
    </xf>
    <xf numFmtId="189" fontId="14" fillId="0" borderId="0" xfId="14" applyNumberFormat="1" applyFont="1" applyFill="1" applyBorder="1" applyAlignment="1" applyProtection="1">
      <protection locked="0"/>
    </xf>
    <xf numFmtId="187" fontId="14" fillId="0" borderId="0" xfId="14" applyNumberFormat="1" applyFont="1" applyFill="1" applyAlignment="1" applyProtection="1">
      <protection locked="0"/>
    </xf>
    <xf numFmtId="187" fontId="14" fillId="0" borderId="0" xfId="14" applyNumberFormat="1" applyFont="1" applyFill="1" applyBorder="1" applyAlignment="1" applyProtection="1">
      <protection locked="0"/>
    </xf>
    <xf numFmtId="188" fontId="14" fillId="0" borderId="0" xfId="14" applyFont="1" applyFill="1" applyAlignment="1" applyProtection="1">
      <protection locked="0"/>
    </xf>
    <xf numFmtId="188" fontId="25" fillId="0" borderId="0" xfId="14" applyFont="1" applyFill="1" applyAlignment="1" applyProtection="1">
      <protection locked="0"/>
    </xf>
    <xf numFmtId="189" fontId="13" fillId="0" borderId="0" xfId="14" applyNumberFormat="1" applyFont="1" applyFill="1" applyBorder="1" applyAlignment="1" applyProtection="1">
      <protection locked="0"/>
    </xf>
    <xf numFmtId="188" fontId="0" fillId="0" borderId="0" xfId="14" applyFont="1" applyFill="1" applyAlignment="1" applyProtection="1">
      <protection locked="0"/>
    </xf>
    <xf numFmtId="189" fontId="7" fillId="0" borderId="0" xfId="14" applyNumberFormat="1" applyFont="1" applyFill="1" applyAlignment="1" applyProtection="1">
      <protection locked="0"/>
    </xf>
    <xf numFmtId="189" fontId="14" fillId="0" borderId="0" xfId="14" applyNumberFormat="1" applyFont="1" applyFill="1" applyAlignment="1" applyProtection="1">
      <protection locked="0"/>
    </xf>
    <xf numFmtId="188" fontId="18" fillId="0" borderId="0" xfId="14" applyFont="1" applyFill="1" applyAlignment="1" applyProtection="1">
      <alignment vertical="center"/>
      <protection locked="0"/>
    </xf>
    <xf numFmtId="189" fontId="27" fillId="0" borderId="0" xfId="14" applyNumberFormat="1" applyFont="1" applyFill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/>
    <xf numFmtId="189" fontId="13" fillId="0" borderId="0" xfId="14" applyNumberFormat="1" applyFont="1" applyFill="1" applyAlignment="1" applyProtection="1">
      <alignment horizontal="right"/>
    </xf>
    <xf numFmtId="189" fontId="13" fillId="0" borderId="0" xfId="14" applyNumberFormat="1" applyFont="1" applyFill="1" applyBorder="1" applyAlignment="1" applyProtection="1">
      <alignment horizontal="center"/>
    </xf>
    <xf numFmtId="189" fontId="14" fillId="0" borderId="2" xfId="14" applyNumberFormat="1" applyFont="1" applyFill="1" applyBorder="1" applyAlignment="1" applyProtection="1"/>
    <xf numFmtId="189" fontId="14" fillId="0" borderId="0" xfId="14" applyNumberFormat="1" applyFont="1" applyFill="1" applyAlignment="1" applyProtection="1"/>
    <xf numFmtId="189" fontId="13" fillId="0" borderId="0" xfId="14" applyNumberFormat="1" applyFont="1" applyFill="1" applyBorder="1" applyAlignment="1" applyProtection="1">
      <alignment horizontal="right"/>
      <protection locked="0"/>
    </xf>
    <xf numFmtId="189" fontId="13" fillId="0" borderId="0" xfId="14" applyNumberFormat="1" applyFont="1" applyFill="1" applyBorder="1" applyAlignment="1" applyProtection="1">
      <alignment vertical="center"/>
      <protection locked="0"/>
    </xf>
    <xf numFmtId="189" fontId="14" fillId="0" borderId="4" xfId="14" applyNumberFormat="1" applyFont="1" applyFill="1" applyBorder="1" applyAlignment="1" applyProtection="1"/>
    <xf numFmtId="189" fontId="14" fillId="0" borderId="3" xfId="14" applyNumberFormat="1" applyFont="1" applyFill="1" applyBorder="1" applyAlignment="1" applyProtection="1">
      <alignment horizontal="right"/>
    </xf>
    <xf numFmtId="189" fontId="14" fillId="0" borderId="0" xfId="14" applyNumberFormat="1" applyFont="1" applyFill="1" applyAlignment="1" applyProtection="1">
      <alignment horizontal="right"/>
      <protection locked="0"/>
    </xf>
    <xf numFmtId="189" fontId="14" fillId="0" borderId="5" xfId="14" applyNumberFormat="1" applyFont="1" applyFill="1" applyBorder="1" applyAlignment="1" applyProtection="1">
      <alignment horizontal="right" vertical="center"/>
      <protection locked="0"/>
    </xf>
    <xf numFmtId="189" fontId="9" fillId="0" borderId="0" xfId="14" applyNumberFormat="1" applyFont="1" applyFill="1" applyAlignment="1" applyProtection="1">
      <alignment vertical="center"/>
      <protection locked="0"/>
    </xf>
    <xf numFmtId="189" fontId="13" fillId="0" borderId="1" xfId="14" applyNumberFormat="1" applyFont="1" applyFill="1" applyBorder="1" applyAlignment="1" applyProtection="1">
      <protection locked="0"/>
    </xf>
    <xf numFmtId="189" fontId="13" fillId="0" borderId="1" xfId="14" applyNumberFormat="1" applyFont="1" applyFill="1" applyBorder="1" applyAlignment="1" applyProtection="1">
      <alignment vertical="center"/>
      <protection locked="0"/>
    </xf>
    <xf numFmtId="189" fontId="19" fillId="0" borderId="0" xfId="14" applyNumberFormat="1" applyFont="1" applyFill="1" applyAlignment="1" applyProtection="1">
      <alignment horizontal="right" vertical="top"/>
      <protection locked="0"/>
    </xf>
    <xf numFmtId="189" fontId="18" fillId="0" borderId="0" xfId="14" applyNumberFormat="1" applyFont="1" applyFill="1" applyAlignment="1" applyProtection="1">
      <alignment vertical="top"/>
      <protection locked="0"/>
    </xf>
    <xf numFmtId="189" fontId="13" fillId="0" borderId="0" xfId="14" applyNumberFormat="1" applyFont="1" applyFill="1" applyAlignment="1" applyProtection="1">
      <alignment vertical="top"/>
      <protection locked="0"/>
    </xf>
    <xf numFmtId="189" fontId="13" fillId="0" borderId="0" xfId="14" applyNumberFormat="1" applyFont="1" applyFill="1" applyBorder="1" applyAlignment="1" applyProtection="1">
      <alignment horizontal="center" vertical="center"/>
      <protection locked="0"/>
    </xf>
    <xf numFmtId="189" fontId="13" fillId="0" borderId="5" xfId="14" applyNumberFormat="1" applyFont="1" applyFill="1" applyBorder="1" applyAlignment="1" applyProtection="1">
      <alignment horizontal="center" vertical="center"/>
      <protection locked="0"/>
    </xf>
    <xf numFmtId="189" fontId="13" fillId="0" borderId="5" xfId="14" applyNumberFormat="1" applyFont="1" applyFill="1" applyBorder="1" applyAlignment="1" applyProtection="1">
      <alignment vertical="center"/>
      <protection locked="0"/>
    </xf>
    <xf numFmtId="189" fontId="13" fillId="0" borderId="3" xfId="14" applyNumberFormat="1" applyFont="1" applyFill="1" applyBorder="1" applyAlignment="1" applyProtection="1">
      <alignment horizontal="right" vertical="center"/>
      <protection locked="0"/>
    </xf>
    <xf numFmtId="189" fontId="14" fillId="0" borderId="5" xfId="14" applyNumberFormat="1" applyFont="1" applyFill="1" applyBorder="1" applyAlignment="1" applyProtection="1">
      <alignment vertical="center"/>
      <protection locked="0"/>
    </xf>
    <xf numFmtId="187" fontId="13" fillId="0" borderId="0" xfId="14" applyNumberFormat="1" applyFont="1" applyFill="1" applyBorder="1" applyAlignment="1" applyProtection="1">
      <alignment horizontal="center" vertical="center"/>
      <protection locked="0"/>
    </xf>
    <xf numFmtId="189" fontId="14" fillId="0" borderId="1" xfId="14" applyNumberFormat="1" applyFont="1" applyFill="1" applyBorder="1" applyAlignment="1" applyProtection="1">
      <alignment horizontal="right" vertical="center"/>
      <protection locked="0"/>
    </xf>
    <xf numFmtId="189" fontId="13" fillId="0" borderId="1" xfId="14" applyNumberFormat="1" applyFont="1" applyFill="1" applyBorder="1" applyAlignment="1" applyProtection="1">
      <alignment horizontal="right"/>
    </xf>
    <xf numFmtId="1" fontId="5" fillId="0" borderId="0" xfId="0" quotePrefix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vertical="center"/>
      <protection locked="0"/>
    </xf>
    <xf numFmtId="1" fontId="5" fillId="0" borderId="0" xfId="0" quotePrefix="1" applyFont="1" applyAlignment="1" applyProtection="1">
      <alignment horizontal="left" vertical="center"/>
      <protection locked="0"/>
    </xf>
    <xf numFmtId="1" fontId="5" fillId="0" borderId="0" xfId="0" quotePrefix="1" applyFont="1" applyAlignment="1" applyProtection="1">
      <alignment vertical="center"/>
      <protection locked="0"/>
    </xf>
    <xf numFmtId="1" fontId="5" fillId="0" borderId="0" xfId="0" applyFont="1" applyAlignment="1" applyProtection="1">
      <alignment vertical="center"/>
      <protection locked="0"/>
    </xf>
    <xf numFmtId="1" fontId="23" fillId="0" borderId="0" xfId="0" applyFont="1" applyAlignment="1" applyProtection="1">
      <alignment vertical="center"/>
      <protection locked="0"/>
    </xf>
    <xf numFmtId="1" fontId="6" fillId="0" borderId="0" xfId="0" applyFont="1" applyAlignment="1" applyProtection="1">
      <alignment horizontal="left" vertical="center"/>
      <protection locked="0"/>
    </xf>
    <xf numFmtId="49" fontId="24" fillId="0" borderId="0" xfId="0" quotePrefix="1" applyNumberFormat="1" applyFont="1" applyAlignment="1" applyProtection="1">
      <alignment horizontal="center" vertical="center"/>
      <protection locked="0"/>
    </xf>
    <xf numFmtId="1" fontId="14" fillId="0" borderId="0" xfId="0" applyFont="1" applyAlignment="1" applyProtection="1">
      <alignment horizontal="left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1" fontId="13" fillId="0" borderId="0" xfId="0" applyFont="1" applyAlignment="1" applyProtection="1">
      <alignment horizontal="left" vertical="center"/>
      <protection locked="0"/>
    </xf>
    <xf numFmtId="1" fontId="13" fillId="0" borderId="0" xfId="0" applyFont="1" applyAlignment="1" applyProtection="1">
      <alignment vertical="center"/>
      <protection locked="0"/>
    </xf>
    <xf numFmtId="1" fontId="7" fillId="0" borderId="0" xfId="0" applyFont="1" applyAlignment="1" applyProtection="1">
      <alignment vertical="center"/>
      <protection locked="0"/>
    </xf>
    <xf numFmtId="1" fontId="13" fillId="0" borderId="0" xfId="0" quotePrefix="1" applyFont="1" applyAlignment="1" applyProtection="1">
      <alignment horizontal="left" vertical="center"/>
      <protection locked="0"/>
    </xf>
    <xf numFmtId="49" fontId="15" fillId="0" borderId="0" xfId="0" quotePrefix="1" applyNumberFormat="1" applyFont="1" applyAlignment="1" applyProtection="1">
      <alignment horizontal="center" vertical="center"/>
      <protection locked="0"/>
    </xf>
    <xf numFmtId="1" fontId="14" fillId="0" borderId="0" xfId="0" applyFont="1" applyAlignment="1" applyProtection="1">
      <alignment horizontal="center" vertical="center"/>
      <protection locked="0"/>
    </xf>
    <xf numFmtId="1" fontId="13" fillId="0" borderId="0" xfId="0" applyFont="1" applyAlignment="1" applyProtection="1">
      <alignment horizontal="center" vertical="center"/>
      <protection locked="0"/>
    </xf>
    <xf numFmtId="0" fontId="13" fillId="0" borderId="0" xfId="0" quotePrefix="1" applyNumberFormat="1" applyFont="1" applyAlignment="1" applyProtection="1">
      <alignment horizontal="center" vertical="center"/>
      <protection locked="0"/>
    </xf>
    <xf numFmtId="192" fontId="13" fillId="0" borderId="0" xfId="0" applyNumberFormat="1" applyFont="1" applyAlignment="1" applyProtection="1">
      <alignment horizontal="center" vertical="center"/>
      <protection locked="0"/>
    </xf>
    <xf numFmtId="1" fontId="16" fillId="0" borderId="0" xfId="0" applyFont="1" applyAlignment="1" applyProtection="1">
      <alignment vertical="center"/>
      <protection locked="0"/>
    </xf>
    <xf numFmtId="193" fontId="13" fillId="0" borderId="0" xfId="0" applyNumberFormat="1" applyFont="1" applyAlignment="1" applyProtection="1">
      <alignment horizontal="center" vertical="center"/>
      <protection locked="0"/>
    </xf>
    <xf numFmtId="193" fontId="13" fillId="0" borderId="0" xfId="0" applyNumberFormat="1" applyFont="1" applyAlignment="1" applyProtection="1">
      <alignment vertical="center"/>
      <protection locked="0"/>
    </xf>
    <xf numFmtId="189" fontId="13" fillId="0" borderId="0" xfId="0" applyNumberFormat="1" applyFont="1" applyAlignment="1" applyProtection="1">
      <alignment vertical="center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1" fontId="13" fillId="0" borderId="0" xfId="0" applyFont="1" applyProtection="1">
      <protection locked="0"/>
    </xf>
    <xf numFmtId="1" fontId="0" fillId="0" borderId="0" xfId="0" applyProtection="1">
      <protection locked="0"/>
    </xf>
    <xf numFmtId="1" fontId="14" fillId="0" borderId="0" xfId="0" applyFont="1" applyAlignment="1" applyProtection="1">
      <alignment vertical="center"/>
      <protection locked="0"/>
    </xf>
    <xf numFmtId="187" fontId="13" fillId="0" borderId="0" xfId="0" applyNumberFormat="1" applyFont="1" applyAlignment="1" applyProtection="1">
      <alignment horizontal="center" vertical="center"/>
      <protection locked="0"/>
    </xf>
    <xf numFmtId="187" fontId="13" fillId="0" borderId="0" xfId="0" applyNumberFormat="1" applyFont="1" applyAlignment="1" applyProtection="1">
      <alignment vertical="center"/>
      <protection locked="0"/>
    </xf>
    <xf numFmtId="49" fontId="24" fillId="0" borderId="0" xfId="0" applyNumberFormat="1" applyFont="1" applyAlignment="1" applyProtection="1">
      <alignment horizontal="center" vertical="center"/>
      <protection locked="0"/>
    </xf>
    <xf numFmtId="1" fontId="5" fillId="0" borderId="0" xfId="0" applyFont="1" applyAlignment="1" applyProtection="1">
      <alignment horizontal="center" vertical="center"/>
      <protection locked="0"/>
    </xf>
    <xf numFmtId="187" fontId="13" fillId="0" borderId="0" xfId="0" applyNumberFormat="1" applyFont="1" applyAlignment="1" applyProtection="1">
      <alignment horizontal="right" vertic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left"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1" fontId="16" fillId="0" borderId="0" xfId="0" quotePrefix="1" applyFont="1" applyAlignment="1" applyProtection="1">
      <alignment horizontal="left" vertical="center"/>
      <protection locked="0"/>
    </xf>
    <xf numFmtId="193" fontId="13" fillId="0" borderId="0" xfId="0" applyNumberFormat="1" applyFont="1" applyAlignment="1" applyProtection="1">
      <alignment horizontal="right" vertical="center"/>
      <protection locked="0"/>
    </xf>
    <xf numFmtId="1" fontId="15" fillId="0" borderId="0" xfId="0" applyFont="1" applyAlignment="1" applyProtection="1">
      <alignment horizontal="left" vertical="center"/>
      <protection locked="0"/>
    </xf>
    <xf numFmtId="1" fontId="27" fillId="0" borderId="0" xfId="0" applyFont="1" applyAlignment="1" applyProtection="1">
      <alignment vertical="center"/>
      <protection locked="0"/>
    </xf>
    <xf numFmtId="1" fontId="7" fillId="0" borderId="0" xfId="0" applyFont="1" applyProtection="1">
      <protection locked="0"/>
    </xf>
    <xf numFmtId="37" fontId="13" fillId="0" borderId="0" xfId="1" applyNumberFormat="1" applyFont="1" applyAlignment="1" applyProtection="1">
      <alignment vertical="center"/>
      <protection locked="0"/>
    </xf>
    <xf numFmtId="187" fontId="14" fillId="0" borderId="0" xfId="0" applyNumberFormat="1" applyFont="1" applyAlignment="1" applyProtection="1">
      <alignment horizontal="center"/>
      <protection locked="0"/>
    </xf>
    <xf numFmtId="0" fontId="13" fillId="0" borderId="0" xfId="0" quotePrefix="1" applyNumberFormat="1" applyFont="1" applyAlignment="1" applyProtection="1">
      <alignment horizontal="center"/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1" fontId="25" fillId="0" borderId="0" xfId="0" applyFont="1" applyProtection="1">
      <protection locked="0"/>
    </xf>
    <xf numFmtId="37" fontId="14" fillId="0" borderId="0" xfId="1" applyNumberFormat="1" applyFont="1" applyAlignment="1" applyProtection="1">
      <alignment vertical="center"/>
      <protection locked="0"/>
    </xf>
    <xf numFmtId="37" fontId="9" fillId="0" borderId="0" xfId="1" applyNumberFormat="1" applyFont="1" applyAlignment="1" applyProtection="1">
      <alignment horizontal="center" vertical="center"/>
      <protection locked="0"/>
    </xf>
    <xf numFmtId="38" fontId="6" fillId="0" borderId="0" xfId="0" applyNumberFormat="1" applyFont="1" applyAlignment="1" applyProtection="1">
      <alignment horizontal="left" vertical="center"/>
      <protection locked="0"/>
    </xf>
    <xf numFmtId="37" fontId="6" fillId="0" borderId="0" xfId="1" applyNumberFormat="1" applyFont="1" applyAlignment="1" applyProtection="1">
      <alignment vertical="center"/>
      <protection locked="0"/>
    </xf>
    <xf numFmtId="37" fontId="5" fillId="0" borderId="0" xfId="1" applyNumberFormat="1" applyFont="1" applyAlignment="1" applyProtection="1">
      <alignment vertical="center"/>
      <protection locked="0"/>
    </xf>
    <xf numFmtId="37" fontId="17" fillId="0" borderId="0" xfId="1" applyNumberFormat="1" applyFont="1" applyAlignment="1" applyProtection="1">
      <alignment vertical="center"/>
      <protection locked="0"/>
    </xf>
    <xf numFmtId="37" fontId="13" fillId="0" borderId="0" xfId="1" applyNumberFormat="1" applyFont="1" applyAlignment="1" applyProtection="1">
      <alignment horizontal="right" vertical="center"/>
      <protection locked="0"/>
    </xf>
    <xf numFmtId="37" fontId="10" fillId="0" borderId="0" xfId="1" applyNumberFormat="1" applyFont="1" applyAlignment="1" applyProtection="1">
      <alignment vertical="center"/>
      <protection locked="0"/>
    </xf>
    <xf numFmtId="37" fontId="14" fillId="0" borderId="0" xfId="1" applyNumberFormat="1" applyFont="1" applyAlignment="1" applyProtection="1">
      <alignment horizontal="center" vertical="center"/>
      <protection locked="0"/>
    </xf>
    <xf numFmtId="37" fontId="13" fillId="0" borderId="0" xfId="1" applyNumberFormat="1" applyFont="1" applyAlignment="1" applyProtection="1">
      <alignment horizontal="centerContinuous" vertical="center"/>
      <protection locked="0"/>
    </xf>
    <xf numFmtId="37" fontId="9" fillId="0" borderId="0" xfId="1" applyNumberFormat="1" applyFont="1" applyAlignment="1" applyProtection="1">
      <alignment vertical="center"/>
      <protection locked="0"/>
    </xf>
    <xf numFmtId="37" fontId="15" fillId="0" borderId="0" xfId="4" applyNumberFormat="1" applyFont="1" applyAlignment="1" applyProtection="1">
      <alignment horizontal="center" vertical="center"/>
      <protection locked="0"/>
    </xf>
    <xf numFmtId="37" fontId="13" fillId="0" borderId="0" xfId="4" applyNumberFormat="1" applyFont="1" applyAlignment="1" applyProtection="1">
      <alignment horizontal="center" vertical="center"/>
      <protection locked="0"/>
    </xf>
    <xf numFmtId="0" fontId="13" fillId="0" borderId="0" xfId="4" applyFont="1" applyAlignment="1" applyProtection="1">
      <alignment vertical="center"/>
      <protection locked="0"/>
    </xf>
    <xf numFmtId="0" fontId="13" fillId="0" borderId="0" xfId="4" applyFont="1" applyAlignment="1" applyProtection="1">
      <alignment horizontal="center" vertical="center"/>
      <protection locked="0"/>
    </xf>
    <xf numFmtId="37" fontId="13" fillId="0" borderId="0" xfId="1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3" fillId="0" borderId="0" xfId="11" applyFont="1" applyAlignment="1" applyProtection="1">
      <alignment horizontal="center" vertical="center"/>
      <protection locked="0"/>
    </xf>
    <xf numFmtId="37" fontId="14" fillId="0" borderId="0" xfId="5" applyNumberFormat="1" applyFont="1" applyAlignment="1" applyProtection="1">
      <alignment vertical="center"/>
      <protection locked="0"/>
    </xf>
    <xf numFmtId="37" fontId="15" fillId="0" borderId="0" xfId="5" applyNumberFormat="1" applyFont="1" applyAlignment="1" applyProtection="1">
      <alignment horizontal="center" vertical="center"/>
      <protection locked="0"/>
    </xf>
    <xf numFmtId="37" fontId="13" fillId="0" borderId="0" xfId="5" applyNumberFormat="1" applyFont="1" applyAlignment="1" applyProtection="1">
      <alignment vertical="center"/>
      <protection locked="0"/>
    </xf>
    <xf numFmtId="37" fontId="8" fillId="0" borderId="0" xfId="1" applyNumberFormat="1" applyFont="1" applyAlignment="1" applyProtection="1">
      <alignment vertical="center"/>
      <protection locked="0"/>
    </xf>
    <xf numFmtId="1" fontId="14" fillId="0" borderId="0" xfId="0" applyFont="1" applyAlignment="1" applyProtection="1">
      <alignment horizontal="left"/>
      <protection locked="0"/>
    </xf>
    <xf numFmtId="1" fontId="16" fillId="0" borderId="0" xfId="0" applyFont="1" applyAlignment="1" applyProtection="1">
      <alignment horizontal="left"/>
      <protection locked="0"/>
    </xf>
    <xf numFmtId="37" fontId="6" fillId="0" borderId="0" xfId="1" applyNumberFormat="1" applyFont="1" applyAlignment="1" applyProtection="1">
      <alignment horizontal="center" vertical="center"/>
      <protection locked="0"/>
    </xf>
    <xf numFmtId="37" fontId="15" fillId="0" borderId="0" xfId="1" applyNumberFormat="1" applyFont="1" applyAlignment="1" applyProtection="1">
      <alignment horizontal="center" vertical="center"/>
      <protection locked="0"/>
    </xf>
    <xf numFmtId="189" fontId="9" fillId="0" borderId="0" xfId="1" applyNumberFormat="1" applyFont="1" applyAlignment="1" applyProtection="1">
      <alignment vertical="center"/>
      <protection locked="0"/>
    </xf>
    <xf numFmtId="38" fontId="13" fillId="0" borderId="0" xfId="10" applyNumberFormat="1" applyFont="1" applyAlignment="1" applyProtection="1">
      <alignment vertical="center"/>
      <protection locked="0"/>
    </xf>
    <xf numFmtId="0" fontId="6" fillId="0" borderId="0" xfId="10" applyFont="1" applyAlignment="1" applyProtection="1">
      <alignment vertical="center"/>
      <protection locked="0"/>
    </xf>
    <xf numFmtId="0" fontId="5" fillId="0" borderId="0" xfId="10" applyFont="1" applyAlignment="1" applyProtection="1">
      <alignment vertical="center"/>
      <protection locked="0"/>
    </xf>
    <xf numFmtId="0" fontId="14" fillId="0" borderId="0" xfId="10" applyFont="1" applyAlignment="1" applyProtection="1">
      <alignment vertical="center"/>
      <protection locked="0"/>
    </xf>
    <xf numFmtId="0" fontId="13" fillId="0" borderId="0" xfId="10" applyFont="1" applyAlignment="1" applyProtection="1">
      <alignment vertical="center"/>
      <protection locked="0"/>
    </xf>
    <xf numFmtId="0" fontId="13" fillId="0" borderId="0" xfId="10" applyFont="1" applyAlignment="1" applyProtection="1">
      <alignment horizontal="center" vertical="center"/>
      <protection locked="0"/>
    </xf>
    <xf numFmtId="0" fontId="16" fillId="0" borderId="0" xfId="10" applyFont="1" applyAlignment="1" applyProtection="1">
      <alignment vertical="center"/>
      <protection locked="0"/>
    </xf>
    <xf numFmtId="0" fontId="15" fillId="0" borderId="0" xfId="10" applyFont="1" applyAlignment="1" applyProtection="1">
      <alignment horizontal="center" vertical="center"/>
      <protection locked="0"/>
    </xf>
    <xf numFmtId="190" fontId="13" fillId="0" borderId="0" xfId="10" applyNumberFormat="1" applyFont="1" applyAlignment="1" applyProtection="1">
      <alignment vertical="center"/>
      <protection locked="0"/>
    </xf>
    <xf numFmtId="0" fontId="15" fillId="0" borderId="0" xfId="10" applyFont="1" applyAlignment="1" applyProtection="1">
      <alignment horizontal="center"/>
      <protection locked="0"/>
    </xf>
    <xf numFmtId="189" fontId="13" fillId="0" borderId="0" xfId="0" applyNumberFormat="1" applyFont="1" applyProtection="1">
      <protection locked="0"/>
    </xf>
    <xf numFmtId="189" fontId="13" fillId="0" borderId="1" xfId="0" applyNumberFormat="1" applyFont="1" applyBorder="1" applyProtection="1">
      <protection locked="0"/>
    </xf>
    <xf numFmtId="0" fontId="14" fillId="0" borderId="0" xfId="10" applyFont="1" applyAlignment="1" applyProtection="1">
      <alignment horizontal="center" vertical="center"/>
      <protection locked="0"/>
    </xf>
    <xf numFmtId="0" fontId="14" fillId="0" borderId="0" xfId="10" applyFont="1" applyProtection="1">
      <protection locked="0"/>
    </xf>
    <xf numFmtId="0" fontId="13" fillId="0" borderId="0" xfId="10" applyFont="1" applyProtection="1">
      <protection locked="0"/>
    </xf>
    <xf numFmtId="0" fontId="14" fillId="0" borderId="0" xfId="10" applyFont="1" applyAlignment="1" applyProtection="1">
      <alignment horizontal="left" vertical="center"/>
      <protection locked="0"/>
    </xf>
    <xf numFmtId="0" fontId="13" fillId="0" borderId="0" xfId="10" applyFont="1" applyAlignment="1" applyProtection="1">
      <alignment horizontal="left" vertical="center"/>
      <protection locked="0"/>
    </xf>
    <xf numFmtId="189" fontId="13" fillId="0" borderId="0" xfId="10" applyNumberFormat="1" applyFont="1" applyAlignment="1" applyProtection="1">
      <alignment vertical="center"/>
      <protection locked="0"/>
    </xf>
    <xf numFmtId="0" fontId="14" fillId="0" borderId="0" xfId="10" quotePrefix="1" applyFont="1" applyAlignment="1" applyProtection="1">
      <alignment horizontal="left" vertical="center"/>
      <protection locked="0"/>
    </xf>
    <xf numFmtId="0" fontId="16" fillId="0" borderId="0" xfId="10" applyFont="1" applyAlignment="1" applyProtection="1">
      <alignment horizontal="center" vertical="center"/>
      <protection locked="0"/>
    </xf>
    <xf numFmtId="49" fontId="18" fillId="0" borderId="0" xfId="10" applyNumberFormat="1" applyFont="1" applyAlignment="1" applyProtection="1">
      <alignment vertical="top"/>
      <protection locked="0"/>
    </xf>
    <xf numFmtId="49" fontId="19" fillId="0" borderId="0" xfId="10" applyNumberFormat="1" applyFont="1" applyAlignment="1" applyProtection="1">
      <alignment vertical="top"/>
      <protection locked="0"/>
    </xf>
    <xf numFmtId="37" fontId="13" fillId="0" borderId="0" xfId="10" applyNumberFormat="1" applyFont="1" applyAlignment="1" applyProtection="1">
      <alignment vertical="top"/>
      <protection locked="0"/>
    </xf>
    <xf numFmtId="191" fontId="18" fillId="0" borderId="0" xfId="10" applyNumberFormat="1" applyFont="1" applyAlignment="1" applyProtection="1">
      <alignment vertical="top"/>
      <protection locked="0"/>
    </xf>
    <xf numFmtId="1" fontId="18" fillId="0" borderId="0" xfId="10" applyNumberFormat="1" applyFont="1" applyAlignment="1" applyProtection="1">
      <alignment horizontal="center" vertical="top"/>
      <protection locked="0"/>
    </xf>
    <xf numFmtId="0" fontId="13" fillId="0" borderId="0" xfId="10" applyFont="1" applyAlignment="1" applyProtection="1">
      <alignment vertical="top"/>
      <protection locked="0"/>
    </xf>
    <xf numFmtId="189" fontId="13" fillId="0" borderId="0" xfId="10" applyNumberFormat="1" applyFont="1" applyAlignment="1" applyProtection="1">
      <alignment horizontal="right" vertical="top"/>
      <protection locked="0"/>
    </xf>
    <xf numFmtId="189" fontId="13" fillId="0" borderId="0" xfId="10" applyNumberFormat="1" applyFont="1" applyAlignment="1" applyProtection="1">
      <alignment horizontal="center" vertical="top"/>
      <protection locked="0"/>
    </xf>
    <xf numFmtId="0" fontId="14" fillId="0" borderId="0" xfId="10" applyFont="1" applyAlignment="1" applyProtection="1">
      <alignment vertical="top"/>
      <protection locked="0"/>
    </xf>
    <xf numFmtId="189" fontId="13" fillId="0" borderId="0" xfId="10" applyNumberFormat="1" applyFont="1" applyAlignment="1" applyProtection="1">
      <alignment vertical="top"/>
      <protection locked="0"/>
    </xf>
    <xf numFmtId="0" fontId="15" fillId="0" borderId="0" xfId="10" applyFont="1" applyAlignment="1" applyProtection="1">
      <alignment horizontal="center" vertical="top"/>
      <protection locked="0"/>
    </xf>
    <xf numFmtId="0" fontId="14" fillId="0" borderId="0" xfId="10" applyFont="1" applyAlignment="1" applyProtection="1">
      <alignment horizontal="left" vertical="top"/>
      <protection locked="0"/>
    </xf>
    <xf numFmtId="189" fontId="14" fillId="0" borderId="0" xfId="10" applyNumberFormat="1" applyFont="1" applyAlignment="1" applyProtection="1">
      <alignment vertical="top"/>
      <protection locked="0"/>
    </xf>
    <xf numFmtId="0" fontId="16" fillId="0" borderId="0" xfId="10" applyFont="1" applyAlignment="1" applyProtection="1">
      <alignment horizontal="center" vertical="top"/>
      <protection locked="0"/>
    </xf>
    <xf numFmtId="37" fontId="13" fillId="0" borderId="0" xfId="10" applyNumberFormat="1" applyFont="1" applyAlignment="1" applyProtection="1">
      <alignment vertical="center"/>
      <protection locked="0"/>
    </xf>
    <xf numFmtId="187" fontId="13" fillId="0" borderId="0" xfId="10" applyNumberFormat="1" applyFont="1" applyAlignment="1" applyProtection="1">
      <alignment vertical="center"/>
      <protection locked="0"/>
    </xf>
    <xf numFmtId="194" fontId="13" fillId="0" borderId="0" xfId="10" applyNumberFormat="1" applyFont="1" applyAlignment="1" applyProtection="1">
      <alignment vertical="center"/>
      <protection locked="0"/>
    </xf>
    <xf numFmtId="1" fontId="7" fillId="0" borderId="0" xfId="0" applyFont="1" applyAlignment="1" applyProtection="1">
      <alignment horizontal="center"/>
      <protection locked="0"/>
    </xf>
    <xf numFmtId="188" fontId="14" fillId="0" borderId="0" xfId="10" applyNumberFormat="1" applyFont="1" applyAlignment="1" applyProtection="1">
      <alignment vertical="top"/>
      <protection locked="0"/>
    </xf>
    <xf numFmtId="188" fontId="14" fillId="0" borderId="0" xfId="10" applyNumberFormat="1" applyFont="1" applyAlignment="1" applyProtection="1">
      <alignment vertical="center"/>
      <protection locked="0"/>
    </xf>
    <xf numFmtId="187" fontId="13" fillId="0" borderId="0" xfId="0" applyNumberFormat="1" applyFont="1" applyProtection="1">
      <protection locked="0"/>
    </xf>
    <xf numFmtId="187" fontId="13" fillId="0" borderId="0" xfId="14" applyNumberFormat="1" applyFont="1" applyFill="1" applyAlignment="1" applyProtection="1">
      <alignment horizontal="center" vertical="center"/>
      <protection locked="0"/>
    </xf>
    <xf numFmtId="187" fontId="13" fillId="0" borderId="1" xfId="0" applyNumberFormat="1" applyFont="1" applyBorder="1" applyProtection="1">
      <protection locked="0"/>
    </xf>
    <xf numFmtId="188" fontId="14" fillId="0" borderId="3" xfId="10" applyNumberFormat="1" applyFont="1" applyBorder="1" applyAlignment="1" applyProtection="1">
      <alignment horizontal="right" vertical="top"/>
      <protection locked="0"/>
    </xf>
    <xf numFmtId="187" fontId="13" fillId="0" borderId="1" xfId="14" applyNumberFormat="1" applyFont="1" applyFill="1" applyBorder="1" applyAlignment="1" applyProtection="1">
      <protection locked="0"/>
    </xf>
    <xf numFmtId="187" fontId="13" fillId="0" borderId="1" xfId="14" applyNumberFormat="1" applyFont="1" applyFill="1" applyBorder="1" applyAlignment="1" applyProtection="1">
      <alignment horizontal="center" vertical="center"/>
      <protection locked="0"/>
    </xf>
    <xf numFmtId="188" fontId="13" fillId="0" borderId="0" xfId="14" applyFont="1" applyFill="1" applyAlignment="1" applyProtection="1">
      <alignment horizontal="right"/>
      <protection locked="0"/>
    </xf>
    <xf numFmtId="187" fontId="13" fillId="0" borderId="1" xfId="14" applyNumberFormat="1" applyFont="1" applyFill="1" applyBorder="1" applyAlignment="1" applyProtection="1">
      <alignment horizontal="right"/>
      <protection locked="0"/>
    </xf>
    <xf numFmtId="187" fontId="13" fillId="0" borderId="0" xfId="14" applyNumberFormat="1" applyFont="1" applyFill="1" applyBorder="1" applyAlignment="1" applyProtection="1">
      <alignment horizontal="right"/>
      <protection locked="0"/>
    </xf>
    <xf numFmtId="188" fontId="13" fillId="0" borderId="0" xfId="14" applyFont="1" applyFill="1" applyBorder="1" applyAlignment="1" applyProtection="1">
      <protection locked="0"/>
    </xf>
    <xf numFmtId="187" fontId="13" fillId="0" borderId="0" xfId="14" applyNumberFormat="1" applyFont="1" applyFill="1" applyBorder="1" applyAlignment="1" applyProtection="1">
      <protection locked="0"/>
    </xf>
    <xf numFmtId="187" fontId="13" fillId="0" borderId="0" xfId="14" applyNumberFormat="1" applyFont="1" applyFill="1" applyAlignment="1" applyProtection="1">
      <alignment horizontal="center"/>
      <protection locked="0"/>
    </xf>
    <xf numFmtId="188" fontId="0" fillId="0" borderId="0" xfId="14" applyFont="1"/>
    <xf numFmtId="188" fontId="0" fillId="0" borderId="4" xfId="14" applyFont="1" applyBorder="1"/>
    <xf numFmtId="189" fontId="0" fillId="0" borderId="0" xfId="14" applyNumberFormat="1" applyFont="1"/>
    <xf numFmtId="188" fontId="0" fillId="2" borderId="0" xfId="14" applyFont="1" applyFill="1"/>
    <xf numFmtId="188" fontId="0" fillId="0" borderId="0" xfId="14" applyFont="1" applyFill="1"/>
    <xf numFmtId="188" fontId="0" fillId="3" borderId="0" xfId="14" applyFont="1" applyFill="1"/>
    <xf numFmtId="189" fontId="13" fillId="0" borderId="0" xfId="14" applyNumberFormat="1" applyFont="1" applyFill="1" applyBorder="1" applyProtection="1">
      <protection locked="0"/>
    </xf>
    <xf numFmtId="187" fontId="13" fillId="0" borderId="6" xfId="0" applyNumberFormat="1" applyFont="1" applyBorder="1" applyProtection="1">
      <protection locked="0"/>
    </xf>
    <xf numFmtId="187" fontId="13" fillId="0" borderId="1" xfId="14" applyNumberFormat="1" applyFont="1" applyFill="1" applyBorder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189" fontId="14" fillId="0" borderId="0" xfId="1" applyNumberFormat="1" applyFont="1" applyAlignment="1" applyProtection="1">
      <alignment vertical="center"/>
      <protection locked="0"/>
    </xf>
    <xf numFmtId="0" fontId="13" fillId="0" borderId="0" xfId="1" applyFont="1" applyAlignment="1" applyProtection="1">
      <alignment vertical="center"/>
      <protection locked="0"/>
    </xf>
    <xf numFmtId="1" fontId="14" fillId="0" borderId="0" xfId="0" applyFont="1" applyAlignment="1" applyProtection="1">
      <alignment horizontal="center"/>
      <protection locked="0"/>
    </xf>
    <xf numFmtId="37" fontId="16" fillId="0" borderId="0" xfId="1" applyNumberFormat="1" applyFont="1" applyProtection="1">
      <protection locked="0"/>
    </xf>
    <xf numFmtId="0" fontId="13" fillId="0" borderId="0" xfId="1" applyFont="1" applyProtection="1">
      <protection locked="0"/>
    </xf>
    <xf numFmtId="187" fontId="13" fillId="0" borderId="0" xfId="1" applyNumberFormat="1" applyFont="1" applyProtection="1">
      <protection locked="0"/>
    </xf>
    <xf numFmtId="37" fontId="13" fillId="0" borderId="0" xfId="1" applyNumberFormat="1" applyFont="1" applyProtection="1">
      <protection locked="0"/>
    </xf>
    <xf numFmtId="37" fontId="15" fillId="0" borderId="0" xfId="1" applyNumberFormat="1" applyFont="1" applyProtection="1">
      <protection locked="0"/>
    </xf>
    <xf numFmtId="37" fontId="13" fillId="0" borderId="0" xfId="2" applyNumberFormat="1" applyFont="1" applyProtection="1">
      <protection locked="0"/>
    </xf>
    <xf numFmtId="0" fontId="13" fillId="0" borderId="0" xfId="1" applyFont="1" applyAlignment="1" applyProtection="1">
      <alignment horizontal="left"/>
      <protection locked="0"/>
    </xf>
    <xf numFmtId="37" fontId="14" fillId="0" borderId="0" xfId="1" applyNumberFormat="1" applyFont="1" applyProtection="1">
      <protection locked="0"/>
    </xf>
    <xf numFmtId="0" fontId="14" fillId="0" borderId="0" xfId="1" applyFont="1" applyProtection="1"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7" fillId="0" borderId="0" xfId="1" applyFont="1" applyAlignment="1" applyProtection="1">
      <alignment horizontal="center" vertical="center"/>
      <protection locked="0"/>
    </xf>
    <xf numFmtId="189" fontId="13" fillId="0" borderId="0" xfId="1" applyNumberFormat="1" applyFont="1" applyProtection="1">
      <protection locked="0"/>
    </xf>
    <xf numFmtId="189" fontId="13" fillId="0" borderId="0" xfId="1" applyNumberFormat="1" applyFont="1" applyAlignment="1" applyProtection="1">
      <alignment vertical="center"/>
      <protection locked="0"/>
    </xf>
    <xf numFmtId="38" fontId="13" fillId="0" borderId="0" xfId="1" applyNumberFormat="1" applyFont="1" applyAlignment="1" applyProtection="1">
      <alignment vertical="center"/>
      <protection locked="0"/>
    </xf>
    <xf numFmtId="38" fontId="13" fillId="0" borderId="0" xfId="1" applyNumberFormat="1" applyFont="1" applyAlignment="1">
      <alignment vertical="center"/>
    </xf>
    <xf numFmtId="49" fontId="15" fillId="0" borderId="0" xfId="0" quotePrefix="1" applyNumberFormat="1" applyFont="1" applyAlignment="1" applyProtection="1">
      <alignment horizontal="center" vertical="center"/>
      <protection locked="0"/>
    </xf>
    <xf numFmtId="1" fontId="14" fillId="0" borderId="0" xfId="0" applyFont="1" applyAlignment="1" applyProtection="1">
      <alignment horizontal="center" vertical="center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187" fontId="13" fillId="0" borderId="0" xfId="0" applyNumberFormat="1" applyFont="1" applyAlignment="1" applyProtection="1">
      <alignment horizontal="center"/>
      <protection locked="0"/>
    </xf>
    <xf numFmtId="187" fontId="14" fillId="0" borderId="0" xfId="0" applyNumberFormat="1" applyFont="1" applyAlignment="1" applyProtection="1">
      <alignment horizontal="center"/>
      <protection locked="0"/>
    </xf>
    <xf numFmtId="37" fontId="14" fillId="0" borderId="0" xfId="1" applyNumberFormat="1" applyFont="1" applyAlignment="1" applyProtection="1">
      <alignment horizontal="center" vertical="center"/>
      <protection locked="0"/>
    </xf>
    <xf numFmtId="0" fontId="13" fillId="0" borderId="1" xfId="4" applyFont="1" applyBorder="1" applyAlignment="1" applyProtection="1">
      <alignment horizontal="center" vertical="center"/>
      <protection locked="0"/>
    </xf>
    <xf numFmtId="37" fontId="15" fillId="0" borderId="0" xfId="4" applyNumberFormat="1" applyFont="1" applyAlignment="1" applyProtection="1">
      <alignment horizontal="center" vertical="center"/>
      <protection locked="0"/>
    </xf>
    <xf numFmtId="37" fontId="13" fillId="0" borderId="1" xfId="11" applyNumberFormat="1" applyFont="1" applyBorder="1" applyAlignment="1" applyProtection="1">
      <alignment horizontal="center" vertical="center"/>
      <protection locked="0"/>
    </xf>
    <xf numFmtId="0" fontId="15" fillId="0" borderId="0" xfId="7" applyFont="1" applyAlignment="1" applyProtection="1">
      <alignment horizontal="center" vertical="center"/>
      <protection locked="0"/>
    </xf>
    <xf numFmtId="187" fontId="15" fillId="0" borderId="0" xfId="0" applyNumberFormat="1" applyFont="1" applyAlignment="1" applyProtection="1">
      <alignment horizontal="center"/>
      <protection locked="0"/>
    </xf>
    <xf numFmtId="1" fontId="14" fillId="0" borderId="0" xfId="0" applyFont="1" applyAlignment="1" applyProtection="1">
      <alignment horizontal="center"/>
      <protection locked="0"/>
    </xf>
    <xf numFmtId="49" fontId="15" fillId="0" borderId="0" xfId="0" quotePrefix="1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</cellXfs>
  <cellStyles count="32">
    <cellStyle name="Comma" xfId="14" builtinId="3"/>
    <cellStyle name="Comma 12 2 2" xfId="8" xr:uid="{00000000-0005-0000-0000-000000000000}"/>
    <cellStyle name="Comma 12 2 2 2" xfId="25" xr:uid="{2C16247D-D11D-450A-A3D2-4C4891748751}"/>
    <cellStyle name="Comma 17" xfId="17" xr:uid="{006F88AD-177E-4764-A04E-6013B36E327C}"/>
    <cellStyle name="Comma 17 2" xfId="30" xr:uid="{126C7095-5340-43C2-9E14-D63A4E3B6269}"/>
    <cellStyle name="Comma 2" xfId="3" xr:uid="{00000000-0005-0000-0000-000001000000}"/>
    <cellStyle name="Comma 2 2" xfId="23" xr:uid="{571BF52F-16DE-4A8B-A620-A47213CED77D}"/>
    <cellStyle name="Comma 3" xfId="6" xr:uid="{00000000-0005-0000-0000-000002000000}"/>
    <cellStyle name="Comma 3 2" xfId="24" xr:uid="{87BD4B19-EAD3-4EA4-BD0B-06444977C202}"/>
    <cellStyle name="Comma 36" xfId="13" xr:uid="{00000000-0005-0000-0000-000003000000}"/>
    <cellStyle name="Comma 36 2" xfId="27" xr:uid="{6718CEA4-4E39-4BD7-B415-BA58DF405082}"/>
    <cellStyle name="Comma 4" xfId="12" xr:uid="{00000000-0005-0000-0000-000004000000}"/>
    <cellStyle name="Comma 4 2" xfId="26" xr:uid="{1BF93CA6-E497-4FC0-A015-AB1B563DB54C}"/>
    <cellStyle name="Comma 48" xfId="18" xr:uid="{0BF7ED21-AC3D-44D0-8047-FBD64BF2AFAB}"/>
    <cellStyle name="Comma 48 2" xfId="31" xr:uid="{7F62F286-97A3-4BD0-9419-EE8DE259A05F}"/>
    <cellStyle name="Comma 5" xfId="16" xr:uid="{A9DE71BA-0879-4BC1-AFED-ECE19F03124A}"/>
    <cellStyle name="Comma 5 2" xfId="29" xr:uid="{EDC446F7-08FB-4BA9-A766-1EEDBA5A9577}"/>
    <cellStyle name="Comma 6" xfId="28" xr:uid="{9511D590-84D3-429C-8695-96B0786B16D7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99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sheetPr>
    <tabColor rgb="FF002060"/>
  </sheetPr>
  <dimension ref="A1:AH102"/>
  <sheetViews>
    <sheetView tabSelected="1" view="pageBreakPreview" zoomScaleNormal="76" zoomScaleSheetLayoutView="100" workbookViewId="0">
      <selection activeCell="E89" sqref="E89"/>
    </sheetView>
  </sheetViews>
  <sheetFormatPr defaultColWidth="8.1796875" defaultRowHeight="24.65" customHeight="1"/>
  <cols>
    <col min="1" max="1" width="44" style="147" customWidth="1"/>
    <col min="2" max="2" width="8.54296875" style="145" customWidth="1"/>
    <col min="3" max="3" width="0.54296875" style="147" customWidth="1"/>
    <col min="4" max="4" width="13.1796875" style="152" customWidth="1"/>
    <col min="5" max="5" width="0.54296875" style="147" customWidth="1"/>
    <col min="6" max="6" width="13.1796875" style="152" customWidth="1"/>
    <col min="7" max="7" width="0.54296875" style="147" customWidth="1"/>
    <col min="8" max="8" width="13.1796875" style="147" customWidth="1"/>
    <col min="9" max="9" width="0.54296875" style="147" customWidth="1"/>
    <col min="10" max="10" width="13.1796875" style="147" customWidth="1"/>
    <col min="11" max="11" width="10.1796875" style="147" bestFit="1" customWidth="1"/>
    <col min="12" max="12" width="12.453125" style="49" customWidth="1"/>
    <col min="13" max="13" width="3.81640625" style="49" customWidth="1"/>
    <col min="14" max="14" width="11.54296875" style="49" customWidth="1"/>
    <col min="15" max="15" width="2.1796875" style="49" customWidth="1"/>
    <col min="16" max="16" width="10.81640625" style="49" customWidth="1"/>
    <col min="17" max="17" width="3.54296875" style="49" customWidth="1"/>
    <col min="18" max="18" width="12.81640625" style="49" customWidth="1"/>
    <col min="19" max="20" width="20.81640625" style="49" customWidth="1"/>
    <col min="21" max="21" width="17.81640625" style="49" customWidth="1"/>
    <col min="22" max="22" width="11.453125" style="49" customWidth="1"/>
    <col min="23" max="23" width="8.54296875" style="49" customWidth="1"/>
    <col min="24" max="34" width="8.1796875" style="148"/>
    <col min="35" max="16384" width="8.1796875" style="147"/>
  </cols>
  <sheetData>
    <row r="1" spans="1:34" s="140" customFormat="1" ht="24.65" customHeight="1">
      <c r="A1" s="137" t="s">
        <v>0</v>
      </c>
      <c r="B1" s="137"/>
      <c r="C1" s="137"/>
      <c r="D1" s="138"/>
      <c r="E1" s="138"/>
      <c r="F1" s="138"/>
      <c r="G1" s="138"/>
      <c r="H1" s="139"/>
      <c r="I1" s="139"/>
      <c r="J1" s="139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</row>
    <row r="2" spans="1:34" s="140" customFormat="1" ht="24.65" customHeight="1">
      <c r="A2" s="142" t="s">
        <v>1</v>
      </c>
      <c r="B2" s="143"/>
      <c r="C2" s="138"/>
      <c r="D2" s="138"/>
      <c r="E2" s="138"/>
      <c r="F2" s="138"/>
      <c r="G2" s="138"/>
      <c r="H2" s="139"/>
      <c r="I2" s="139"/>
      <c r="J2" s="139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</row>
    <row r="3" spans="1:34" ht="24.65" customHeight="1">
      <c r="A3" s="144"/>
      <c r="C3" s="146"/>
      <c r="D3" s="146"/>
      <c r="E3" s="146"/>
      <c r="F3" s="146"/>
      <c r="G3" s="146"/>
    </row>
    <row r="4" spans="1:34" ht="24.65" customHeight="1">
      <c r="A4" s="149"/>
      <c r="B4" s="150"/>
      <c r="D4" s="290" t="s">
        <v>2</v>
      </c>
      <c r="E4" s="290"/>
      <c r="F4" s="290"/>
      <c r="G4" s="290"/>
      <c r="H4" s="290" t="s">
        <v>3</v>
      </c>
      <c r="I4" s="290"/>
      <c r="J4" s="290"/>
    </row>
    <row r="5" spans="1:34" ht="24.65" customHeight="1">
      <c r="A5" s="149"/>
      <c r="B5" s="150"/>
      <c r="D5" s="152" t="s">
        <v>229</v>
      </c>
      <c r="E5" s="152"/>
      <c r="F5" s="152" t="s">
        <v>4</v>
      </c>
      <c r="G5" s="151"/>
      <c r="H5" s="152" t="s">
        <v>229</v>
      </c>
      <c r="I5" s="152"/>
      <c r="J5" s="152" t="s">
        <v>4</v>
      </c>
    </row>
    <row r="6" spans="1:34" ht="24.65" customHeight="1">
      <c r="A6" s="144" t="s">
        <v>5</v>
      </c>
      <c r="B6" s="145" t="s">
        <v>6</v>
      </c>
      <c r="D6" s="153">
        <v>2568</v>
      </c>
      <c r="E6" s="154"/>
      <c r="F6" s="153">
        <v>2567</v>
      </c>
      <c r="G6" s="154"/>
      <c r="H6" s="153">
        <v>2568</v>
      </c>
      <c r="I6" s="154"/>
      <c r="J6" s="153">
        <v>2567</v>
      </c>
    </row>
    <row r="7" spans="1:34" ht="24.65" customHeight="1">
      <c r="A7" s="144"/>
      <c r="D7" s="152" t="s">
        <v>7</v>
      </c>
      <c r="E7" s="154"/>
      <c r="F7" s="153"/>
      <c r="G7" s="154"/>
      <c r="H7" s="152" t="s">
        <v>7</v>
      </c>
      <c r="I7" s="154"/>
      <c r="J7" s="153"/>
    </row>
    <row r="8" spans="1:34" ht="24.65" customHeight="1">
      <c r="D8" s="289" t="s">
        <v>8</v>
      </c>
      <c r="E8" s="289"/>
      <c r="F8" s="289"/>
      <c r="G8" s="289"/>
      <c r="H8" s="289"/>
      <c r="I8" s="289"/>
      <c r="J8" s="289"/>
    </row>
    <row r="9" spans="1:34" ht="24.65" customHeight="1">
      <c r="A9" s="155" t="s">
        <v>9</v>
      </c>
      <c r="D9" s="156"/>
      <c r="E9" s="157"/>
      <c r="F9" s="156"/>
      <c r="G9" s="157"/>
      <c r="H9" s="157"/>
      <c r="I9" s="157"/>
      <c r="J9" s="157"/>
    </row>
    <row r="10" spans="1:34" ht="24.65" customHeight="1">
      <c r="A10" s="147" t="s">
        <v>10</v>
      </c>
      <c r="B10" s="145" t="s">
        <v>11</v>
      </c>
      <c r="D10" s="49">
        <v>118754</v>
      </c>
      <c r="E10" s="49"/>
      <c r="F10" s="51">
        <v>120901</v>
      </c>
      <c r="G10" s="49"/>
      <c r="H10" s="49">
        <v>32808</v>
      </c>
      <c r="I10" s="49"/>
      <c r="J10" s="51">
        <v>33468</v>
      </c>
      <c r="L10" s="51"/>
      <c r="M10" s="51"/>
      <c r="N10" s="51"/>
      <c r="O10" s="51"/>
      <c r="P10" s="52"/>
      <c r="Q10" s="53"/>
      <c r="R10" s="53"/>
      <c r="T10" s="53"/>
      <c r="U10" s="53"/>
      <c r="V10" s="53"/>
    </row>
    <row r="11" spans="1:34" ht="24.65" customHeight="1">
      <c r="A11" s="147" t="s">
        <v>12</v>
      </c>
      <c r="B11" s="145" t="s">
        <v>13</v>
      </c>
      <c r="D11" s="49">
        <v>50230</v>
      </c>
      <c r="E11" s="49"/>
      <c r="F11" s="51">
        <v>55427</v>
      </c>
      <c r="G11" s="49"/>
      <c r="H11" s="49">
        <v>29878</v>
      </c>
      <c r="I11" s="49"/>
      <c r="J11" s="51">
        <v>30329</v>
      </c>
      <c r="P11" s="267"/>
      <c r="Q11" s="128"/>
      <c r="R11" s="128"/>
      <c r="S11" s="117"/>
      <c r="T11" s="128"/>
      <c r="U11" s="117"/>
    </row>
    <row r="12" spans="1:34" ht="24.65" customHeight="1">
      <c r="A12" s="147" t="s">
        <v>14</v>
      </c>
      <c r="D12" s="49">
        <v>15963</v>
      </c>
      <c r="E12" s="49"/>
      <c r="F12" s="51">
        <v>16851</v>
      </c>
      <c r="G12" s="49"/>
      <c r="H12" s="49">
        <v>6554</v>
      </c>
      <c r="I12" s="49"/>
      <c r="J12" s="51">
        <v>5797</v>
      </c>
      <c r="L12" s="51"/>
      <c r="M12" s="51"/>
      <c r="N12" s="51"/>
      <c r="O12" s="51"/>
      <c r="P12" s="267"/>
      <c r="Q12" s="128"/>
      <c r="R12" s="128"/>
      <c r="S12" s="117"/>
      <c r="T12" s="128"/>
      <c r="U12" s="128"/>
      <c r="V12" s="53"/>
      <c r="W12" s="53"/>
    </row>
    <row r="13" spans="1:34" ht="24.65" customHeight="1">
      <c r="A13" s="147" t="s">
        <v>15</v>
      </c>
      <c r="B13" s="145" t="s">
        <v>16</v>
      </c>
      <c r="D13" s="49">
        <v>555294</v>
      </c>
      <c r="E13" s="49"/>
      <c r="F13" s="51">
        <v>399925</v>
      </c>
      <c r="G13" s="49"/>
      <c r="H13" s="49">
        <v>78866</v>
      </c>
      <c r="I13" s="49"/>
      <c r="J13" s="51">
        <v>91752</v>
      </c>
      <c r="P13" s="267"/>
      <c r="Q13" s="128"/>
      <c r="R13" s="128"/>
      <c r="S13" s="128"/>
      <c r="T13" s="128"/>
      <c r="U13" s="117"/>
    </row>
    <row r="14" spans="1:34" ht="24.65" customHeight="1">
      <c r="A14" s="147" t="s">
        <v>17</v>
      </c>
      <c r="D14" s="158"/>
      <c r="E14" s="49"/>
      <c r="F14" s="51"/>
      <c r="G14" s="158"/>
      <c r="H14" s="158"/>
      <c r="I14" s="158"/>
      <c r="J14" s="51"/>
      <c r="P14" s="117"/>
      <c r="Q14" s="128"/>
      <c r="R14" s="128"/>
      <c r="S14" s="128"/>
      <c r="T14" s="128"/>
      <c r="U14" s="117"/>
    </row>
    <row r="15" spans="1:34" ht="24.65" customHeight="1">
      <c r="A15" s="147" t="s">
        <v>18</v>
      </c>
      <c r="D15" s="49">
        <v>93475</v>
      </c>
      <c r="E15" s="49"/>
      <c r="F15" s="51">
        <v>71952</v>
      </c>
      <c r="G15" s="49"/>
      <c r="H15" s="49">
        <v>76416</v>
      </c>
      <c r="I15" s="49"/>
      <c r="J15" s="51">
        <v>46255</v>
      </c>
      <c r="P15" s="117"/>
      <c r="Q15" s="128"/>
      <c r="R15" s="128"/>
      <c r="S15" s="128"/>
      <c r="T15" s="128"/>
      <c r="U15" s="117"/>
    </row>
    <row r="16" spans="1:34" ht="24.65" customHeight="1">
      <c r="A16" s="147" t="s">
        <v>19</v>
      </c>
      <c r="D16" s="49">
        <v>45270</v>
      </c>
      <c r="E16" s="49"/>
      <c r="F16" s="51">
        <v>29129</v>
      </c>
      <c r="G16" s="49"/>
      <c r="H16" s="49">
        <v>235</v>
      </c>
      <c r="I16" s="49"/>
      <c r="J16" s="51">
        <v>0</v>
      </c>
      <c r="L16" s="51"/>
      <c r="M16" s="51"/>
      <c r="N16" s="51"/>
      <c r="O16" s="51"/>
      <c r="P16" s="128"/>
      <c r="Q16" s="128"/>
      <c r="R16" s="128"/>
      <c r="S16" s="128"/>
      <c r="T16" s="128"/>
      <c r="U16" s="128"/>
      <c r="V16" s="53"/>
      <c r="W16" s="53"/>
    </row>
    <row r="17" spans="1:34" ht="24.65" customHeight="1">
      <c r="A17" s="147" t="s">
        <v>20</v>
      </c>
      <c r="B17" s="159"/>
      <c r="D17" s="49">
        <v>435</v>
      </c>
      <c r="E17" s="49"/>
      <c r="F17" s="51">
        <v>435</v>
      </c>
      <c r="G17" s="49"/>
      <c r="H17" s="49">
        <v>0</v>
      </c>
      <c r="I17" s="49"/>
      <c r="J17" s="51">
        <v>0</v>
      </c>
      <c r="Q17" s="53"/>
      <c r="R17" s="53"/>
      <c r="S17" s="53"/>
      <c r="T17" s="53"/>
    </row>
    <row r="18" spans="1:34" ht="24.65" customHeight="1">
      <c r="A18" s="147" t="s">
        <v>21</v>
      </c>
      <c r="D18" s="49">
        <v>50061</v>
      </c>
      <c r="E18" s="49"/>
      <c r="F18" s="51">
        <v>57786</v>
      </c>
      <c r="G18" s="49"/>
      <c r="H18" s="49">
        <v>45800</v>
      </c>
      <c r="I18" s="49"/>
      <c r="J18" s="51">
        <v>53342</v>
      </c>
      <c r="L18" s="51"/>
      <c r="M18" s="51"/>
      <c r="N18" s="51"/>
      <c r="O18" s="51"/>
      <c r="P18" s="53"/>
      <c r="Q18" s="53"/>
      <c r="R18" s="53"/>
      <c r="S18" s="53"/>
      <c r="T18" s="53"/>
      <c r="U18" s="53"/>
      <c r="V18" s="53"/>
      <c r="W18" s="53"/>
    </row>
    <row r="19" spans="1:34" ht="24.65" customHeight="1">
      <c r="A19" s="144" t="s">
        <v>22</v>
      </c>
      <c r="B19" s="150"/>
      <c r="C19" s="149"/>
      <c r="D19" s="62">
        <f>SUM(D10:D18)</f>
        <v>929482</v>
      </c>
      <c r="E19" s="57"/>
      <c r="F19" s="62">
        <f>SUM(F10:F18)</f>
        <v>752406</v>
      </c>
      <c r="G19" s="57"/>
      <c r="H19" s="62">
        <f>SUM(H10:H18)</f>
        <v>270557</v>
      </c>
      <c r="I19" s="57"/>
      <c r="J19" s="62">
        <f>SUM(J10:J18)</f>
        <v>260943</v>
      </c>
      <c r="L19" s="55"/>
      <c r="M19" s="55"/>
      <c r="N19" s="55"/>
      <c r="O19" s="55"/>
      <c r="P19" s="56"/>
      <c r="Q19" s="56"/>
      <c r="R19" s="56"/>
      <c r="S19" s="56"/>
      <c r="T19" s="53"/>
    </row>
    <row r="20" spans="1:34" ht="24.65" customHeight="1">
      <c r="A20" s="144"/>
      <c r="B20" s="150"/>
      <c r="C20" s="149"/>
      <c r="D20" s="49"/>
      <c r="E20" s="49"/>
      <c r="F20" s="51"/>
      <c r="G20" s="49"/>
      <c r="H20" s="49"/>
      <c r="I20" s="49"/>
      <c r="J20" s="49"/>
    </row>
    <row r="21" spans="1:34" ht="24.65" customHeight="1">
      <c r="A21" s="155" t="s">
        <v>23</v>
      </c>
      <c r="D21" s="49"/>
      <c r="E21" s="49"/>
      <c r="F21" s="53"/>
      <c r="G21" s="49"/>
      <c r="H21" s="158"/>
      <c r="I21" s="49"/>
      <c r="J21" s="49"/>
    </row>
    <row r="22" spans="1:34" ht="24.65" customHeight="1">
      <c r="A22" s="147" t="s">
        <v>24</v>
      </c>
      <c r="D22" s="49">
        <v>60</v>
      </c>
      <c r="E22" s="49"/>
      <c r="F22" s="51">
        <v>260</v>
      </c>
      <c r="G22" s="49"/>
      <c r="H22" s="49">
        <v>60</v>
      </c>
      <c r="I22" s="49"/>
      <c r="J22" s="51">
        <v>60</v>
      </c>
    </row>
    <row r="23" spans="1:34" ht="24.65" customHeight="1">
      <c r="A23" s="147" t="s">
        <v>25</v>
      </c>
      <c r="D23" s="49">
        <v>0</v>
      </c>
      <c r="E23" s="51"/>
      <c r="F23" s="51">
        <v>0</v>
      </c>
      <c r="G23" s="51"/>
      <c r="H23" s="49">
        <v>1811453</v>
      </c>
      <c r="I23" s="49"/>
      <c r="J23" s="51">
        <v>1811453</v>
      </c>
    </row>
    <row r="24" spans="1:34" ht="24.65" customHeight="1">
      <c r="A24" s="147" t="s">
        <v>27</v>
      </c>
      <c r="B24" s="145" t="s">
        <v>11</v>
      </c>
      <c r="D24" s="49">
        <v>0</v>
      </c>
      <c r="E24" s="49"/>
      <c r="F24" s="51">
        <v>0</v>
      </c>
      <c r="G24" s="49"/>
      <c r="H24" s="49">
        <v>64470</v>
      </c>
      <c r="I24" s="49"/>
      <c r="J24" s="51">
        <v>83420</v>
      </c>
    </row>
    <row r="25" spans="1:34" ht="24.65" customHeight="1">
      <c r="A25" s="160" t="s">
        <v>28</v>
      </c>
      <c r="D25" s="49">
        <v>44995</v>
      </c>
      <c r="E25" s="49"/>
      <c r="F25" s="51">
        <v>44995</v>
      </c>
      <c r="G25" s="49"/>
      <c r="H25" s="49">
        <v>28905</v>
      </c>
      <c r="I25" s="49"/>
      <c r="J25" s="51">
        <v>28905</v>
      </c>
    </row>
    <row r="26" spans="1:34" ht="24.65" customHeight="1">
      <c r="A26" s="160" t="s">
        <v>29</v>
      </c>
      <c r="B26" s="145" t="s">
        <v>26</v>
      </c>
      <c r="D26" s="49">
        <v>4444398</v>
      </c>
      <c r="E26" s="49"/>
      <c r="F26" s="51">
        <v>4491676</v>
      </c>
      <c r="G26" s="49"/>
      <c r="H26" s="49">
        <v>2497496</v>
      </c>
      <c r="I26" s="49"/>
      <c r="J26" s="51">
        <v>2474104</v>
      </c>
    </row>
    <row r="27" spans="1:34" ht="24.65" customHeight="1">
      <c r="A27" s="160" t="s">
        <v>30</v>
      </c>
      <c r="B27" s="145" t="s">
        <v>26</v>
      </c>
      <c r="D27" s="49">
        <v>216844</v>
      </c>
      <c r="E27" s="49"/>
      <c r="F27" s="51">
        <v>180196</v>
      </c>
      <c r="G27" s="49"/>
      <c r="H27" s="49">
        <v>61109</v>
      </c>
      <c r="I27" s="49"/>
      <c r="J27" s="51">
        <v>14824</v>
      </c>
    </row>
    <row r="28" spans="1:34" ht="24.65" customHeight="1">
      <c r="A28" s="160" t="s">
        <v>32</v>
      </c>
      <c r="D28" s="49">
        <v>31450</v>
      </c>
      <c r="E28" s="49"/>
      <c r="F28" s="51">
        <v>31450</v>
      </c>
      <c r="G28" s="49"/>
      <c r="H28" s="49">
        <v>0</v>
      </c>
      <c r="I28" s="49"/>
      <c r="J28" s="51">
        <v>0</v>
      </c>
    </row>
    <row r="29" spans="1:34" ht="24.65" customHeight="1">
      <c r="A29" s="160" t="s">
        <v>199</v>
      </c>
      <c r="D29" s="49">
        <v>15940</v>
      </c>
      <c r="E29" s="49"/>
      <c r="F29" s="51">
        <v>14148</v>
      </c>
      <c r="G29" s="49"/>
      <c r="H29" s="49">
        <v>7892</v>
      </c>
      <c r="I29" s="49"/>
      <c r="J29" s="51">
        <v>6136</v>
      </c>
    </row>
    <row r="30" spans="1:34" s="161" customFormat="1" ht="24.65" customHeight="1">
      <c r="A30" s="160" t="s">
        <v>33</v>
      </c>
      <c r="B30" s="145"/>
      <c r="D30" s="49">
        <v>9890</v>
      </c>
      <c r="E30" s="52"/>
      <c r="F30" s="52">
        <v>11597</v>
      </c>
      <c r="G30" s="52"/>
      <c r="H30" s="49">
        <v>1213</v>
      </c>
      <c r="I30" s="52"/>
      <c r="J30" s="52">
        <v>10696</v>
      </c>
      <c r="K30" s="52"/>
      <c r="L30" s="57"/>
      <c r="M30" s="58"/>
      <c r="N30" s="58"/>
      <c r="O30" s="58"/>
      <c r="P30" s="52"/>
      <c r="Q30" s="49"/>
      <c r="R30" s="49"/>
      <c r="S30" s="49"/>
      <c r="T30" s="49"/>
      <c r="U30" s="59"/>
      <c r="V30" s="52"/>
      <c r="W30" s="5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</row>
    <row r="31" spans="1:34" ht="24.65" customHeight="1">
      <c r="A31" s="160" t="s">
        <v>34</v>
      </c>
      <c r="D31" s="49">
        <v>55857</v>
      </c>
      <c r="E31" s="49"/>
      <c r="F31" s="51">
        <v>70653</v>
      </c>
      <c r="G31" s="49"/>
      <c r="H31" s="49">
        <v>31721</v>
      </c>
      <c r="I31" s="49"/>
      <c r="J31" s="51">
        <v>29426</v>
      </c>
      <c r="L31" s="51"/>
      <c r="M31" s="51"/>
      <c r="N31" s="51"/>
      <c r="O31" s="51"/>
      <c r="U31" s="53"/>
    </row>
    <row r="32" spans="1:34" ht="24.65" customHeight="1">
      <c r="A32" s="160" t="s">
        <v>35</v>
      </c>
      <c r="D32" s="49">
        <v>2655</v>
      </c>
      <c r="E32" s="49"/>
      <c r="F32" s="51">
        <v>2655</v>
      </c>
      <c r="G32" s="49"/>
      <c r="H32" s="49">
        <v>2500</v>
      </c>
      <c r="I32" s="49"/>
      <c r="J32" s="51">
        <v>2500</v>
      </c>
    </row>
    <row r="33" spans="1:34" ht="24.65" customHeight="1">
      <c r="A33" s="160" t="s">
        <v>36</v>
      </c>
      <c r="D33" s="49">
        <v>14494</v>
      </c>
      <c r="E33" s="49"/>
      <c r="F33" s="51">
        <v>14722</v>
      </c>
      <c r="G33" s="49"/>
      <c r="H33" s="49">
        <v>3557</v>
      </c>
      <c r="I33" s="49"/>
      <c r="J33" s="51">
        <f>3525</f>
        <v>3525</v>
      </c>
      <c r="L33" s="51"/>
      <c r="M33" s="51"/>
      <c r="N33" s="51"/>
      <c r="O33" s="51"/>
      <c r="P33" s="53"/>
      <c r="U33" s="53"/>
      <c r="V33" s="53"/>
      <c r="W33" s="53"/>
    </row>
    <row r="34" spans="1:34" ht="24.65" customHeight="1">
      <c r="A34" s="163" t="s">
        <v>37</v>
      </c>
      <c r="D34" s="62">
        <f>SUM(D22:D33)</f>
        <v>4836583</v>
      </c>
      <c r="E34" s="55">
        <v>0</v>
      </c>
      <c r="F34" s="62">
        <f>SUM(F22:F33)</f>
        <v>4862352</v>
      </c>
      <c r="G34" s="55">
        <v>0</v>
      </c>
      <c r="H34" s="62">
        <f>SUM(H22:H33)</f>
        <v>4510376</v>
      </c>
      <c r="I34" s="55"/>
      <c r="J34" s="62">
        <f>SUM(J22:J33)</f>
        <v>4465049</v>
      </c>
      <c r="L34" s="57"/>
      <c r="M34" s="57"/>
      <c r="N34" s="57"/>
      <c r="O34" s="57"/>
      <c r="P34" s="57"/>
      <c r="Q34" s="57"/>
      <c r="R34" s="57"/>
      <c r="S34" s="57"/>
      <c r="T34" s="57"/>
    </row>
    <row r="35" spans="1:34" ht="24.65" customHeight="1">
      <c r="A35" s="163"/>
      <c r="D35" s="55"/>
      <c r="E35" s="57"/>
      <c r="F35" s="55"/>
      <c r="G35" s="57"/>
      <c r="H35" s="57"/>
      <c r="I35" s="57"/>
      <c r="J35" s="57"/>
    </row>
    <row r="36" spans="1:34" ht="24.65" customHeight="1" thickBot="1">
      <c r="A36" s="144" t="s">
        <v>38</v>
      </c>
      <c r="B36" s="150"/>
      <c r="C36" s="149"/>
      <c r="D36" s="63">
        <f>SUM(D19+D34)</f>
        <v>5766065</v>
      </c>
      <c r="E36" s="57"/>
      <c r="F36" s="63">
        <f>SUM(F19+F34)</f>
        <v>5614758</v>
      </c>
      <c r="G36" s="57"/>
      <c r="H36" s="63">
        <f>SUM(H19+H34)</f>
        <v>4780933</v>
      </c>
      <c r="I36" s="57"/>
      <c r="J36" s="63">
        <f>SUM(J19+J34)</f>
        <v>4725992</v>
      </c>
      <c r="M36" s="57"/>
      <c r="N36" s="57"/>
      <c r="O36" s="57"/>
      <c r="P36" s="57"/>
      <c r="Q36" s="56"/>
      <c r="R36" s="56"/>
      <c r="S36" s="56"/>
      <c r="T36" s="56"/>
    </row>
    <row r="37" spans="1:34" ht="24.65" customHeight="1" thickTop="1">
      <c r="D37" s="164"/>
      <c r="E37" s="165"/>
      <c r="F37" s="164"/>
      <c r="G37" s="165"/>
      <c r="H37" s="165"/>
      <c r="I37" s="165"/>
      <c r="J37" s="165"/>
    </row>
    <row r="38" spans="1:34" s="140" customFormat="1" ht="24.65" customHeight="1">
      <c r="A38" s="137" t="s">
        <v>0</v>
      </c>
      <c r="B38" s="137"/>
      <c r="C38" s="136"/>
      <c r="D38" s="60"/>
      <c r="E38" s="136"/>
      <c r="F38" s="136"/>
      <c r="G38" s="136"/>
      <c r="H38" s="139"/>
      <c r="I38" s="139">
        <v>643</v>
      </c>
      <c r="J38" s="139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</row>
    <row r="39" spans="1:34" s="140" customFormat="1" ht="24.65" customHeight="1">
      <c r="A39" s="142" t="s">
        <v>1</v>
      </c>
      <c r="B39" s="166"/>
      <c r="C39" s="167"/>
      <c r="D39" s="167"/>
      <c r="E39" s="167"/>
      <c r="F39" s="167"/>
      <c r="G39" s="167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</row>
    <row r="40" spans="1:34" ht="24.65" customHeight="1">
      <c r="A40" s="152"/>
      <c r="C40" s="152"/>
      <c r="E40" s="152"/>
      <c r="G40" s="152"/>
    </row>
    <row r="41" spans="1:34" ht="24.65" customHeight="1">
      <c r="B41" s="150"/>
      <c r="D41" s="290" t="s">
        <v>2</v>
      </c>
      <c r="E41" s="290"/>
      <c r="F41" s="290"/>
      <c r="G41" s="290"/>
      <c r="H41" s="290" t="s">
        <v>3</v>
      </c>
      <c r="I41" s="290"/>
      <c r="J41" s="290"/>
    </row>
    <row r="42" spans="1:34" ht="24.65" customHeight="1">
      <c r="B42" s="150"/>
      <c r="D42" s="152" t="s">
        <v>229</v>
      </c>
      <c r="E42" s="152"/>
      <c r="F42" s="152" t="s">
        <v>4</v>
      </c>
      <c r="G42" s="151"/>
      <c r="H42" s="152" t="s">
        <v>229</v>
      </c>
      <c r="I42" s="152"/>
      <c r="J42" s="152" t="s">
        <v>4</v>
      </c>
    </row>
    <row r="43" spans="1:34" ht="24.65" customHeight="1">
      <c r="A43" s="144" t="s">
        <v>39</v>
      </c>
      <c r="B43" s="145" t="s">
        <v>6</v>
      </c>
      <c r="D43" s="153">
        <v>2568</v>
      </c>
      <c r="E43" s="154"/>
      <c r="F43" s="153">
        <v>2567</v>
      </c>
      <c r="G43" s="154"/>
      <c r="H43" s="153">
        <v>2568</v>
      </c>
      <c r="I43" s="154"/>
      <c r="J43" s="153">
        <v>2567</v>
      </c>
    </row>
    <row r="44" spans="1:34" ht="24.65" customHeight="1">
      <c r="A44" s="144"/>
      <c r="D44" s="152" t="s">
        <v>7</v>
      </c>
      <c r="E44" s="154"/>
      <c r="F44" s="153"/>
      <c r="G44" s="154"/>
      <c r="H44" s="152" t="s">
        <v>7</v>
      </c>
      <c r="I44" s="154"/>
      <c r="J44" s="153"/>
    </row>
    <row r="45" spans="1:34" ht="24.65" customHeight="1">
      <c r="A45" s="144"/>
      <c r="D45" s="289" t="s">
        <v>8</v>
      </c>
      <c r="E45" s="289"/>
      <c r="F45" s="289"/>
      <c r="G45" s="289"/>
      <c r="H45" s="289"/>
      <c r="I45" s="289"/>
      <c r="J45" s="289"/>
    </row>
    <row r="46" spans="1:34" ht="24.65" customHeight="1">
      <c r="A46" s="155" t="s">
        <v>40</v>
      </c>
      <c r="D46" s="156"/>
      <c r="E46" s="157"/>
      <c r="F46" s="156"/>
      <c r="G46" s="157"/>
      <c r="H46" s="157"/>
      <c r="I46" s="157"/>
      <c r="J46" s="157"/>
    </row>
    <row r="47" spans="1:34" ht="24.65" customHeight="1">
      <c r="A47" s="160" t="s">
        <v>41</v>
      </c>
      <c r="D47" s="168"/>
      <c r="E47" s="165"/>
      <c r="F47" s="168"/>
      <c r="G47" s="165"/>
      <c r="H47" s="165"/>
      <c r="I47" s="165"/>
      <c r="J47" s="165"/>
      <c r="L47" s="51"/>
      <c r="M47" s="51"/>
      <c r="N47" s="51"/>
      <c r="O47" s="51"/>
    </row>
    <row r="48" spans="1:34" ht="24.65" customHeight="1">
      <c r="A48" s="160" t="s">
        <v>42</v>
      </c>
      <c r="B48" s="145" t="s">
        <v>31</v>
      </c>
      <c r="D48" s="49">
        <v>434399</v>
      </c>
      <c r="E48" s="49"/>
      <c r="F48" s="51">
        <v>216609</v>
      </c>
      <c r="G48" s="49"/>
      <c r="H48" s="49">
        <v>376072</v>
      </c>
      <c r="I48" s="49"/>
      <c r="J48" s="49">
        <v>181609</v>
      </c>
      <c r="P48" s="53"/>
      <c r="Q48" s="53"/>
      <c r="R48" s="53"/>
      <c r="S48" s="53"/>
      <c r="T48" s="53"/>
      <c r="U48" s="53"/>
      <c r="V48" s="53"/>
      <c r="W48" s="53"/>
    </row>
    <row r="49" spans="1:22" ht="24.65" customHeight="1">
      <c r="A49" s="160" t="s">
        <v>43</v>
      </c>
      <c r="B49" s="145" t="s">
        <v>11</v>
      </c>
      <c r="D49" s="49">
        <v>245158</v>
      </c>
      <c r="E49" s="49"/>
      <c r="F49" s="51">
        <v>407867</v>
      </c>
      <c r="G49" s="49"/>
      <c r="H49" s="49">
        <v>144305</v>
      </c>
      <c r="I49" s="49"/>
      <c r="J49" s="49">
        <v>245801</v>
      </c>
      <c r="Q49" s="53"/>
      <c r="R49" s="53"/>
      <c r="S49" s="53"/>
      <c r="T49" s="53"/>
    </row>
    <row r="50" spans="1:22" ht="24.65" customHeight="1">
      <c r="A50" s="160" t="s">
        <v>44</v>
      </c>
      <c r="D50" s="49"/>
      <c r="E50" s="49"/>
      <c r="F50" s="51"/>
      <c r="G50" s="49"/>
      <c r="H50" s="49"/>
      <c r="I50" s="49"/>
      <c r="J50" s="49"/>
      <c r="L50" s="51"/>
      <c r="M50" s="51"/>
      <c r="N50" s="51"/>
      <c r="O50" s="51"/>
      <c r="P50" s="53"/>
      <c r="Q50" s="53"/>
      <c r="R50" s="53"/>
      <c r="S50" s="53"/>
      <c r="T50" s="53"/>
      <c r="U50" s="53"/>
      <c r="V50" s="53"/>
    </row>
    <row r="51" spans="1:22" ht="24.65" customHeight="1">
      <c r="A51" s="160" t="s">
        <v>45</v>
      </c>
      <c r="B51" s="145" t="s">
        <v>31</v>
      </c>
      <c r="D51" s="49">
        <v>161943</v>
      </c>
      <c r="E51" s="49"/>
      <c r="F51" s="51">
        <v>193557</v>
      </c>
      <c r="G51" s="49"/>
      <c r="H51" s="49">
        <v>61696</v>
      </c>
      <c r="I51" s="49"/>
      <c r="J51" s="49">
        <v>50678</v>
      </c>
      <c r="Q51" s="53"/>
      <c r="R51" s="53"/>
      <c r="S51" s="53"/>
      <c r="T51" s="53"/>
    </row>
    <row r="52" spans="1:22" ht="24.65" customHeight="1">
      <c r="A52" s="160" t="s">
        <v>46</v>
      </c>
      <c r="B52" s="145" t="s">
        <v>11</v>
      </c>
      <c r="D52" s="49">
        <v>0</v>
      </c>
      <c r="E52" s="51"/>
      <c r="F52" s="51">
        <v>0</v>
      </c>
      <c r="G52" s="49"/>
      <c r="H52" s="49">
        <v>181970</v>
      </c>
      <c r="I52" s="49"/>
      <c r="J52" s="49">
        <v>174230</v>
      </c>
      <c r="Q52" s="53"/>
      <c r="R52" s="53"/>
      <c r="S52" s="53"/>
      <c r="T52" s="53"/>
    </row>
    <row r="53" spans="1:22" ht="24.65" customHeight="1">
      <c r="A53" s="160" t="s">
        <v>47</v>
      </c>
      <c r="D53" s="49"/>
      <c r="E53" s="49"/>
      <c r="F53" s="53"/>
      <c r="G53" s="49"/>
      <c r="H53" s="49"/>
      <c r="I53" s="49"/>
      <c r="J53" s="49"/>
      <c r="Q53" s="53"/>
      <c r="R53" s="53"/>
      <c r="S53" s="53"/>
      <c r="T53" s="53"/>
    </row>
    <row r="54" spans="1:22" ht="24.65" customHeight="1">
      <c r="A54" s="160" t="s">
        <v>45</v>
      </c>
      <c r="D54" s="49">
        <v>18915</v>
      </c>
      <c r="E54" s="49"/>
      <c r="F54" s="51">
        <v>32468</v>
      </c>
      <c r="G54" s="49"/>
      <c r="H54" s="49">
        <v>10401</v>
      </c>
      <c r="I54" s="49"/>
      <c r="J54" s="49">
        <v>8474</v>
      </c>
      <c r="Q54" s="53"/>
      <c r="R54" s="53"/>
      <c r="S54" s="53"/>
      <c r="T54" s="53"/>
    </row>
    <row r="55" spans="1:22" ht="24.65" customHeight="1">
      <c r="A55" s="160" t="s">
        <v>48</v>
      </c>
      <c r="B55" s="169" t="s">
        <v>210</v>
      </c>
      <c r="D55" s="49">
        <v>0</v>
      </c>
      <c r="E55" s="49"/>
      <c r="F55" s="51">
        <v>299797</v>
      </c>
      <c r="G55" s="49"/>
      <c r="H55" s="49">
        <v>0</v>
      </c>
      <c r="I55" s="49"/>
      <c r="J55" s="51">
        <v>299797</v>
      </c>
      <c r="Q55" s="53"/>
      <c r="R55" s="53"/>
      <c r="S55" s="53"/>
      <c r="T55" s="53"/>
    </row>
    <row r="56" spans="1:22" ht="24.65" customHeight="1">
      <c r="A56" s="160" t="s">
        <v>49</v>
      </c>
      <c r="D56" s="49">
        <v>5413</v>
      </c>
      <c r="E56" s="49"/>
      <c r="F56" s="51">
        <v>2778</v>
      </c>
      <c r="G56" s="49"/>
      <c r="H56" s="49">
        <v>0</v>
      </c>
      <c r="I56" s="49"/>
      <c r="J56" s="51">
        <v>0</v>
      </c>
      <c r="Q56" s="53"/>
      <c r="R56" s="53"/>
      <c r="S56" s="53"/>
      <c r="T56" s="53"/>
    </row>
    <row r="57" spans="1:22" ht="24.65" customHeight="1">
      <c r="A57" s="160" t="s">
        <v>50</v>
      </c>
      <c r="D57" s="49">
        <v>416320</v>
      </c>
      <c r="E57" s="49"/>
      <c r="F57" s="51">
        <v>273721</v>
      </c>
      <c r="G57" s="49"/>
      <c r="H57" s="49">
        <v>43034</v>
      </c>
      <c r="I57" s="49"/>
      <c r="J57" s="49">
        <v>26199</v>
      </c>
      <c r="L57" s="51"/>
      <c r="M57" s="51"/>
      <c r="N57" s="51"/>
      <c r="O57" s="51"/>
      <c r="P57" s="53"/>
      <c r="Q57" s="53"/>
      <c r="R57" s="53"/>
      <c r="S57" s="53"/>
      <c r="T57" s="53"/>
      <c r="V57" s="53"/>
    </row>
    <row r="58" spans="1:22" ht="24.65" hidden="1" customHeight="1">
      <c r="A58" s="160" t="s">
        <v>51</v>
      </c>
      <c r="B58" s="169" t="s">
        <v>52</v>
      </c>
      <c r="D58" s="51"/>
      <c r="E58" s="49"/>
      <c r="F58" s="51">
        <v>0</v>
      </c>
      <c r="G58" s="49"/>
      <c r="H58" s="51"/>
      <c r="I58" s="49"/>
      <c r="J58" s="51">
        <v>0</v>
      </c>
      <c r="L58" s="51"/>
      <c r="M58" s="51"/>
      <c r="N58" s="51"/>
      <c r="O58" s="51"/>
      <c r="P58" s="53"/>
      <c r="Q58" s="53"/>
      <c r="R58" s="53"/>
      <c r="S58" s="53"/>
      <c r="T58" s="53"/>
      <c r="V58" s="53"/>
    </row>
    <row r="59" spans="1:22" ht="24.65" customHeight="1">
      <c r="A59" s="170" t="s">
        <v>53</v>
      </c>
      <c r="D59" s="124">
        <v>5730</v>
      </c>
      <c r="E59" s="49"/>
      <c r="F59" s="87">
        <v>9194</v>
      </c>
      <c r="G59" s="49"/>
      <c r="H59" s="124">
        <v>2286</v>
      </c>
      <c r="I59" s="49"/>
      <c r="J59" s="124">
        <v>3086</v>
      </c>
      <c r="Q59" s="53"/>
      <c r="R59" s="53"/>
      <c r="S59" s="53"/>
      <c r="T59" s="53"/>
    </row>
    <row r="60" spans="1:22" ht="24.65" customHeight="1">
      <c r="A60" s="171" t="s">
        <v>54</v>
      </c>
      <c r="D60" s="64">
        <f>SUM(D48:D59)</f>
        <v>1287878</v>
      </c>
      <c r="E60" s="57"/>
      <c r="F60" s="64">
        <f>SUM(F47:F59)</f>
        <v>1435991</v>
      </c>
      <c r="G60" s="57"/>
      <c r="H60" s="64">
        <f>SUM(H48:H59)</f>
        <v>819764</v>
      </c>
      <c r="I60" s="57"/>
      <c r="J60" s="64">
        <f>SUM(J47:J59)</f>
        <v>989874</v>
      </c>
      <c r="K60" s="54"/>
      <c r="L60" s="57"/>
      <c r="M60" s="57"/>
      <c r="N60" s="57"/>
      <c r="O60" s="57"/>
      <c r="P60" s="57"/>
      <c r="Q60" s="57"/>
      <c r="R60" s="57"/>
      <c r="S60" s="57"/>
      <c r="T60" s="56"/>
    </row>
    <row r="61" spans="1:22" ht="24.65" customHeight="1">
      <c r="A61" s="155"/>
      <c r="D61" s="129"/>
      <c r="E61" s="49"/>
      <c r="F61" s="129"/>
      <c r="G61" s="49"/>
      <c r="H61" s="130"/>
      <c r="I61" s="49"/>
      <c r="J61" s="130"/>
      <c r="P61" s="57"/>
      <c r="Q61" s="57"/>
      <c r="R61" s="57"/>
      <c r="S61" s="57"/>
    </row>
    <row r="62" spans="1:22" ht="24.65" customHeight="1">
      <c r="A62" s="172" t="s">
        <v>55</v>
      </c>
      <c r="D62" s="53"/>
      <c r="E62" s="49"/>
      <c r="F62" s="53"/>
      <c r="G62" s="49"/>
      <c r="H62" s="49"/>
      <c r="I62" s="49"/>
      <c r="J62" s="49"/>
    </row>
    <row r="63" spans="1:22" ht="24.65" customHeight="1">
      <c r="A63" s="160" t="s">
        <v>56</v>
      </c>
      <c r="B63" s="145" t="s">
        <v>31</v>
      </c>
      <c r="D63" s="49">
        <v>2052304</v>
      </c>
      <c r="E63" s="49"/>
      <c r="F63" s="51">
        <v>2114012</v>
      </c>
      <c r="G63" s="49"/>
      <c r="H63" s="49">
        <v>1160646</v>
      </c>
      <c r="I63" s="49"/>
      <c r="J63" s="49">
        <v>1227021</v>
      </c>
    </row>
    <row r="64" spans="1:22" ht="24.65" customHeight="1">
      <c r="A64" s="160" t="s">
        <v>57</v>
      </c>
      <c r="D64" s="49">
        <v>143034</v>
      </c>
      <c r="E64" s="49"/>
      <c r="F64" s="51">
        <v>102321</v>
      </c>
      <c r="G64" s="49"/>
      <c r="H64" s="49">
        <v>47862</v>
      </c>
      <c r="I64" s="49"/>
      <c r="J64" s="51">
        <v>4809</v>
      </c>
    </row>
    <row r="65" spans="1:34" s="161" customFormat="1" ht="24.65" customHeight="1">
      <c r="A65" s="160" t="s">
        <v>58</v>
      </c>
      <c r="B65" s="169" t="s">
        <v>210</v>
      </c>
      <c r="D65" s="49">
        <v>297462</v>
      </c>
      <c r="E65" s="49"/>
      <c r="F65" s="49">
        <v>0</v>
      </c>
      <c r="G65" s="49"/>
      <c r="H65" s="49">
        <v>297462</v>
      </c>
      <c r="I65" s="49"/>
      <c r="J65" s="49">
        <v>0</v>
      </c>
      <c r="K65" s="52"/>
      <c r="L65" s="52"/>
      <c r="M65" s="49"/>
      <c r="N65" s="49"/>
      <c r="O65" s="49"/>
      <c r="P65" s="49"/>
      <c r="Q65" s="49"/>
      <c r="R65" s="49"/>
      <c r="S65" s="49"/>
      <c r="T65" s="49"/>
      <c r="U65" s="52"/>
      <c r="V65" s="52"/>
      <c r="W65" s="5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</row>
    <row r="66" spans="1:34" ht="24.65" customHeight="1">
      <c r="A66" s="160" t="s">
        <v>59</v>
      </c>
      <c r="D66" s="49">
        <v>54957</v>
      </c>
      <c r="E66" s="49"/>
      <c r="F66" s="51">
        <v>54082</v>
      </c>
      <c r="G66" s="49"/>
      <c r="H66" s="49">
        <v>0</v>
      </c>
      <c r="I66" s="49"/>
      <c r="J66" s="51">
        <v>0</v>
      </c>
    </row>
    <row r="67" spans="1:34" ht="24.65" customHeight="1">
      <c r="A67" s="160" t="s">
        <v>60</v>
      </c>
      <c r="D67" s="51"/>
      <c r="E67" s="49"/>
      <c r="F67" s="51"/>
      <c r="G67" s="49"/>
      <c r="H67" s="51"/>
      <c r="I67" s="49"/>
      <c r="J67" s="51"/>
    </row>
    <row r="68" spans="1:34" ht="24.65" customHeight="1">
      <c r="A68" s="160" t="s">
        <v>61</v>
      </c>
      <c r="D68" s="49">
        <v>27544</v>
      </c>
      <c r="E68" s="49"/>
      <c r="F68" s="51">
        <v>25148</v>
      </c>
      <c r="G68" s="49"/>
      <c r="H68" s="49">
        <v>15768</v>
      </c>
      <c r="I68" s="49"/>
      <c r="J68" s="51">
        <v>14613</v>
      </c>
    </row>
    <row r="69" spans="1:34" ht="24.65" customHeight="1">
      <c r="A69" s="160" t="s">
        <v>62</v>
      </c>
      <c r="B69" s="145" t="s">
        <v>211</v>
      </c>
      <c r="D69" s="49">
        <v>25417</v>
      </c>
      <c r="E69" s="49"/>
      <c r="F69" s="51">
        <v>26680</v>
      </c>
      <c r="G69" s="49"/>
      <c r="H69" s="49">
        <v>25417</v>
      </c>
      <c r="I69" s="49"/>
      <c r="J69" s="49">
        <v>26680</v>
      </c>
    </row>
    <row r="70" spans="1:34" ht="24.65" customHeight="1">
      <c r="A70" s="160" t="s">
        <v>63</v>
      </c>
      <c r="D70" s="49">
        <v>6540</v>
      </c>
      <c r="E70" s="49"/>
      <c r="F70" s="51">
        <v>6540</v>
      </c>
      <c r="G70" s="49"/>
      <c r="H70" s="49">
        <v>0</v>
      </c>
      <c r="I70" s="49"/>
      <c r="J70" s="51">
        <v>0</v>
      </c>
      <c r="L70" s="51"/>
      <c r="M70" s="51"/>
      <c r="N70" s="51"/>
      <c r="O70" s="51"/>
      <c r="P70" s="53"/>
    </row>
    <row r="71" spans="1:34" ht="24.65" customHeight="1">
      <c r="A71" s="160" t="s">
        <v>64</v>
      </c>
      <c r="D71" s="49">
        <v>15207</v>
      </c>
      <c r="E71" s="49"/>
      <c r="F71" s="87">
        <v>10892</v>
      </c>
      <c r="G71" s="49"/>
      <c r="H71" s="49">
        <v>0</v>
      </c>
      <c r="I71" s="49"/>
      <c r="J71" s="124">
        <v>519</v>
      </c>
    </row>
    <row r="72" spans="1:34" ht="24.65" customHeight="1">
      <c r="A72" s="144" t="s">
        <v>65</v>
      </c>
      <c r="B72" s="150"/>
      <c r="C72" s="149"/>
      <c r="D72" s="62">
        <f>SUM(D63:D71)</f>
        <v>2622465</v>
      </c>
      <c r="E72" s="55">
        <v>0</v>
      </c>
      <c r="F72" s="62">
        <f>SUM(F63:F71)</f>
        <v>2339675</v>
      </c>
      <c r="G72" s="55">
        <v>0</v>
      </c>
      <c r="H72" s="62">
        <f>SUM(H63:H71)</f>
        <v>1547155</v>
      </c>
      <c r="I72" s="55"/>
      <c r="J72" s="62">
        <f>SUM(J63:J71)</f>
        <v>1273642</v>
      </c>
      <c r="L72" s="57"/>
      <c r="M72" s="57"/>
      <c r="N72" s="57"/>
      <c r="O72" s="57"/>
      <c r="P72" s="57"/>
      <c r="Q72" s="57"/>
      <c r="R72" s="57"/>
      <c r="S72" s="57"/>
      <c r="T72" s="57"/>
    </row>
    <row r="73" spans="1:34" ht="24.65" customHeight="1">
      <c r="A73" s="163" t="s">
        <v>66</v>
      </c>
      <c r="D73" s="62">
        <f>SUM(D60+D72)</f>
        <v>3910343</v>
      </c>
      <c r="E73" s="55">
        <v>0</v>
      </c>
      <c r="F73" s="62">
        <f>SUM(F60+F72)</f>
        <v>3775666</v>
      </c>
      <c r="G73" s="55">
        <v>0</v>
      </c>
      <c r="H73" s="62">
        <f>SUM(H60+H72)</f>
        <v>2366919</v>
      </c>
      <c r="I73" s="55"/>
      <c r="J73" s="62">
        <f>SUM(J60+J72)</f>
        <v>2263516</v>
      </c>
      <c r="L73" s="57"/>
      <c r="M73" s="57"/>
      <c r="N73" s="57"/>
      <c r="O73" s="57"/>
      <c r="P73" s="57"/>
      <c r="Q73" s="57"/>
      <c r="R73" s="57"/>
      <c r="S73" s="57"/>
      <c r="T73" s="57"/>
    </row>
    <row r="74" spans="1:34" ht="24.65" customHeight="1">
      <c r="D74" s="53"/>
      <c r="E74" s="49"/>
      <c r="F74" s="53"/>
      <c r="G74" s="49"/>
      <c r="H74" s="49"/>
      <c r="I74" s="49"/>
      <c r="J74" s="49"/>
    </row>
    <row r="75" spans="1:34" s="140" customFormat="1" ht="24.65" customHeight="1">
      <c r="A75" s="137" t="s">
        <v>0</v>
      </c>
      <c r="B75" s="137"/>
      <c r="C75" s="136"/>
      <c r="D75" s="136"/>
      <c r="E75" s="136"/>
      <c r="F75" s="136"/>
      <c r="G75" s="136"/>
      <c r="H75" s="139"/>
      <c r="I75" s="139"/>
      <c r="J75" s="139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</row>
    <row r="76" spans="1:34" s="140" customFormat="1" ht="24.65" customHeight="1">
      <c r="A76" s="142" t="s">
        <v>1</v>
      </c>
      <c r="B76" s="143"/>
      <c r="C76" s="136"/>
      <c r="D76" s="136"/>
      <c r="E76" s="136"/>
      <c r="F76" s="136"/>
      <c r="G76" s="136"/>
      <c r="H76" s="139"/>
      <c r="I76" s="139"/>
      <c r="J76" s="139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</row>
    <row r="78" spans="1:34" ht="24.65" customHeight="1">
      <c r="B78" s="150"/>
      <c r="D78" s="290" t="s">
        <v>2</v>
      </c>
      <c r="E78" s="290"/>
      <c r="F78" s="290"/>
      <c r="G78" s="290"/>
      <c r="H78" s="290" t="s">
        <v>3</v>
      </c>
      <c r="I78" s="290"/>
      <c r="J78" s="290"/>
    </row>
    <row r="79" spans="1:34" ht="24.65" customHeight="1">
      <c r="B79" s="150"/>
      <c r="D79" s="152" t="s">
        <v>229</v>
      </c>
      <c r="E79" s="152"/>
      <c r="F79" s="152" t="s">
        <v>4</v>
      </c>
      <c r="G79" s="151"/>
      <c r="H79" s="152" t="s">
        <v>229</v>
      </c>
      <c r="I79" s="152"/>
      <c r="J79" s="152" t="s">
        <v>4</v>
      </c>
    </row>
    <row r="80" spans="1:34" ht="24.65" customHeight="1">
      <c r="A80" s="144" t="s">
        <v>67</v>
      </c>
      <c r="D80" s="153">
        <v>2568</v>
      </c>
      <c r="E80" s="154"/>
      <c r="F80" s="153">
        <v>2567</v>
      </c>
      <c r="G80" s="154"/>
      <c r="H80" s="153">
        <v>2568</v>
      </c>
      <c r="I80" s="154"/>
      <c r="J80" s="153">
        <v>2567</v>
      </c>
    </row>
    <row r="81" spans="1:10" ht="24.65" customHeight="1">
      <c r="A81" s="144"/>
      <c r="D81" s="152" t="s">
        <v>7</v>
      </c>
      <c r="E81" s="154"/>
      <c r="F81" s="153"/>
      <c r="G81" s="154"/>
      <c r="H81" s="152" t="s">
        <v>7</v>
      </c>
      <c r="I81" s="154"/>
      <c r="J81" s="153"/>
    </row>
    <row r="82" spans="1:10" ht="24.65" customHeight="1">
      <c r="A82" s="144"/>
      <c r="D82" s="289" t="s">
        <v>8</v>
      </c>
      <c r="E82" s="289"/>
      <c r="F82" s="289"/>
      <c r="G82" s="289"/>
      <c r="H82" s="289"/>
      <c r="I82" s="289"/>
      <c r="J82" s="289"/>
    </row>
    <row r="83" spans="1:10" ht="24.65" customHeight="1">
      <c r="A83" s="155" t="s">
        <v>68</v>
      </c>
      <c r="D83" s="173"/>
      <c r="E83" s="157"/>
      <c r="F83" s="173"/>
      <c r="G83" s="157"/>
      <c r="H83" s="157"/>
      <c r="I83" s="157"/>
      <c r="J83" s="157"/>
    </row>
    <row r="84" spans="1:10" ht="24.65" customHeight="1">
      <c r="A84" s="146" t="s">
        <v>69</v>
      </c>
      <c r="C84" s="149"/>
      <c r="D84" s="168"/>
      <c r="E84" s="165"/>
      <c r="F84" s="168"/>
      <c r="G84" s="165"/>
      <c r="H84" s="165"/>
      <c r="I84" s="165"/>
      <c r="J84" s="165"/>
    </row>
    <row r="85" spans="1:10" ht="24.65" customHeight="1">
      <c r="A85" s="146" t="s">
        <v>70</v>
      </c>
      <c r="C85" s="149"/>
      <c r="D85" s="168"/>
      <c r="E85" s="165"/>
      <c r="F85" s="168"/>
      <c r="G85" s="165"/>
      <c r="H85" s="165"/>
      <c r="I85" s="165"/>
      <c r="J85" s="165"/>
    </row>
    <row r="86" spans="1:10" ht="24.65" customHeight="1" thickBot="1">
      <c r="A86" s="174" t="s">
        <v>71</v>
      </c>
      <c r="C86" s="149"/>
      <c r="D86" s="131">
        <v>1750000</v>
      </c>
      <c r="E86" s="49"/>
      <c r="F86" s="131">
        <v>1750000</v>
      </c>
      <c r="G86" s="49"/>
      <c r="H86" s="131">
        <v>1750000</v>
      </c>
      <c r="I86" s="49"/>
      <c r="J86" s="131">
        <v>1750000</v>
      </c>
    </row>
    <row r="87" spans="1:10" ht="24.65" customHeight="1" thickTop="1">
      <c r="A87" s="147" t="s">
        <v>72</v>
      </c>
      <c r="C87" s="146"/>
      <c r="D87" s="51"/>
      <c r="E87" s="49"/>
      <c r="F87" s="85"/>
      <c r="G87" s="49"/>
      <c r="H87" s="51"/>
      <c r="I87" s="49"/>
      <c r="J87" s="117"/>
    </row>
    <row r="88" spans="1:10" ht="24.65" customHeight="1">
      <c r="A88" s="174" t="s">
        <v>73</v>
      </c>
      <c r="C88" s="146"/>
      <c r="D88" s="51">
        <v>1598408</v>
      </c>
      <c r="E88" s="51"/>
      <c r="F88" s="52">
        <v>1598408</v>
      </c>
      <c r="G88" s="51"/>
      <c r="H88" s="51">
        <v>1598408</v>
      </c>
      <c r="I88" s="49"/>
      <c r="J88" s="52">
        <v>1598408</v>
      </c>
    </row>
    <row r="89" spans="1:10" ht="24.65" customHeight="1">
      <c r="A89" s="147" t="s">
        <v>74</v>
      </c>
      <c r="D89" s="51">
        <v>812932</v>
      </c>
      <c r="E89" s="51"/>
      <c r="F89" s="52">
        <v>812932</v>
      </c>
      <c r="G89" s="51"/>
      <c r="H89" s="51">
        <v>812932</v>
      </c>
      <c r="I89" s="49"/>
      <c r="J89" s="52">
        <v>812932</v>
      </c>
    </row>
    <row r="90" spans="1:10" ht="24.65" customHeight="1">
      <c r="A90" s="147" t="s">
        <v>75</v>
      </c>
      <c r="D90" s="51"/>
      <c r="E90" s="49"/>
      <c r="F90" s="51"/>
      <c r="G90" s="49"/>
      <c r="H90" s="51"/>
      <c r="I90" s="49"/>
      <c r="J90" s="49"/>
    </row>
    <row r="91" spans="1:10" ht="24.65" customHeight="1">
      <c r="A91" s="147" t="s">
        <v>76</v>
      </c>
      <c r="D91" s="51">
        <v>-120630</v>
      </c>
      <c r="E91" s="49"/>
      <c r="F91" s="51">
        <v>-120630</v>
      </c>
      <c r="G91" s="49"/>
      <c r="H91" s="51">
        <v>0</v>
      </c>
      <c r="I91" s="49"/>
      <c r="J91" s="51">
        <v>0</v>
      </c>
    </row>
    <row r="92" spans="1:10" ht="24.65" customHeight="1">
      <c r="A92" s="147" t="s">
        <v>77</v>
      </c>
      <c r="D92" s="51"/>
      <c r="E92" s="49"/>
      <c r="F92" s="51"/>
      <c r="G92" s="49"/>
      <c r="H92" s="51"/>
      <c r="I92" s="49"/>
      <c r="J92" s="49"/>
    </row>
    <row r="93" spans="1:10" ht="24.65" customHeight="1">
      <c r="A93" s="147" t="s">
        <v>78</v>
      </c>
      <c r="D93" s="51">
        <v>-471468</v>
      </c>
      <c r="E93" s="49"/>
      <c r="F93" s="51">
        <v>-471468</v>
      </c>
      <c r="G93" s="49"/>
      <c r="H93" s="51">
        <v>0</v>
      </c>
      <c r="I93" s="49"/>
      <c r="J93" s="51">
        <v>0</v>
      </c>
    </row>
    <row r="94" spans="1:10" ht="24.65" customHeight="1">
      <c r="A94" s="147" t="s">
        <v>79</v>
      </c>
      <c r="D94" s="51"/>
      <c r="E94" s="49"/>
      <c r="F94" s="51"/>
      <c r="G94" s="49"/>
      <c r="H94" s="51"/>
      <c r="I94" s="49"/>
      <c r="J94" s="49"/>
    </row>
    <row r="95" spans="1:10" ht="24.65" customHeight="1">
      <c r="A95" s="147" t="s">
        <v>80</v>
      </c>
      <c r="D95" s="53"/>
      <c r="E95" s="49"/>
      <c r="F95" s="53"/>
      <c r="G95" s="49"/>
      <c r="H95" s="53"/>
      <c r="I95" s="49"/>
      <c r="J95" s="49"/>
    </row>
    <row r="96" spans="1:10" ht="24.65" customHeight="1">
      <c r="A96" s="147" t="s">
        <v>81</v>
      </c>
      <c r="D96" s="51">
        <f>'Conso 8'!L31</f>
        <v>1215</v>
      </c>
      <c r="E96" s="49"/>
      <c r="F96" s="51">
        <v>1215</v>
      </c>
      <c r="G96" s="49"/>
      <c r="H96" s="51">
        <f>'Company 9'!H31</f>
        <v>1215</v>
      </c>
      <c r="I96" s="49"/>
      <c r="J96" s="49">
        <v>1215</v>
      </c>
    </row>
    <row r="97" spans="1:20" ht="24.65" customHeight="1">
      <c r="A97" s="147" t="s">
        <v>198</v>
      </c>
      <c r="D97" s="51">
        <v>35265</v>
      </c>
      <c r="E97" s="49"/>
      <c r="F97" s="51">
        <v>18635</v>
      </c>
      <c r="G97" s="49"/>
      <c r="H97" s="51">
        <v>1459</v>
      </c>
      <c r="I97" s="49"/>
      <c r="J97" s="49">
        <v>49921</v>
      </c>
    </row>
    <row r="98" spans="1:20" ht="24.65" customHeight="1">
      <c r="A98" s="144" t="s">
        <v>82</v>
      </c>
      <c r="D98" s="62">
        <f>SUM(D88:D97)</f>
        <v>1855722</v>
      </c>
      <c r="E98" s="55"/>
      <c r="F98" s="62">
        <f>SUM(F88:F97)</f>
        <v>1839092</v>
      </c>
      <c r="G98" s="55"/>
      <c r="H98" s="62">
        <f>SUM(H88:H97)</f>
        <v>2414014</v>
      </c>
      <c r="I98" s="57"/>
      <c r="J98" s="62">
        <f>SUM(J88:J97)</f>
        <v>2462476</v>
      </c>
      <c r="L98" s="57"/>
      <c r="M98" s="57"/>
      <c r="N98" s="57"/>
      <c r="O98" s="57"/>
      <c r="P98" s="57"/>
      <c r="Q98" s="57"/>
      <c r="R98" s="57"/>
      <c r="S98" s="57"/>
      <c r="T98" s="57"/>
    </row>
    <row r="99" spans="1:20" ht="24.65" customHeight="1">
      <c r="A99" s="163"/>
      <c r="D99" s="121"/>
      <c r="E99" s="55"/>
      <c r="F99" s="121"/>
      <c r="G99" s="55"/>
      <c r="H99" s="132"/>
      <c r="I99" s="57"/>
      <c r="J99" s="132"/>
    </row>
    <row r="100" spans="1:20" ht="24.65" customHeight="1" thickBot="1">
      <c r="A100" s="163" t="s">
        <v>83</v>
      </c>
      <c r="D100" s="63">
        <f>SUM(D73+D98)</f>
        <v>5766065</v>
      </c>
      <c r="E100" s="57"/>
      <c r="F100" s="63">
        <f>SUM(F73+F98)</f>
        <v>5614758</v>
      </c>
      <c r="G100" s="57"/>
      <c r="H100" s="63">
        <f>SUM(H73+H98)</f>
        <v>4780933</v>
      </c>
      <c r="I100" s="57"/>
      <c r="J100" s="63">
        <f>SUM(J73+J98)</f>
        <v>4725992</v>
      </c>
      <c r="L100" s="61"/>
      <c r="M100" s="61"/>
      <c r="N100" s="61"/>
      <c r="O100" s="61"/>
      <c r="P100" s="57"/>
      <c r="Q100" s="57"/>
      <c r="R100" s="57"/>
      <c r="S100" s="57"/>
      <c r="T100" s="57"/>
    </row>
    <row r="101" spans="1:20" ht="24.65" customHeight="1" thickTop="1">
      <c r="K101" s="175"/>
    </row>
    <row r="102" spans="1:20" ht="24.65" customHeight="1">
      <c r="D102" s="53"/>
      <c r="E102" s="53"/>
      <c r="F102" s="53"/>
      <c r="G102" s="53"/>
      <c r="H102" s="53"/>
      <c r="I102" s="53"/>
      <c r="J102" s="5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82:J82"/>
    <mergeCell ref="D4:G4"/>
    <mergeCell ref="H4:J4"/>
    <mergeCell ref="D8:J8"/>
    <mergeCell ref="D41:G41"/>
    <mergeCell ref="H41:J41"/>
    <mergeCell ref="D45:J45"/>
    <mergeCell ref="D78:G78"/>
    <mergeCell ref="H78:J78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74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AI87"/>
  <sheetViews>
    <sheetView view="pageBreakPreview" topLeftCell="A37" zoomScaleNormal="85" zoomScaleSheetLayoutView="100" workbookViewId="0">
      <selection activeCell="F35" sqref="F35"/>
    </sheetView>
  </sheetViews>
  <sheetFormatPr defaultColWidth="8" defaultRowHeight="23.5" customHeight="1"/>
  <cols>
    <col min="1" max="1" width="9.453125" style="213" customWidth="1"/>
    <col min="2" max="2" width="10.453125" style="213" customWidth="1"/>
    <col min="3" max="3" width="17.81640625" style="213" customWidth="1"/>
    <col min="4" max="4" width="2" style="213" customWidth="1"/>
    <col min="5" max="5" width="7.81640625" style="213" customWidth="1"/>
    <col min="6" max="6" width="13.81640625" style="209" customWidth="1"/>
    <col min="7" max="7" width="1.453125" style="209" customWidth="1"/>
    <col min="8" max="8" width="13.81640625" style="209" customWidth="1"/>
    <col min="9" max="9" width="1.453125" style="213" customWidth="1"/>
    <col min="10" max="10" width="13.81640625" style="209" customWidth="1"/>
    <col min="11" max="11" width="1.453125" style="209" customWidth="1"/>
    <col min="12" max="12" width="13.81640625" style="209" customWidth="1"/>
    <col min="13" max="13" width="1.453125" style="213" customWidth="1"/>
    <col min="14" max="14" width="11.54296875" style="67" bestFit="1" customWidth="1"/>
    <col min="15" max="15" width="2.54296875" style="67" customWidth="1"/>
    <col min="16" max="16" width="11.81640625" style="67" customWidth="1"/>
    <col min="17" max="17" width="2" style="67" customWidth="1"/>
    <col min="18" max="18" width="11.81640625" style="67" customWidth="1"/>
    <col min="19" max="19" width="16.54296875" style="54" customWidth="1"/>
    <col min="20" max="20" width="11.54296875" style="54" bestFit="1" customWidth="1"/>
    <col min="21" max="21" width="26.453125" style="213" bestFit="1" customWidth="1"/>
    <col min="22" max="22" width="11.1796875" style="213" bestFit="1" customWidth="1"/>
    <col min="23" max="23" width="11.54296875" style="213" bestFit="1" customWidth="1"/>
    <col min="24" max="24" width="14.1796875" style="213" bestFit="1" customWidth="1"/>
    <col min="25" max="25" width="14.54296875" style="213" bestFit="1" customWidth="1"/>
    <col min="26" max="30" width="8" style="213"/>
    <col min="31" max="31" width="10.1796875" style="213" bestFit="1" customWidth="1"/>
    <col min="32" max="32" width="9.453125" style="213" bestFit="1" customWidth="1"/>
    <col min="33" max="33" width="8" style="213"/>
    <col min="34" max="34" width="11.1796875" style="213" bestFit="1" customWidth="1"/>
    <col min="35" max="16384" width="8" style="213"/>
  </cols>
  <sheetData>
    <row r="1" spans="1:35" s="211" customFormat="1" ht="23.5" customHeight="1">
      <c r="A1" s="210" t="s">
        <v>0</v>
      </c>
      <c r="B1" s="210"/>
      <c r="C1" s="210"/>
      <c r="D1" s="210"/>
      <c r="E1" s="210"/>
      <c r="F1" s="210"/>
      <c r="G1" s="210"/>
      <c r="H1" s="210"/>
      <c r="J1" s="210"/>
      <c r="K1" s="210"/>
      <c r="L1" s="210"/>
      <c r="N1" s="65"/>
      <c r="O1" s="65"/>
      <c r="P1" s="65"/>
      <c r="Q1" s="65"/>
      <c r="R1" s="65"/>
      <c r="S1" s="66"/>
      <c r="T1" s="66"/>
    </row>
    <row r="2" spans="1:35" s="211" customFormat="1" ht="23.5" customHeight="1">
      <c r="A2" s="210" t="s">
        <v>84</v>
      </c>
      <c r="B2" s="210"/>
      <c r="C2" s="210"/>
      <c r="D2" s="210"/>
      <c r="E2" s="210"/>
      <c r="F2" s="210"/>
      <c r="G2" s="210"/>
      <c r="H2" s="210"/>
      <c r="J2" s="210"/>
      <c r="K2" s="210"/>
      <c r="L2" s="210"/>
      <c r="N2" s="65"/>
      <c r="O2" s="65"/>
      <c r="P2" s="65"/>
      <c r="Q2" s="65"/>
      <c r="R2" s="65"/>
      <c r="S2" s="66"/>
      <c r="T2" s="66"/>
    </row>
    <row r="3" spans="1:35" ht="23.5" customHeight="1">
      <c r="A3" s="212"/>
      <c r="B3" s="212"/>
      <c r="C3" s="212"/>
      <c r="D3" s="212"/>
      <c r="E3" s="212"/>
      <c r="F3" s="212"/>
      <c r="G3" s="212"/>
      <c r="H3" s="212"/>
      <c r="J3" s="212"/>
      <c r="K3" s="212"/>
      <c r="L3" s="212"/>
    </row>
    <row r="4" spans="1:35" ht="23.5" customHeight="1">
      <c r="A4" s="212"/>
      <c r="B4" s="212"/>
      <c r="C4" s="212"/>
      <c r="D4" s="212"/>
      <c r="E4" s="169"/>
      <c r="F4" s="293" t="s">
        <v>2</v>
      </c>
      <c r="G4" s="293"/>
      <c r="H4" s="293"/>
      <c r="I4" s="178"/>
      <c r="J4" s="293" t="s">
        <v>3</v>
      </c>
      <c r="K4" s="293"/>
      <c r="L4" s="293"/>
    </row>
    <row r="5" spans="1:35" ht="23.5" customHeight="1">
      <c r="E5" s="169"/>
      <c r="F5" s="292" t="s">
        <v>85</v>
      </c>
      <c r="G5" s="292"/>
      <c r="H5" s="292"/>
      <c r="I5" s="178"/>
      <c r="J5" s="292" t="s">
        <v>85</v>
      </c>
      <c r="K5" s="292"/>
      <c r="L5" s="292"/>
      <c r="N5" s="68"/>
      <c r="Q5" s="68"/>
      <c r="U5" s="54"/>
    </row>
    <row r="6" spans="1:35" ht="23.5" customHeight="1">
      <c r="C6" s="214"/>
      <c r="D6" s="214"/>
      <c r="E6" s="169"/>
      <c r="F6" s="292" t="s">
        <v>229</v>
      </c>
      <c r="G6" s="292"/>
      <c r="H6" s="292"/>
      <c r="I6" s="178"/>
      <c r="J6" s="292" t="s">
        <v>229</v>
      </c>
      <c r="K6" s="292"/>
      <c r="L6" s="292"/>
      <c r="N6" s="68"/>
      <c r="O6" s="68"/>
      <c r="P6" s="68"/>
      <c r="Q6" s="68"/>
      <c r="U6" s="54"/>
    </row>
    <row r="7" spans="1:35" ht="23.5" customHeight="1">
      <c r="C7" s="214"/>
      <c r="D7" s="214"/>
      <c r="E7" s="145"/>
      <c r="F7" s="179">
        <v>2568</v>
      </c>
      <c r="G7" s="180"/>
      <c r="H7" s="179">
        <v>2567</v>
      </c>
      <c r="I7" s="180"/>
      <c r="J7" s="179">
        <v>2568</v>
      </c>
      <c r="K7" s="180"/>
      <c r="L7" s="179">
        <v>2567</v>
      </c>
      <c r="U7" s="54"/>
    </row>
    <row r="8" spans="1:35" ht="23.5" customHeight="1">
      <c r="C8" s="214"/>
      <c r="D8" s="214"/>
      <c r="E8" s="169"/>
      <c r="F8" s="291" t="s">
        <v>8</v>
      </c>
      <c r="G8" s="291"/>
      <c r="H8" s="291"/>
      <c r="I8" s="291"/>
      <c r="J8" s="291"/>
      <c r="K8" s="291"/>
      <c r="L8" s="291"/>
      <c r="Q8" s="179"/>
      <c r="R8" s="179"/>
      <c r="S8" s="179"/>
      <c r="U8" s="179"/>
      <c r="V8" s="179"/>
      <c r="W8" s="179"/>
    </row>
    <row r="9" spans="1:35" ht="23.5" customHeight="1">
      <c r="A9" s="215" t="s">
        <v>86</v>
      </c>
      <c r="D9" s="214"/>
      <c r="E9" s="216"/>
      <c r="U9" s="54"/>
      <c r="V9" s="54"/>
      <c r="W9" s="54"/>
    </row>
    <row r="10" spans="1:35" ht="23.5" customHeight="1">
      <c r="A10" s="217" t="s">
        <v>87</v>
      </c>
      <c r="D10" s="214"/>
      <c r="E10" s="218"/>
      <c r="F10" s="219">
        <v>337292</v>
      </c>
      <c r="G10" s="53"/>
      <c r="H10" s="249">
        <v>283145</v>
      </c>
      <c r="I10" s="250"/>
      <c r="J10" s="249">
        <v>126126</v>
      </c>
      <c r="K10" s="250"/>
      <c r="L10" s="249">
        <v>62909</v>
      </c>
      <c r="Q10" s="69"/>
      <c r="S10" s="69"/>
      <c r="U10" s="54"/>
      <c r="V10" s="54"/>
      <c r="W10" s="54"/>
      <c r="AE10" s="244"/>
      <c r="AF10" s="244"/>
      <c r="AH10" s="245"/>
      <c r="AI10" s="245"/>
    </row>
    <row r="11" spans="1:35" ht="23.5" customHeight="1">
      <c r="A11" s="217" t="s">
        <v>88</v>
      </c>
      <c r="D11" s="214"/>
      <c r="E11" s="218"/>
      <c r="F11" s="219">
        <v>0</v>
      </c>
      <c r="G11" s="53"/>
      <c r="H11" s="249">
        <v>96795</v>
      </c>
      <c r="I11" s="250"/>
      <c r="J11" s="52">
        <v>0</v>
      </c>
      <c r="K11" s="250"/>
      <c r="L11" s="249">
        <v>96795</v>
      </c>
      <c r="Q11" s="69"/>
      <c r="S11" s="69"/>
      <c r="U11" s="54"/>
      <c r="V11" s="54"/>
      <c r="W11" s="54"/>
      <c r="AE11" s="244"/>
      <c r="AF11" s="244"/>
      <c r="AH11" s="245"/>
      <c r="AI11" s="245"/>
    </row>
    <row r="12" spans="1:35" ht="23.5" customHeight="1">
      <c r="A12" s="217" t="s">
        <v>89</v>
      </c>
      <c r="D12" s="214"/>
      <c r="E12" s="218"/>
      <c r="F12" s="128">
        <v>24719</v>
      </c>
      <c r="G12" s="128"/>
      <c r="H12" s="268">
        <v>9650</v>
      </c>
      <c r="I12" s="250"/>
      <c r="J12" s="251">
        <v>10965</v>
      </c>
      <c r="K12" s="250"/>
      <c r="L12" s="268">
        <v>6963</v>
      </c>
      <c r="Q12" s="69"/>
      <c r="S12" s="69"/>
      <c r="U12" s="54"/>
      <c r="V12" s="54"/>
      <c r="W12" s="54"/>
      <c r="AE12" s="244"/>
      <c r="AF12" s="244"/>
      <c r="AH12" s="245"/>
      <c r="AI12" s="245"/>
    </row>
    <row r="13" spans="1:35" s="212" customFormat="1" ht="23.5" customHeight="1">
      <c r="A13" s="212" t="s">
        <v>90</v>
      </c>
      <c r="D13" s="221"/>
      <c r="E13" s="222"/>
      <c r="F13" s="80">
        <f>SUM(F10:F12)</f>
        <v>362011</v>
      </c>
      <c r="G13" s="56"/>
      <c r="H13" s="80">
        <f>SUM(H10:H12)</f>
        <v>389590</v>
      </c>
      <c r="I13" s="56"/>
      <c r="J13" s="80">
        <f>SUM(J10:J12)</f>
        <v>137091</v>
      </c>
      <c r="K13" s="57"/>
      <c r="L13" s="80">
        <f>SUM(L10:L12)</f>
        <v>166667</v>
      </c>
      <c r="N13" s="71"/>
      <c r="O13" s="67"/>
      <c r="P13" s="67"/>
      <c r="Q13" s="71"/>
      <c r="R13" s="71"/>
      <c r="S13" s="71"/>
      <c r="T13" s="71"/>
      <c r="U13" s="71"/>
      <c r="V13" s="71"/>
      <c r="W13" s="71"/>
      <c r="AE13" s="244"/>
      <c r="AF13" s="244"/>
      <c r="AH13" s="245"/>
      <c r="AI13" s="245"/>
    </row>
    <row r="14" spans="1:35" ht="13.5" customHeight="1">
      <c r="A14" s="212"/>
      <c r="D14" s="214"/>
      <c r="E14" s="223"/>
      <c r="F14" s="53"/>
      <c r="G14" s="53"/>
      <c r="H14" s="53"/>
      <c r="I14" s="53"/>
      <c r="J14" s="53"/>
      <c r="K14" s="49"/>
      <c r="L14" s="53"/>
      <c r="S14" s="67"/>
      <c r="U14" s="54"/>
      <c r="V14" s="54"/>
      <c r="W14" s="54"/>
      <c r="AE14" s="244"/>
      <c r="AF14" s="244"/>
      <c r="AH14" s="245"/>
      <c r="AI14" s="245"/>
    </row>
    <row r="15" spans="1:35" ht="23.5" customHeight="1">
      <c r="A15" s="215" t="s">
        <v>91</v>
      </c>
      <c r="D15" s="214"/>
      <c r="E15" s="223"/>
      <c r="F15" s="53"/>
      <c r="G15" s="53"/>
      <c r="H15" s="53"/>
      <c r="I15" s="53"/>
      <c r="J15" s="53"/>
      <c r="K15" s="49"/>
      <c r="L15" s="53"/>
      <c r="S15" s="67"/>
      <c r="U15" s="54"/>
      <c r="V15" s="54"/>
      <c r="W15" s="54"/>
      <c r="AE15" s="244"/>
      <c r="AF15" s="244"/>
      <c r="AH15" s="245"/>
      <c r="AI15" s="245"/>
    </row>
    <row r="16" spans="1:35" ht="23.5" customHeight="1">
      <c r="A16" s="213" t="s">
        <v>92</v>
      </c>
      <c r="D16" s="214"/>
      <c r="E16" s="218"/>
      <c r="F16" s="219">
        <v>211940</v>
      </c>
      <c r="G16" s="53"/>
      <c r="H16" s="219">
        <v>178731</v>
      </c>
      <c r="I16" s="53"/>
      <c r="J16" s="219">
        <v>81773</v>
      </c>
      <c r="K16" s="53"/>
      <c r="L16" s="219">
        <v>46833</v>
      </c>
      <c r="S16" s="67"/>
      <c r="U16" s="54"/>
      <c r="V16" s="54"/>
      <c r="W16" s="54"/>
      <c r="AE16" s="244"/>
      <c r="AF16" s="244"/>
      <c r="AH16" s="245"/>
      <c r="AI16" s="245"/>
    </row>
    <row r="17" spans="1:35" ht="23.5" customHeight="1">
      <c r="A17" s="213" t="s">
        <v>93</v>
      </c>
      <c r="D17" s="214"/>
      <c r="E17" s="223"/>
      <c r="F17" s="52">
        <v>0</v>
      </c>
      <c r="G17" s="53"/>
      <c r="H17" s="219">
        <v>77644</v>
      </c>
      <c r="I17" s="53"/>
      <c r="J17" s="52">
        <v>0</v>
      </c>
      <c r="K17" s="53"/>
      <c r="L17" s="219">
        <v>77733</v>
      </c>
      <c r="N17" s="68"/>
      <c r="S17" s="67"/>
      <c r="U17" s="54"/>
      <c r="V17" s="54"/>
      <c r="W17" s="54"/>
      <c r="AE17" s="244"/>
      <c r="AF17" s="244"/>
      <c r="AH17" s="245"/>
      <c r="AI17" s="245"/>
    </row>
    <row r="18" spans="1:35" ht="23.5" customHeight="1">
      <c r="A18" s="213" t="s">
        <v>94</v>
      </c>
      <c r="D18" s="214"/>
      <c r="E18" s="218"/>
      <c r="F18" s="219">
        <v>44132</v>
      </c>
      <c r="G18" s="53"/>
      <c r="H18" s="219">
        <v>43381</v>
      </c>
      <c r="I18" s="53"/>
      <c r="J18" s="219">
        <v>20984</v>
      </c>
      <c r="K18" s="53"/>
      <c r="L18" s="219">
        <v>18742</v>
      </c>
      <c r="S18" s="67"/>
      <c r="U18" s="54"/>
      <c r="V18" s="54"/>
      <c r="W18" s="54"/>
      <c r="AE18" s="244"/>
      <c r="AF18" s="244"/>
      <c r="AH18" s="245"/>
      <c r="AI18" s="245"/>
    </row>
    <row r="19" spans="1:35" ht="23.5" customHeight="1">
      <c r="A19" s="213" t="s">
        <v>95</v>
      </c>
      <c r="D19" s="214"/>
      <c r="E19" s="218"/>
      <c r="F19" s="219">
        <v>64986</v>
      </c>
      <c r="G19" s="128"/>
      <c r="H19" s="219">
        <v>61540</v>
      </c>
      <c r="I19" s="128"/>
      <c r="J19" s="219">
        <v>33169</v>
      </c>
      <c r="K19" s="128"/>
      <c r="L19" s="219">
        <v>28498</v>
      </c>
      <c r="S19" s="67"/>
      <c r="T19" s="67"/>
      <c r="U19" s="54"/>
      <c r="V19" s="54"/>
      <c r="W19" s="54"/>
      <c r="AE19" s="244"/>
      <c r="AF19" s="244"/>
      <c r="AH19" s="245"/>
      <c r="AI19" s="245"/>
    </row>
    <row r="20" spans="1:35" ht="23.5" customHeight="1">
      <c r="A20" s="213" t="s">
        <v>250</v>
      </c>
      <c r="D20" s="214"/>
      <c r="E20" s="218"/>
      <c r="F20" s="220">
        <v>0</v>
      </c>
      <c r="G20" s="128"/>
      <c r="H20" s="220">
        <v>0</v>
      </c>
      <c r="I20" s="128"/>
      <c r="J20" s="220">
        <v>0</v>
      </c>
      <c r="K20" s="128"/>
      <c r="L20" s="220">
        <v>6932</v>
      </c>
      <c r="S20" s="67"/>
      <c r="T20" s="67"/>
      <c r="U20" s="54"/>
      <c r="V20" s="54"/>
      <c r="W20" s="54"/>
      <c r="AE20" s="244"/>
      <c r="AF20" s="244"/>
      <c r="AH20" s="245"/>
      <c r="AI20" s="245"/>
    </row>
    <row r="21" spans="1:35" s="212" customFormat="1" ht="23.5" customHeight="1">
      <c r="A21" s="212" t="s">
        <v>96</v>
      </c>
      <c r="D21" s="221"/>
      <c r="E21" s="222"/>
      <c r="F21" s="81">
        <f>SUM(F16:F20)</f>
        <v>321058</v>
      </c>
      <c r="G21" s="56"/>
      <c r="H21" s="81">
        <f>SUM(H16:H20)</f>
        <v>361296</v>
      </c>
      <c r="I21" s="56"/>
      <c r="J21" s="81">
        <f>SUM(J16:J20)</f>
        <v>135926</v>
      </c>
      <c r="K21" s="57"/>
      <c r="L21" s="81">
        <f>SUM(L16:L20)</f>
        <v>178738</v>
      </c>
      <c r="N21" s="71"/>
      <c r="O21" s="67"/>
      <c r="P21" s="67"/>
      <c r="Q21" s="71"/>
      <c r="R21" s="71"/>
      <c r="S21" s="76"/>
      <c r="T21" s="76"/>
      <c r="U21" s="76"/>
      <c r="V21" s="76"/>
      <c r="W21" s="76"/>
      <c r="AE21" s="244"/>
      <c r="AF21" s="244"/>
      <c r="AH21" s="245"/>
      <c r="AI21" s="245"/>
    </row>
    <row r="22" spans="1:35" ht="13.5" customHeight="1">
      <c r="A22" s="212"/>
      <c r="D22" s="214"/>
      <c r="E22" s="223"/>
      <c r="F22" s="53"/>
      <c r="G22" s="53"/>
      <c r="H22" s="53"/>
      <c r="I22" s="53"/>
      <c r="J22" s="53"/>
      <c r="K22" s="49"/>
      <c r="L22" s="53"/>
      <c r="Q22" s="72"/>
      <c r="R22" s="72"/>
      <c r="S22" s="72"/>
      <c r="T22" s="73"/>
      <c r="U22" s="73"/>
      <c r="V22" s="73"/>
      <c r="W22" s="73"/>
      <c r="AE22" s="244"/>
      <c r="AF22" s="244"/>
      <c r="AH22" s="245"/>
      <c r="AI22" s="245"/>
    </row>
    <row r="23" spans="1:35" s="212" customFormat="1" ht="23.5" customHeight="1">
      <c r="A23" s="224" t="s">
        <v>196</v>
      </c>
      <c r="D23" s="221"/>
      <c r="E23" s="222"/>
      <c r="F23" s="82">
        <f>F13-F21</f>
        <v>40953</v>
      </c>
      <c r="G23" s="56"/>
      <c r="H23" s="82">
        <f>H13-H21</f>
        <v>28294</v>
      </c>
      <c r="I23" s="56"/>
      <c r="J23" s="82">
        <f>J13-J21</f>
        <v>1165</v>
      </c>
      <c r="K23" s="57"/>
      <c r="L23" s="82">
        <f>L13-L21</f>
        <v>-12071</v>
      </c>
      <c r="N23" s="71"/>
      <c r="O23" s="67"/>
      <c r="P23" s="67"/>
      <c r="Q23" s="74"/>
      <c r="R23" s="74"/>
      <c r="S23" s="176"/>
      <c r="T23" s="246"/>
      <c r="U23" s="246"/>
      <c r="V23" s="246"/>
      <c r="W23" s="246"/>
      <c r="X23" s="246"/>
      <c r="Y23" s="246"/>
      <c r="AE23" s="244"/>
      <c r="AF23" s="244"/>
      <c r="AH23" s="245"/>
      <c r="AI23" s="245"/>
    </row>
    <row r="24" spans="1:35" s="212" customFormat="1" ht="23.5" customHeight="1">
      <c r="A24" s="225" t="s">
        <v>224</v>
      </c>
      <c r="D24" s="221"/>
      <c r="E24" s="218"/>
      <c r="F24" s="128">
        <v>2</v>
      </c>
      <c r="G24" s="128"/>
      <c r="H24" s="128">
        <v>1</v>
      </c>
      <c r="I24" s="128"/>
      <c r="J24" s="128">
        <v>840</v>
      </c>
      <c r="K24" s="117"/>
      <c r="L24" s="128">
        <v>767</v>
      </c>
      <c r="N24" s="71"/>
      <c r="O24" s="67"/>
      <c r="P24" s="67"/>
      <c r="Q24" s="75"/>
      <c r="R24" s="76"/>
      <c r="S24" s="176"/>
      <c r="T24" s="72"/>
      <c r="U24" s="72"/>
      <c r="V24" s="72"/>
      <c r="W24" s="72"/>
      <c r="X24" s="72"/>
      <c r="Y24" s="72"/>
      <c r="AE24" s="244"/>
      <c r="AF24" s="244"/>
      <c r="AH24" s="245"/>
      <c r="AI24" s="245"/>
    </row>
    <row r="25" spans="1:35" s="212" customFormat="1" ht="23.5" customHeight="1">
      <c r="A25" s="225" t="s">
        <v>97</v>
      </c>
      <c r="D25" s="221"/>
      <c r="E25" s="218"/>
      <c r="F25" s="128">
        <v>-39754</v>
      </c>
      <c r="G25" s="128"/>
      <c r="H25" s="128">
        <v>-23084</v>
      </c>
      <c r="I25" s="128"/>
      <c r="J25" s="128">
        <v>-30527</v>
      </c>
      <c r="K25" s="117"/>
      <c r="L25" s="128">
        <v>-12182</v>
      </c>
      <c r="N25" s="71"/>
      <c r="O25" s="67"/>
      <c r="P25" s="67"/>
      <c r="Q25" s="75"/>
      <c r="R25" s="76"/>
      <c r="S25" s="176"/>
      <c r="T25" s="72"/>
      <c r="U25" s="72"/>
      <c r="V25" s="72"/>
      <c r="W25" s="72"/>
      <c r="X25" s="72"/>
      <c r="Y25" s="72"/>
      <c r="AE25" s="244"/>
      <c r="AF25" s="244"/>
      <c r="AH25" s="245"/>
      <c r="AI25" s="245"/>
    </row>
    <row r="26" spans="1:35" s="212" customFormat="1" ht="23.5" customHeight="1">
      <c r="A26" s="225" t="s">
        <v>213</v>
      </c>
      <c r="D26" s="221"/>
      <c r="E26" s="218"/>
      <c r="F26" s="128"/>
      <c r="G26" s="128"/>
      <c r="H26" s="128"/>
      <c r="I26" s="128"/>
      <c r="J26" s="128"/>
      <c r="K26" s="117"/>
      <c r="L26" s="128"/>
      <c r="N26" s="71"/>
      <c r="O26" s="67"/>
      <c r="P26" s="67"/>
      <c r="Q26" s="75"/>
      <c r="R26" s="76"/>
      <c r="S26" s="176"/>
      <c r="T26" s="72"/>
      <c r="U26" s="72"/>
      <c r="V26" s="72"/>
      <c r="W26" s="72"/>
      <c r="X26" s="72"/>
      <c r="Y26" s="72"/>
      <c r="AE26" s="244"/>
      <c r="AF26" s="244"/>
      <c r="AH26" s="245"/>
      <c r="AI26" s="245"/>
    </row>
    <row r="27" spans="1:35" ht="23.5" customHeight="1">
      <c r="A27" s="225" t="s">
        <v>251</v>
      </c>
      <c r="D27" s="214"/>
      <c r="E27" s="218"/>
      <c r="F27" s="123">
        <v>-3</v>
      </c>
      <c r="G27" s="53"/>
      <c r="H27" s="77">
        <v>6</v>
      </c>
      <c r="I27" s="53"/>
      <c r="J27" s="77">
        <v>730</v>
      </c>
      <c r="K27" s="53"/>
      <c r="L27" s="77">
        <v>7479</v>
      </c>
      <c r="Q27" s="72"/>
      <c r="R27" s="72"/>
      <c r="S27" s="176"/>
      <c r="T27" s="72"/>
      <c r="U27" s="72"/>
      <c r="V27" s="72"/>
      <c r="W27" s="72"/>
      <c r="X27" s="72"/>
      <c r="Y27" s="72"/>
      <c r="AE27" s="244"/>
      <c r="AF27" s="244"/>
      <c r="AH27" s="245"/>
      <c r="AI27" s="245"/>
    </row>
    <row r="28" spans="1:35" s="212" customFormat="1" ht="23.5" customHeight="1">
      <c r="A28" s="224" t="s">
        <v>98</v>
      </c>
      <c r="D28" s="221"/>
      <c r="F28" s="82">
        <f>SUM(F23:F27)</f>
        <v>1198</v>
      </c>
      <c r="G28" s="56"/>
      <c r="H28" s="82">
        <f>SUM(H23:H27)</f>
        <v>5217</v>
      </c>
      <c r="I28" s="56"/>
      <c r="J28" s="82">
        <f>SUM(J23:J27)</f>
        <v>-27792</v>
      </c>
      <c r="K28" s="57"/>
      <c r="L28" s="82">
        <f>SUM(L23:L27)</f>
        <v>-16007</v>
      </c>
      <c r="N28" s="71"/>
      <c r="O28" s="67"/>
      <c r="P28" s="67"/>
      <c r="Q28" s="74"/>
      <c r="R28" s="74"/>
      <c r="S28" s="176"/>
      <c r="T28" s="72"/>
      <c r="U28" s="72"/>
      <c r="V28" s="72"/>
      <c r="W28" s="72"/>
      <c r="X28" s="72"/>
      <c r="Y28" s="72"/>
      <c r="AE28" s="244"/>
      <c r="AF28" s="244"/>
      <c r="AH28" s="245"/>
      <c r="AI28" s="245"/>
    </row>
    <row r="29" spans="1:35" ht="23.5" customHeight="1">
      <c r="A29" s="213" t="s">
        <v>197</v>
      </c>
      <c r="D29" s="214"/>
      <c r="E29" s="218"/>
      <c r="F29" s="77">
        <v>644</v>
      </c>
      <c r="G29" s="53"/>
      <c r="H29" s="77">
        <v>-131</v>
      </c>
      <c r="I29" s="53"/>
      <c r="J29" s="77">
        <v>5689</v>
      </c>
      <c r="K29" s="53"/>
      <c r="L29" s="77">
        <v>2741</v>
      </c>
      <c r="M29" s="226"/>
      <c r="Q29" s="72"/>
      <c r="R29" s="72"/>
      <c r="S29" s="176"/>
      <c r="T29" s="72"/>
      <c r="U29" s="72"/>
      <c r="V29" s="72"/>
      <c r="W29" s="72"/>
      <c r="X29" s="72"/>
      <c r="Y29" s="72"/>
      <c r="AE29" s="244"/>
      <c r="AF29" s="244"/>
      <c r="AH29" s="245"/>
      <c r="AI29" s="245"/>
    </row>
    <row r="30" spans="1:35" s="212" customFormat="1" ht="23.5" customHeight="1">
      <c r="A30" s="227" t="s">
        <v>99</v>
      </c>
      <c r="D30" s="221"/>
      <c r="E30" s="228"/>
      <c r="F30" s="80">
        <f>F28+F29</f>
        <v>1842</v>
      </c>
      <c r="G30" s="56"/>
      <c r="H30" s="80">
        <f>H28+H29</f>
        <v>5086</v>
      </c>
      <c r="I30" s="56"/>
      <c r="J30" s="80">
        <f>J28+J29</f>
        <v>-22103</v>
      </c>
      <c r="K30" s="57"/>
      <c r="L30" s="80">
        <f>L28+L29</f>
        <v>-13266</v>
      </c>
      <c r="N30" s="71"/>
      <c r="O30" s="67"/>
      <c r="P30" s="67"/>
      <c r="Q30" s="74"/>
      <c r="R30" s="74"/>
      <c r="S30" s="176"/>
      <c r="T30" s="72"/>
      <c r="U30" s="72"/>
      <c r="V30" s="72"/>
      <c r="W30" s="72"/>
      <c r="X30" s="72"/>
      <c r="Y30" s="72"/>
      <c r="AE30" s="244"/>
      <c r="AF30" s="244"/>
      <c r="AH30" s="245"/>
      <c r="AI30" s="245"/>
    </row>
    <row r="31" spans="1:35" ht="13.5" customHeight="1">
      <c r="A31" s="229"/>
      <c r="D31" s="214"/>
      <c r="F31" s="49"/>
      <c r="G31" s="49"/>
      <c r="H31" s="49"/>
      <c r="I31" s="49"/>
      <c r="J31" s="49"/>
      <c r="K31" s="49"/>
      <c r="L31" s="49"/>
      <c r="Q31" s="72"/>
      <c r="R31" s="72"/>
      <c r="S31" s="176"/>
      <c r="T31" s="72"/>
      <c r="U31" s="72"/>
      <c r="V31" s="72"/>
      <c r="W31" s="72"/>
      <c r="X31" s="72"/>
      <c r="Y31" s="72"/>
      <c r="AE31" s="244"/>
      <c r="AF31" s="244"/>
      <c r="AH31" s="245"/>
      <c r="AI31" s="245"/>
    </row>
    <row r="32" spans="1:35" s="212" customFormat="1" ht="23.5" customHeight="1" thickBot="1">
      <c r="A32" s="230" t="s">
        <v>100</v>
      </c>
      <c r="D32" s="221"/>
      <c r="F32" s="83">
        <f>F30</f>
        <v>1842</v>
      </c>
      <c r="G32" s="125"/>
      <c r="H32" s="83">
        <f>H30</f>
        <v>5086</v>
      </c>
      <c r="I32" s="125"/>
      <c r="J32" s="83">
        <f>J30</f>
        <v>-22103</v>
      </c>
      <c r="K32" s="57"/>
      <c r="L32" s="83">
        <f>L30</f>
        <v>-13266</v>
      </c>
      <c r="N32" s="71"/>
      <c r="O32" s="67"/>
      <c r="P32" s="67"/>
      <c r="Q32" s="78"/>
      <c r="R32" s="78"/>
      <c r="S32" s="176"/>
      <c r="T32" s="72"/>
      <c r="U32" s="72"/>
      <c r="V32" s="72"/>
      <c r="W32" s="72"/>
      <c r="X32" s="72"/>
      <c r="Y32" s="72"/>
      <c r="AE32" s="244"/>
      <c r="AF32" s="244"/>
      <c r="AH32" s="245"/>
      <c r="AI32" s="245"/>
    </row>
    <row r="33" spans="1:30" ht="13.5" customHeight="1" thickTop="1">
      <c r="A33" s="229"/>
      <c r="D33" s="214"/>
      <c r="F33" s="49"/>
      <c r="G33" s="49"/>
      <c r="H33" s="49"/>
      <c r="I33" s="49"/>
      <c r="J33" s="49"/>
      <c r="K33" s="49"/>
      <c r="L33" s="49"/>
      <c r="Q33" s="72"/>
      <c r="R33" s="72"/>
      <c r="S33" s="176"/>
      <c r="T33" s="72"/>
      <c r="U33" s="72"/>
      <c r="V33" s="72"/>
      <c r="W33" s="72"/>
      <c r="X33" s="72"/>
      <c r="Y33" s="72"/>
    </row>
    <row r="34" spans="1:30" ht="23.5" customHeight="1">
      <c r="A34" s="230" t="s">
        <v>101</v>
      </c>
      <c r="B34" s="231"/>
      <c r="C34" s="232"/>
      <c r="D34" s="233"/>
      <c r="E34" s="232"/>
      <c r="F34" s="126"/>
      <c r="G34" s="126"/>
      <c r="H34" s="126"/>
      <c r="I34" s="49"/>
      <c r="J34" s="49"/>
      <c r="K34" s="49"/>
      <c r="L34" s="49"/>
      <c r="Q34" s="72"/>
      <c r="R34" s="72"/>
      <c r="S34" s="176"/>
      <c r="T34" s="72"/>
      <c r="U34" s="72"/>
      <c r="V34" s="72"/>
      <c r="W34" s="72"/>
      <c r="X34" s="72"/>
      <c r="Y34" s="72"/>
      <c r="Z34" s="176"/>
      <c r="AA34" s="176"/>
      <c r="AB34" s="176"/>
      <c r="AC34" s="176"/>
      <c r="AD34" s="176"/>
    </row>
    <row r="35" spans="1:30" ht="23.5" customHeight="1" thickBot="1">
      <c r="A35" s="234" t="s">
        <v>102</v>
      </c>
      <c r="B35" s="231"/>
      <c r="C35" s="232"/>
      <c r="D35" s="233"/>
      <c r="E35" s="235"/>
      <c r="F35" s="84">
        <f>F30</f>
        <v>1842</v>
      </c>
      <c r="G35" s="127"/>
      <c r="H35" s="84">
        <f>H30</f>
        <v>5086</v>
      </c>
      <c r="I35" s="49"/>
      <c r="J35" s="84">
        <f>J30</f>
        <v>-22103</v>
      </c>
      <c r="K35" s="127"/>
      <c r="L35" s="84">
        <f>L30</f>
        <v>-13266</v>
      </c>
      <c r="Q35" s="73"/>
      <c r="R35" s="73"/>
      <c r="S35" s="176"/>
      <c r="T35" s="176"/>
      <c r="U35" s="176"/>
      <c r="V35" s="176"/>
      <c r="W35" s="176"/>
      <c r="X35" s="176"/>
      <c r="Y35" s="176"/>
    </row>
    <row r="36" spans="1:30" ht="13.5" customHeight="1" thickTop="1">
      <c r="A36" s="229"/>
      <c r="B36" s="231"/>
      <c r="C36" s="232"/>
      <c r="D36" s="233"/>
      <c r="E36" s="236"/>
      <c r="F36" s="126"/>
      <c r="G36" s="126"/>
      <c r="H36" s="126"/>
      <c r="I36" s="49"/>
      <c r="J36" s="127"/>
      <c r="K36" s="127"/>
      <c r="L36" s="127"/>
      <c r="Q36" s="72"/>
      <c r="R36" s="72"/>
      <c r="S36" s="176"/>
      <c r="T36" s="72"/>
      <c r="U36" s="246"/>
      <c r="V36" s="246"/>
      <c r="W36" s="246"/>
      <c r="X36" s="246"/>
      <c r="Y36" s="246"/>
    </row>
    <row r="37" spans="1:30" ht="23.5" customHeight="1">
      <c r="A37" s="237" t="s">
        <v>103</v>
      </c>
      <c r="B37" s="238"/>
      <c r="C37" s="239"/>
      <c r="D37" s="238"/>
      <c r="E37" s="235"/>
      <c r="F37" s="126"/>
      <c r="G37" s="126"/>
      <c r="H37" s="126"/>
      <c r="I37" s="49"/>
      <c r="J37" s="127"/>
      <c r="K37" s="127"/>
      <c r="L37" s="127"/>
      <c r="Q37" s="72"/>
      <c r="R37" s="72"/>
      <c r="S37" s="176"/>
      <c r="T37" s="72"/>
      <c r="U37" s="72"/>
      <c r="V37" s="72"/>
      <c r="W37" s="72"/>
      <c r="X37" s="72"/>
      <c r="Y37" s="72"/>
    </row>
    <row r="38" spans="1:30" ht="23.5" customHeight="1" thickBot="1">
      <c r="A38" s="234" t="s">
        <v>102</v>
      </c>
      <c r="B38" s="238"/>
      <c r="C38" s="239"/>
      <c r="D38" s="238"/>
      <c r="E38" s="235"/>
      <c r="F38" s="84">
        <f>F35</f>
        <v>1842</v>
      </c>
      <c r="G38" s="127"/>
      <c r="H38" s="84">
        <f>H35</f>
        <v>5086</v>
      </c>
      <c r="I38" s="49"/>
      <c r="J38" s="84">
        <f>J35</f>
        <v>-22103</v>
      </c>
      <c r="K38" s="127"/>
      <c r="L38" s="84">
        <f>L35</f>
        <v>-13266</v>
      </c>
      <c r="Q38" s="72"/>
      <c r="R38" s="72"/>
      <c r="S38" s="176"/>
      <c r="T38" s="72"/>
      <c r="U38" s="72"/>
      <c r="V38" s="72"/>
      <c r="W38" s="72"/>
      <c r="X38" s="72"/>
      <c r="Y38" s="72"/>
    </row>
    <row r="39" spans="1:30" ht="13.5" customHeight="1" thickTop="1">
      <c r="F39" s="213"/>
      <c r="G39" s="213"/>
      <c r="H39" s="213"/>
      <c r="J39" s="213"/>
      <c r="K39" s="213"/>
      <c r="L39" s="213"/>
      <c r="Q39" s="72"/>
      <c r="R39" s="72"/>
      <c r="S39" s="176"/>
      <c r="T39" s="72"/>
      <c r="U39" s="72"/>
      <c r="V39" s="72"/>
      <c r="W39" s="72"/>
      <c r="X39" s="72"/>
      <c r="Y39" s="72"/>
    </row>
    <row r="40" spans="1:30" s="212" customFormat="1" ht="23.5" customHeight="1" thickBot="1">
      <c r="A40" s="240" t="s">
        <v>104</v>
      </c>
      <c r="B40" s="241"/>
      <c r="C40" s="242"/>
      <c r="D40" s="241"/>
      <c r="E40" s="228"/>
      <c r="F40" s="252">
        <f>F32/319682</f>
        <v>5.7619759636138414E-3</v>
      </c>
      <c r="G40" s="247"/>
      <c r="H40" s="252">
        <f>H32/319682</f>
        <v>1.5909560125374592E-2</v>
      </c>
      <c r="I40" s="247"/>
      <c r="J40" s="252">
        <f>J32/319682</f>
        <v>-6.914058345480821E-2</v>
      </c>
      <c r="K40" s="247"/>
      <c r="L40" s="252">
        <f>L32/319682</f>
        <v>-4.1497488128828024E-2</v>
      </c>
      <c r="N40" s="71"/>
      <c r="O40" s="71"/>
      <c r="P40" s="71"/>
      <c r="Q40" s="71"/>
      <c r="R40" s="71"/>
      <c r="S40" s="176"/>
      <c r="T40" s="72"/>
      <c r="U40" s="72"/>
      <c r="V40" s="72"/>
      <c r="W40" s="72"/>
      <c r="X40" s="72"/>
      <c r="Y40" s="72"/>
    </row>
    <row r="41" spans="1:30" ht="23.5" customHeight="1" thickTop="1">
      <c r="D41" s="214"/>
      <c r="F41" s="243"/>
      <c r="G41" s="243"/>
      <c r="H41" s="243"/>
      <c r="J41" s="243"/>
      <c r="K41" s="243"/>
      <c r="L41" s="243"/>
      <c r="S41" s="73"/>
      <c r="T41" s="73"/>
      <c r="U41" s="73"/>
      <c r="V41" s="73"/>
      <c r="W41" s="73"/>
    </row>
    <row r="42" spans="1:30" ht="23.5" customHeight="1">
      <c r="A42" s="243"/>
      <c r="F42" s="244"/>
      <c r="G42" s="244"/>
      <c r="H42" s="244"/>
      <c r="J42" s="244"/>
      <c r="K42" s="244"/>
      <c r="L42" s="244"/>
      <c r="U42" s="54"/>
      <c r="V42" s="54"/>
      <c r="W42" s="54"/>
    </row>
    <row r="43" spans="1:30" ht="23.5" customHeight="1">
      <c r="F43" s="244"/>
      <c r="G43" s="244"/>
      <c r="H43" s="244"/>
      <c r="I43" s="244"/>
      <c r="J43" s="244"/>
      <c r="K43" s="244"/>
      <c r="L43" s="244"/>
      <c r="U43" s="54"/>
      <c r="V43" s="54"/>
      <c r="W43" s="54"/>
    </row>
    <row r="44" spans="1:30" ht="23.5" customHeight="1">
      <c r="F44" s="244"/>
      <c r="G44" s="244"/>
      <c r="H44" s="244"/>
      <c r="I44" s="244"/>
      <c r="J44" s="244"/>
      <c r="K44" s="244"/>
      <c r="L44" s="244"/>
      <c r="M44" s="244"/>
      <c r="U44" s="54"/>
      <c r="V44" s="54"/>
      <c r="W44" s="54"/>
    </row>
    <row r="46" spans="1:30" ht="23.5" customHeight="1">
      <c r="H46" s="12"/>
    </row>
    <row r="87" spans="6:10" ht="23.5" customHeight="1">
      <c r="F87" s="79"/>
      <c r="J87" s="79"/>
    </row>
  </sheetData>
  <sheetProtection formatCells="0" formatColumns="0" formatRows="0" insertColumns="0" insertRows="0" insertHyperlinks="0" deleteColumns="0" deleteRows="0" sort="0" autoFilter="0" pivotTables="0"/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3" firstPageNumber="6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02EA0-7853-4A8E-902C-EA62564F19C6}">
  <sheetPr>
    <tabColor rgb="FF002060"/>
  </sheetPr>
  <dimension ref="A1:M48"/>
  <sheetViews>
    <sheetView view="pageBreakPreview" topLeftCell="B25" zoomScale="85" zoomScaleNormal="85" zoomScaleSheetLayoutView="85" workbookViewId="0">
      <selection activeCell="L25" sqref="L25"/>
    </sheetView>
  </sheetViews>
  <sheetFormatPr defaultColWidth="8" defaultRowHeight="24" customHeight="1"/>
  <cols>
    <col min="1" max="1" width="9.54296875" style="213" customWidth="1"/>
    <col min="2" max="2" width="10.453125" style="213" customWidth="1"/>
    <col min="3" max="3" width="18.1796875" style="213" customWidth="1"/>
    <col min="4" max="4" width="2.54296875" style="213" customWidth="1"/>
    <col min="5" max="5" width="8.81640625" style="213" customWidth="1"/>
    <col min="6" max="6" width="13.1796875" style="209" customWidth="1"/>
    <col min="7" max="7" width="1.453125" style="209" customWidth="1"/>
    <col min="8" max="8" width="13.1796875" style="209" customWidth="1"/>
    <col min="9" max="9" width="1.453125" style="213" customWidth="1"/>
    <col min="10" max="10" width="13.1796875" style="209" customWidth="1"/>
    <col min="11" max="11" width="1.453125" style="209" customWidth="1"/>
    <col min="12" max="12" width="13.1796875" style="209" customWidth="1"/>
    <col min="13" max="13" width="1.453125" style="213" customWidth="1"/>
    <col min="14" max="16384" width="8" style="213"/>
  </cols>
  <sheetData>
    <row r="1" spans="1:12" s="211" customFormat="1" ht="24" customHeight="1">
      <c r="A1" s="210" t="s">
        <v>0</v>
      </c>
      <c r="B1" s="210"/>
      <c r="C1" s="210"/>
      <c r="D1" s="210"/>
      <c r="E1" s="210"/>
      <c r="F1" s="210"/>
      <c r="G1" s="210"/>
      <c r="H1" s="210"/>
      <c r="J1" s="210"/>
      <c r="K1" s="210"/>
      <c r="L1" s="210"/>
    </row>
    <row r="2" spans="1:12" s="211" customFormat="1" ht="24" customHeight="1">
      <c r="A2" s="210" t="s">
        <v>84</v>
      </c>
      <c r="B2" s="210"/>
      <c r="C2" s="210"/>
      <c r="D2" s="210"/>
      <c r="E2" s="210"/>
      <c r="F2" s="210"/>
      <c r="G2" s="210"/>
      <c r="H2" s="210"/>
      <c r="J2" s="210"/>
      <c r="K2" s="210"/>
      <c r="L2" s="210"/>
    </row>
    <row r="3" spans="1:12" ht="24" customHeight="1">
      <c r="A3" s="212"/>
      <c r="B3" s="212"/>
      <c r="C3" s="212"/>
      <c r="D3" s="212"/>
      <c r="E3" s="212"/>
      <c r="F3" s="212"/>
      <c r="G3" s="212"/>
      <c r="H3" s="212"/>
      <c r="J3" s="212"/>
      <c r="K3" s="212"/>
      <c r="L3" s="212"/>
    </row>
    <row r="4" spans="1:12" ht="24" customHeight="1">
      <c r="A4" s="212"/>
      <c r="B4" s="212"/>
      <c r="C4" s="212"/>
      <c r="D4" s="212"/>
      <c r="E4" s="169"/>
      <c r="F4" s="293" t="s">
        <v>2</v>
      </c>
      <c r="G4" s="293"/>
      <c r="H4" s="293"/>
      <c r="I4" s="178"/>
      <c r="J4" s="293" t="s">
        <v>3</v>
      </c>
      <c r="K4" s="293"/>
      <c r="L4" s="293"/>
    </row>
    <row r="5" spans="1:12" ht="24" customHeight="1">
      <c r="E5" s="169"/>
      <c r="F5" s="292" t="s">
        <v>230</v>
      </c>
      <c r="G5" s="292"/>
      <c r="H5" s="292"/>
      <c r="I5" s="178"/>
      <c r="J5" s="292" t="s">
        <v>230</v>
      </c>
      <c r="K5" s="292"/>
      <c r="L5" s="292"/>
    </row>
    <row r="6" spans="1:12" ht="24" customHeight="1">
      <c r="C6" s="214"/>
      <c r="D6" s="214"/>
      <c r="E6" s="169"/>
      <c r="F6" s="292" t="s">
        <v>229</v>
      </c>
      <c r="G6" s="292"/>
      <c r="H6" s="292"/>
      <c r="I6" s="178"/>
      <c r="J6" s="292" t="s">
        <v>229</v>
      </c>
      <c r="K6" s="292"/>
      <c r="L6" s="292"/>
    </row>
    <row r="7" spans="1:12" ht="24" customHeight="1">
      <c r="C7" s="214"/>
      <c r="D7" s="214"/>
      <c r="E7" s="169" t="s">
        <v>6</v>
      </c>
      <c r="F7" s="179">
        <v>2568</v>
      </c>
      <c r="G7" s="180"/>
      <c r="H7" s="179">
        <v>2567</v>
      </c>
      <c r="I7" s="180"/>
      <c r="J7" s="179">
        <v>2568</v>
      </c>
      <c r="K7" s="180"/>
      <c r="L7" s="179">
        <v>2567</v>
      </c>
    </row>
    <row r="8" spans="1:12" ht="24" customHeight="1">
      <c r="C8" s="214"/>
      <c r="D8" s="214"/>
      <c r="E8" s="169"/>
      <c r="F8" s="291" t="s">
        <v>8</v>
      </c>
      <c r="G8" s="291"/>
      <c r="H8" s="291"/>
      <c r="I8" s="291"/>
      <c r="J8" s="291"/>
      <c r="K8" s="291"/>
      <c r="L8" s="291"/>
    </row>
    <row r="9" spans="1:12" ht="24" customHeight="1">
      <c r="A9" s="215" t="s">
        <v>86</v>
      </c>
      <c r="D9" s="214"/>
      <c r="E9" s="216"/>
    </row>
    <row r="10" spans="1:12" ht="24" customHeight="1">
      <c r="A10" s="217" t="s">
        <v>87</v>
      </c>
      <c r="D10" s="214"/>
      <c r="E10" s="218">
        <v>7</v>
      </c>
      <c r="F10" s="219">
        <v>1050838</v>
      </c>
      <c r="G10" s="53"/>
      <c r="H10" s="49">
        <v>894546</v>
      </c>
      <c r="I10" s="53"/>
      <c r="J10" s="219">
        <v>379524</v>
      </c>
      <c r="K10" s="53"/>
      <c r="L10" s="49">
        <v>209083</v>
      </c>
    </row>
    <row r="11" spans="1:12" ht="24" customHeight="1">
      <c r="A11" s="217" t="s">
        <v>88</v>
      </c>
      <c r="D11" s="214"/>
      <c r="E11" s="218">
        <v>7</v>
      </c>
      <c r="F11" s="219">
        <v>14500</v>
      </c>
      <c r="G11" s="53"/>
      <c r="H11" s="49">
        <v>219645</v>
      </c>
      <c r="I11" s="53"/>
      <c r="J11" s="219">
        <v>14500</v>
      </c>
      <c r="K11" s="53"/>
      <c r="L11" s="49">
        <v>186613</v>
      </c>
    </row>
    <row r="12" spans="1:12" ht="24" customHeight="1">
      <c r="A12" s="217" t="s">
        <v>89</v>
      </c>
      <c r="D12" s="214"/>
      <c r="E12" s="218">
        <v>2</v>
      </c>
      <c r="F12" s="220">
        <v>37445</v>
      </c>
      <c r="G12" s="53"/>
      <c r="H12" s="77">
        <v>44864</v>
      </c>
      <c r="I12" s="53"/>
      <c r="J12" s="220">
        <v>24643</v>
      </c>
      <c r="K12" s="53"/>
      <c r="L12" s="77">
        <v>26031</v>
      </c>
    </row>
    <row r="13" spans="1:12" s="212" customFormat="1" ht="24" customHeight="1">
      <c r="A13" s="212" t="s">
        <v>90</v>
      </c>
      <c r="D13" s="221"/>
      <c r="E13" s="222"/>
      <c r="F13" s="81">
        <f>SUM(F10:F12)</f>
        <v>1102783</v>
      </c>
      <c r="G13" s="56"/>
      <c r="H13" s="81">
        <f>SUM(H10:H12)</f>
        <v>1159055</v>
      </c>
      <c r="I13" s="56"/>
      <c r="J13" s="81">
        <f>SUM(J10:J12)</f>
        <v>418667</v>
      </c>
      <c r="K13" s="57"/>
      <c r="L13" s="81">
        <f>SUM(L10:L12)</f>
        <v>421727</v>
      </c>
    </row>
    <row r="14" spans="1:12" ht="11.15" customHeight="1">
      <c r="A14" s="212"/>
      <c r="D14" s="214"/>
      <c r="E14" s="223"/>
      <c r="F14" s="53"/>
      <c r="G14" s="53"/>
      <c r="H14" s="53"/>
      <c r="I14" s="53"/>
      <c r="J14" s="53"/>
      <c r="K14" s="49"/>
      <c r="L14" s="53"/>
    </row>
    <row r="15" spans="1:12" ht="24" customHeight="1">
      <c r="A15" s="215" t="s">
        <v>91</v>
      </c>
      <c r="D15" s="214"/>
      <c r="E15" s="223"/>
      <c r="F15" s="53"/>
      <c r="G15" s="53"/>
      <c r="H15" s="53"/>
      <c r="I15" s="53"/>
      <c r="J15" s="53"/>
      <c r="K15" s="49"/>
      <c r="L15" s="53"/>
    </row>
    <row r="16" spans="1:12" ht="24" customHeight="1">
      <c r="A16" s="213" t="s">
        <v>92</v>
      </c>
      <c r="D16" s="214"/>
      <c r="E16" s="223"/>
      <c r="F16" s="219">
        <v>629199</v>
      </c>
      <c r="G16" s="53"/>
      <c r="H16" s="49">
        <v>542971</v>
      </c>
      <c r="I16" s="53"/>
      <c r="J16" s="219">
        <v>239086</v>
      </c>
      <c r="K16" s="53"/>
      <c r="L16" s="49">
        <v>145355</v>
      </c>
    </row>
    <row r="17" spans="1:13" ht="24" customHeight="1">
      <c r="A17" s="213" t="s">
        <v>93</v>
      </c>
      <c r="D17" s="214"/>
      <c r="E17" s="223"/>
      <c r="F17" s="219">
        <v>13009</v>
      </c>
      <c r="G17" s="53"/>
      <c r="H17" s="49">
        <v>167868</v>
      </c>
      <c r="I17" s="53"/>
      <c r="J17" s="219">
        <v>13009</v>
      </c>
      <c r="K17" s="53"/>
      <c r="L17" s="53">
        <v>140351</v>
      </c>
    </row>
    <row r="18" spans="1:13" ht="24" customHeight="1">
      <c r="A18" s="213" t="s">
        <v>94</v>
      </c>
      <c r="D18" s="214"/>
      <c r="E18" s="218">
        <v>2</v>
      </c>
      <c r="F18" s="219">
        <v>137646</v>
      </c>
      <c r="G18" s="53"/>
      <c r="H18" s="53">
        <v>131278</v>
      </c>
      <c r="I18" s="53"/>
      <c r="J18" s="219">
        <v>61769</v>
      </c>
      <c r="K18" s="53"/>
      <c r="L18" s="53">
        <v>50787</v>
      </c>
    </row>
    <row r="19" spans="1:13" ht="24" customHeight="1">
      <c r="A19" s="213" t="s">
        <v>95</v>
      </c>
      <c r="D19" s="214"/>
      <c r="E19" s="218">
        <v>2</v>
      </c>
      <c r="F19" s="219">
        <v>195565</v>
      </c>
      <c r="G19" s="128"/>
      <c r="H19" s="128">
        <v>197500</v>
      </c>
      <c r="I19" s="128"/>
      <c r="J19" s="219">
        <v>100659</v>
      </c>
      <c r="K19" s="128"/>
      <c r="L19" s="128">
        <v>85948</v>
      </c>
    </row>
    <row r="20" spans="1:13" ht="24" customHeight="1">
      <c r="A20" s="213" t="s">
        <v>250</v>
      </c>
      <c r="D20" s="214"/>
      <c r="E20" s="218"/>
      <c r="F20" s="220">
        <v>0</v>
      </c>
      <c r="G20" s="128"/>
      <c r="H20" s="77">
        <v>0</v>
      </c>
      <c r="I20" s="128"/>
      <c r="J20" s="220">
        <v>0</v>
      </c>
      <c r="K20" s="128"/>
      <c r="L20" s="77">
        <v>6932</v>
      </c>
    </row>
    <row r="21" spans="1:13" s="212" customFormat="1" ht="24" customHeight="1">
      <c r="A21" s="212" t="s">
        <v>96</v>
      </c>
      <c r="D21" s="221"/>
      <c r="E21" s="222"/>
      <c r="F21" s="81">
        <f>SUM(F16:F20)</f>
        <v>975419</v>
      </c>
      <c r="G21" s="56"/>
      <c r="H21" s="81">
        <f>SUM(H16:H20)</f>
        <v>1039617</v>
      </c>
      <c r="I21" s="56"/>
      <c r="J21" s="81">
        <f>SUM(J16:J20)</f>
        <v>414523</v>
      </c>
      <c r="K21" s="57"/>
      <c r="L21" s="81">
        <f>SUM(L16:L20)</f>
        <v>429373</v>
      </c>
    </row>
    <row r="22" spans="1:13" ht="11.15" customHeight="1">
      <c r="A22" s="212"/>
      <c r="D22" s="214"/>
      <c r="E22" s="223"/>
      <c r="F22" s="53"/>
      <c r="G22" s="53"/>
      <c r="H22" s="53"/>
      <c r="I22" s="53"/>
      <c r="J22" s="53"/>
      <c r="K22" s="49"/>
      <c r="L22" s="53"/>
    </row>
    <row r="23" spans="1:13" s="212" customFormat="1" ht="24" customHeight="1">
      <c r="A23" s="224" t="s">
        <v>196</v>
      </c>
      <c r="D23" s="221"/>
      <c r="E23" s="222"/>
      <c r="F23" s="82">
        <f>F13-F21</f>
        <v>127364</v>
      </c>
      <c r="G23" s="56"/>
      <c r="H23" s="82">
        <f>H13-H21</f>
        <v>119438</v>
      </c>
      <c r="I23" s="56"/>
      <c r="J23" s="82">
        <f>J13-J21</f>
        <v>4144</v>
      </c>
      <c r="K23" s="57"/>
      <c r="L23" s="82">
        <f>L13-L21</f>
        <v>-7646</v>
      </c>
    </row>
    <row r="24" spans="1:13" s="212" customFormat="1" ht="24" customHeight="1">
      <c r="A24" s="225" t="s">
        <v>224</v>
      </c>
      <c r="D24" s="221"/>
      <c r="E24" s="218">
        <v>2</v>
      </c>
      <c r="F24" s="128">
        <v>64939</v>
      </c>
      <c r="G24" s="128"/>
      <c r="H24" s="133">
        <v>349</v>
      </c>
      <c r="I24" s="133"/>
      <c r="J24" s="133">
        <v>65863</v>
      </c>
      <c r="K24" s="133"/>
      <c r="L24" s="133">
        <v>4593</v>
      </c>
    </row>
    <row r="25" spans="1:13" s="212" customFormat="1" ht="24" customHeight="1">
      <c r="A25" s="225" t="s">
        <v>97</v>
      </c>
      <c r="D25" s="221"/>
      <c r="E25" s="218">
        <v>2</v>
      </c>
      <c r="F25" s="128">
        <v>-110648</v>
      </c>
      <c r="G25" s="128"/>
      <c r="H25" s="133">
        <v>-70386</v>
      </c>
      <c r="I25" s="133"/>
      <c r="J25" s="133">
        <v>-81555</v>
      </c>
      <c r="K25" s="133"/>
      <c r="L25" s="133">
        <v>-38060</v>
      </c>
    </row>
    <row r="26" spans="1:13" s="212" customFormat="1" ht="24" customHeight="1">
      <c r="A26" s="225" t="s">
        <v>213</v>
      </c>
      <c r="D26" s="221"/>
      <c r="E26" s="218"/>
      <c r="F26" s="128"/>
      <c r="G26" s="128"/>
      <c r="H26" s="133"/>
      <c r="I26" s="133"/>
      <c r="J26" s="133"/>
      <c r="K26" s="133"/>
      <c r="L26" s="133"/>
    </row>
    <row r="27" spans="1:13" ht="24" customHeight="1">
      <c r="A27" s="225" t="s">
        <v>214</v>
      </c>
      <c r="D27" s="214"/>
      <c r="E27" s="218" t="s">
        <v>13</v>
      </c>
      <c r="F27" s="123">
        <v>19</v>
      </c>
      <c r="G27" s="53"/>
      <c r="H27" s="253">
        <v>741</v>
      </c>
      <c r="I27" s="250"/>
      <c r="J27" s="254">
        <v>751</v>
      </c>
      <c r="K27" s="250"/>
      <c r="L27" s="253">
        <v>7955</v>
      </c>
    </row>
    <row r="28" spans="1:13" s="212" customFormat="1" ht="24" customHeight="1">
      <c r="A28" s="224" t="s">
        <v>98</v>
      </c>
      <c r="D28" s="221"/>
      <c r="F28" s="82">
        <f>SUM(F23:F27)</f>
        <v>81674</v>
      </c>
      <c r="G28" s="56"/>
      <c r="H28" s="82">
        <f>SUM(H23:H27)</f>
        <v>50142</v>
      </c>
      <c r="I28" s="56"/>
      <c r="J28" s="82">
        <f>SUM(J23:J27)</f>
        <v>-10797</v>
      </c>
      <c r="K28" s="57"/>
      <c r="L28" s="82">
        <f>SUM(L23:L27)</f>
        <v>-33158</v>
      </c>
    </row>
    <row r="29" spans="1:13" ht="24" customHeight="1">
      <c r="A29" s="213" t="s">
        <v>197</v>
      </c>
      <c r="D29" s="214"/>
      <c r="E29" s="218"/>
      <c r="F29" s="123">
        <v>-25084</v>
      </c>
      <c r="G29" s="53"/>
      <c r="H29" s="253">
        <v>-8088</v>
      </c>
      <c r="I29" s="250"/>
      <c r="J29" s="269">
        <v>2295</v>
      </c>
      <c r="K29" s="250"/>
      <c r="L29" s="253">
        <v>6325</v>
      </c>
      <c r="M29" s="226"/>
    </row>
    <row r="30" spans="1:13" s="212" customFormat="1" ht="24" customHeight="1">
      <c r="A30" s="227" t="s">
        <v>99</v>
      </c>
      <c r="D30" s="221"/>
      <c r="E30" s="228"/>
      <c r="F30" s="80">
        <f>F28+F29</f>
        <v>56590</v>
      </c>
      <c r="G30" s="56"/>
      <c r="H30" s="80">
        <f>H28+H29</f>
        <v>42054</v>
      </c>
      <c r="I30" s="56"/>
      <c r="J30" s="80">
        <f>J28+J29</f>
        <v>-8502</v>
      </c>
      <c r="K30" s="57"/>
      <c r="L30" s="80">
        <f>L28+L29</f>
        <v>-26833</v>
      </c>
    </row>
    <row r="31" spans="1:13" ht="11.15" customHeight="1">
      <c r="A31" s="229"/>
      <c r="D31" s="214"/>
      <c r="F31" s="49"/>
      <c r="G31" s="49"/>
      <c r="H31" s="49"/>
      <c r="I31" s="49"/>
      <c r="J31" s="49"/>
      <c r="K31" s="49"/>
      <c r="L31" s="49"/>
    </row>
    <row r="32" spans="1:13" s="212" customFormat="1" ht="24" customHeight="1" thickBot="1">
      <c r="A32" s="230" t="s">
        <v>100</v>
      </c>
      <c r="D32" s="221"/>
      <c r="F32" s="83">
        <f>F30</f>
        <v>56590</v>
      </c>
      <c r="G32" s="125"/>
      <c r="H32" s="83">
        <f>H30</f>
        <v>42054</v>
      </c>
      <c r="I32" s="125"/>
      <c r="J32" s="83">
        <f>J30</f>
        <v>-8502</v>
      </c>
      <c r="K32" s="57"/>
      <c r="L32" s="83">
        <f>L30</f>
        <v>-26833</v>
      </c>
    </row>
    <row r="33" spans="1:13" ht="11.15" customHeight="1" thickTop="1">
      <c r="A33" s="229"/>
      <c r="D33" s="214"/>
      <c r="F33" s="49"/>
      <c r="G33" s="49"/>
      <c r="H33" s="49"/>
      <c r="I33" s="49"/>
      <c r="J33" s="49"/>
      <c r="K33" s="49"/>
      <c r="L33" s="49"/>
    </row>
    <row r="34" spans="1:13" ht="24" customHeight="1">
      <c r="A34" s="230" t="s">
        <v>101</v>
      </c>
      <c r="B34" s="231"/>
      <c r="C34" s="232"/>
      <c r="D34" s="233"/>
      <c r="E34" s="232"/>
      <c r="F34" s="126"/>
      <c r="G34" s="126"/>
      <c r="H34" s="126"/>
      <c r="I34" s="49"/>
      <c r="J34" s="49"/>
      <c r="K34" s="49"/>
      <c r="L34" s="49"/>
    </row>
    <row r="35" spans="1:13" ht="24" customHeight="1" thickBot="1">
      <c r="A35" s="234" t="s">
        <v>102</v>
      </c>
      <c r="B35" s="231"/>
      <c r="C35" s="232"/>
      <c r="D35" s="233"/>
      <c r="E35" s="235"/>
      <c r="F35" s="84">
        <f>F30</f>
        <v>56590</v>
      </c>
      <c r="G35" s="127"/>
      <c r="H35" s="84">
        <f>H30</f>
        <v>42054</v>
      </c>
      <c r="I35" s="49"/>
      <c r="J35" s="84">
        <f>J30</f>
        <v>-8502</v>
      </c>
      <c r="K35" s="127"/>
      <c r="L35" s="84">
        <f>L30</f>
        <v>-26833</v>
      </c>
    </row>
    <row r="36" spans="1:13" ht="11.15" customHeight="1" thickTop="1">
      <c r="A36" s="229"/>
      <c r="B36" s="231"/>
      <c r="C36" s="232"/>
      <c r="D36" s="233"/>
      <c r="E36" s="236"/>
      <c r="F36" s="126"/>
      <c r="G36" s="126"/>
      <c r="H36" s="126"/>
      <c r="I36" s="49"/>
      <c r="J36" s="127"/>
      <c r="K36" s="127"/>
      <c r="L36" s="127"/>
    </row>
    <row r="37" spans="1:13" ht="24" customHeight="1">
      <c r="A37" s="237" t="s">
        <v>103</v>
      </c>
      <c r="B37" s="238"/>
      <c r="C37" s="239"/>
      <c r="D37" s="238"/>
      <c r="E37" s="235"/>
      <c r="F37" s="126"/>
      <c r="G37" s="126"/>
      <c r="H37" s="126"/>
      <c r="I37" s="49"/>
      <c r="J37" s="127"/>
      <c r="K37" s="127"/>
      <c r="L37" s="127"/>
    </row>
    <row r="38" spans="1:13" ht="24" customHeight="1" thickBot="1">
      <c r="A38" s="234" t="s">
        <v>102</v>
      </c>
      <c r="B38" s="238"/>
      <c r="C38" s="239"/>
      <c r="D38" s="238"/>
      <c r="E38" s="235"/>
      <c r="F38" s="84">
        <f>F32</f>
        <v>56590</v>
      </c>
      <c r="G38" s="127"/>
      <c r="H38" s="84">
        <f>H32</f>
        <v>42054</v>
      </c>
      <c r="I38" s="49"/>
      <c r="J38" s="84">
        <f>J32</f>
        <v>-8502</v>
      </c>
      <c r="K38" s="127"/>
      <c r="L38" s="84">
        <f>L32</f>
        <v>-26833</v>
      </c>
    </row>
    <row r="39" spans="1:13" ht="11.15" customHeight="1" thickTop="1">
      <c r="F39" s="213"/>
      <c r="G39" s="213"/>
      <c r="H39" s="213"/>
      <c r="J39" s="213"/>
      <c r="K39" s="213"/>
      <c r="L39" s="213"/>
    </row>
    <row r="40" spans="1:13" s="212" customFormat="1" ht="24" customHeight="1" thickBot="1">
      <c r="A40" s="240" t="s">
        <v>104</v>
      </c>
      <c r="B40" s="241"/>
      <c r="C40" s="242"/>
      <c r="D40" s="241"/>
      <c r="E40" s="228"/>
      <c r="F40" s="252">
        <f>F35/319682</f>
        <v>0.17701966329039484</v>
      </c>
      <c r="G40" s="247"/>
      <c r="H40" s="252">
        <f>H35/319682</f>
        <v>0.13154947729305999</v>
      </c>
      <c r="I40" s="247"/>
      <c r="J40" s="252">
        <f>J35/319682</f>
        <v>-2.6595178959090596E-2</v>
      </c>
      <c r="K40" s="247"/>
      <c r="L40" s="252">
        <f>L35/319682</f>
        <v>-8.3936536933577749E-2</v>
      </c>
      <c r="M40" s="248"/>
    </row>
    <row r="41" spans="1:13" ht="10.4" customHeight="1" thickTop="1">
      <c r="D41" s="214"/>
      <c r="F41" s="243"/>
      <c r="G41" s="243"/>
      <c r="H41" s="243"/>
      <c r="J41" s="243"/>
      <c r="K41" s="243"/>
      <c r="L41" s="243"/>
    </row>
    <row r="42" spans="1:13" ht="24" customHeight="1">
      <c r="A42" s="243"/>
      <c r="F42" s="244"/>
      <c r="G42" s="244"/>
      <c r="H42" s="244"/>
      <c r="J42" s="244"/>
      <c r="K42" s="244"/>
      <c r="L42" s="244"/>
    </row>
    <row r="43" spans="1:13" ht="24" customHeight="1">
      <c r="F43" s="244"/>
      <c r="G43" s="244"/>
      <c r="H43" s="244"/>
      <c r="J43" s="244"/>
      <c r="K43" s="244"/>
      <c r="L43" s="244"/>
    </row>
    <row r="44" spans="1:13" ht="24" customHeight="1">
      <c r="F44" s="244"/>
      <c r="G44" s="244"/>
      <c r="H44" s="244"/>
      <c r="J44" s="244"/>
      <c r="K44" s="244"/>
      <c r="L44" s="244"/>
    </row>
    <row r="48" spans="1:13" ht="24" customHeight="1">
      <c r="C48" s="9"/>
    </row>
  </sheetData>
  <sheetProtection formatCells="0" formatColumns="0" formatRows="0" insertColumns="0" insertRows="0" insertHyperlinks="0" deleteColumns="0" deleteRows="0" sort="0" autoFilter="0" pivotTables="0"/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4" firstPageNumber="7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A1:R104"/>
  <sheetViews>
    <sheetView view="pageBreakPreview" topLeftCell="A16" zoomScale="80" zoomScaleNormal="80" zoomScaleSheetLayoutView="80" workbookViewId="0">
      <selection activeCell="Q31" sqref="Q31"/>
    </sheetView>
  </sheetViews>
  <sheetFormatPr defaultColWidth="9.453125" defaultRowHeight="20.9" customHeight="1"/>
  <cols>
    <col min="1" max="1" width="42.81640625" style="192" customWidth="1"/>
    <col min="2" max="2" width="10.54296875" style="183" customWidth="1"/>
    <col min="3" max="3" width="0.81640625" style="192" customWidth="1"/>
    <col min="4" max="4" width="16" style="192" customWidth="1"/>
    <col min="5" max="5" width="0.81640625" style="192" customWidth="1"/>
    <col min="6" max="6" width="16" style="192" customWidth="1"/>
    <col min="7" max="7" width="0.81640625" style="192" customWidth="1"/>
    <col min="8" max="8" width="16" style="192" customWidth="1"/>
    <col min="9" max="9" width="0.81640625" style="192" customWidth="1"/>
    <col min="10" max="10" width="16" style="192" customWidth="1"/>
    <col min="11" max="11" width="0.81640625" style="192" customWidth="1"/>
    <col min="12" max="12" width="16" style="192" customWidth="1"/>
    <col min="13" max="13" width="0.81640625" style="192" customWidth="1"/>
    <col min="14" max="14" width="16" style="192" customWidth="1"/>
    <col min="15" max="15" width="0.81640625" style="192" customWidth="1"/>
    <col min="16" max="16" width="16" style="192" customWidth="1"/>
    <col min="17" max="17" width="11.1796875" style="192" bestFit="1" customWidth="1"/>
    <col min="18" max="16384" width="9.453125" style="192"/>
  </cols>
  <sheetData>
    <row r="1" spans="1:18" s="186" customFormat="1" ht="23.15" customHeight="1">
      <c r="A1" s="184" t="s">
        <v>0</v>
      </c>
      <c r="B1" s="206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8" s="186" customFormat="1" ht="23.15" customHeight="1">
      <c r="A2" s="184" t="s">
        <v>105</v>
      </c>
      <c r="B2" s="206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8" s="189" customFormat="1" ht="20.9" customHeight="1">
      <c r="A3" s="187"/>
      <c r="B3" s="19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88"/>
    </row>
    <row r="4" spans="1:18" s="189" customFormat="1" ht="23.15" customHeight="1">
      <c r="A4" s="187"/>
      <c r="B4" s="197"/>
      <c r="C4" s="177"/>
      <c r="D4" s="294" t="s">
        <v>2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</row>
    <row r="5" spans="1:18" s="189" customFormat="1" ht="23.15" customHeight="1">
      <c r="A5" s="187"/>
      <c r="B5" s="197"/>
      <c r="C5" s="177"/>
      <c r="D5" s="190"/>
      <c r="E5" s="190"/>
      <c r="F5" s="190"/>
      <c r="G5" s="190"/>
      <c r="H5" s="197" t="s">
        <v>106</v>
      </c>
      <c r="I5" s="190"/>
      <c r="J5" s="197" t="s">
        <v>106</v>
      </c>
      <c r="K5" s="197"/>
      <c r="L5" s="295" t="s">
        <v>107</v>
      </c>
      <c r="M5" s="295"/>
      <c r="N5" s="295"/>
      <c r="O5" s="190"/>
      <c r="P5" s="190"/>
    </row>
    <row r="6" spans="1:18" s="189" customFormat="1" ht="23.15" customHeight="1">
      <c r="A6" s="187"/>
      <c r="B6" s="197"/>
      <c r="C6" s="177"/>
      <c r="D6" s="177"/>
      <c r="E6" s="177"/>
      <c r="F6" s="177"/>
      <c r="G6" s="177"/>
      <c r="H6" s="197" t="s">
        <v>108</v>
      </c>
      <c r="I6" s="196"/>
      <c r="J6" s="196" t="s">
        <v>109</v>
      </c>
      <c r="K6" s="197"/>
      <c r="N6" s="196" t="s">
        <v>110</v>
      </c>
      <c r="O6" s="196"/>
      <c r="P6" s="188"/>
    </row>
    <row r="7" spans="1:18" ht="23.15" customHeight="1">
      <c r="A7" s="191"/>
      <c r="B7" s="197"/>
      <c r="C7" s="191"/>
      <c r="D7" s="196" t="s">
        <v>111</v>
      </c>
      <c r="E7" s="195"/>
      <c r="F7" s="196" t="s">
        <v>112</v>
      </c>
      <c r="G7" s="196"/>
      <c r="H7" s="196" t="s">
        <v>113</v>
      </c>
      <c r="I7" s="194"/>
      <c r="J7" s="194" t="s">
        <v>114</v>
      </c>
      <c r="K7" s="196"/>
      <c r="L7" s="199" t="s">
        <v>115</v>
      </c>
      <c r="M7" s="195"/>
      <c r="N7" s="196" t="s">
        <v>116</v>
      </c>
      <c r="O7" s="194"/>
      <c r="P7" s="191" t="s">
        <v>117</v>
      </c>
    </row>
    <row r="8" spans="1:18" s="183" customFormat="1" ht="23.15" customHeight="1">
      <c r="A8" s="197"/>
      <c r="B8" s="169" t="s">
        <v>6</v>
      </c>
      <c r="C8" s="197"/>
      <c r="D8" s="194" t="s">
        <v>118</v>
      </c>
      <c r="E8" s="196"/>
      <c r="F8" s="194" t="s">
        <v>119</v>
      </c>
      <c r="G8" s="194"/>
      <c r="H8" s="194" t="s">
        <v>120</v>
      </c>
      <c r="I8" s="196"/>
      <c r="J8" s="194" t="s">
        <v>121</v>
      </c>
      <c r="K8" s="194"/>
      <c r="L8" s="199" t="s">
        <v>122</v>
      </c>
      <c r="M8" s="196"/>
      <c r="N8" s="196" t="s">
        <v>123</v>
      </c>
      <c r="O8" s="196"/>
      <c r="P8" s="197" t="s">
        <v>68</v>
      </c>
    </row>
    <row r="9" spans="1:18" s="183" customFormat="1" ht="23.15" customHeight="1">
      <c r="A9" s="197"/>
      <c r="B9" s="197"/>
      <c r="C9" s="197"/>
      <c r="D9" s="296" t="s">
        <v>8</v>
      </c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</row>
    <row r="10" spans="1:18" ht="23.15" customHeight="1">
      <c r="A10" s="200" t="s">
        <v>225</v>
      </c>
      <c r="B10" s="197"/>
      <c r="C10" s="177"/>
      <c r="D10" s="85"/>
      <c r="E10" s="51"/>
      <c r="F10" s="85"/>
      <c r="G10" s="85"/>
      <c r="H10" s="85"/>
      <c r="I10" s="85"/>
      <c r="J10" s="85"/>
      <c r="K10" s="85"/>
      <c r="L10" s="85"/>
      <c r="M10" s="51"/>
      <c r="N10" s="85"/>
      <c r="O10" s="85"/>
      <c r="P10" s="85"/>
    </row>
    <row r="11" spans="1:18" ht="23.15" customHeight="1">
      <c r="A11" s="200" t="s">
        <v>124</v>
      </c>
      <c r="B11" s="197"/>
      <c r="C11" s="177"/>
      <c r="D11" s="55">
        <v>1598408</v>
      </c>
      <c r="E11" s="55">
        <v>0</v>
      </c>
      <c r="F11" s="55">
        <v>819969</v>
      </c>
      <c r="G11" s="55">
        <v>0</v>
      </c>
      <c r="H11" s="55">
        <v>-120630</v>
      </c>
      <c r="I11" s="55">
        <v>0</v>
      </c>
      <c r="J11" s="55">
        <v>-471468</v>
      </c>
      <c r="K11" s="55">
        <v>0</v>
      </c>
      <c r="L11" s="55">
        <v>23610</v>
      </c>
      <c r="M11" s="55">
        <v>0</v>
      </c>
      <c r="N11" s="55">
        <v>-61984</v>
      </c>
      <c r="O11" s="55"/>
      <c r="P11" s="64">
        <f>SUM(D11:N11)</f>
        <v>1787905</v>
      </c>
    </row>
    <row r="12" spans="1:18" ht="11.15" customHeight="1">
      <c r="A12" s="200"/>
      <c r="B12" s="207"/>
      <c r="C12" s="177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86"/>
      <c r="R12" s="86"/>
    </row>
    <row r="13" spans="1:18" ht="23.15" customHeight="1">
      <c r="A13" s="200" t="s">
        <v>125</v>
      </c>
      <c r="B13" s="207"/>
      <c r="C13" s="177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8" ht="23.15" customHeight="1">
      <c r="A14" s="202" t="s">
        <v>126</v>
      </c>
      <c r="B14" s="197"/>
      <c r="C14" s="177"/>
      <c r="D14" s="51">
        <v>0</v>
      </c>
      <c r="E14" s="51"/>
      <c r="F14" s="51">
        <v>0</v>
      </c>
      <c r="G14" s="51"/>
      <c r="H14" s="51">
        <v>0</v>
      </c>
      <c r="I14" s="51"/>
      <c r="J14" s="51">
        <v>0</v>
      </c>
      <c r="K14" s="51"/>
      <c r="L14" s="51">
        <v>0</v>
      </c>
      <c r="M14" s="51"/>
      <c r="N14" s="90">
        <f>'PL (9mths) 7'!H35</f>
        <v>42054</v>
      </c>
      <c r="O14" s="51"/>
      <c r="P14" s="90">
        <f>SUM(D14:N14)</f>
        <v>42054</v>
      </c>
    </row>
    <row r="15" spans="1:18" s="203" customFormat="1" ht="23.15" customHeight="1">
      <c r="A15" s="200" t="s">
        <v>127</v>
      </c>
      <c r="B15" s="190"/>
      <c r="C15" s="182"/>
      <c r="D15" s="62">
        <f>SUM(D14)</f>
        <v>0</v>
      </c>
      <c r="E15" s="55"/>
      <c r="F15" s="62">
        <f>SUM(F14)</f>
        <v>0</v>
      </c>
      <c r="G15" s="55"/>
      <c r="H15" s="62">
        <f>SUM(H14)</f>
        <v>0</v>
      </c>
      <c r="I15" s="55"/>
      <c r="J15" s="62">
        <f>SUM(J14)</f>
        <v>0</v>
      </c>
      <c r="K15" s="55"/>
      <c r="L15" s="62">
        <f>SUM(L14)</f>
        <v>0</v>
      </c>
      <c r="M15" s="55"/>
      <c r="N15" s="62">
        <f>SUM(N14)</f>
        <v>42054</v>
      </c>
      <c r="O15" s="55"/>
      <c r="P15" s="62">
        <f>SUM(P14)</f>
        <v>42054</v>
      </c>
    </row>
    <row r="16" spans="1:18" ht="11.15" customHeight="1">
      <c r="A16" s="200"/>
      <c r="B16" s="201"/>
      <c r="C16" s="177"/>
      <c r="D16" s="85"/>
      <c r="E16" s="85"/>
      <c r="F16" s="85"/>
      <c r="G16" s="85"/>
      <c r="H16" s="85"/>
      <c r="I16" s="85"/>
      <c r="J16" s="121"/>
      <c r="K16" s="85"/>
      <c r="L16" s="85"/>
      <c r="M16" s="122"/>
      <c r="N16" s="122"/>
      <c r="O16" s="122"/>
      <c r="P16" s="122"/>
    </row>
    <row r="17" spans="1:18" ht="23.15" customHeight="1" thickBot="1">
      <c r="A17" s="182" t="s">
        <v>226</v>
      </c>
      <c r="B17" s="197"/>
      <c r="C17" s="177"/>
      <c r="D17" s="63">
        <f>SUM(D11,D15)</f>
        <v>1598408</v>
      </c>
      <c r="E17" s="55"/>
      <c r="F17" s="63">
        <f>SUM(F11,F15)</f>
        <v>819969</v>
      </c>
      <c r="G17" s="89"/>
      <c r="H17" s="63">
        <f>SUM(H11,H15)</f>
        <v>-120630</v>
      </c>
      <c r="I17" s="89"/>
      <c r="J17" s="63">
        <f>SUM(J11,J15)</f>
        <v>-471468</v>
      </c>
      <c r="K17" s="89"/>
      <c r="L17" s="63">
        <f>SUM(L11,L15)</f>
        <v>23610</v>
      </c>
      <c r="M17" s="55"/>
      <c r="N17" s="63">
        <f>SUM(N11,N15)</f>
        <v>-19930</v>
      </c>
      <c r="O17" s="89"/>
      <c r="P17" s="63">
        <f>SUM(P11,P15)</f>
        <v>1829959</v>
      </c>
    </row>
    <row r="18" spans="1:18" ht="11.15" customHeight="1" thickTop="1"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</row>
    <row r="19" spans="1:18" ht="23.15" customHeight="1">
      <c r="A19" s="200" t="s">
        <v>227</v>
      </c>
      <c r="B19" s="197"/>
      <c r="C19" s="177"/>
      <c r="D19" s="85"/>
      <c r="E19" s="51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18" ht="23.15" customHeight="1">
      <c r="A20" s="200" t="s">
        <v>128</v>
      </c>
      <c r="B20" s="197"/>
      <c r="C20" s="177"/>
      <c r="D20" s="55">
        <v>1598408</v>
      </c>
      <c r="E20" s="55">
        <v>0</v>
      </c>
      <c r="F20" s="55">
        <v>812932</v>
      </c>
      <c r="G20" s="55">
        <v>0</v>
      </c>
      <c r="H20" s="55">
        <v>-120630</v>
      </c>
      <c r="I20" s="55">
        <v>0</v>
      </c>
      <c r="J20" s="55">
        <v>-471468</v>
      </c>
      <c r="K20" s="55">
        <v>0</v>
      </c>
      <c r="L20" s="55">
        <v>1215</v>
      </c>
      <c r="M20" s="55">
        <v>0</v>
      </c>
      <c r="N20" s="55">
        <v>18635</v>
      </c>
      <c r="O20" s="55"/>
      <c r="P20" s="64">
        <f>SUM(D20:N20)</f>
        <v>1839092</v>
      </c>
    </row>
    <row r="21" spans="1:18" ht="11.15" customHeight="1">
      <c r="A21" s="200"/>
      <c r="B21" s="207"/>
      <c r="C21" s="177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86"/>
      <c r="R21" s="86"/>
    </row>
    <row r="22" spans="1:18" ht="23.15" customHeight="1">
      <c r="A22" s="204" t="s">
        <v>203</v>
      </c>
      <c r="B22" s="207"/>
      <c r="C22" s="177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86"/>
      <c r="R22" s="86"/>
    </row>
    <row r="23" spans="1:18" ht="23.15" customHeight="1">
      <c r="A23" s="205" t="s">
        <v>218</v>
      </c>
      <c r="B23" s="207"/>
      <c r="C23" s="177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86"/>
      <c r="R23" s="86"/>
    </row>
    <row r="24" spans="1:18" ht="23.15" customHeight="1">
      <c r="A24" s="202" t="s">
        <v>215</v>
      </c>
      <c r="B24" s="207">
        <v>8</v>
      </c>
      <c r="C24" s="177"/>
      <c r="D24" s="87">
        <v>0</v>
      </c>
      <c r="E24" s="51"/>
      <c r="F24" s="87">
        <v>0</v>
      </c>
      <c r="G24" s="51"/>
      <c r="H24" s="87">
        <v>0</v>
      </c>
      <c r="I24" s="51"/>
      <c r="J24" s="87">
        <v>0</v>
      </c>
      <c r="K24" s="51"/>
      <c r="L24" s="87">
        <v>0</v>
      </c>
      <c r="M24" s="55"/>
      <c r="N24" s="87">
        <v>-39960</v>
      </c>
      <c r="O24" s="55"/>
      <c r="P24" s="87">
        <f>SUM(D24:N24)</f>
        <v>-39960</v>
      </c>
      <c r="Q24" s="86"/>
      <c r="R24" s="86"/>
    </row>
    <row r="25" spans="1:18" ht="23.15" customHeight="1">
      <c r="A25" s="205" t="s">
        <v>219</v>
      </c>
      <c r="B25" s="207"/>
      <c r="C25" s="177"/>
      <c r="D25" s="134">
        <f>SUM(D24)</f>
        <v>0</v>
      </c>
      <c r="E25" s="55"/>
      <c r="F25" s="134">
        <f>SUM(F24)</f>
        <v>0</v>
      </c>
      <c r="G25" s="55"/>
      <c r="H25" s="134">
        <f>SUM(H24)</f>
        <v>0</v>
      </c>
      <c r="I25" s="55"/>
      <c r="J25" s="134">
        <f>SUM(J24)</f>
        <v>0</v>
      </c>
      <c r="K25" s="55"/>
      <c r="L25" s="134">
        <f>SUM(L24)</f>
        <v>0</v>
      </c>
      <c r="M25" s="55"/>
      <c r="N25" s="134">
        <f>SUM(N24)</f>
        <v>-39960</v>
      </c>
      <c r="O25" s="55"/>
      <c r="P25" s="134">
        <f>SUM(D25:N25)</f>
        <v>-39960</v>
      </c>
      <c r="Q25" s="86"/>
      <c r="R25" s="86"/>
    </row>
    <row r="26" spans="1:18" ht="11.15" customHeight="1">
      <c r="A26" s="200"/>
      <c r="B26" s="207"/>
      <c r="C26" s="177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86"/>
      <c r="R26" s="86"/>
    </row>
    <row r="27" spans="1:18" ht="23.15" customHeight="1">
      <c r="A27" s="200" t="s">
        <v>125</v>
      </c>
      <c r="B27" s="207"/>
      <c r="C27" s="177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8" ht="23.15" customHeight="1">
      <c r="A28" s="202" t="s">
        <v>126</v>
      </c>
      <c r="B28" s="197"/>
      <c r="C28" s="177"/>
      <c r="D28" s="51">
        <v>0</v>
      </c>
      <c r="E28" s="51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1"/>
      <c r="N28" s="90">
        <f>'PL (9mths) 7'!F35</f>
        <v>56590</v>
      </c>
      <c r="O28" s="51"/>
      <c r="P28" s="90">
        <f>SUM(D28:N28)</f>
        <v>56590</v>
      </c>
    </row>
    <row r="29" spans="1:18" s="203" customFormat="1" ht="23.15" customHeight="1">
      <c r="A29" s="200" t="s">
        <v>127</v>
      </c>
      <c r="B29" s="190"/>
      <c r="C29" s="182"/>
      <c r="D29" s="62">
        <f>SUM(D28)</f>
        <v>0</v>
      </c>
      <c r="E29" s="55"/>
      <c r="F29" s="62">
        <f>SUM(F28)</f>
        <v>0</v>
      </c>
      <c r="G29" s="55"/>
      <c r="H29" s="62">
        <f>SUM(H28)</f>
        <v>0</v>
      </c>
      <c r="I29" s="55"/>
      <c r="J29" s="62">
        <f>SUM(J28)</f>
        <v>0</v>
      </c>
      <c r="K29" s="55"/>
      <c r="L29" s="62">
        <f>SUM(L28)</f>
        <v>0</v>
      </c>
      <c r="M29" s="55"/>
      <c r="N29" s="62">
        <f>SUM(N28)</f>
        <v>56590</v>
      </c>
      <c r="O29" s="55"/>
      <c r="P29" s="62">
        <f>SUM(P28)</f>
        <v>56590</v>
      </c>
    </row>
    <row r="30" spans="1:18" ht="11.15" customHeight="1">
      <c r="A30" s="200"/>
      <c r="B30" s="201"/>
      <c r="C30" s="177"/>
      <c r="D30" s="85"/>
      <c r="E30" s="85"/>
      <c r="F30" s="85"/>
      <c r="G30" s="85"/>
      <c r="H30" s="85"/>
      <c r="I30" s="85"/>
      <c r="J30" s="85"/>
      <c r="K30" s="85"/>
      <c r="L30" s="85"/>
      <c r="M30" s="122"/>
      <c r="N30" s="122"/>
      <c r="O30" s="122"/>
      <c r="P30" s="122"/>
    </row>
    <row r="31" spans="1:18" ht="23.15" customHeight="1" thickBot="1">
      <c r="A31" s="182" t="s">
        <v>228</v>
      </c>
      <c r="B31" s="197"/>
      <c r="C31" s="177"/>
      <c r="D31" s="63">
        <f>SUM(D20,D25,D29)</f>
        <v>1598408</v>
      </c>
      <c r="E31" s="55"/>
      <c r="F31" s="63">
        <f>SUM(F20,F25,F29)</f>
        <v>812932</v>
      </c>
      <c r="G31" s="89"/>
      <c r="H31" s="63">
        <f>SUM(H20,H25,H29)</f>
        <v>-120630</v>
      </c>
      <c r="I31" s="89"/>
      <c r="J31" s="63">
        <f>SUM(J20,J25,J29)</f>
        <v>-471468</v>
      </c>
      <c r="K31" s="89"/>
      <c r="L31" s="63">
        <f>SUM(L20,L25,L29)</f>
        <v>1215</v>
      </c>
      <c r="M31" s="55"/>
      <c r="N31" s="63">
        <f>SUM(N20,N25,N29)</f>
        <v>35265</v>
      </c>
      <c r="O31" s="89"/>
      <c r="P31" s="63">
        <f>SUM(P20,P25,P29)</f>
        <v>1855722</v>
      </c>
      <c r="Q31" s="88"/>
    </row>
    <row r="32" spans="1:18" ht="20.9" customHeight="1" thickTop="1"/>
    <row r="34" spans="4:16" ht="20.9" customHeight="1"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</row>
    <row r="57" spans="6:10" ht="20.9" customHeight="1">
      <c r="F57" s="192">
        <v>0</v>
      </c>
    </row>
    <row r="64" spans="6:10" ht="20.9" customHeight="1">
      <c r="J64" s="192">
        <f>3085+1</f>
        <v>3086</v>
      </c>
    </row>
    <row r="69" spans="6:10" ht="20.9" customHeight="1">
      <c r="J69" s="192">
        <f>4810-1</f>
        <v>4809</v>
      </c>
    </row>
    <row r="75" spans="6:10" ht="20.9" customHeight="1">
      <c r="F75" s="192">
        <v>6539</v>
      </c>
    </row>
    <row r="92" spans="6:6" ht="20.9" customHeight="1">
      <c r="F92" s="192">
        <v>1750000</v>
      </c>
    </row>
    <row r="96" spans="6:6" ht="20.9" customHeight="1">
      <c r="F96" s="192">
        <v>812932</v>
      </c>
    </row>
    <row r="98" spans="6:10" ht="20.9" customHeight="1">
      <c r="F98" s="192">
        <v>-120630</v>
      </c>
      <c r="J98" s="192">
        <v>0</v>
      </c>
    </row>
    <row r="100" spans="6:10" ht="20.9" customHeight="1">
      <c r="F100" s="192">
        <v>-471468</v>
      </c>
      <c r="J100" s="192">
        <v>0</v>
      </c>
    </row>
    <row r="103" spans="6:10" ht="20.9" customHeight="1">
      <c r="F103" s="192">
        <v>1215</v>
      </c>
      <c r="J103" s="192">
        <v>1215</v>
      </c>
    </row>
    <row r="104" spans="6:10" ht="20.9" customHeight="1">
      <c r="F104" s="192">
        <f>18634+1</f>
        <v>18635</v>
      </c>
      <c r="J104" s="192">
        <v>280664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9:P9"/>
  </mergeCells>
  <printOptions horizontalCentered="1"/>
  <pageMargins left="0.7" right="0.7" top="0.48" bottom="0.5" header="0.5" footer="0.5"/>
  <pageSetup paperSize="9" scale="79" firstPageNumber="8" fitToHeight="0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A1:M95"/>
  <sheetViews>
    <sheetView view="pageBreakPreview" topLeftCell="A17" zoomScale="85" zoomScaleNormal="70" zoomScaleSheetLayoutView="85" workbookViewId="0">
      <selection activeCell="M31" sqref="M31"/>
    </sheetView>
  </sheetViews>
  <sheetFormatPr defaultColWidth="9.453125" defaultRowHeight="24" customHeight="1"/>
  <cols>
    <col min="1" max="1" width="47.81640625" style="192" customWidth="1"/>
    <col min="2" max="2" width="12.453125" style="192" customWidth="1"/>
    <col min="3" max="3" width="1.1796875" style="192" customWidth="1"/>
    <col min="4" max="4" width="20.81640625" style="192" customWidth="1"/>
    <col min="5" max="5" width="1.1796875" style="192" customWidth="1"/>
    <col min="6" max="6" width="20.81640625" style="183" customWidth="1"/>
    <col min="7" max="7" width="1.1796875" style="183" customWidth="1"/>
    <col min="8" max="8" width="20.81640625" style="183" customWidth="1"/>
    <col min="9" max="9" width="1.1796875" style="192" customWidth="1"/>
    <col min="10" max="10" width="20.81640625" style="183" customWidth="1"/>
    <col min="11" max="11" width="1.1796875" style="183" customWidth="1"/>
    <col min="12" max="12" width="20.81640625" style="192" customWidth="1"/>
    <col min="13" max="13" width="11.1796875" style="192" bestFit="1" customWidth="1"/>
    <col min="14" max="16384" width="9.453125" style="192"/>
  </cols>
  <sheetData>
    <row r="1" spans="1:12" s="186" customFormat="1" ht="24" customHeight="1">
      <c r="A1" s="184" t="s">
        <v>0</v>
      </c>
      <c r="B1" s="184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s="186" customFormat="1" ht="24" customHeight="1">
      <c r="A2" s="185" t="s">
        <v>105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s="189" customFormat="1" ht="24" customHeight="1">
      <c r="A3" s="187"/>
      <c r="B3" s="187"/>
      <c r="C3" s="177"/>
      <c r="D3" s="177"/>
      <c r="E3" s="177"/>
      <c r="F3" s="177"/>
      <c r="G3" s="177"/>
      <c r="H3" s="177"/>
      <c r="I3" s="177"/>
      <c r="J3" s="177"/>
      <c r="K3" s="177"/>
      <c r="L3" s="188"/>
    </row>
    <row r="4" spans="1:12" s="189" customFormat="1" ht="24" customHeight="1">
      <c r="A4" s="187"/>
      <c r="B4" s="187"/>
      <c r="C4" s="177"/>
      <c r="D4" s="294" t="s">
        <v>3</v>
      </c>
      <c r="E4" s="294"/>
      <c r="F4" s="294"/>
      <c r="G4" s="294"/>
      <c r="H4" s="294"/>
      <c r="I4" s="294"/>
      <c r="J4" s="294"/>
      <c r="K4" s="294"/>
      <c r="L4" s="294"/>
    </row>
    <row r="5" spans="1:12" s="189" customFormat="1" ht="24" customHeight="1">
      <c r="A5" s="187"/>
      <c r="B5" s="187"/>
      <c r="C5" s="177"/>
      <c r="D5" s="190"/>
      <c r="E5" s="190"/>
      <c r="F5" s="190"/>
      <c r="G5" s="190"/>
      <c r="H5" s="297" t="s">
        <v>107</v>
      </c>
      <c r="I5" s="297"/>
      <c r="J5" s="297"/>
      <c r="K5" s="190"/>
      <c r="L5" s="160"/>
    </row>
    <row r="6" spans="1:12" ht="24" customHeight="1">
      <c r="A6" s="191"/>
      <c r="B6" s="191"/>
      <c r="C6" s="191"/>
      <c r="E6" s="193"/>
      <c r="G6" s="194"/>
      <c r="I6" s="195"/>
      <c r="J6" s="196" t="s">
        <v>110</v>
      </c>
      <c r="K6" s="194"/>
    </row>
    <row r="7" spans="1:12" s="183" customFormat="1" ht="24" customHeight="1">
      <c r="A7" s="197"/>
      <c r="B7" s="169"/>
      <c r="C7" s="197"/>
      <c r="D7" s="198" t="s">
        <v>111</v>
      </c>
      <c r="E7" s="196"/>
      <c r="F7" s="194" t="s">
        <v>112</v>
      </c>
      <c r="G7" s="196"/>
      <c r="H7" s="199" t="s">
        <v>115</v>
      </c>
      <c r="I7" s="196"/>
      <c r="J7" s="196" t="s">
        <v>116</v>
      </c>
      <c r="K7" s="196"/>
      <c r="L7" s="191" t="s">
        <v>117</v>
      </c>
    </row>
    <row r="8" spans="1:12" s="183" customFormat="1" ht="24" customHeight="1">
      <c r="A8" s="197"/>
      <c r="B8" s="169" t="s">
        <v>6</v>
      </c>
      <c r="C8" s="197"/>
      <c r="D8" s="198" t="s">
        <v>118</v>
      </c>
      <c r="E8" s="196"/>
      <c r="F8" s="196" t="s">
        <v>119</v>
      </c>
      <c r="G8" s="196"/>
      <c r="H8" s="199" t="s">
        <v>122</v>
      </c>
      <c r="I8" s="196"/>
      <c r="J8" s="196" t="s">
        <v>123</v>
      </c>
      <c r="K8" s="196"/>
      <c r="L8" s="197" t="s">
        <v>68</v>
      </c>
    </row>
    <row r="9" spans="1:12" s="183" customFormat="1" ht="24" customHeight="1">
      <c r="A9" s="197"/>
      <c r="B9" s="197"/>
      <c r="C9" s="197"/>
      <c r="D9" s="298" t="s">
        <v>8</v>
      </c>
      <c r="E9" s="298"/>
      <c r="F9" s="298"/>
      <c r="G9" s="298"/>
      <c r="H9" s="298"/>
      <c r="I9" s="298"/>
      <c r="J9" s="298"/>
      <c r="K9" s="298"/>
      <c r="L9" s="298"/>
    </row>
    <row r="10" spans="1:12" ht="23.15" customHeight="1">
      <c r="A10" s="200" t="s">
        <v>225</v>
      </c>
      <c r="B10" s="182"/>
      <c r="C10" s="91"/>
      <c r="D10" s="85"/>
      <c r="E10" s="51"/>
      <c r="F10" s="85"/>
      <c r="G10" s="85"/>
      <c r="H10" s="85"/>
      <c r="I10" s="51"/>
      <c r="J10" s="85"/>
      <c r="K10" s="85"/>
      <c r="L10" s="85"/>
    </row>
    <row r="11" spans="1:12" ht="23.15" customHeight="1">
      <c r="A11" s="182" t="s">
        <v>124</v>
      </c>
      <c r="B11" s="200"/>
      <c r="C11" s="177"/>
      <c r="D11" s="55">
        <v>1598408</v>
      </c>
      <c r="E11" s="55">
        <v>0</v>
      </c>
      <c r="F11" s="55">
        <v>819969</v>
      </c>
      <c r="G11" s="55">
        <v>0</v>
      </c>
      <c r="H11" s="55">
        <v>23610</v>
      </c>
      <c r="I11" s="55">
        <v>0</v>
      </c>
      <c r="J11" s="55">
        <v>-3813</v>
      </c>
      <c r="K11" s="55"/>
      <c r="L11" s="64">
        <f>SUM(D11:J11)</f>
        <v>2438174</v>
      </c>
    </row>
    <row r="12" spans="1:12" ht="11.15" customHeight="1">
      <c r="A12" s="177"/>
      <c r="B12" s="201"/>
      <c r="C12" s="177"/>
      <c r="D12" s="51"/>
      <c r="E12" s="51"/>
      <c r="F12" s="51"/>
      <c r="G12" s="51"/>
      <c r="H12" s="51"/>
      <c r="I12" s="51"/>
      <c r="J12" s="51"/>
      <c r="K12" s="51"/>
      <c r="L12" s="51"/>
    </row>
    <row r="13" spans="1:12" ht="23.15" customHeight="1">
      <c r="A13" s="200" t="s">
        <v>125</v>
      </c>
      <c r="B13" s="201"/>
      <c r="C13" s="177"/>
      <c r="D13" s="85"/>
      <c r="E13" s="85"/>
      <c r="F13" s="85"/>
      <c r="G13" s="85"/>
      <c r="H13" s="85"/>
      <c r="I13" s="85"/>
      <c r="J13" s="85"/>
      <c r="K13" s="85"/>
      <c r="L13" s="85"/>
    </row>
    <row r="14" spans="1:12" ht="23.15" customHeight="1">
      <c r="A14" s="202" t="s">
        <v>129</v>
      </c>
      <c r="B14" s="202"/>
      <c r="C14" s="177"/>
      <c r="D14" s="87">
        <v>0</v>
      </c>
      <c r="E14" s="85"/>
      <c r="F14" s="87">
        <v>0</v>
      </c>
      <c r="G14" s="85"/>
      <c r="H14" s="87">
        <v>0</v>
      </c>
      <c r="I14" s="85"/>
      <c r="J14" s="135">
        <f>'PL (9mths) 7'!L35</f>
        <v>-26833</v>
      </c>
      <c r="K14" s="85"/>
      <c r="L14" s="90">
        <f>SUM(D14:J14)</f>
        <v>-26833</v>
      </c>
    </row>
    <row r="15" spans="1:12" s="203" customFormat="1" ht="23.15" customHeight="1">
      <c r="A15" s="200" t="s">
        <v>127</v>
      </c>
      <c r="B15" s="200"/>
      <c r="C15" s="182"/>
      <c r="D15" s="62">
        <f>SUM(D14)</f>
        <v>0</v>
      </c>
      <c r="E15" s="55"/>
      <c r="F15" s="62">
        <f>SUM(F14)</f>
        <v>0</v>
      </c>
      <c r="G15" s="55"/>
      <c r="H15" s="62">
        <f>SUM(H14)</f>
        <v>0</v>
      </c>
      <c r="I15" s="55"/>
      <c r="J15" s="62">
        <f>SUM(J14)</f>
        <v>-26833</v>
      </c>
      <c r="K15" s="55"/>
      <c r="L15" s="62">
        <f>SUM(L14)</f>
        <v>-26833</v>
      </c>
    </row>
    <row r="16" spans="1:12" ht="11.15" customHeight="1">
      <c r="A16" s="177"/>
      <c r="B16" s="201"/>
      <c r="C16" s="177"/>
      <c r="D16" s="51"/>
      <c r="E16" s="51"/>
      <c r="F16" s="51"/>
      <c r="G16" s="51"/>
      <c r="H16" s="51"/>
      <c r="I16" s="51"/>
      <c r="J16" s="51"/>
      <c r="K16" s="51"/>
      <c r="L16" s="51"/>
    </row>
    <row r="17" spans="1:13" ht="23.15" customHeight="1" thickBot="1">
      <c r="A17" s="182" t="s">
        <v>226</v>
      </c>
      <c r="B17" s="182"/>
      <c r="C17" s="177"/>
      <c r="D17" s="119">
        <f>SUM(D11,D15)</f>
        <v>1598408</v>
      </c>
      <c r="E17" s="120"/>
      <c r="F17" s="119">
        <f>SUM(F11,F15)</f>
        <v>819969</v>
      </c>
      <c r="G17" s="61"/>
      <c r="H17" s="119">
        <f>SUM(H11,H15)</f>
        <v>23610</v>
      </c>
      <c r="I17" s="120"/>
      <c r="J17" s="119">
        <f>SUM(J11,J15)</f>
        <v>-30646</v>
      </c>
      <c r="K17" s="61"/>
      <c r="L17" s="119">
        <f>SUM(L11,L15)</f>
        <v>2411341</v>
      </c>
    </row>
    <row r="18" spans="1:13" ht="11.15" customHeight="1" thickTop="1">
      <c r="A18" s="177"/>
      <c r="B18" s="201"/>
      <c r="C18" s="177"/>
      <c r="D18" s="51"/>
      <c r="E18" s="51"/>
      <c r="F18" s="51"/>
      <c r="G18" s="51"/>
      <c r="H18" s="51"/>
      <c r="I18" s="51"/>
      <c r="J18" s="51"/>
      <c r="K18" s="51"/>
      <c r="L18" s="51"/>
    </row>
    <row r="19" spans="1:13" ht="23.15" customHeight="1">
      <c r="A19" s="200" t="s">
        <v>227</v>
      </c>
      <c r="B19" s="182"/>
      <c r="C19" s="91"/>
      <c r="D19" s="85"/>
      <c r="E19" s="51"/>
      <c r="F19" s="85"/>
      <c r="G19" s="85"/>
      <c r="H19" s="85"/>
      <c r="I19" s="51"/>
      <c r="J19" s="85"/>
      <c r="K19" s="85"/>
      <c r="L19" s="85"/>
    </row>
    <row r="20" spans="1:13" ht="23.15" customHeight="1">
      <c r="A20" s="182" t="s">
        <v>128</v>
      </c>
      <c r="B20" s="200"/>
      <c r="C20" s="177"/>
      <c r="D20" s="55">
        <v>1598408</v>
      </c>
      <c r="E20" s="55">
        <v>0</v>
      </c>
      <c r="F20" s="55">
        <v>812932</v>
      </c>
      <c r="G20" s="55">
        <v>0</v>
      </c>
      <c r="H20" s="55">
        <v>1215</v>
      </c>
      <c r="I20" s="55">
        <v>0</v>
      </c>
      <c r="J20" s="55">
        <v>49921</v>
      </c>
      <c r="K20" s="55"/>
      <c r="L20" s="64">
        <f>SUM(D20:J20)</f>
        <v>2462476</v>
      </c>
    </row>
    <row r="21" spans="1:13" ht="11.15" customHeight="1">
      <c r="A21" s="177"/>
      <c r="B21" s="201"/>
      <c r="C21" s="177"/>
      <c r="D21" s="51"/>
      <c r="E21" s="51"/>
      <c r="F21" s="51"/>
      <c r="G21" s="51"/>
      <c r="H21" s="51"/>
      <c r="I21" s="51"/>
      <c r="J21" s="51"/>
      <c r="K21" s="51"/>
      <c r="L21" s="51"/>
    </row>
    <row r="22" spans="1:13" ht="23.15" customHeight="1">
      <c r="A22" s="204" t="s">
        <v>203</v>
      </c>
      <c r="B22" s="201"/>
      <c r="C22" s="177"/>
      <c r="D22" s="55"/>
      <c r="E22" s="55"/>
      <c r="F22" s="55"/>
      <c r="G22" s="55"/>
      <c r="H22" s="55"/>
      <c r="I22" s="55"/>
      <c r="J22" s="55"/>
      <c r="K22" s="55"/>
      <c r="L22" s="55"/>
    </row>
    <row r="23" spans="1:13" ht="23.15" customHeight="1">
      <c r="A23" s="205" t="s">
        <v>216</v>
      </c>
      <c r="B23" s="201"/>
      <c r="C23" s="177"/>
      <c r="D23" s="55"/>
      <c r="E23" s="55"/>
      <c r="F23" s="55"/>
      <c r="G23" s="55"/>
      <c r="H23" s="55"/>
      <c r="I23" s="55"/>
      <c r="J23" s="55"/>
      <c r="K23" s="55"/>
      <c r="L23" s="55"/>
    </row>
    <row r="24" spans="1:13" ht="23.15" customHeight="1">
      <c r="A24" s="202" t="s">
        <v>215</v>
      </c>
      <c r="B24" s="201">
        <v>8</v>
      </c>
      <c r="C24" s="177"/>
      <c r="D24" s="87">
        <v>0</v>
      </c>
      <c r="E24" s="51"/>
      <c r="F24" s="87">
        <v>0</v>
      </c>
      <c r="G24" s="51"/>
      <c r="H24" s="87">
        <v>0</v>
      </c>
      <c r="I24" s="51"/>
      <c r="J24" s="87">
        <v>-39960</v>
      </c>
      <c r="K24" s="51"/>
      <c r="L24" s="87">
        <f>SUM(D24:J24)</f>
        <v>-39960</v>
      </c>
    </row>
    <row r="25" spans="1:13" ht="23.15" customHeight="1">
      <c r="A25" s="205" t="s">
        <v>217</v>
      </c>
      <c r="B25" s="201"/>
      <c r="C25" s="177"/>
      <c r="D25" s="134">
        <f>SUM(D24)</f>
        <v>0</v>
      </c>
      <c r="E25" s="55"/>
      <c r="F25" s="134">
        <f>SUM(F24)</f>
        <v>0</v>
      </c>
      <c r="G25" s="55"/>
      <c r="H25" s="134">
        <f>SUM(H24)</f>
        <v>0</v>
      </c>
      <c r="I25" s="55"/>
      <c r="J25" s="134">
        <f>SUM(J24)</f>
        <v>-39960</v>
      </c>
      <c r="K25" s="55"/>
      <c r="L25" s="134">
        <f>SUM(D25:J25)</f>
        <v>-39960</v>
      </c>
    </row>
    <row r="26" spans="1:13" ht="11.15" customHeight="1">
      <c r="A26" s="177"/>
      <c r="B26" s="201"/>
      <c r="C26" s="177"/>
      <c r="D26" s="51"/>
      <c r="E26" s="51"/>
      <c r="F26" s="51"/>
      <c r="G26" s="51"/>
      <c r="H26" s="51"/>
      <c r="I26" s="51"/>
      <c r="J26" s="51"/>
      <c r="K26" s="51"/>
      <c r="L26" s="51"/>
    </row>
    <row r="27" spans="1:13" ht="23.15" customHeight="1">
      <c r="A27" s="200" t="s">
        <v>125</v>
      </c>
      <c r="B27" s="201"/>
      <c r="C27" s="177"/>
      <c r="D27" s="85"/>
      <c r="E27" s="85"/>
      <c r="F27" s="85"/>
      <c r="G27" s="85"/>
      <c r="H27" s="85"/>
      <c r="I27" s="85"/>
      <c r="J27" s="85"/>
      <c r="K27" s="85"/>
      <c r="L27" s="85"/>
    </row>
    <row r="28" spans="1:13" ht="23.15" customHeight="1">
      <c r="A28" s="202" t="s">
        <v>129</v>
      </c>
      <c r="B28" s="202"/>
      <c r="C28" s="177"/>
      <c r="D28" s="87">
        <v>0</v>
      </c>
      <c r="E28" s="85"/>
      <c r="F28" s="87">
        <v>0</v>
      </c>
      <c r="G28" s="85"/>
      <c r="H28" s="87">
        <v>0</v>
      </c>
      <c r="I28" s="85"/>
      <c r="J28" s="90">
        <f>'PL (9mths) 7'!J35</f>
        <v>-8502</v>
      </c>
      <c r="K28" s="85"/>
      <c r="L28" s="90">
        <f>SUM(D28:J28)</f>
        <v>-8502</v>
      </c>
    </row>
    <row r="29" spans="1:13" s="203" customFormat="1" ht="23.15" customHeight="1">
      <c r="A29" s="200" t="s">
        <v>127</v>
      </c>
      <c r="B29" s="200"/>
      <c r="C29" s="182"/>
      <c r="D29" s="62">
        <f>SUM(D28)</f>
        <v>0</v>
      </c>
      <c r="E29" s="55"/>
      <c r="F29" s="62">
        <f>SUM(F28)</f>
        <v>0</v>
      </c>
      <c r="G29" s="55"/>
      <c r="H29" s="62">
        <f>SUM(H28)</f>
        <v>0</v>
      </c>
      <c r="I29" s="55"/>
      <c r="J29" s="62">
        <f>SUM(J28)</f>
        <v>-8502</v>
      </c>
      <c r="K29" s="55"/>
      <c r="L29" s="62">
        <f>SUM(L28)</f>
        <v>-8502</v>
      </c>
    </row>
    <row r="30" spans="1:13" ht="11.15" customHeight="1">
      <c r="A30" s="177"/>
      <c r="B30" s="201"/>
      <c r="C30" s="177"/>
      <c r="D30" s="51"/>
      <c r="E30" s="51"/>
      <c r="F30" s="51"/>
      <c r="G30" s="51"/>
      <c r="H30" s="51"/>
      <c r="I30" s="51"/>
      <c r="J30" s="51"/>
      <c r="K30" s="51"/>
      <c r="L30" s="51"/>
    </row>
    <row r="31" spans="1:13" ht="23.15" customHeight="1" thickBot="1">
      <c r="A31" s="182" t="s">
        <v>228</v>
      </c>
      <c r="B31" s="182"/>
      <c r="C31" s="177"/>
      <c r="D31" s="63">
        <f>SUM(D20,D25,D29)</f>
        <v>1598408</v>
      </c>
      <c r="E31" s="55"/>
      <c r="F31" s="63">
        <f>SUM(F20,F25,F29)</f>
        <v>812932</v>
      </c>
      <c r="G31" s="89"/>
      <c r="H31" s="63">
        <f>SUM(H20,H25,H29)</f>
        <v>1215</v>
      </c>
      <c r="I31" s="55"/>
      <c r="J31" s="63">
        <f>SUM(J20,J25,J29)</f>
        <v>1459</v>
      </c>
      <c r="K31" s="89"/>
      <c r="L31" s="63">
        <f>SUM(L20,L25,L29)</f>
        <v>2414014</v>
      </c>
      <c r="M31" s="88"/>
    </row>
    <row r="32" spans="1:13" ht="24" customHeight="1" thickTop="1">
      <c r="A32" s="182"/>
      <c r="B32" s="182"/>
      <c r="C32" s="177"/>
      <c r="D32" s="89"/>
      <c r="E32" s="55"/>
      <c r="F32" s="89"/>
      <c r="G32" s="89"/>
      <c r="H32" s="89"/>
      <c r="I32" s="55"/>
      <c r="J32" s="89"/>
      <c r="K32" s="89"/>
      <c r="L32" s="89"/>
    </row>
    <row r="34" spans="4:12" ht="24" customHeight="1">
      <c r="D34" s="203"/>
      <c r="E34" s="203"/>
      <c r="F34" s="203"/>
      <c r="G34" s="203"/>
      <c r="H34" s="203"/>
      <c r="I34" s="203"/>
      <c r="J34" s="203"/>
      <c r="K34" s="203"/>
      <c r="L34" s="203"/>
    </row>
    <row r="35" spans="4:12" ht="24" customHeight="1">
      <c r="F35" s="192"/>
      <c r="G35" s="192"/>
      <c r="H35" s="192"/>
      <c r="J35" s="192"/>
      <c r="K35" s="192"/>
    </row>
    <row r="36" spans="4:12" ht="24" customHeight="1">
      <c r="F36" s="192"/>
      <c r="G36" s="192"/>
      <c r="H36" s="192"/>
      <c r="J36" s="192"/>
      <c r="K36" s="192"/>
    </row>
    <row r="95" spans="6:10" ht="24" customHeight="1">
      <c r="F95" s="92"/>
      <c r="J95" s="9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7" right="0.7" top="0.48" bottom="0.5" header="0.5" footer="0.5"/>
  <pageSetup paperSize="9" scale="80" firstPageNumber="9" fitToHeight="0" orientation="landscape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</sheetPr>
  <dimension ref="A1:AL128"/>
  <sheetViews>
    <sheetView view="pageBreakPreview" topLeftCell="A97" zoomScaleNormal="83" zoomScaleSheetLayoutView="100" workbookViewId="0">
      <selection activeCell="F127" sqref="F127"/>
    </sheetView>
  </sheetViews>
  <sheetFormatPr defaultColWidth="9.453125" defaultRowHeight="21" customHeight="1"/>
  <cols>
    <col min="1" max="1" width="11" style="272" customWidth="1"/>
    <col min="2" max="2" width="11.54296875" style="272" customWidth="1"/>
    <col min="3" max="3" width="28" style="272" customWidth="1"/>
    <col min="4" max="4" width="11" style="272" customWidth="1"/>
    <col min="5" max="5" width="16.453125" style="287" customWidth="1"/>
    <col min="6" max="6" width="1.54296875" style="287" customWidth="1"/>
    <col min="7" max="7" width="16.453125" style="287" customWidth="1"/>
    <col min="8" max="8" width="1.54296875" style="272" customWidth="1"/>
    <col min="9" max="9" width="16.453125" style="287" customWidth="1"/>
    <col min="10" max="10" width="1.54296875" style="287" customWidth="1"/>
    <col min="11" max="11" width="16.453125" style="287" customWidth="1"/>
    <col min="12" max="12" width="1.81640625" style="54" customWidth="1"/>
    <col min="13" max="13" width="1.81640625" style="67" customWidth="1"/>
    <col min="14" max="14" width="12" style="67" bestFit="1" customWidth="1"/>
    <col min="15" max="15" width="11.81640625" style="67" bestFit="1" customWidth="1"/>
    <col min="16" max="16" width="10" style="176" bestFit="1" customWidth="1"/>
    <col min="17" max="17" width="10.54296875" style="176" bestFit="1" customWidth="1"/>
    <col min="18" max="18" width="11.1796875" style="176" bestFit="1" customWidth="1"/>
    <col min="19" max="19" width="9.54296875" style="176" bestFit="1" customWidth="1"/>
    <col min="20" max="20" width="12.81640625" style="176" bestFit="1" customWidth="1"/>
    <col min="21" max="38" width="9.453125" style="176"/>
    <col min="39" max="16384" width="9.453125" style="272"/>
  </cols>
  <sheetData>
    <row r="1" spans="1:38" ht="23.15" customHeight="1">
      <c r="A1" s="137" t="s">
        <v>0</v>
      </c>
      <c r="B1" s="270"/>
      <c r="C1" s="270"/>
      <c r="D1" s="270"/>
      <c r="E1" s="271"/>
      <c r="F1" s="270"/>
      <c r="G1" s="271"/>
      <c r="I1" s="271"/>
      <c r="J1" s="270"/>
      <c r="K1" s="271"/>
    </row>
    <row r="2" spans="1:38" ht="23.15" customHeight="1">
      <c r="A2" s="137" t="s">
        <v>130</v>
      </c>
      <c r="B2" s="270"/>
      <c r="C2" s="270"/>
      <c r="D2" s="270"/>
      <c r="E2" s="270"/>
      <c r="F2" s="270"/>
      <c r="G2" s="270"/>
      <c r="I2" s="270"/>
      <c r="J2" s="270"/>
      <c r="K2" s="270"/>
    </row>
    <row r="3" spans="1:38" ht="5.5" customHeight="1">
      <c r="A3" s="177"/>
      <c r="E3" s="51"/>
      <c r="F3" s="49"/>
      <c r="G3" s="51"/>
      <c r="H3" s="49"/>
      <c r="I3" s="51"/>
      <c r="J3" s="49"/>
      <c r="K3" s="51"/>
    </row>
    <row r="4" spans="1:38" ht="22">
      <c r="A4" s="270"/>
      <c r="B4" s="270"/>
      <c r="C4" s="270"/>
      <c r="D4" s="270"/>
      <c r="E4" s="300" t="s">
        <v>2</v>
      </c>
      <c r="F4" s="300"/>
      <c r="G4" s="300"/>
      <c r="H4" s="273"/>
      <c r="I4" s="300" t="s">
        <v>3</v>
      </c>
      <c r="J4" s="300"/>
      <c r="K4" s="300"/>
    </row>
    <row r="5" spans="1:38" ht="22">
      <c r="A5" s="270"/>
      <c r="B5" s="270"/>
      <c r="C5" s="270"/>
      <c r="D5" s="270"/>
      <c r="E5" s="292" t="s">
        <v>230</v>
      </c>
      <c r="F5" s="292"/>
      <c r="G5" s="292"/>
      <c r="H5" s="178"/>
      <c r="I5" s="292" t="s">
        <v>230</v>
      </c>
      <c r="J5" s="292"/>
      <c r="K5" s="292"/>
    </row>
    <row r="6" spans="1:38" ht="22">
      <c r="A6" s="270"/>
      <c r="B6" s="270"/>
      <c r="C6" s="270"/>
      <c r="D6" s="270"/>
      <c r="E6" s="292" t="s">
        <v>229</v>
      </c>
      <c r="F6" s="292"/>
      <c r="G6" s="292"/>
      <c r="H6" s="178"/>
      <c r="I6" s="292" t="s">
        <v>229</v>
      </c>
      <c r="J6" s="292"/>
      <c r="K6" s="292"/>
    </row>
    <row r="7" spans="1:38" ht="21.5">
      <c r="E7" s="179">
        <v>2568</v>
      </c>
      <c r="F7" s="180"/>
      <c r="G7" s="179">
        <v>2567</v>
      </c>
      <c r="H7" s="180"/>
      <c r="I7" s="179">
        <v>2568</v>
      </c>
      <c r="J7" s="180"/>
      <c r="K7" s="179">
        <v>2567</v>
      </c>
    </row>
    <row r="8" spans="1:38" ht="21.5">
      <c r="E8" s="299" t="s">
        <v>8</v>
      </c>
      <c r="F8" s="299"/>
      <c r="G8" s="299"/>
      <c r="H8" s="299"/>
      <c r="I8" s="299"/>
      <c r="J8" s="299"/>
      <c r="K8" s="299"/>
    </row>
    <row r="9" spans="1:38" s="275" customFormat="1" ht="22">
      <c r="A9" s="274" t="s">
        <v>132</v>
      </c>
      <c r="E9" s="276"/>
      <c r="F9" s="276"/>
      <c r="G9" s="276"/>
      <c r="I9" s="276"/>
      <c r="J9" s="276"/>
      <c r="K9" s="276"/>
      <c r="L9" s="93"/>
      <c r="M9" s="94"/>
      <c r="N9" s="94"/>
      <c r="O9" s="94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</row>
    <row r="10" spans="1:38" s="275" customFormat="1" ht="21.5">
      <c r="A10" s="277" t="s">
        <v>99</v>
      </c>
      <c r="E10" s="111">
        <f>'PL (9mths) 7'!F30</f>
        <v>56590</v>
      </c>
      <c r="F10" s="95"/>
      <c r="G10" s="111">
        <f>'PL (9mths) 7'!H30</f>
        <v>42054</v>
      </c>
      <c r="H10" s="95"/>
      <c r="I10" s="111">
        <f>'PL (9mths) 7'!J30</f>
        <v>-8502</v>
      </c>
      <c r="J10" s="95"/>
      <c r="K10" s="111">
        <f>'PL (9mths) 7'!L30</f>
        <v>-26833</v>
      </c>
      <c r="L10" s="93"/>
      <c r="M10" s="94"/>
      <c r="N10" s="94"/>
      <c r="O10" s="94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</row>
    <row r="11" spans="1:38" s="275" customFormat="1" ht="21.5">
      <c r="A11" s="278" t="s">
        <v>133</v>
      </c>
      <c r="E11" s="95"/>
      <c r="F11" s="95"/>
      <c r="G11" s="95"/>
      <c r="H11" s="95"/>
      <c r="I11" s="95"/>
      <c r="J11" s="95"/>
      <c r="K11" s="95"/>
      <c r="L11" s="93"/>
      <c r="M11" s="94"/>
      <c r="N11" s="94"/>
      <c r="O11" s="94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</row>
    <row r="12" spans="1:38" s="275" customFormat="1" ht="21.5">
      <c r="A12" s="277" t="s">
        <v>134</v>
      </c>
      <c r="E12" s="111">
        <f>-'PL (9mths) 7'!F29</f>
        <v>25084</v>
      </c>
      <c r="F12" s="95"/>
      <c r="G12" s="111">
        <f>-'PL (9mths) 7'!H29</f>
        <v>8088</v>
      </c>
      <c r="H12" s="95"/>
      <c r="I12" s="111">
        <f>-'PL (9mths) 7'!J29</f>
        <v>-2295</v>
      </c>
      <c r="J12" s="95"/>
      <c r="K12" s="111">
        <f>-'PL (9mths) 7'!L29</f>
        <v>-6325</v>
      </c>
      <c r="L12" s="93"/>
      <c r="M12" s="94"/>
      <c r="N12" s="94"/>
      <c r="O12" s="94"/>
      <c r="P12" s="176"/>
      <c r="Q12" s="94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</row>
    <row r="13" spans="1:38" s="275" customFormat="1" ht="21.5">
      <c r="A13" s="277" t="s">
        <v>97</v>
      </c>
      <c r="E13" s="111">
        <f>-'PL (9mths) 7'!F25</f>
        <v>110648</v>
      </c>
      <c r="F13" s="95"/>
      <c r="G13" s="111">
        <f>-'PL (9mths) 7'!H25</f>
        <v>70386</v>
      </c>
      <c r="H13" s="95"/>
      <c r="I13" s="111">
        <f>-'PL (9mths) 7'!J25</f>
        <v>81555</v>
      </c>
      <c r="J13" s="95"/>
      <c r="K13" s="111">
        <f>-'PL (9mths) 7'!L25</f>
        <v>38060</v>
      </c>
      <c r="L13" s="93"/>
      <c r="M13" s="94"/>
      <c r="N13" s="94"/>
      <c r="O13" s="94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</row>
    <row r="14" spans="1:38" s="275" customFormat="1" ht="21.5">
      <c r="A14" s="277" t="s">
        <v>135</v>
      </c>
      <c r="E14" s="58">
        <v>190074</v>
      </c>
      <c r="F14" s="95"/>
      <c r="G14" s="97">
        <v>157852</v>
      </c>
      <c r="H14" s="96"/>
      <c r="I14" s="97">
        <v>79009</v>
      </c>
      <c r="J14" s="96"/>
      <c r="K14" s="97">
        <v>48360</v>
      </c>
      <c r="L14" s="93"/>
      <c r="M14" s="94"/>
      <c r="N14" s="94"/>
      <c r="O14" s="94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</row>
    <row r="15" spans="1:38" s="275" customFormat="1" ht="21.5">
      <c r="A15" s="277" t="s">
        <v>136</v>
      </c>
      <c r="E15" s="58">
        <v>-19</v>
      </c>
      <c r="F15" s="95"/>
      <c r="G15" s="97">
        <v>-741</v>
      </c>
      <c r="H15" s="96"/>
      <c r="I15" s="97">
        <v>-21</v>
      </c>
      <c r="J15" s="96"/>
      <c r="K15" s="97">
        <v>-480</v>
      </c>
      <c r="L15" s="93"/>
      <c r="M15" s="94"/>
      <c r="N15" s="94"/>
      <c r="O15" s="94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</row>
    <row r="16" spans="1:38" s="275" customFormat="1" ht="21.5">
      <c r="A16" s="277" t="s">
        <v>137</v>
      </c>
      <c r="E16" s="58">
        <v>0</v>
      </c>
      <c r="F16" s="95"/>
      <c r="G16" s="97">
        <v>3</v>
      </c>
      <c r="H16" s="96"/>
      <c r="I16" s="255">
        <v>0</v>
      </c>
      <c r="J16" s="93"/>
      <c r="K16" s="255">
        <v>0</v>
      </c>
      <c r="L16" s="93"/>
      <c r="M16" s="94"/>
      <c r="N16" s="94"/>
      <c r="O16" s="94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</row>
    <row r="17" spans="1:38" s="275" customFormat="1" ht="21.5">
      <c r="A17" s="277" t="s">
        <v>138</v>
      </c>
      <c r="E17" s="58">
        <v>0</v>
      </c>
      <c r="F17" s="95"/>
      <c r="G17" s="255">
        <v>0</v>
      </c>
      <c r="H17" s="96"/>
      <c r="I17" s="255">
        <v>0</v>
      </c>
      <c r="J17" s="96"/>
      <c r="K17" s="97">
        <v>-475</v>
      </c>
      <c r="L17" s="93"/>
      <c r="M17" s="94"/>
      <c r="O17" s="94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</row>
    <row r="18" spans="1:38" s="275" customFormat="1" ht="21.5">
      <c r="A18" s="277" t="s">
        <v>139</v>
      </c>
      <c r="E18" s="58">
        <v>0</v>
      </c>
      <c r="F18" s="95"/>
      <c r="G18" s="97">
        <v>78</v>
      </c>
      <c r="H18" s="96"/>
      <c r="I18" s="255">
        <v>0</v>
      </c>
      <c r="J18" s="93"/>
      <c r="K18" s="255">
        <v>0</v>
      </c>
      <c r="L18" s="93"/>
      <c r="M18" s="94"/>
      <c r="O18" s="94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</row>
    <row r="19" spans="1:38" s="275" customFormat="1" ht="21.5">
      <c r="A19" s="277" t="s">
        <v>140</v>
      </c>
      <c r="E19" s="58">
        <v>0</v>
      </c>
      <c r="F19" s="95"/>
      <c r="G19" s="97">
        <v>-804</v>
      </c>
      <c r="H19" s="96"/>
      <c r="I19" s="255">
        <v>0</v>
      </c>
      <c r="J19" s="93"/>
      <c r="K19" s="97">
        <v>-804</v>
      </c>
      <c r="L19" s="93"/>
      <c r="M19" s="94"/>
      <c r="N19" s="94"/>
      <c r="O19" s="94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</row>
    <row r="20" spans="1:38" s="275" customFormat="1" ht="21.5">
      <c r="A20" s="277" t="s">
        <v>141</v>
      </c>
      <c r="E20" s="58">
        <v>0</v>
      </c>
      <c r="F20" s="95"/>
      <c r="G20" s="255">
        <v>0</v>
      </c>
      <c r="H20" s="96"/>
      <c r="I20" s="58">
        <v>0</v>
      </c>
      <c r="J20" s="93"/>
      <c r="K20" s="97">
        <v>6932</v>
      </c>
      <c r="L20" s="93"/>
      <c r="M20" s="94"/>
      <c r="N20" s="94"/>
      <c r="O20" s="94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</row>
    <row r="21" spans="1:38" s="275" customFormat="1" ht="21.5">
      <c r="A21" s="277" t="s">
        <v>142</v>
      </c>
      <c r="E21" s="58"/>
      <c r="F21" s="95"/>
      <c r="G21" s="97"/>
      <c r="H21" s="96"/>
      <c r="I21" s="58"/>
      <c r="J21" s="96"/>
      <c r="K21" s="255"/>
      <c r="L21" s="93"/>
      <c r="M21" s="94"/>
      <c r="O21" s="94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</row>
    <row r="22" spans="1:38" s="275" customFormat="1" ht="21.5">
      <c r="A22" s="277" t="s">
        <v>255</v>
      </c>
      <c r="E22" s="58">
        <v>0</v>
      </c>
      <c r="F22" s="95"/>
      <c r="G22" s="255">
        <v>0</v>
      </c>
      <c r="H22" s="96"/>
      <c r="I22" s="58">
        <v>-730</v>
      </c>
      <c r="J22" s="96"/>
      <c r="K22" s="97">
        <v>-7000</v>
      </c>
      <c r="L22" s="93"/>
      <c r="M22" s="94"/>
      <c r="O22" s="94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</row>
    <row r="23" spans="1:38" s="275" customFormat="1" ht="21.5">
      <c r="A23" s="277" t="s">
        <v>143</v>
      </c>
      <c r="E23" s="58">
        <v>-18</v>
      </c>
      <c r="F23" s="95"/>
      <c r="G23" s="97">
        <v>-247</v>
      </c>
      <c r="H23" s="96"/>
      <c r="I23" s="255">
        <v>0</v>
      </c>
      <c r="J23" s="96"/>
      <c r="K23" s="255">
        <v>0</v>
      </c>
      <c r="L23" s="93"/>
      <c r="M23" s="94"/>
      <c r="O23" s="94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</row>
    <row r="24" spans="1:38" s="275" customFormat="1" ht="21.5">
      <c r="A24" s="177" t="s">
        <v>144</v>
      </c>
      <c r="E24" s="58">
        <v>0</v>
      </c>
      <c r="F24" s="95"/>
      <c r="G24" s="97">
        <v>-4</v>
      </c>
      <c r="H24" s="96"/>
      <c r="I24" s="255">
        <v>0</v>
      </c>
      <c r="J24" s="96"/>
      <c r="K24" s="255">
        <v>0</v>
      </c>
      <c r="L24" s="93"/>
      <c r="M24" s="94"/>
      <c r="N24" s="94"/>
      <c r="O24" s="94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</row>
    <row r="25" spans="1:38" s="275" customFormat="1" ht="21.5">
      <c r="A25" s="177" t="s">
        <v>145</v>
      </c>
      <c r="E25" s="58">
        <v>-1</v>
      </c>
      <c r="F25" s="95"/>
      <c r="G25" s="58">
        <v>6</v>
      </c>
      <c r="H25" s="96"/>
      <c r="I25" s="255">
        <v>0</v>
      </c>
      <c r="J25" s="96"/>
      <c r="K25" s="255">
        <v>0</v>
      </c>
      <c r="L25" s="93"/>
      <c r="M25" s="94"/>
      <c r="N25" s="94"/>
      <c r="O25" s="94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</row>
    <row r="26" spans="1:38" s="275" customFormat="1" ht="21.5">
      <c r="A26" s="277" t="s">
        <v>256</v>
      </c>
      <c r="E26" s="58">
        <v>2516</v>
      </c>
      <c r="F26" s="95"/>
      <c r="G26" s="58">
        <v>2160</v>
      </c>
      <c r="H26" s="96"/>
      <c r="I26" s="97">
        <v>1275</v>
      </c>
      <c r="J26" s="96"/>
      <c r="K26" s="97">
        <v>1364</v>
      </c>
      <c r="L26" s="93"/>
      <c r="M26" s="94"/>
      <c r="N26" s="94"/>
      <c r="O26" s="94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</row>
    <row r="27" spans="1:38" s="275" customFormat="1" ht="21.5" hidden="1">
      <c r="A27" s="177" t="s">
        <v>146</v>
      </c>
      <c r="E27" s="58"/>
      <c r="F27" s="95"/>
      <c r="G27" s="51"/>
      <c r="H27" s="95"/>
      <c r="I27" s="58"/>
      <c r="J27" s="58"/>
      <c r="K27" s="58"/>
      <c r="L27" s="93"/>
      <c r="M27" s="94"/>
      <c r="N27" s="94"/>
      <c r="O27" s="94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</row>
    <row r="28" spans="1:38" s="275" customFormat="1" ht="21.5">
      <c r="A28" s="279" t="s">
        <v>259</v>
      </c>
      <c r="E28" s="58">
        <v>722</v>
      </c>
      <c r="F28" s="95"/>
      <c r="G28" s="97">
        <v>-797</v>
      </c>
      <c r="H28" s="96"/>
      <c r="I28" s="97">
        <v>-58</v>
      </c>
      <c r="J28" s="96"/>
      <c r="K28" s="97">
        <v>-266</v>
      </c>
      <c r="L28" s="93"/>
      <c r="M28" s="94"/>
      <c r="N28" s="94"/>
      <c r="O28" s="94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</row>
    <row r="29" spans="1:38" s="275" customFormat="1" ht="21.5">
      <c r="A29" s="279" t="s">
        <v>147</v>
      </c>
      <c r="E29" s="58"/>
      <c r="F29" s="95"/>
      <c r="G29" s="51"/>
      <c r="H29" s="95"/>
      <c r="I29" s="58"/>
      <c r="J29" s="95"/>
      <c r="K29" s="58"/>
      <c r="L29" s="93"/>
      <c r="M29" s="94"/>
      <c r="N29" s="94"/>
      <c r="O29" s="94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</row>
    <row r="30" spans="1:38" s="275" customFormat="1" ht="21.5">
      <c r="A30" s="277" t="s">
        <v>148</v>
      </c>
      <c r="E30" s="58">
        <v>0</v>
      </c>
      <c r="F30" s="95"/>
      <c r="G30" s="97">
        <v>-4689</v>
      </c>
      <c r="H30" s="96"/>
      <c r="I30" s="97">
        <v>0</v>
      </c>
      <c r="J30" s="96"/>
      <c r="K30" s="255">
        <v>0</v>
      </c>
      <c r="L30" s="93"/>
      <c r="M30" s="94"/>
      <c r="N30" s="94"/>
      <c r="O30" s="94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</row>
    <row r="31" spans="1:38" s="275" customFormat="1" ht="21.5">
      <c r="A31" s="277" t="s">
        <v>149</v>
      </c>
      <c r="E31" s="58">
        <v>1127</v>
      </c>
      <c r="F31" s="95"/>
      <c r="G31" s="97">
        <v>1449</v>
      </c>
      <c r="H31" s="96"/>
      <c r="I31" s="97">
        <v>433</v>
      </c>
      <c r="J31" s="96"/>
      <c r="K31" s="97">
        <v>177</v>
      </c>
      <c r="L31" s="93"/>
      <c r="M31" s="94"/>
      <c r="N31" s="94"/>
      <c r="O31" s="94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</row>
    <row r="32" spans="1:38" s="275" customFormat="1" ht="21.5">
      <c r="A32" s="277" t="s">
        <v>150</v>
      </c>
      <c r="E32" s="58">
        <v>1</v>
      </c>
      <c r="F32" s="95"/>
      <c r="G32" s="97">
        <v>425</v>
      </c>
      <c r="H32" s="96"/>
      <c r="I32" s="58">
        <v>1</v>
      </c>
      <c r="J32" s="93"/>
      <c r="K32" s="255">
        <v>0</v>
      </c>
      <c r="L32" s="93"/>
      <c r="M32" s="94"/>
      <c r="N32" s="94"/>
      <c r="O32" s="94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</row>
    <row r="33" spans="1:38" s="275" customFormat="1" ht="21.5" hidden="1">
      <c r="A33" s="277" t="s">
        <v>151</v>
      </c>
      <c r="E33" s="58"/>
      <c r="F33" s="95"/>
      <c r="G33" s="85"/>
      <c r="H33" s="95"/>
      <c r="I33" s="58"/>
      <c r="J33" s="95"/>
      <c r="K33" s="58"/>
      <c r="L33" s="93"/>
      <c r="M33" s="94"/>
      <c r="N33" s="94"/>
      <c r="O33" s="94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</row>
    <row r="34" spans="1:38" s="275" customFormat="1" ht="21.5">
      <c r="A34" s="277" t="s">
        <v>152</v>
      </c>
      <c r="E34" s="58">
        <v>190</v>
      </c>
      <c r="F34" s="95"/>
      <c r="G34" s="85">
        <v>0</v>
      </c>
      <c r="H34" s="95"/>
      <c r="I34" s="58">
        <v>0</v>
      </c>
      <c r="J34" s="95"/>
      <c r="K34" s="58">
        <v>0</v>
      </c>
      <c r="L34" s="93"/>
      <c r="M34" s="94"/>
      <c r="N34" s="94"/>
      <c r="O34" s="94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</row>
    <row r="35" spans="1:38" s="275" customFormat="1" ht="21.5">
      <c r="A35" s="277" t="s">
        <v>224</v>
      </c>
      <c r="E35" s="98">
        <v>-64939</v>
      </c>
      <c r="F35" s="95"/>
      <c r="G35" s="98">
        <v>-349</v>
      </c>
      <c r="H35" s="96"/>
      <c r="I35" s="256">
        <v>-65863</v>
      </c>
      <c r="J35" s="96"/>
      <c r="K35" s="256">
        <v>-4593</v>
      </c>
      <c r="L35" s="93"/>
      <c r="M35" s="94"/>
      <c r="N35" s="94"/>
      <c r="O35" s="94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</row>
    <row r="36" spans="1:38" s="275" customFormat="1" ht="21.5">
      <c r="A36" s="277"/>
      <c r="E36" s="112">
        <f>SUM(E10:E35)</f>
        <v>321975</v>
      </c>
      <c r="F36" s="95"/>
      <c r="G36" s="112">
        <f>SUM(G10:G35)</f>
        <v>274870</v>
      </c>
      <c r="H36" s="95"/>
      <c r="I36" s="112">
        <f>SUM(I10:I35)</f>
        <v>84804</v>
      </c>
      <c r="J36" s="95"/>
      <c r="K36" s="112">
        <f>SUM(K10:K35)</f>
        <v>48117</v>
      </c>
      <c r="L36" s="93"/>
      <c r="M36" s="94"/>
      <c r="N36" s="94"/>
      <c r="O36" s="94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</row>
    <row r="37" spans="1:38" ht="14.5" customHeight="1">
      <c r="A37" s="177"/>
      <c r="E37" s="51"/>
      <c r="F37" s="49"/>
      <c r="G37" s="51"/>
      <c r="H37" s="49"/>
      <c r="I37" s="51"/>
      <c r="J37" s="49"/>
      <c r="K37" s="51"/>
    </row>
    <row r="38" spans="1:38" s="275" customFormat="1" ht="21.5">
      <c r="A38" s="278" t="s">
        <v>153</v>
      </c>
      <c r="E38" s="95"/>
      <c r="F38" s="95"/>
      <c r="G38" s="95"/>
      <c r="H38" s="95"/>
      <c r="I38" s="95"/>
      <c r="J38" s="95"/>
      <c r="K38" s="95"/>
      <c r="L38" s="93"/>
      <c r="M38" s="94"/>
      <c r="N38" s="94"/>
      <c r="O38" s="94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</row>
    <row r="39" spans="1:38" s="275" customFormat="1" ht="21.5">
      <c r="A39" s="277" t="s">
        <v>12</v>
      </c>
      <c r="E39" s="58">
        <v>5216</v>
      </c>
      <c r="F39" s="95"/>
      <c r="G39" s="51">
        <v>17687</v>
      </c>
      <c r="H39" s="95"/>
      <c r="I39" s="58">
        <v>787</v>
      </c>
      <c r="J39" s="95"/>
      <c r="K39" s="51">
        <v>23767</v>
      </c>
      <c r="L39" s="93"/>
      <c r="M39" s="94"/>
      <c r="N39" s="94"/>
      <c r="O39" s="94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</row>
    <row r="40" spans="1:38" s="275" customFormat="1" ht="21.5">
      <c r="A40" s="277" t="s">
        <v>14</v>
      </c>
      <c r="E40" s="58">
        <v>888</v>
      </c>
      <c r="F40" s="95"/>
      <c r="G40" s="51">
        <v>3488</v>
      </c>
      <c r="H40" s="95"/>
      <c r="I40" s="58">
        <v>-757</v>
      </c>
      <c r="J40" s="95"/>
      <c r="K40" s="51">
        <v>806</v>
      </c>
      <c r="L40" s="93"/>
      <c r="M40" s="94"/>
      <c r="N40" s="94"/>
      <c r="O40" s="94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</row>
    <row r="41" spans="1:38" s="275" customFormat="1" ht="21.5">
      <c r="A41" s="277" t="s">
        <v>15</v>
      </c>
      <c r="E41" s="58">
        <v>-149457</v>
      </c>
      <c r="F41" s="95"/>
      <c r="G41" s="51">
        <v>29870</v>
      </c>
      <c r="H41" s="95"/>
      <c r="I41" s="58">
        <v>12886</v>
      </c>
      <c r="J41" s="95"/>
      <c r="K41" s="51">
        <v>195904</v>
      </c>
      <c r="L41" s="93"/>
      <c r="M41" s="94"/>
      <c r="N41" s="94"/>
      <c r="O41" s="94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</row>
    <row r="42" spans="1:38" s="275" customFormat="1" ht="21.5">
      <c r="A42" s="277" t="s">
        <v>154</v>
      </c>
      <c r="E42" s="58">
        <v>-21523</v>
      </c>
      <c r="F42" s="95"/>
      <c r="G42" s="51">
        <v>-15185</v>
      </c>
      <c r="H42" s="95"/>
      <c r="I42" s="58">
        <v>-30161</v>
      </c>
      <c r="J42" s="95"/>
      <c r="K42" s="51">
        <v>1207</v>
      </c>
      <c r="L42" s="93"/>
      <c r="M42" s="94"/>
      <c r="N42" s="94"/>
      <c r="O42" s="94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</row>
    <row r="43" spans="1:38" s="275" customFormat="1" ht="21.5">
      <c r="A43" s="277" t="s">
        <v>19</v>
      </c>
      <c r="E43" s="58">
        <v>-16141</v>
      </c>
      <c r="F43" s="95"/>
      <c r="G43" s="51">
        <v>-17798</v>
      </c>
      <c r="H43" s="95"/>
      <c r="I43" s="58">
        <v>-235</v>
      </c>
      <c r="J43" s="95"/>
      <c r="K43" s="51">
        <v>1993</v>
      </c>
      <c r="L43" s="93"/>
      <c r="M43" s="94"/>
      <c r="N43" s="94"/>
      <c r="O43" s="94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</row>
    <row r="44" spans="1:38" s="275" customFormat="1" ht="21.5">
      <c r="A44" s="277" t="s">
        <v>20</v>
      </c>
      <c r="E44" s="58">
        <v>0</v>
      </c>
      <c r="F44" s="95"/>
      <c r="G44" s="51">
        <v>1538</v>
      </c>
      <c r="H44" s="95"/>
      <c r="I44" s="58">
        <v>0</v>
      </c>
      <c r="J44" s="95"/>
      <c r="K44" s="51">
        <v>0</v>
      </c>
      <c r="L44" s="93"/>
      <c r="M44" s="93"/>
      <c r="N44" s="94"/>
      <c r="O44" s="94"/>
    </row>
    <row r="45" spans="1:38" s="275" customFormat="1" ht="21.5">
      <c r="A45" s="277" t="s">
        <v>21</v>
      </c>
      <c r="E45" s="58">
        <v>9503</v>
      </c>
      <c r="F45" s="95"/>
      <c r="G45" s="51">
        <v>-25530</v>
      </c>
      <c r="H45" s="95"/>
      <c r="I45" s="58">
        <v>7975</v>
      </c>
      <c r="J45" s="95"/>
      <c r="K45" s="51">
        <v>-23969</v>
      </c>
      <c r="L45" s="93"/>
      <c r="M45" s="94"/>
      <c r="N45" s="94"/>
      <c r="O45" s="94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</row>
    <row r="46" spans="1:38" s="275" customFormat="1" ht="21.5">
      <c r="A46" s="277" t="s">
        <v>33</v>
      </c>
      <c r="E46" s="58">
        <v>1707</v>
      </c>
      <c r="F46" s="95"/>
      <c r="G46" s="51">
        <v>14869</v>
      </c>
      <c r="H46" s="95"/>
      <c r="I46" s="58">
        <v>9483</v>
      </c>
      <c r="J46" s="95"/>
      <c r="K46" s="51">
        <v>18984</v>
      </c>
      <c r="L46" s="93"/>
      <c r="M46" s="94"/>
      <c r="N46" s="94"/>
      <c r="O46" s="94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</row>
    <row r="47" spans="1:38" s="275" customFormat="1" ht="21.5" hidden="1">
      <c r="A47" s="277" t="s">
        <v>35</v>
      </c>
      <c r="E47" s="58">
        <v>0</v>
      </c>
      <c r="F47" s="95"/>
      <c r="G47" s="51">
        <v>0</v>
      </c>
      <c r="H47" s="58"/>
      <c r="I47" s="58">
        <v>0</v>
      </c>
      <c r="J47" s="58"/>
      <c r="K47" s="51">
        <v>0</v>
      </c>
      <c r="L47" s="93"/>
      <c r="M47" s="94"/>
      <c r="N47" s="94"/>
      <c r="O47" s="94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</row>
    <row r="48" spans="1:38" s="275" customFormat="1" ht="21.5">
      <c r="A48" s="277" t="s">
        <v>36</v>
      </c>
      <c r="E48" s="58">
        <v>-1991</v>
      </c>
      <c r="F48" s="95"/>
      <c r="G48" s="51">
        <v>762</v>
      </c>
      <c r="H48" s="95"/>
      <c r="I48" s="58">
        <v>-2061</v>
      </c>
      <c r="J48" s="95"/>
      <c r="K48" s="51">
        <v>1113</v>
      </c>
      <c r="L48" s="93"/>
      <c r="M48" s="94"/>
      <c r="N48" s="94"/>
      <c r="O48" s="94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</row>
    <row r="49" spans="1:38" s="275" customFormat="1" ht="21.5">
      <c r="A49" s="277" t="s">
        <v>24</v>
      </c>
      <c r="E49" s="58">
        <v>200</v>
      </c>
      <c r="F49" s="95"/>
      <c r="G49" s="58">
        <v>0</v>
      </c>
      <c r="H49" s="95"/>
      <c r="I49" s="58">
        <v>0</v>
      </c>
      <c r="J49" s="95"/>
      <c r="K49" s="58">
        <v>0</v>
      </c>
      <c r="L49" s="93"/>
      <c r="M49" s="94"/>
      <c r="N49" s="94"/>
      <c r="O49" s="94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</row>
    <row r="50" spans="1:38" s="275" customFormat="1" ht="21.5">
      <c r="A50" s="277" t="s">
        <v>43</v>
      </c>
      <c r="E50" s="58">
        <v>-117030</v>
      </c>
      <c r="F50" s="95"/>
      <c r="G50" s="51">
        <v>16109</v>
      </c>
      <c r="H50" s="95"/>
      <c r="I50" s="58">
        <v>-70558</v>
      </c>
      <c r="J50" s="95"/>
      <c r="K50" s="51">
        <v>24241</v>
      </c>
      <c r="L50" s="99"/>
      <c r="M50" s="94"/>
      <c r="N50" s="94"/>
      <c r="O50" s="94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</row>
    <row r="51" spans="1:38" s="275" customFormat="1" ht="21.5">
      <c r="A51" s="280" t="s">
        <v>50</v>
      </c>
      <c r="E51" s="58">
        <v>142599</v>
      </c>
      <c r="F51" s="95"/>
      <c r="G51" s="51">
        <v>74827</v>
      </c>
      <c r="H51" s="95"/>
      <c r="I51" s="58">
        <v>16835</v>
      </c>
      <c r="J51" s="95"/>
      <c r="K51" s="51">
        <v>-35992</v>
      </c>
      <c r="L51" s="93"/>
      <c r="M51" s="94"/>
      <c r="N51" s="94"/>
      <c r="O51" s="94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</row>
    <row r="52" spans="1:38" s="275" customFormat="1" ht="21.5">
      <c r="A52" s="280" t="s">
        <v>51</v>
      </c>
      <c r="E52" s="58">
        <v>0</v>
      </c>
      <c r="F52" s="58"/>
      <c r="G52" s="51">
        <v>0</v>
      </c>
      <c r="H52" s="58"/>
      <c r="I52" s="58">
        <v>0</v>
      </c>
      <c r="J52" s="58"/>
      <c r="K52" s="51">
        <v>-86967</v>
      </c>
      <c r="L52" s="93"/>
      <c r="M52" s="94"/>
      <c r="N52" s="94"/>
      <c r="O52" s="94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</row>
    <row r="53" spans="1:38" s="275" customFormat="1" ht="21.5">
      <c r="A53" s="277" t="s">
        <v>155</v>
      </c>
      <c r="E53" s="58">
        <v>-120</v>
      </c>
      <c r="F53" s="95"/>
      <c r="G53" s="51">
        <v>0</v>
      </c>
      <c r="H53" s="95"/>
      <c r="I53" s="58">
        <v>-120</v>
      </c>
      <c r="J53" s="95"/>
      <c r="K53" s="51">
        <v>-2919</v>
      </c>
      <c r="L53" s="93"/>
      <c r="M53" s="94"/>
      <c r="N53" s="94"/>
      <c r="O53" s="94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</row>
    <row r="54" spans="1:38" s="275" customFormat="1" ht="21.5">
      <c r="A54" s="277" t="s">
        <v>53</v>
      </c>
      <c r="E54" s="58">
        <v>-3464</v>
      </c>
      <c r="F54" s="95"/>
      <c r="G54" s="51">
        <v>-6532</v>
      </c>
      <c r="H54" s="95"/>
      <c r="I54" s="58">
        <v>-800</v>
      </c>
      <c r="J54" s="95"/>
      <c r="K54" s="51">
        <v>460</v>
      </c>
      <c r="L54" s="93"/>
      <c r="M54" s="94"/>
      <c r="N54" s="94"/>
      <c r="O54" s="94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</row>
    <row r="55" spans="1:38" s="275" customFormat="1" ht="21.5">
      <c r="A55" s="277" t="s">
        <v>258</v>
      </c>
      <c r="E55" s="58">
        <v>-1263</v>
      </c>
      <c r="F55" s="95"/>
      <c r="G55" s="51">
        <v>0</v>
      </c>
      <c r="H55" s="95"/>
      <c r="I55" s="58">
        <v>-1263</v>
      </c>
      <c r="J55" s="95"/>
      <c r="K55" s="51">
        <v>0</v>
      </c>
      <c r="L55" s="93"/>
      <c r="M55" s="94"/>
      <c r="N55" s="94"/>
      <c r="O55" s="94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</row>
    <row r="56" spans="1:38" s="275" customFormat="1" ht="21.5">
      <c r="A56" s="277" t="s">
        <v>156</v>
      </c>
      <c r="E56" s="98">
        <v>4315</v>
      </c>
      <c r="F56" s="95"/>
      <c r="G56" s="87">
        <v>3791</v>
      </c>
      <c r="H56" s="95"/>
      <c r="I56" s="98">
        <v>-519</v>
      </c>
      <c r="J56" s="95"/>
      <c r="K56" s="87">
        <v>0</v>
      </c>
      <c r="L56" s="93"/>
      <c r="M56" s="94"/>
      <c r="N56" s="94"/>
      <c r="O56" s="94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</row>
    <row r="57" spans="1:38" s="275" customFormat="1" ht="21.5">
      <c r="A57" s="277" t="s">
        <v>157</v>
      </c>
      <c r="E57" s="113">
        <f>SUM(E39:E56,E36)</f>
        <v>175414</v>
      </c>
      <c r="F57" s="105"/>
      <c r="G57" s="113">
        <f>SUM(G39:G56,G36)</f>
        <v>372766</v>
      </c>
      <c r="H57" s="95"/>
      <c r="I57" s="113">
        <f>SUM(I39:I56,I36)</f>
        <v>26296</v>
      </c>
      <c r="J57" s="95"/>
      <c r="K57" s="113">
        <f>SUM(K39:K56,K36)</f>
        <v>166745</v>
      </c>
      <c r="L57" s="93"/>
      <c r="M57" s="94"/>
      <c r="N57" s="94"/>
      <c r="O57" s="94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</row>
    <row r="58" spans="1:38" s="282" customFormat="1" ht="23.15" customHeight="1">
      <c r="A58" s="281"/>
      <c r="E58" s="100"/>
      <c r="F58" s="101"/>
      <c r="G58" s="102"/>
      <c r="H58" s="101"/>
      <c r="I58" s="100"/>
      <c r="J58" s="101"/>
      <c r="K58" s="102"/>
      <c r="L58" s="103"/>
      <c r="M58" s="104"/>
      <c r="N58" s="94"/>
      <c r="O58" s="94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</row>
    <row r="59" spans="1:38" ht="21.65" customHeight="1">
      <c r="A59" s="137" t="s">
        <v>0</v>
      </c>
      <c r="B59" s="270"/>
      <c r="C59" s="270"/>
      <c r="D59" s="270"/>
      <c r="E59" s="270"/>
      <c r="F59" s="270"/>
      <c r="G59" s="270"/>
      <c r="I59" s="270"/>
      <c r="J59" s="270"/>
      <c r="K59" s="270"/>
    </row>
    <row r="60" spans="1:38" ht="21.65" customHeight="1">
      <c r="A60" s="137" t="s">
        <v>130</v>
      </c>
      <c r="B60" s="270"/>
      <c r="C60" s="270"/>
      <c r="D60" s="270"/>
      <c r="E60" s="270"/>
      <c r="F60" s="270"/>
      <c r="G60" s="270"/>
      <c r="I60" s="270"/>
      <c r="J60" s="270"/>
      <c r="K60" s="270"/>
    </row>
    <row r="61" spans="1:38" ht="10.5" customHeight="1">
      <c r="A61" s="270"/>
      <c r="B61" s="270"/>
      <c r="C61" s="270"/>
      <c r="D61" s="270"/>
      <c r="E61" s="270"/>
      <c r="F61" s="270"/>
      <c r="G61" s="270"/>
      <c r="I61" s="270"/>
      <c r="J61" s="270"/>
      <c r="K61" s="270"/>
    </row>
    <row r="62" spans="1:38" ht="21.65" customHeight="1">
      <c r="A62" s="282"/>
      <c r="B62" s="282"/>
      <c r="C62" s="282"/>
      <c r="D62" s="282"/>
      <c r="E62" s="300" t="s">
        <v>2</v>
      </c>
      <c r="F62" s="300"/>
      <c r="G62" s="300"/>
      <c r="H62" s="273"/>
      <c r="I62" s="300" t="s">
        <v>3</v>
      </c>
      <c r="J62" s="300"/>
      <c r="K62" s="300"/>
    </row>
    <row r="63" spans="1:38" ht="21.65" customHeight="1">
      <c r="A63" s="270"/>
      <c r="B63" s="270"/>
      <c r="C63" s="270"/>
      <c r="D63" s="270"/>
      <c r="E63" s="292" t="s">
        <v>230</v>
      </c>
      <c r="F63" s="292"/>
      <c r="G63" s="292"/>
      <c r="H63" s="178"/>
      <c r="I63" s="292" t="s">
        <v>230</v>
      </c>
      <c r="J63" s="292"/>
      <c r="K63" s="292"/>
    </row>
    <row r="64" spans="1:38" ht="21.65" customHeight="1">
      <c r="E64" s="292" t="s">
        <v>229</v>
      </c>
      <c r="F64" s="292"/>
      <c r="G64" s="292"/>
      <c r="H64" s="178"/>
      <c r="I64" s="292" t="s">
        <v>229</v>
      </c>
      <c r="J64" s="292"/>
      <c r="K64" s="292"/>
    </row>
    <row r="65" spans="1:38" ht="21.65" customHeight="1">
      <c r="E65" s="179">
        <v>2568</v>
      </c>
      <c r="F65" s="180"/>
      <c r="G65" s="179">
        <v>2567</v>
      </c>
      <c r="H65" s="180"/>
      <c r="I65" s="179">
        <v>2568</v>
      </c>
      <c r="J65" s="180"/>
      <c r="K65" s="179">
        <v>2567</v>
      </c>
    </row>
    <row r="66" spans="1:38" ht="21.65" customHeight="1">
      <c r="A66" s="177"/>
      <c r="C66" s="283"/>
      <c r="D66" s="284"/>
      <c r="E66" s="299" t="s">
        <v>8</v>
      </c>
      <c r="F66" s="299"/>
      <c r="G66" s="299"/>
      <c r="H66" s="299"/>
      <c r="I66" s="299"/>
      <c r="J66" s="299"/>
      <c r="K66" s="299"/>
    </row>
    <row r="67" spans="1:38" s="275" customFormat="1" ht="22.5" customHeight="1">
      <c r="A67" s="277" t="s">
        <v>158</v>
      </c>
      <c r="D67" s="285"/>
      <c r="E67" s="116">
        <v>-116467</v>
      </c>
      <c r="F67" s="95"/>
      <c r="G67" s="51">
        <v>-99723</v>
      </c>
      <c r="H67" s="95"/>
      <c r="I67" s="116">
        <v>-77690</v>
      </c>
      <c r="J67" s="95"/>
      <c r="K67" s="51">
        <v>-62247</v>
      </c>
      <c r="L67" s="93"/>
      <c r="M67" s="94"/>
      <c r="N67" s="94"/>
      <c r="O67" s="94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</row>
    <row r="68" spans="1:38" s="275" customFormat="1" ht="22.5" customHeight="1">
      <c r="A68" s="277" t="s">
        <v>159</v>
      </c>
      <c r="D68" s="285"/>
      <c r="E68" s="116">
        <v>2029</v>
      </c>
      <c r="F68" s="95"/>
      <c r="G68" s="51">
        <v>0</v>
      </c>
      <c r="H68" s="96"/>
      <c r="I68" s="257">
        <v>2029</v>
      </c>
      <c r="J68" s="96"/>
      <c r="K68" s="51">
        <v>0</v>
      </c>
      <c r="L68" s="93"/>
      <c r="M68" s="94"/>
      <c r="N68" s="94"/>
      <c r="O68" s="94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6"/>
      <c r="AI68" s="176"/>
      <c r="AJ68" s="176"/>
      <c r="AK68" s="176"/>
      <c r="AL68" s="176"/>
    </row>
    <row r="69" spans="1:38" s="275" customFormat="1" ht="21.65" customHeight="1">
      <c r="A69" s="277" t="s">
        <v>160</v>
      </c>
      <c r="E69" s="116">
        <v>-8556</v>
      </c>
      <c r="F69" s="95"/>
      <c r="G69" s="257">
        <v>-6249</v>
      </c>
      <c r="H69" s="96"/>
      <c r="I69" s="257">
        <v>-433</v>
      </c>
      <c r="J69" s="96"/>
      <c r="K69" s="257">
        <v>-3088</v>
      </c>
      <c r="L69" s="93"/>
      <c r="M69" s="94"/>
      <c r="N69" s="94"/>
      <c r="O69" s="94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</row>
    <row r="70" spans="1:38" s="282" customFormat="1" ht="21.65" customHeight="1">
      <c r="A70" s="281" t="s">
        <v>212</v>
      </c>
      <c r="E70" s="114">
        <f>SUM(E57,E67:E69)</f>
        <v>52420</v>
      </c>
      <c r="F70" s="108"/>
      <c r="G70" s="114">
        <f>SUM(G57,G67:G69)</f>
        <v>266794</v>
      </c>
      <c r="H70" s="108"/>
      <c r="I70" s="114">
        <f>SUM(I57,I67:I69)</f>
        <v>-49798</v>
      </c>
      <c r="J70" s="108"/>
      <c r="K70" s="114">
        <f>SUM(K57,K67:K69)</f>
        <v>101410</v>
      </c>
      <c r="L70" s="103"/>
      <c r="M70" s="104"/>
      <c r="N70" s="94"/>
      <c r="O70" s="94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</row>
    <row r="71" spans="1:38" ht="19.5" customHeight="1">
      <c r="A71" s="182"/>
      <c r="E71" s="117"/>
      <c r="F71" s="49"/>
      <c r="G71" s="117"/>
      <c r="H71" s="49"/>
      <c r="I71" s="117"/>
      <c r="J71" s="49"/>
      <c r="K71" s="117"/>
    </row>
    <row r="72" spans="1:38" s="275" customFormat="1" ht="21.65" customHeight="1">
      <c r="A72" s="274" t="s">
        <v>161</v>
      </c>
      <c r="E72" s="285"/>
      <c r="F72" s="285"/>
      <c r="G72" s="285"/>
      <c r="H72" s="285"/>
      <c r="I72" s="285"/>
      <c r="J72" s="285"/>
      <c r="K72" s="285"/>
      <c r="L72" s="93"/>
      <c r="M72" s="94"/>
      <c r="N72" s="94"/>
      <c r="O72" s="94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</row>
    <row r="73" spans="1:38" s="275" customFormat="1" ht="22" customHeight="1">
      <c r="A73" s="277" t="s">
        <v>253</v>
      </c>
      <c r="E73" s="58">
        <v>0</v>
      </c>
      <c r="F73" s="105"/>
      <c r="G73" s="255">
        <v>0</v>
      </c>
      <c r="H73" s="258"/>
      <c r="I73" s="257">
        <v>-4820</v>
      </c>
      <c r="J73" s="259"/>
      <c r="K73" s="97">
        <v>-101169</v>
      </c>
      <c r="L73" s="93"/>
      <c r="M73" s="94"/>
      <c r="N73" s="94"/>
      <c r="O73" s="94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</row>
    <row r="74" spans="1:38" s="275" customFormat="1" ht="22" customHeight="1">
      <c r="A74" s="277" t="s">
        <v>254</v>
      </c>
      <c r="E74" s="58">
        <v>0</v>
      </c>
      <c r="F74" s="105"/>
      <c r="G74" s="255">
        <v>0</v>
      </c>
      <c r="H74" s="258"/>
      <c r="I74" s="257">
        <v>24500</v>
      </c>
      <c r="J74" s="259"/>
      <c r="K74" s="97">
        <v>160686</v>
      </c>
      <c r="L74" s="93"/>
      <c r="M74" s="94"/>
      <c r="N74" s="94"/>
      <c r="O74" s="94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176"/>
      <c r="AH74" s="176"/>
      <c r="AI74" s="176"/>
      <c r="AJ74" s="176"/>
      <c r="AK74" s="176"/>
      <c r="AL74" s="176"/>
    </row>
    <row r="75" spans="1:38" s="275" customFormat="1" ht="23.5" hidden="1" customHeight="1">
      <c r="A75" s="277" t="s">
        <v>162</v>
      </c>
      <c r="E75" s="58"/>
      <c r="F75" s="105"/>
      <c r="G75" s="58"/>
      <c r="H75" s="105"/>
      <c r="I75" s="58"/>
      <c r="J75" s="105"/>
      <c r="K75" s="58"/>
      <c r="L75" s="93"/>
      <c r="M75" s="94"/>
      <c r="N75" s="94"/>
      <c r="O75" s="94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</row>
    <row r="76" spans="1:38" s="275" customFormat="1" ht="21.65" hidden="1" customHeight="1">
      <c r="A76" s="277" t="s">
        <v>163</v>
      </c>
      <c r="E76" s="58"/>
      <c r="F76" s="105"/>
      <c r="G76" s="58"/>
      <c r="H76" s="105"/>
      <c r="I76" s="58"/>
      <c r="J76" s="105"/>
      <c r="K76" s="58"/>
      <c r="L76" s="93"/>
      <c r="M76" s="94"/>
      <c r="N76" s="94"/>
      <c r="O76" s="94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</row>
    <row r="77" spans="1:38" s="275" customFormat="1" ht="23.5" customHeight="1">
      <c r="A77" s="277" t="s">
        <v>164</v>
      </c>
      <c r="E77" s="58">
        <v>0</v>
      </c>
      <c r="F77" s="105"/>
      <c r="G77" s="255">
        <v>0</v>
      </c>
      <c r="H77" s="259"/>
      <c r="I77" s="255">
        <v>0</v>
      </c>
      <c r="J77" s="259"/>
      <c r="K77" s="97">
        <v>-5000</v>
      </c>
      <c r="L77" s="93"/>
      <c r="M77" s="94"/>
      <c r="N77" s="94"/>
      <c r="O77" s="94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6"/>
      <c r="AI77" s="176"/>
      <c r="AJ77" s="176"/>
      <c r="AK77" s="176"/>
      <c r="AL77" s="176"/>
    </row>
    <row r="78" spans="1:38" s="275" customFormat="1" ht="23.5" hidden="1" customHeight="1">
      <c r="A78" s="277" t="s">
        <v>165</v>
      </c>
      <c r="E78" s="58"/>
      <c r="F78" s="105"/>
      <c r="G78" s="58"/>
      <c r="H78" s="105"/>
      <c r="I78" s="58"/>
      <c r="J78" s="105"/>
      <c r="K78" s="58"/>
      <c r="L78" s="93"/>
      <c r="M78" s="94"/>
      <c r="N78" s="94"/>
      <c r="O78" s="94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  <c r="AH78" s="176"/>
      <c r="AI78" s="176"/>
      <c r="AJ78" s="176"/>
      <c r="AK78" s="176"/>
      <c r="AL78" s="176"/>
    </row>
    <row r="79" spans="1:38" s="275" customFormat="1" ht="23.5" customHeight="1">
      <c r="A79" s="277" t="s">
        <v>166</v>
      </c>
      <c r="E79" s="58">
        <v>-163870</v>
      </c>
      <c r="F79" s="105"/>
      <c r="G79" s="97">
        <v>-535894</v>
      </c>
      <c r="H79" s="259"/>
      <c r="I79" s="97">
        <v>-126021</v>
      </c>
      <c r="J79" s="259"/>
      <c r="K79" s="97">
        <v>-456284</v>
      </c>
      <c r="L79" s="93"/>
      <c r="M79" s="94"/>
      <c r="N79" s="94"/>
      <c r="O79" s="94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</row>
    <row r="80" spans="1:38" s="275" customFormat="1" ht="23.5" hidden="1" customHeight="1">
      <c r="A80" s="277" t="s">
        <v>167</v>
      </c>
      <c r="E80" s="58"/>
      <c r="F80" s="58"/>
      <c r="G80" s="58"/>
      <c r="H80" s="58"/>
      <c r="I80" s="58"/>
      <c r="J80" s="58"/>
      <c r="K80" s="58"/>
      <c r="L80" s="93"/>
      <c r="M80" s="94"/>
      <c r="N80" s="94"/>
      <c r="O80" s="94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</row>
    <row r="81" spans="1:38" s="275" customFormat="1" ht="23.5" customHeight="1">
      <c r="A81" s="277" t="s">
        <v>168</v>
      </c>
      <c r="E81" s="58">
        <v>-4292</v>
      </c>
      <c r="F81" s="105"/>
      <c r="G81" s="97">
        <v>-1155</v>
      </c>
      <c r="H81" s="259"/>
      <c r="I81" s="97">
        <v>-3013</v>
      </c>
      <c r="J81" s="259"/>
      <c r="K81" s="97">
        <v>-55</v>
      </c>
      <c r="L81" s="93"/>
      <c r="M81" s="94"/>
      <c r="N81" s="94"/>
      <c r="O81" s="94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</row>
    <row r="82" spans="1:38" s="275" customFormat="1" ht="22" customHeight="1">
      <c r="A82" s="277" t="s">
        <v>169</v>
      </c>
      <c r="E82" s="105">
        <v>154</v>
      </c>
      <c r="F82" s="95"/>
      <c r="G82" s="259">
        <v>1561</v>
      </c>
      <c r="H82" s="96"/>
      <c r="I82" s="259">
        <v>367</v>
      </c>
      <c r="J82" s="96"/>
      <c r="K82" s="97">
        <v>453</v>
      </c>
      <c r="L82" s="93"/>
      <c r="M82" s="94"/>
      <c r="N82" s="94"/>
      <c r="O82" s="94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</row>
    <row r="83" spans="1:38" s="275" customFormat="1" ht="21.65" customHeight="1">
      <c r="A83" s="277" t="s">
        <v>170</v>
      </c>
      <c r="E83" s="58">
        <v>0</v>
      </c>
      <c r="F83" s="58"/>
      <c r="G83" s="97">
        <v>33</v>
      </c>
      <c r="H83" s="255"/>
      <c r="I83" s="255">
        <v>0</v>
      </c>
      <c r="J83" s="255"/>
      <c r="K83" s="255">
        <v>0</v>
      </c>
      <c r="L83" s="93"/>
      <c r="M83" s="94"/>
      <c r="N83" s="94"/>
      <c r="O83" s="94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  <c r="AE83" s="176"/>
      <c r="AF83" s="176"/>
      <c r="AG83" s="176"/>
      <c r="AH83" s="176"/>
      <c r="AI83" s="176"/>
      <c r="AJ83" s="176"/>
      <c r="AK83" s="176"/>
      <c r="AL83" s="176"/>
    </row>
    <row r="84" spans="1:38" s="275" customFormat="1" ht="23.15" customHeight="1">
      <c r="A84" s="277" t="s">
        <v>171</v>
      </c>
      <c r="E84" s="98">
        <v>221</v>
      </c>
      <c r="F84" s="59"/>
      <c r="G84" s="98">
        <v>349</v>
      </c>
      <c r="H84" s="260"/>
      <c r="I84" s="105">
        <v>2455</v>
      </c>
      <c r="J84" s="93"/>
      <c r="K84" s="97">
        <v>6623</v>
      </c>
      <c r="L84" s="93"/>
      <c r="M84" s="94"/>
      <c r="N84" s="94"/>
      <c r="O84" s="94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  <c r="AF84" s="176"/>
      <c r="AG84" s="176"/>
      <c r="AH84" s="176"/>
      <c r="AI84" s="176"/>
      <c r="AJ84" s="176"/>
      <c r="AK84" s="176"/>
      <c r="AL84" s="176"/>
    </row>
    <row r="85" spans="1:38" s="282" customFormat="1" ht="21.65" customHeight="1">
      <c r="A85" s="281" t="s">
        <v>172</v>
      </c>
      <c r="E85" s="114">
        <f>SUM(E73:E84)</f>
        <v>-167787</v>
      </c>
      <c r="F85" s="108"/>
      <c r="G85" s="114">
        <f>SUM(G73:G84)</f>
        <v>-535106</v>
      </c>
      <c r="H85" s="108"/>
      <c r="I85" s="114">
        <f>SUM(I73:I84)</f>
        <v>-106532</v>
      </c>
      <c r="J85" s="108"/>
      <c r="K85" s="114">
        <f>SUM(K73:K84)</f>
        <v>-394746</v>
      </c>
      <c r="L85" s="103"/>
      <c r="M85" s="104"/>
      <c r="N85" s="94"/>
      <c r="O85" s="94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</row>
    <row r="86" spans="1:38" ht="19.5" customHeight="1">
      <c r="A86" s="182"/>
      <c r="E86" s="117"/>
      <c r="F86" s="49"/>
      <c r="G86" s="117"/>
      <c r="H86" s="49"/>
      <c r="I86" s="117"/>
      <c r="J86" s="49"/>
      <c r="K86" s="117"/>
    </row>
    <row r="87" spans="1:38" s="275" customFormat="1" ht="23.15" customHeight="1">
      <c r="A87" s="274" t="s">
        <v>173</v>
      </c>
      <c r="E87" s="105"/>
      <c r="F87" s="95"/>
      <c r="G87" s="105"/>
      <c r="H87" s="95"/>
      <c r="I87" s="105"/>
      <c r="J87" s="95"/>
      <c r="K87" s="105"/>
      <c r="L87" s="93"/>
      <c r="M87" s="94"/>
      <c r="N87" s="106"/>
      <c r="O87" s="94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  <c r="AF87" s="176"/>
      <c r="AG87" s="176"/>
      <c r="AH87" s="176"/>
      <c r="AI87" s="176"/>
      <c r="AJ87" s="176"/>
      <c r="AK87" s="176"/>
      <c r="AL87" s="176"/>
    </row>
    <row r="88" spans="1:38" s="275" customFormat="1" ht="23.15" customHeight="1">
      <c r="A88" s="277" t="s">
        <v>220</v>
      </c>
      <c r="E88" s="58">
        <v>217790</v>
      </c>
      <c r="F88" s="105"/>
      <c r="G88" s="97">
        <v>61778</v>
      </c>
      <c r="H88" s="259"/>
      <c r="I88" s="97">
        <v>194463</v>
      </c>
      <c r="J88" s="259"/>
      <c r="K88" s="97">
        <v>41778</v>
      </c>
      <c r="L88" s="93"/>
      <c r="M88" s="94"/>
      <c r="N88" s="94"/>
      <c r="O88" s="94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</row>
    <row r="89" spans="1:38" s="275" customFormat="1" ht="23.15" customHeight="1">
      <c r="A89" s="277" t="s">
        <v>174</v>
      </c>
      <c r="E89" s="58">
        <v>0</v>
      </c>
      <c r="F89" s="105"/>
      <c r="G89" s="255">
        <v>0</v>
      </c>
      <c r="H89" s="258"/>
      <c r="I89" s="97">
        <v>106240</v>
      </c>
      <c r="J89" s="259"/>
      <c r="K89" s="97">
        <v>254000</v>
      </c>
      <c r="L89" s="93"/>
      <c r="M89" s="94"/>
      <c r="N89" s="94"/>
      <c r="O89" s="94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</row>
    <row r="90" spans="1:38" s="275" customFormat="1" ht="23.15" customHeight="1">
      <c r="A90" s="277" t="s">
        <v>175</v>
      </c>
      <c r="E90" s="58">
        <v>0</v>
      </c>
      <c r="F90" s="105"/>
      <c r="G90" s="255">
        <v>0</v>
      </c>
      <c r="H90" s="258"/>
      <c r="I90" s="97">
        <v>-98500</v>
      </c>
      <c r="J90" s="259"/>
      <c r="K90" s="97">
        <v>-189700</v>
      </c>
      <c r="L90" s="93"/>
      <c r="M90" s="94"/>
      <c r="N90" s="94"/>
      <c r="O90" s="94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  <c r="AF90" s="176"/>
      <c r="AG90" s="176"/>
      <c r="AH90" s="176"/>
      <c r="AI90" s="176"/>
      <c r="AJ90" s="176"/>
      <c r="AK90" s="176"/>
      <c r="AL90" s="176"/>
    </row>
    <row r="91" spans="1:38" s="275" customFormat="1" ht="23.15" customHeight="1">
      <c r="A91" s="277" t="s">
        <v>176</v>
      </c>
      <c r="E91" s="58">
        <v>94959</v>
      </c>
      <c r="F91" s="105"/>
      <c r="G91" s="97">
        <v>644780</v>
      </c>
      <c r="H91" s="259"/>
      <c r="I91" s="97">
        <v>52000</v>
      </c>
      <c r="J91" s="259"/>
      <c r="K91" s="97">
        <v>453230</v>
      </c>
      <c r="L91" s="93"/>
      <c r="M91" s="94"/>
      <c r="N91" s="107"/>
      <c r="O91" s="107"/>
      <c r="P91" s="107"/>
      <c r="Q91" s="107"/>
      <c r="R91" s="107"/>
      <c r="S91" s="107"/>
      <c r="T91" s="107"/>
      <c r="U91" s="176"/>
      <c r="V91" s="176"/>
      <c r="W91" s="176"/>
      <c r="X91" s="176"/>
      <c r="Y91" s="176"/>
      <c r="Z91" s="176"/>
      <c r="AA91" s="176"/>
      <c r="AB91" s="176"/>
      <c r="AC91" s="176"/>
      <c r="AD91" s="176"/>
      <c r="AE91" s="176"/>
      <c r="AF91" s="176"/>
      <c r="AG91" s="176"/>
      <c r="AH91" s="176"/>
      <c r="AI91" s="176"/>
      <c r="AJ91" s="176"/>
      <c r="AK91" s="176"/>
      <c r="AL91" s="176"/>
    </row>
    <row r="92" spans="1:38" s="275" customFormat="1" ht="23.15" customHeight="1">
      <c r="A92" s="277" t="s">
        <v>177</v>
      </c>
      <c r="E92" s="58">
        <v>-125159</v>
      </c>
      <c r="F92" s="105"/>
      <c r="G92" s="97">
        <v>-387385</v>
      </c>
      <c r="H92" s="259"/>
      <c r="I92" s="97">
        <v>-45090</v>
      </c>
      <c r="J92" s="259"/>
      <c r="K92" s="97">
        <v>-250540</v>
      </c>
      <c r="L92" s="93"/>
      <c r="M92" s="94"/>
      <c r="N92" s="107"/>
      <c r="O92" s="107"/>
      <c r="P92" s="107"/>
      <c r="Q92" s="107"/>
      <c r="R92" s="107"/>
      <c r="S92" s="107"/>
      <c r="T92" s="107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6"/>
      <c r="AI92" s="176"/>
      <c r="AJ92" s="176"/>
      <c r="AK92" s="176"/>
      <c r="AL92" s="176"/>
    </row>
    <row r="93" spans="1:38" s="275" customFormat="1" ht="23.15" customHeight="1">
      <c r="A93" s="277" t="s">
        <v>178</v>
      </c>
      <c r="E93" s="105">
        <v>-30650</v>
      </c>
      <c r="F93" s="105"/>
      <c r="G93" s="259">
        <v>-22773</v>
      </c>
      <c r="H93" s="259"/>
      <c r="I93" s="97">
        <v>-9723</v>
      </c>
      <c r="J93" s="259"/>
      <c r="K93" s="259">
        <v>-8194</v>
      </c>
      <c r="L93" s="93"/>
      <c r="M93" s="94"/>
      <c r="N93" s="107"/>
      <c r="O93" s="107"/>
      <c r="P93" s="107"/>
      <c r="Q93" s="107"/>
      <c r="R93" s="107"/>
      <c r="S93" s="107"/>
      <c r="T93" s="107"/>
      <c r="U93" s="176"/>
      <c r="V93" s="176"/>
      <c r="W93" s="176"/>
      <c r="X93" s="176"/>
      <c r="Y93" s="176"/>
      <c r="Z93" s="176"/>
      <c r="AA93" s="176"/>
      <c r="AB93" s="176"/>
      <c r="AC93" s="176"/>
      <c r="AD93" s="176"/>
      <c r="AE93" s="176"/>
      <c r="AF93" s="176"/>
      <c r="AG93" s="176"/>
      <c r="AH93" s="176"/>
      <c r="AI93" s="176"/>
      <c r="AJ93" s="176"/>
      <c r="AK93" s="176"/>
      <c r="AL93" s="176"/>
    </row>
    <row r="94" spans="1:38" s="275" customFormat="1" ht="23.15" customHeight="1">
      <c r="A94" s="277" t="s">
        <v>179</v>
      </c>
      <c r="E94" s="58">
        <v>296240</v>
      </c>
      <c r="F94" s="105"/>
      <c r="G94" s="58">
        <v>0</v>
      </c>
      <c r="H94" s="105"/>
      <c r="I94" s="58">
        <v>296240</v>
      </c>
      <c r="J94" s="105"/>
      <c r="K94" s="58">
        <v>0</v>
      </c>
      <c r="L94" s="93"/>
      <c r="M94" s="94"/>
      <c r="N94" s="107"/>
      <c r="O94" s="107"/>
      <c r="P94" s="107"/>
      <c r="Q94" s="107"/>
      <c r="R94" s="107"/>
      <c r="S94" s="107"/>
      <c r="T94" s="107"/>
      <c r="U94" s="176"/>
      <c r="V94" s="176"/>
      <c r="W94" s="176"/>
      <c r="X94" s="176"/>
      <c r="Y94" s="176"/>
      <c r="Z94" s="176"/>
      <c r="AA94" s="176"/>
      <c r="AB94" s="176"/>
      <c r="AC94" s="176"/>
      <c r="AD94" s="176"/>
      <c r="AE94" s="176"/>
      <c r="AF94" s="176"/>
      <c r="AG94" s="176"/>
      <c r="AH94" s="176"/>
      <c r="AI94" s="176"/>
      <c r="AJ94" s="176"/>
      <c r="AK94" s="176"/>
      <c r="AL94" s="176"/>
    </row>
    <row r="95" spans="1:38" ht="21" customHeight="1">
      <c r="A95" s="272" t="s">
        <v>180</v>
      </c>
      <c r="E95" s="58">
        <v>-300000</v>
      </c>
      <c r="F95" s="286"/>
      <c r="G95" s="58">
        <v>0</v>
      </c>
      <c r="H95" s="286"/>
      <c r="I95" s="58">
        <v>-300000</v>
      </c>
      <c r="J95" s="286"/>
      <c r="K95" s="58">
        <v>0</v>
      </c>
    </row>
    <row r="96" spans="1:38" ht="21" customHeight="1">
      <c r="A96" s="272" t="s">
        <v>208</v>
      </c>
      <c r="E96" s="58">
        <v>-39960</v>
      </c>
      <c r="F96" s="286"/>
      <c r="G96" s="58">
        <v>0</v>
      </c>
      <c r="H96" s="286"/>
      <c r="I96" s="58">
        <v>-39960</v>
      </c>
      <c r="J96" s="286"/>
      <c r="K96" s="58">
        <v>0</v>
      </c>
    </row>
    <row r="97" spans="1:38" s="282" customFormat="1" ht="23.15" customHeight="1">
      <c r="A97" s="281" t="s">
        <v>181</v>
      </c>
      <c r="E97" s="114">
        <f>SUM(E88:E96)</f>
        <v>113220</v>
      </c>
      <c r="F97" s="108"/>
      <c r="G97" s="114">
        <f>SUM(G88:G96)</f>
        <v>296400</v>
      </c>
      <c r="H97" s="108"/>
      <c r="I97" s="114">
        <f>SUM(I88:I96)</f>
        <v>155670</v>
      </c>
      <c r="J97" s="108"/>
      <c r="K97" s="114">
        <f>SUM(K88:K95)</f>
        <v>300574</v>
      </c>
      <c r="L97" s="103"/>
      <c r="M97" s="104"/>
      <c r="N97" s="104"/>
      <c r="O97" s="104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</row>
    <row r="98" spans="1:38" s="275" customFormat="1" ht="23.15" customHeight="1">
      <c r="A98" s="281"/>
      <c r="E98" s="105"/>
      <c r="F98" s="95"/>
      <c r="G98" s="105"/>
      <c r="H98" s="95"/>
      <c r="I98" s="105"/>
      <c r="J98" s="95"/>
      <c r="K98" s="105"/>
      <c r="L98" s="93"/>
      <c r="M98" s="94"/>
      <c r="N98" s="94"/>
      <c r="O98" s="94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  <c r="AE98" s="176"/>
      <c r="AF98" s="176"/>
      <c r="AG98" s="176"/>
      <c r="AH98" s="176"/>
      <c r="AI98" s="176"/>
      <c r="AJ98" s="176"/>
      <c r="AK98" s="176"/>
      <c r="AL98" s="176"/>
    </row>
    <row r="99" spans="1:38" s="282" customFormat="1" ht="23.15" customHeight="1">
      <c r="A99" s="281" t="s">
        <v>223</v>
      </c>
      <c r="E99" s="115">
        <f>SUM(E70,E85,E97)</f>
        <v>-2147</v>
      </c>
      <c r="F99" s="108"/>
      <c r="G99" s="115">
        <f>SUM(G70,G85,G97)</f>
        <v>28088</v>
      </c>
      <c r="H99" s="108"/>
      <c r="I99" s="115">
        <f>SUM(I70,I85,I97)</f>
        <v>-660</v>
      </c>
      <c r="J99" s="108"/>
      <c r="K99" s="115">
        <f>SUM(K70,K85,K97)</f>
        <v>7238</v>
      </c>
      <c r="L99" s="103"/>
      <c r="M99" s="104"/>
      <c r="N99" s="104"/>
      <c r="O99" s="104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</row>
    <row r="100" spans="1:38" s="275" customFormat="1" ht="23.15" customHeight="1">
      <c r="A100" s="277" t="s">
        <v>182</v>
      </c>
      <c r="E100" s="111">
        <f>'BS 3-5'!F10</f>
        <v>120901</v>
      </c>
      <c r="F100" s="95"/>
      <c r="G100" s="49">
        <v>124913</v>
      </c>
      <c r="H100" s="95"/>
      <c r="I100" s="111">
        <f>'BS 3-5'!J10</f>
        <v>33468</v>
      </c>
      <c r="J100" s="95"/>
      <c r="K100" s="49">
        <v>51334</v>
      </c>
      <c r="L100" s="93"/>
      <c r="M100" s="94"/>
      <c r="N100" s="94"/>
      <c r="O100" s="94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  <c r="AE100" s="176"/>
      <c r="AF100" s="176"/>
      <c r="AG100" s="176"/>
      <c r="AH100" s="176"/>
      <c r="AI100" s="176"/>
      <c r="AJ100" s="176"/>
      <c r="AK100" s="176"/>
      <c r="AL100" s="176"/>
    </row>
    <row r="101" spans="1:38" s="282" customFormat="1" ht="23.15" customHeight="1" thickBot="1">
      <c r="A101" s="281" t="s">
        <v>252</v>
      </c>
      <c r="E101" s="118">
        <f>SUM(E99:E100)</f>
        <v>118754</v>
      </c>
      <c r="F101" s="108"/>
      <c r="G101" s="118">
        <f>SUM(G99:G100)</f>
        <v>153001</v>
      </c>
      <c r="H101" s="108"/>
      <c r="I101" s="118">
        <f>SUM(I99:I100)</f>
        <v>32808</v>
      </c>
      <c r="J101" s="108"/>
      <c r="K101" s="118">
        <f>SUM(K99:K100)</f>
        <v>58572</v>
      </c>
      <c r="L101" s="103"/>
      <c r="M101" s="104"/>
      <c r="N101" s="104"/>
      <c r="O101" s="104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</row>
    <row r="102" spans="1:38" s="275" customFormat="1" ht="23.15" customHeight="1" thickTop="1">
      <c r="A102" s="277"/>
      <c r="E102" s="276"/>
      <c r="F102" s="96"/>
      <c r="G102" s="276"/>
      <c r="H102" s="96"/>
      <c r="I102" s="276"/>
      <c r="J102" s="96"/>
      <c r="K102" s="96"/>
      <c r="L102" s="93"/>
      <c r="M102" s="94"/>
      <c r="N102" s="94"/>
      <c r="O102" s="94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  <c r="AE102" s="176"/>
      <c r="AF102" s="176"/>
      <c r="AG102" s="176"/>
      <c r="AH102" s="176"/>
      <c r="AI102" s="176"/>
      <c r="AJ102" s="176"/>
      <c r="AK102" s="176"/>
      <c r="AL102" s="176"/>
    </row>
    <row r="103" spans="1:38" ht="21.65" hidden="1" customHeight="1">
      <c r="A103" s="137" t="s">
        <v>0</v>
      </c>
      <c r="B103" s="270"/>
      <c r="C103" s="270"/>
      <c r="D103" s="270"/>
      <c r="E103" s="270"/>
      <c r="F103" s="270"/>
      <c r="G103" s="270"/>
      <c r="I103" s="270"/>
      <c r="J103" s="270"/>
      <c r="K103" s="270"/>
    </row>
    <row r="104" spans="1:38" ht="21.65" hidden="1" customHeight="1">
      <c r="A104" s="137" t="s">
        <v>130</v>
      </c>
      <c r="B104" s="270"/>
      <c r="C104" s="270"/>
      <c r="D104" s="270"/>
      <c r="E104" s="270"/>
      <c r="F104" s="270"/>
      <c r="G104" s="270"/>
      <c r="I104" s="270"/>
      <c r="J104" s="270"/>
      <c r="K104" s="270"/>
    </row>
    <row r="105" spans="1:38" ht="10.5" hidden="1" customHeight="1">
      <c r="A105" s="270"/>
      <c r="B105" s="270"/>
      <c r="C105" s="270"/>
      <c r="D105" s="270"/>
      <c r="E105" s="270"/>
      <c r="F105" s="270"/>
      <c r="G105" s="270"/>
      <c r="I105" s="270"/>
      <c r="J105" s="270"/>
      <c r="K105" s="270"/>
    </row>
    <row r="106" spans="1:38" ht="21.65" hidden="1" customHeight="1">
      <c r="A106" s="282"/>
      <c r="B106" s="282"/>
      <c r="C106" s="282"/>
      <c r="D106" s="282"/>
      <c r="E106" s="300" t="s">
        <v>2</v>
      </c>
      <c r="F106" s="300"/>
      <c r="G106" s="300"/>
      <c r="H106" s="273"/>
      <c r="I106" s="300" t="s">
        <v>3</v>
      </c>
      <c r="J106" s="300"/>
      <c r="K106" s="300"/>
    </row>
    <row r="107" spans="1:38" ht="21.65" hidden="1" customHeight="1">
      <c r="A107" s="270"/>
      <c r="B107" s="270"/>
      <c r="C107" s="270"/>
      <c r="D107" s="270"/>
      <c r="E107" s="292" t="s">
        <v>230</v>
      </c>
      <c r="F107" s="292"/>
      <c r="G107" s="292"/>
      <c r="H107" s="178"/>
      <c r="I107" s="292" t="s">
        <v>230</v>
      </c>
      <c r="J107" s="292"/>
      <c r="K107" s="292"/>
    </row>
    <row r="108" spans="1:38" ht="21.65" hidden="1" customHeight="1">
      <c r="E108" s="292" t="s">
        <v>229</v>
      </c>
      <c r="F108" s="292"/>
      <c r="G108" s="292"/>
      <c r="H108" s="178"/>
      <c r="I108" s="292" t="s">
        <v>229</v>
      </c>
      <c r="J108" s="292"/>
      <c r="K108" s="292"/>
    </row>
    <row r="109" spans="1:38" ht="21.65" hidden="1" customHeight="1">
      <c r="E109" s="179">
        <v>2568</v>
      </c>
      <c r="F109" s="180"/>
      <c r="G109" s="179">
        <v>2567</v>
      </c>
      <c r="H109" s="180"/>
      <c r="I109" s="179">
        <v>2568</v>
      </c>
      <c r="J109" s="180"/>
      <c r="K109" s="179">
        <v>2567</v>
      </c>
    </row>
    <row r="110" spans="1:38" ht="21.65" hidden="1" customHeight="1">
      <c r="A110" s="177"/>
      <c r="C110" s="283"/>
      <c r="D110" s="284"/>
      <c r="E110" s="299" t="s">
        <v>8</v>
      </c>
      <c r="F110" s="299"/>
      <c r="G110" s="299"/>
      <c r="H110" s="299"/>
      <c r="I110" s="299"/>
      <c r="J110" s="299"/>
      <c r="K110" s="299"/>
    </row>
    <row r="111" spans="1:38" s="275" customFormat="1" ht="23.15" customHeight="1">
      <c r="A111" s="274" t="s">
        <v>183</v>
      </c>
      <c r="C111" s="275" t="s">
        <v>184</v>
      </c>
      <c r="E111" s="96"/>
      <c r="F111" s="96"/>
      <c r="G111" s="96"/>
      <c r="H111" s="96"/>
      <c r="I111" s="96"/>
      <c r="J111" s="96"/>
      <c r="K111" s="96"/>
      <c r="L111" s="93"/>
      <c r="M111" s="94"/>
      <c r="N111" s="94"/>
      <c r="O111" s="94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76"/>
      <c r="AG111" s="176"/>
      <c r="AH111" s="176"/>
      <c r="AI111" s="176"/>
      <c r="AJ111" s="176"/>
      <c r="AK111" s="176"/>
      <c r="AL111" s="176"/>
    </row>
    <row r="112" spans="1:38" s="275" customFormat="1" ht="23.15" hidden="1" customHeight="1">
      <c r="A112" s="277" t="s">
        <v>185</v>
      </c>
      <c r="E112" s="97"/>
      <c r="F112" s="96"/>
      <c r="G112" s="50"/>
      <c r="H112" s="96"/>
      <c r="I112" s="97"/>
      <c r="J112" s="96"/>
      <c r="K112" s="50"/>
      <c r="L112" s="93"/>
      <c r="M112" s="94"/>
      <c r="N112" s="94"/>
      <c r="O112" s="94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176"/>
      <c r="AL112" s="176"/>
    </row>
    <row r="113" spans="1:38" s="275" customFormat="1" ht="23.15" customHeight="1">
      <c r="A113" s="277" t="s">
        <v>209</v>
      </c>
      <c r="E113" s="58">
        <v>-45745</v>
      </c>
      <c r="F113" s="95"/>
      <c r="G113" s="97">
        <v>33138</v>
      </c>
      <c r="H113" s="96"/>
      <c r="I113" s="97">
        <v>-37512</v>
      </c>
      <c r="J113" s="96"/>
      <c r="K113" s="97">
        <v>33156</v>
      </c>
      <c r="L113" s="93"/>
      <c r="M113" s="94"/>
      <c r="N113" s="94"/>
      <c r="O113" s="94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  <c r="AE113" s="176"/>
      <c r="AF113" s="176"/>
      <c r="AG113" s="176"/>
      <c r="AH113" s="176"/>
      <c r="AI113" s="176"/>
      <c r="AJ113" s="176"/>
      <c r="AK113" s="176"/>
      <c r="AL113" s="176"/>
    </row>
    <row r="114" spans="1:38" s="275" customFormat="1" ht="23.15" hidden="1" customHeight="1">
      <c r="A114" s="277" t="s">
        <v>186</v>
      </c>
      <c r="E114" s="58"/>
      <c r="F114" s="95"/>
      <c r="G114" s="51"/>
      <c r="H114" s="95"/>
      <c r="I114" s="97"/>
      <c r="J114" s="95"/>
      <c r="K114" s="58"/>
      <c r="L114" s="93"/>
      <c r="M114" s="94"/>
      <c r="N114" s="94"/>
      <c r="O114" s="94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  <c r="AC114" s="176"/>
      <c r="AD114" s="176"/>
      <c r="AE114" s="176"/>
      <c r="AF114" s="176"/>
      <c r="AG114" s="176"/>
      <c r="AH114" s="176"/>
      <c r="AI114" s="176"/>
      <c r="AJ114" s="176"/>
      <c r="AK114" s="176"/>
      <c r="AL114" s="176"/>
    </row>
    <row r="115" spans="1:38" s="275" customFormat="1" ht="23.15" hidden="1" customHeight="1">
      <c r="A115" s="277" t="s">
        <v>187</v>
      </c>
      <c r="E115" s="58"/>
      <c r="F115" s="95"/>
      <c r="G115" s="58"/>
      <c r="H115" s="95"/>
      <c r="I115" s="97"/>
      <c r="J115" s="95"/>
      <c r="K115" s="51"/>
      <c r="L115" s="93"/>
      <c r="M115" s="94"/>
      <c r="N115" s="94"/>
      <c r="O115" s="94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  <c r="AC115" s="176"/>
      <c r="AD115" s="176"/>
      <c r="AE115" s="176"/>
      <c r="AF115" s="176"/>
      <c r="AG115" s="176"/>
      <c r="AH115" s="176"/>
      <c r="AI115" s="176"/>
      <c r="AJ115" s="176"/>
      <c r="AK115" s="176"/>
      <c r="AL115" s="176"/>
    </row>
    <row r="116" spans="1:38" s="275" customFormat="1" ht="23.15" hidden="1" customHeight="1">
      <c r="A116" s="277" t="s">
        <v>201</v>
      </c>
      <c r="E116" s="58"/>
      <c r="F116" s="95"/>
      <c r="G116" s="58"/>
      <c r="H116" s="95"/>
      <c r="I116" s="97"/>
      <c r="J116" s="95"/>
      <c r="K116" s="51"/>
      <c r="L116" s="93"/>
      <c r="M116" s="94"/>
      <c r="N116" s="94"/>
      <c r="O116" s="94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  <c r="AC116" s="176"/>
      <c r="AD116" s="176"/>
      <c r="AE116" s="176"/>
      <c r="AF116" s="176"/>
      <c r="AG116" s="176"/>
      <c r="AH116" s="176"/>
      <c r="AI116" s="176"/>
      <c r="AJ116" s="176"/>
      <c r="AK116" s="176"/>
      <c r="AL116" s="176"/>
    </row>
    <row r="117" spans="1:38" s="275" customFormat="1" ht="23.15" customHeight="1">
      <c r="A117" s="277" t="s">
        <v>188</v>
      </c>
      <c r="E117" s="58">
        <v>5635</v>
      </c>
      <c r="F117" s="95"/>
      <c r="G117" s="97">
        <v>33428</v>
      </c>
      <c r="H117" s="96"/>
      <c r="I117" s="97">
        <v>5635</v>
      </c>
      <c r="J117" s="96"/>
      <c r="K117" s="97">
        <v>32392</v>
      </c>
      <c r="L117" s="93"/>
      <c r="M117" s="94"/>
      <c r="N117" s="93"/>
      <c r="O117" s="94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76"/>
      <c r="AG117" s="176"/>
      <c r="AH117" s="176"/>
      <c r="AI117" s="176"/>
      <c r="AJ117" s="176"/>
      <c r="AK117" s="176"/>
      <c r="AL117" s="176"/>
    </row>
    <row r="118" spans="1:38" s="275" customFormat="1" ht="23.15" customHeight="1">
      <c r="A118" s="277" t="s">
        <v>221</v>
      </c>
      <c r="E118" s="58">
        <v>7062</v>
      </c>
      <c r="F118" s="95"/>
      <c r="G118" s="97">
        <v>5580</v>
      </c>
      <c r="H118" s="96"/>
      <c r="I118" s="58">
        <v>0</v>
      </c>
      <c r="J118" s="96"/>
      <c r="K118" s="97">
        <v>802</v>
      </c>
      <c r="L118" s="93"/>
      <c r="M118" s="94"/>
      <c r="N118" s="93"/>
      <c r="O118" s="94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  <c r="AF118" s="176"/>
      <c r="AG118" s="176"/>
      <c r="AH118" s="176"/>
      <c r="AI118" s="176"/>
      <c r="AJ118" s="176"/>
      <c r="AK118" s="176"/>
      <c r="AL118" s="176"/>
    </row>
    <row r="119" spans="1:38" s="275" customFormat="1" ht="23.15" customHeight="1">
      <c r="A119" s="277" t="s">
        <v>189</v>
      </c>
      <c r="E119" s="58">
        <v>1150</v>
      </c>
      <c r="F119" s="95"/>
      <c r="G119" s="97">
        <v>15944</v>
      </c>
      <c r="H119" s="96"/>
      <c r="I119" s="58">
        <v>0</v>
      </c>
      <c r="J119" s="96"/>
      <c r="K119" s="97">
        <v>15944</v>
      </c>
      <c r="L119" s="93"/>
      <c r="M119" s="94"/>
      <c r="N119" s="93"/>
      <c r="O119" s="93"/>
    </row>
    <row r="120" spans="1:38" s="275" customFormat="1" ht="23.15" customHeight="1">
      <c r="A120" s="277" t="s">
        <v>200</v>
      </c>
      <c r="E120" s="58">
        <v>0</v>
      </c>
      <c r="F120" s="95"/>
      <c r="G120" s="58">
        <v>177</v>
      </c>
      <c r="H120" s="255"/>
      <c r="I120" s="58">
        <v>0</v>
      </c>
      <c r="J120" s="96"/>
      <c r="K120" s="97">
        <v>90</v>
      </c>
      <c r="L120" s="93"/>
      <c r="M120" s="94"/>
      <c r="N120" s="93"/>
      <c r="O120" s="93"/>
    </row>
    <row r="121" spans="1:38" s="275" customFormat="1" ht="23.15" customHeight="1">
      <c r="A121" s="277" t="s">
        <v>222</v>
      </c>
      <c r="E121" s="58">
        <v>-54028</v>
      </c>
      <c r="F121" s="95"/>
      <c r="G121" s="51">
        <v>0</v>
      </c>
      <c r="H121" s="95"/>
      <c r="I121" s="58">
        <v>-54028</v>
      </c>
      <c r="J121" s="95"/>
      <c r="K121" s="51">
        <v>0</v>
      </c>
      <c r="L121" s="93"/>
      <c r="M121" s="94"/>
      <c r="N121" s="93"/>
      <c r="O121" s="93"/>
    </row>
    <row r="122" spans="1:38" s="275" customFormat="1" ht="23.15" customHeight="1">
      <c r="A122" s="277" t="s">
        <v>202</v>
      </c>
      <c r="E122" s="58">
        <v>9</v>
      </c>
      <c r="F122" s="95"/>
      <c r="G122" s="58">
        <v>68</v>
      </c>
      <c r="H122" s="96"/>
      <c r="I122" s="58">
        <v>0</v>
      </c>
      <c r="J122" s="96"/>
      <c r="K122" s="255">
        <v>0</v>
      </c>
      <c r="L122" s="93"/>
      <c r="M122" s="94"/>
      <c r="N122" s="93"/>
      <c r="O122" s="93"/>
    </row>
    <row r="123" spans="1:38" s="275" customFormat="1" ht="23.15" customHeight="1">
      <c r="A123" s="275" t="s">
        <v>257</v>
      </c>
      <c r="E123" s="58">
        <v>0</v>
      </c>
      <c r="F123" s="95"/>
      <c r="G123" s="97">
        <v>16472</v>
      </c>
      <c r="H123" s="96"/>
      <c r="I123" s="58">
        <v>0</v>
      </c>
      <c r="J123" s="96"/>
      <c r="K123" s="255">
        <v>0</v>
      </c>
      <c r="L123" s="255"/>
      <c r="M123" s="94"/>
      <c r="N123" s="93"/>
      <c r="O123" s="93"/>
    </row>
    <row r="124" spans="1:38" s="275" customFormat="1" ht="23.15" customHeight="1">
      <c r="A124" s="275" t="s">
        <v>190</v>
      </c>
      <c r="E124" s="52">
        <v>-64718</v>
      </c>
      <c r="G124" s="70">
        <v>0</v>
      </c>
      <c r="I124" s="52">
        <v>-63093</v>
      </c>
      <c r="K124" s="58">
        <v>0</v>
      </c>
      <c r="L124" s="93"/>
      <c r="M124" s="94"/>
      <c r="N124" s="94"/>
      <c r="O124" s="94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</row>
    <row r="125" spans="1:38" ht="21" customHeight="1">
      <c r="A125" s="275"/>
      <c r="J125" s="49">
        <f>J101-'BS 3-5'!I10</f>
        <v>0</v>
      </c>
      <c r="K125" s="109"/>
    </row>
    <row r="126" spans="1:38" ht="21" customHeight="1">
      <c r="E126" s="109"/>
      <c r="F126" s="110"/>
      <c r="G126" s="109"/>
      <c r="H126" s="110"/>
      <c r="I126" s="109"/>
    </row>
    <row r="128" spans="1:38" ht="21" customHeight="1">
      <c r="G128" s="288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E64:G64"/>
    <mergeCell ref="I64:K64"/>
    <mergeCell ref="E66:K66"/>
    <mergeCell ref="E4:G4"/>
    <mergeCell ref="I4:K4"/>
    <mergeCell ref="E5:G5"/>
    <mergeCell ref="I5:K5"/>
    <mergeCell ref="E6:G6"/>
    <mergeCell ref="I6:K6"/>
    <mergeCell ref="E8:K8"/>
    <mergeCell ref="E62:G62"/>
    <mergeCell ref="I62:K62"/>
    <mergeCell ref="E63:G63"/>
    <mergeCell ref="I63:K63"/>
    <mergeCell ref="E110:K110"/>
    <mergeCell ref="E106:G106"/>
    <mergeCell ref="I106:K106"/>
    <mergeCell ref="E107:G107"/>
    <mergeCell ref="I107:K107"/>
    <mergeCell ref="E108:G108"/>
    <mergeCell ref="I108:K108"/>
  </mergeCells>
  <pageMargins left="0.7" right="0.7" top="0.48" bottom="0.5" header="0.5" footer="0.5"/>
  <pageSetup paperSize="9" scale="69" firstPageNumber="10" fitToHeight="0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58" max="16383" man="1"/>
  </rowBreaks>
  <customProperties>
    <customPr name="OrphanNamesChecke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97E0-0582-4988-A043-1ACF27808C98}">
  <dimension ref="A2:Q14"/>
  <sheetViews>
    <sheetView workbookViewId="0">
      <selection activeCell="P8" sqref="P8"/>
    </sheetView>
  </sheetViews>
  <sheetFormatPr defaultRowHeight="21.5"/>
  <cols>
    <col min="2" max="2" width="11.81640625" bestFit="1" customWidth="1"/>
    <col min="3" max="3" width="14.1796875" customWidth="1"/>
    <col min="4" max="4" width="14.453125" bestFit="1" customWidth="1"/>
    <col min="5" max="5" width="13.453125" bestFit="1" customWidth="1"/>
    <col min="6" max="6" width="9.81640625" style="263" bestFit="1" customWidth="1"/>
    <col min="7" max="7" width="14.453125" bestFit="1" customWidth="1"/>
    <col min="8" max="8" width="8.1796875" bestFit="1" customWidth="1"/>
    <col min="9" max="9" width="7.453125" customWidth="1"/>
    <col min="11" max="11" width="10.81640625" bestFit="1" customWidth="1"/>
    <col min="12" max="12" width="9.81640625" bestFit="1" customWidth="1"/>
    <col min="13" max="13" width="14.1796875" bestFit="1" customWidth="1"/>
    <col min="14" max="14" width="14.453125" bestFit="1" customWidth="1"/>
    <col min="15" max="15" width="10.81640625" bestFit="1" customWidth="1"/>
    <col min="16" max="16" width="11.81640625" bestFit="1" customWidth="1"/>
  </cols>
  <sheetData>
    <row r="2" spans="1:17">
      <c r="B2" t="s">
        <v>205</v>
      </c>
      <c r="C2" t="s">
        <v>207</v>
      </c>
      <c r="D2" t="s">
        <v>206</v>
      </c>
      <c r="E2" t="s">
        <v>204</v>
      </c>
      <c r="G2" t="s">
        <v>249</v>
      </c>
      <c r="K2" t="s">
        <v>205</v>
      </c>
      <c r="L2" t="s">
        <v>207</v>
      </c>
      <c r="M2" t="s">
        <v>206</v>
      </c>
      <c r="N2" t="s">
        <v>204</v>
      </c>
    </row>
    <row r="3" spans="1:17">
      <c r="A3" t="s">
        <v>231</v>
      </c>
      <c r="B3" s="261">
        <v>-6518.75</v>
      </c>
      <c r="C3" s="261">
        <v>-4795.87</v>
      </c>
      <c r="D3" s="261">
        <v>-1656834.74</v>
      </c>
      <c r="E3" s="261"/>
      <c r="J3" t="s">
        <v>237</v>
      </c>
      <c r="K3" s="261">
        <v>-24318.83</v>
      </c>
      <c r="L3" s="261">
        <v>-4795.87</v>
      </c>
      <c r="M3" s="261">
        <v>-1639626.77</v>
      </c>
      <c r="N3" s="261"/>
    </row>
    <row r="4" spans="1:17">
      <c r="A4" t="s">
        <v>232</v>
      </c>
      <c r="B4" s="261">
        <v>-6518.75</v>
      </c>
      <c r="C4" s="261">
        <v>-4795.87</v>
      </c>
      <c r="D4" s="261">
        <v>-1779754.81</v>
      </c>
      <c r="E4" s="261"/>
      <c r="J4" t="s">
        <v>238</v>
      </c>
      <c r="K4" s="261">
        <v>-24318.83</v>
      </c>
      <c r="L4" s="261">
        <v>-4795.87</v>
      </c>
      <c r="M4" s="261">
        <v>-1904659.87</v>
      </c>
      <c r="N4" s="261"/>
    </row>
    <row r="5" spans="1:17">
      <c r="A5" t="s">
        <v>233</v>
      </c>
      <c r="B5" s="261">
        <v>-6518.75</v>
      </c>
      <c r="C5" s="261">
        <v>-4795.8700000000008</v>
      </c>
      <c r="D5" s="261">
        <v>-1766477.44</v>
      </c>
      <c r="E5" s="261">
        <f>SUM(B3:D5)</f>
        <v>-5237010.8499999996</v>
      </c>
      <c r="F5" s="261">
        <f>ROUND(E5/10^3,0)</f>
        <v>-5237</v>
      </c>
      <c r="G5" s="261">
        <f>SUM(B3:B5)</f>
        <v>-19556.25</v>
      </c>
      <c r="H5" s="261">
        <f>ROUND(G5/10^3,0)</f>
        <v>-20</v>
      </c>
      <c r="J5" t="s">
        <v>239</v>
      </c>
      <c r="K5" s="261">
        <v>-24318.83</v>
      </c>
      <c r="L5" s="261">
        <v>-4795.8700000000008</v>
      </c>
      <c r="M5" s="261">
        <v>-1786610.5399999998</v>
      </c>
      <c r="N5" s="261">
        <f>SUM(K3:M5)</f>
        <v>-5418241.2800000003</v>
      </c>
      <c r="O5" s="261">
        <f>ROUND(N5/10^3,0)</f>
        <v>-5418</v>
      </c>
      <c r="P5" s="261">
        <f>SUM(K3:K5)</f>
        <v>-72956.490000000005</v>
      </c>
      <c r="Q5" s="261">
        <f>ROUND(P5/10^3,0)</f>
        <v>-73</v>
      </c>
    </row>
    <row r="6" spans="1:17">
      <c r="A6" t="s">
        <v>234</v>
      </c>
      <c r="B6" s="261">
        <v>-6518.75</v>
      </c>
      <c r="C6" s="261">
        <v>-4795.869999999999</v>
      </c>
      <c r="D6" s="261">
        <v>-1576065.17</v>
      </c>
      <c r="E6" s="261"/>
      <c r="F6" s="261"/>
      <c r="H6" s="261"/>
      <c r="J6" t="s">
        <v>240</v>
      </c>
      <c r="K6" s="261">
        <v>-24318.83</v>
      </c>
      <c r="L6" s="261">
        <v>-4795.8600000000006</v>
      </c>
      <c r="M6" s="261">
        <v>-2030518.04</v>
      </c>
      <c r="N6" s="261"/>
    </row>
    <row r="7" spans="1:17">
      <c r="A7" t="s">
        <v>235</v>
      </c>
      <c r="B7" s="261">
        <v>-6518.75</v>
      </c>
      <c r="C7" s="261">
        <v>-4795.869999999999</v>
      </c>
      <c r="D7" s="261">
        <v>-1563234.94</v>
      </c>
      <c r="E7" s="261"/>
      <c r="F7" s="261"/>
      <c r="H7" s="261"/>
      <c r="J7" t="s">
        <v>241</v>
      </c>
      <c r="K7" s="261">
        <v>-24318.83</v>
      </c>
      <c r="L7" s="261">
        <v>-4795.869999999999</v>
      </c>
      <c r="M7" s="261">
        <v>-1675635.75</v>
      </c>
      <c r="N7" s="261"/>
    </row>
    <row r="8" spans="1:17">
      <c r="A8" t="s">
        <v>236</v>
      </c>
      <c r="B8" s="261">
        <v>-113319.23</v>
      </c>
      <c r="C8" s="261">
        <v>-4795.8700000000026</v>
      </c>
      <c r="D8" s="261">
        <v>-1437721.86</v>
      </c>
      <c r="E8" s="261">
        <f>SUM(B3:D8)</f>
        <v>-9954777.1599999983</v>
      </c>
      <c r="F8" s="264">
        <f>ROUND(E8/10^3,0)</f>
        <v>-9955</v>
      </c>
      <c r="G8" s="265">
        <f>SUM(B3:B8)</f>
        <v>-145912.97999999998</v>
      </c>
      <c r="H8" s="264">
        <f>ROUND(G8/10^3,0)</f>
        <v>-146</v>
      </c>
      <c r="J8" t="s">
        <v>242</v>
      </c>
      <c r="K8" s="261">
        <v>-24318.83</v>
      </c>
      <c r="L8" s="261">
        <v>-4795.869999999999</v>
      </c>
      <c r="M8" s="261">
        <v>-1725239.9599999997</v>
      </c>
      <c r="N8" s="261">
        <f>SUM(K3:M8)</f>
        <v>-10936979.119999999</v>
      </c>
      <c r="O8" s="264">
        <f>ROUND(N8/10^3,0)</f>
        <v>-10937</v>
      </c>
      <c r="P8" s="261">
        <f>SUM(K3:K8)</f>
        <v>-145912.98000000001</v>
      </c>
      <c r="Q8" s="264">
        <f>ROUND(P8/10^3,0)</f>
        <v>-146</v>
      </c>
    </row>
    <row r="9" spans="1:17" ht="22" thickBot="1">
      <c r="B9" s="262">
        <f>SUM(B3:B8)</f>
        <v>-145912.97999999998</v>
      </c>
      <c r="C9" s="262">
        <f t="shared" ref="C9:D9" si="0">SUM(C3:C8)</f>
        <v>-28775.22</v>
      </c>
      <c r="D9" s="262">
        <f t="shared" si="0"/>
        <v>-9780088.959999999</v>
      </c>
      <c r="H9" s="261"/>
      <c r="J9" t="s">
        <v>243</v>
      </c>
      <c r="K9" s="261">
        <v>-24318.83</v>
      </c>
      <c r="L9" s="261">
        <v>-4795.8700000000026</v>
      </c>
      <c r="M9" s="261">
        <v>-1716241.0699999994</v>
      </c>
      <c r="N9" s="261"/>
    </row>
    <row r="10" spans="1:17" ht="22" thickTop="1">
      <c r="H10" s="261"/>
      <c r="J10" t="s">
        <v>244</v>
      </c>
      <c r="K10" s="261">
        <v>-24318.830000000016</v>
      </c>
      <c r="L10" s="261">
        <v>-4795.8699999999953</v>
      </c>
      <c r="M10" s="261">
        <v>-1742952.2000000004</v>
      </c>
      <c r="N10" s="261"/>
    </row>
    <row r="11" spans="1:17">
      <c r="H11" s="261"/>
      <c r="J11" t="s">
        <v>245</v>
      </c>
      <c r="K11" s="261">
        <v>-6518.859999999986</v>
      </c>
      <c r="L11" s="261">
        <v>-4795.8700000000026</v>
      </c>
      <c r="M11" s="261">
        <v>-1779986.8499999996</v>
      </c>
      <c r="N11" s="261">
        <f>SUM(K3:M11)</f>
        <v>-16245703.369999995</v>
      </c>
      <c r="O11" s="266">
        <f>ROUND(N11/10^3,0)</f>
        <v>-16246</v>
      </c>
      <c r="P11" s="261">
        <f>SUM(K3:K11)</f>
        <v>-201069.5</v>
      </c>
      <c r="Q11" s="266">
        <f>ROUND(P11/10^3,0)</f>
        <v>-201</v>
      </c>
    </row>
    <row r="12" spans="1:17">
      <c r="J12" t="s">
        <v>246</v>
      </c>
      <c r="K12" s="261">
        <v>-42118.91</v>
      </c>
      <c r="L12" s="261">
        <v>-4795.8700000000026</v>
      </c>
      <c r="M12" s="261">
        <v>-1782182.6099999994</v>
      </c>
      <c r="N12" s="261"/>
    </row>
    <row r="13" spans="1:17">
      <c r="J13" t="s">
        <v>247</v>
      </c>
      <c r="K13" s="261">
        <v>-24318.829999999987</v>
      </c>
      <c r="L13" s="261">
        <v>-4795.8699999999953</v>
      </c>
      <c r="M13" s="261">
        <v>-1630050.3899999997</v>
      </c>
      <c r="N13" s="261"/>
    </row>
    <row r="14" spans="1:17">
      <c r="J14" t="s">
        <v>248</v>
      </c>
      <c r="K14" s="261">
        <v>-24318.830000000016</v>
      </c>
      <c r="L14" s="261">
        <v>-4795.8700000000026</v>
      </c>
      <c r="M14" s="261">
        <v>-1986568.1899999995</v>
      </c>
      <c r="N14" s="261">
        <f>SUM(K3:M14)</f>
        <v>-21749648.739999995</v>
      </c>
      <c r="O14" s="261">
        <f>ROUND(N14/10^3,0)</f>
        <v>-21750</v>
      </c>
      <c r="P14" s="261">
        <f>SUM(K3:K14)</f>
        <v>-291826.07</v>
      </c>
      <c r="Q14" s="261">
        <f>ROUND(P14/10^3,0)</f>
        <v>-292</v>
      </c>
    </row>
  </sheetData>
  <phoneticPr fontId="29" type="noConversion"/>
  <pageMargins left="0.7" right="0.7" top="0.75" bottom="0.75" header="0.3" footer="0.3"/>
  <customProperties>
    <customPr name="OrphanNamesChecked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4296875" style="3" customWidth="1"/>
    <col min="2" max="2" width="10.453125" style="3" customWidth="1"/>
    <col min="3" max="3" width="21" style="3" customWidth="1"/>
    <col min="4" max="4" width="3.81640625" style="3" customWidth="1"/>
    <col min="5" max="5" width="9.54296875" style="3" customWidth="1"/>
    <col min="6" max="6" width="14" style="47" bestFit="1" customWidth="1"/>
    <col min="7" max="7" width="1.453125" style="47" customWidth="1"/>
    <col min="8" max="8" width="12.54296875" style="47" customWidth="1"/>
    <col min="9" max="9" width="1.453125" style="3" customWidth="1"/>
    <col min="10" max="10" width="12.54296875" style="47" customWidth="1"/>
    <col min="11" max="11" width="1.453125" style="47" customWidth="1"/>
    <col min="12" max="12" width="12.54296875" style="47" customWidth="1"/>
    <col min="13" max="13" width="1.453125" style="3" customWidth="1"/>
    <col min="20" max="16384" width="8" style="3"/>
  </cols>
  <sheetData>
    <row r="1" spans="1:12" ht="24" customHeight="1">
      <c r="A1" s="17" t="s">
        <v>0</v>
      </c>
      <c r="B1" s="2"/>
      <c r="C1" s="2"/>
      <c r="D1" s="2"/>
      <c r="E1" s="2"/>
      <c r="F1" s="2"/>
      <c r="G1" s="2"/>
      <c r="H1" s="2"/>
      <c r="J1" s="2"/>
      <c r="K1" s="2"/>
      <c r="L1" s="1"/>
    </row>
    <row r="2" spans="1:12" ht="24" customHeight="1">
      <c r="A2" s="17" t="s">
        <v>84</v>
      </c>
      <c r="B2" s="2"/>
      <c r="C2" s="2"/>
      <c r="D2" s="2"/>
      <c r="E2" s="2"/>
      <c r="F2" s="2"/>
      <c r="G2" s="2"/>
      <c r="H2" s="2"/>
      <c r="J2" s="2"/>
      <c r="K2" s="2"/>
      <c r="L2" s="2"/>
    </row>
    <row r="3" spans="1:12" ht="24" customHeight="1">
      <c r="A3" s="2"/>
      <c r="B3" s="2"/>
      <c r="C3" s="2"/>
      <c r="D3" s="2"/>
      <c r="E3" s="2"/>
      <c r="F3" s="2"/>
      <c r="G3" s="2"/>
      <c r="H3" s="2"/>
      <c r="J3" s="2"/>
      <c r="K3" s="2"/>
      <c r="L3" s="2"/>
    </row>
    <row r="4" spans="1:12" ht="24" customHeight="1">
      <c r="A4" s="2"/>
      <c r="B4" s="2"/>
      <c r="C4" s="2"/>
      <c r="D4" s="2"/>
      <c r="E4" s="6"/>
      <c r="F4" s="302" t="s">
        <v>2</v>
      </c>
      <c r="G4" s="302"/>
      <c r="H4" s="302"/>
      <c r="I4" s="40"/>
      <c r="J4" s="302" t="s">
        <v>3</v>
      </c>
      <c r="K4" s="302"/>
      <c r="L4" s="302"/>
    </row>
    <row r="5" spans="1:12" ht="24" customHeight="1">
      <c r="E5" s="6"/>
      <c r="F5" s="303" t="s">
        <v>85</v>
      </c>
      <c r="G5" s="303"/>
      <c r="H5" s="303"/>
      <c r="I5" s="40"/>
      <c r="J5" s="303" t="s">
        <v>85</v>
      </c>
      <c r="K5" s="303"/>
      <c r="L5" s="303"/>
    </row>
    <row r="6" spans="1:12" ht="24" customHeight="1">
      <c r="C6" s="41"/>
      <c r="D6" s="41"/>
      <c r="E6" s="6"/>
      <c r="F6" s="303" t="s">
        <v>131</v>
      </c>
      <c r="G6" s="303"/>
      <c r="H6" s="303"/>
      <c r="I6" s="40"/>
      <c r="J6" s="303" t="s">
        <v>131</v>
      </c>
      <c r="K6" s="303"/>
      <c r="L6" s="303"/>
    </row>
    <row r="7" spans="1:12" ht="24" customHeight="1">
      <c r="C7" s="41"/>
      <c r="D7" s="41"/>
      <c r="E7" s="6" t="s">
        <v>6</v>
      </c>
      <c r="F7" s="5">
        <v>2564</v>
      </c>
      <c r="G7" s="7"/>
      <c r="H7" s="5">
        <v>2563</v>
      </c>
      <c r="I7" s="7"/>
      <c r="J7" s="5">
        <v>2564</v>
      </c>
      <c r="K7" s="7"/>
      <c r="L7" s="5">
        <v>2563</v>
      </c>
    </row>
    <row r="8" spans="1:12" ht="24" customHeight="1">
      <c r="C8" s="41"/>
      <c r="D8" s="41"/>
      <c r="E8" s="6"/>
      <c r="F8" s="301" t="s">
        <v>8</v>
      </c>
      <c r="G8" s="301"/>
      <c r="H8" s="301"/>
      <c r="I8" s="301"/>
      <c r="J8" s="301"/>
      <c r="K8" s="301"/>
      <c r="L8" s="301"/>
    </row>
    <row r="9" spans="1:12" ht="24" customHeight="1">
      <c r="A9" s="8" t="s">
        <v>86</v>
      </c>
      <c r="B9" s="9"/>
      <c r="C9" s="9"/>
      <c r="D9" s="10"/>
      <c r="E9" s="11"/>
      <c r="F9" s="12"/>
      <c r="G9" s="12"/>
      <c r="H9" s="12"/>
      <c r="I9" s="9"/>
      <c r="J9" s="12"/>
      <c r="K9" s="12"/>
      <c r="L9" s="12"/>
    </row>
    <row r="10" spans="1:12" ht="24" customHeight="1">
      <c r="A10" s="13" t="s">
        <v>87</v>
      </c>
      <c r="B10" s="9"/>
      <c r="C10" s="9"/>
      <c r="D10" s="10"/>
      <c r="E10" s="11" t="s">
        <v>191</v>
      </c>
      <c r="F10" s="14">
        <v>78382</v>
      </c>
      <c r="G10" s="15"/>
      <c r="H10" s="14">
        <v>231734</v>
      </c>
      <c r="I10" s="15"/>
      <c r="J10" s="14">
        <v>32461</v>
      </c>
      <c r="K10" s="15"/>
      <c r="L10" s="14">
        <v>59533</v>
      </c>
    </row>
    <row r="11" spans="1:12" ht="24" customHeight="1">
      <c r="A11" s="13" t="s">
        <v>192</v>
      </c>
      <c r="B11" s="9"/>
      <c r="C11" s="9"/>
      <c r="D11" s="10"/>
      <c r="E11" s="11" t="s">
        <v>191</v>
      </c>
      <c r="F11" s="14">
        <v>2791</v>
      </c>
      <c r="G11" s="15"/>
      <c r="H11" s="14">
        <v>5615</v>
      </c>
      <c r="I11" s="15"/>
      <c r="J11" s="14">
        <v>3669</v>
      </c>
      <c r="K11" s="15"/>
      <c r="L11" s="14">
        <v>5347</v>
      </c>
    </row>
    <row r="12" spans="1:12" ht="24" customHeight="1">
      <c r="A12" s="13" t="s">
        <v>88</v>
      </c>
      <c r="B12" s="9"/>
      <c r="C12" s="9"/>
      <c r="D12" s="10"/>
      <c r="E12" s="11" t="s">
        <v>191</v>
      </c>
      <c r="F12" s="14">
        <v>232556</v>
      </c>
      <c r="G12" s="15"/>
      <c r="H12" s="14">
        <v>237530</v>
      </c>
      <c r="I12" s="15"/>
      <c r="J12" s="14">
        <v>229388</v>
      </c>
      <c r="K12" s="15"/>
      <c r="L12" s="14">
        <v>192277</v>
      </c>
    </row>
    <row r="13" spans="1:12" ht="24" customHeight="1">
      <c r="A13" s="13" t="s">
        <v>193</v>
      </c>
      <c r="B13" s="9"/>
      <c r="C13" s="9"/>
      <c r="D13" s="10"/>
      <c r="E13" s="11"/>
      <c r="F13" s="14">
        <v>25075</v>
      </c>
      <c r="G13" s="15"/>
      <c r="H13" s="14">
        <v>31081</v>
      </c>
      <c r="I13" s="15"/>
      <c r="J13" s="14">
        <v>1673</v>
      </c>
      <c r="K13" s="15"/>
      <c r="L13" s="15">
        <v>1198</v>
      </c>
    </row>
    <row r="14" spans="1:12" ht="24" customHeight="1">
      <c r="A14" s="9" t="s">
        <v>89</v>
      </c>
      <c r="B14" s="9"/>
      <c r="C14" s="9"/>
      <c r="D14" s="10"/>
      <c r="E14" s="11">
        <v>5</v>
      </c>
      <c r="F14" s="16">
        <f>51+17274</f>
        <v>17325</v>
      </c>
      <c r="G14" s="15"/>
      <c r="H14" s="16">
        <f>43+5984</f>
        <v>6027</v>
      </c>
      <c r="I14" s="15"/>
      <c r="J14" s="16">
        <f>907+10205</f>
        <v>11112</v>
      </c>
      <c r="K14" s="15"/>
      <c r="L14" s="16">
        <f>6016+3047</f>
        <v>9063</v>
      </c>
    </row>
    <row r="15" spans="1:12" ht="24" customHeight="1">
      <c r="A15" s="17" t="s">
        <v>90</v>
      </c>
      <c r="B15" s="9"/>
      <c r="C15" s="9"/>
      <c r="D15" s="10"/>
      <c r="E15" s="9"/>
      <c r="F15" s="16">
        <f>SUM(F10:F14)</f>
        <v>356129</v>
      </c>
      <c r="G15" s="15"/>
      <c r="H15" s="16">
        <f>SUM(H10:H14)</f>
        <v>511987</v>
      </c>
      <c r="I15" s="15"/>
      <c r="J15" s="16">
        <f>SUM(J10:J14)</f>
        <v>278303</v>
      </c>
      <c r="K15" s="9"/>
      <c r="L15" s="16">
        <f>SUM(L10:L14)</f>
        <v>267418</v>
      </c>
    </row>
    <row r="16" spans="1:12" ht="24" customHeight="1">
      <c r="A16" s="17"/>
      <c r="B16" s="9"/>
      <c r="C16" s="9"/>
      <c r="D16" s="10"/>
      <c r="E16" s="9"/>
      <c r="F16" s="15"/>
      <c r="G16" s="15"/>
      <c r="H16" s="15"/>
      <c r="I16" s="15"/>
      <c r="J16" s="15"/>
      <c r="K16" s="9"/>
      <c r="L16" s="15"/>
    </row>
    <row r="17" spans="1:13" ht="24" customHeight="1">
      <c r="A17" s="8" t="s">
        <v>91</v>
      </c>
      <c r="B17" s="9"/>
      <c r="C17" s="9"/>
      <c r="D17" s="10"/>
      <c r="E17" s="11"/>
      <c r="F17" s="15"/>
      <c r="G17" s="15"/>
      <c r="H17" s="15"/>
      <c r="I17" s="15"/>
      <c r="J17" s="15"/>
      <c r="K17" s="9"/>
      <c r="L17" s="15"/>
    </row>
    <row r="18" spans="1:13" ht="24" customHeight="1">
      <c r="A18" s="9" t="s">
        <v>92</v>
      </c>
      <c r="B18" s="9"/>
      <c r="C18" s="9"/>
      <c r="D18" s="10"/>
      <c r="E18" s="11"/>
      <c r="F18" s="14">
        <v>111345</v>
      </c>
      <c r="G18" s="15"/>
      <c r="H18" s="14">
        <v>170721</v>
      </c>
      <c r="I18" s="15"/>
      <c r="J18" s="14">
        <v>33576</v>
      </c>
      <c r="K18" s="15"/>
      <c r="L18" s="14">
        <v>39744</v>
      </c>
    </row>
    <row r="19" spans="1:13" ht="24" customHeight="1">
      <c r="A19" s="9" t="s">
        <v>194</v>
      </c>
      <c r="B19" s="9"/>
      <c r="C19" s="9"/>
      <c r="D19" s="10"/>
      <c r="E19" s="11">
        <v>5</v>
      </c>
      <c r="F19" s="14">
        <v>1735</v>
      </c>
      <c r="G19" s="15"/>
      <c r="H19" s="14">
        <v>2499</v>
      </c>
      <c r="I19" s="15"/>
      <c r="J19" s="15">
        <v>397</v>
      </c>
      <c r="K19" s="15"/>
      <c r="L19" s="15">
        <v>991</v>
      </c>
    </row>
    <row r="20" spans="1:13" ht="24" customHeight="1">
      <c r="A20" s="9" t="s">
        <v>93</v>
      </c>
      <c r="B20" s="9"/>
      <c r="C20" s="9"/>
      <c r="D20" s="10"/>
      <c r="E20" s="11"/>
      <c r="F20" s="14">
        <v>166834</v>
      </c>
      <c r="G20" s="15"/>
      <c r="H20" s="14">
        <v>147023</v>
      </c>
      <c r="I20" s="15"/>
      <c r="J20" s="15">
        <v>163971</v>
      </c>
      <c r="K20" s="15"/>
      <c r="L20" s="15">
        <v>114260</v>
      </c>
    </row>
    <row r="21" spans="1:13" ht="24" customHeight="1">
      <c r="A21" s="9" t="s">
        <v>195</v>
      </c>
      <c r="B21" s="9"/>
      <c r="C21" s="9"/>
      <c r="D21" s="10"/>
      <c r="E21" s="11">
        <v>5</v>
      </c>
      <c r="F21" s="14">
        <v>21787</v>
      </c>
      <c r="G21" s="15"/>
      <c r="H21" s="14">
        <v>27144</v>
      </c>
      <c r="I21" s="15"/>
      <c r="J21" s="15">
        <v>1115</v>
      </c>
      <c r="K21" s="15"/>
      <c r="L21" s="15">
        <v>961</v>
      </c>
    </row>
    <row r="22" spans="1:13" ht="24" customHeight="1">
      <c r="A22" s="9" t="s">
        <v>94</v>
      </c>
      <c r="B22" s="9"/>
      <c r="C22" s="9"/>
      <c r="D22" s="10"/>
      <c r="E22" s="11"/>
      <c r="F22" s="15">
        <v>37482</v>
      </c>
      <c r="G22" s="15"/>
      <c r="H22" s="14">
        <v>56379</v>
      </c>
      <c r="I22" s="15"/>
      <c r="J22" s="15">
        <v>26219</v>
      </c>
      <c r="K22" s="15"/>
      <c r="L22" s="15">
        <v>27565</v>
      </c>
    </row>
    <row r="23" spans="1:13" ht="24" customHeight="1">
      <c r="A23" s="9" t="s">
        <v>95</v>
      </c>
      <c r="B23" s="9"/>
      <c r="C23" s="9"/>
      <c r="D23" s="10"/>
      <c r="E23" s="11">
        <v>5</v>
      </c>
      <c r="F23" s="16">
        <v>39424</v>
      </c>
      <c r="G23" s="15"/>
      <c r="H23" s="16">
        <v>64671</v>
      </c>
      <c r="I23" s="15"/>
      <c r="J23" s="16">
        <v>23930</v>
      </c>
      <c r="K23" s="15"/>
      <c r="L23" s="16">
        <v>32440</v>
      </c>
    </row>
    <row r="24" spans="1:13" ht="24" customHeight="1">
      <c r="A24" s="17" t="s">
        <v>96</v>
      </c>
      <c r="B24" s="9"/>
      <c r="C24" s="9"/>
      <c r="D24" s="10"/>
      <c r="E24" s="9"/>
      <c r="F24" s="16">
        <f>SUM(F18:F23)</f>
        <v>378607</v>
      </c>
      <c r="G24" s="15"/>
      <c r="H24" s="16">
        <f>SUM(H18:H23)</f>
        <v>468437</v>
      </c>
      <c r="I24" s="15"/>
      <c r="J24" s="16">
        <f>SUM(J18:J23)</f>
        <v>249208</v>
      </c>
      <c r="K24" s="9"/>
      <c r="L24" s="16">
        <f>SUM(L18:L23)</f>
        <v>215961</v>
      </c>
    </row>
    <row r="25" spans="1:13" ht="24" customHeight="1">
      <c r="A25" s="17"/>
      <c r="B25" s="9"/>
      <c r="C25" s="9"/>
      <c r="D25" s="10"/>
      <c r="E25" s="9"/>
      <c r="F25" s="15"/>
      <c r="G25" s="15"/>
      <c r="H25" s="15"/>
      <c r="I25" s="15"/>
      <c r="J25" s="15"/>
      <c r="K25" s="9"/>
      <c r="L25" s="15"/>
    </row>
    <row r="26" spans="1:13" ht="24" customHeight="1">
      <c r="A26" s="18" t="s">
        <v>196</v>
      </c>
      <c r="B26" s="9"/>
      <c r="C26" s="9"/>
      <c r="D26" s="10"/>
      <c r="E26" s="9"/>
      <c r="F26" s="15">
        <f>F15-F24</f>
        <v>-22478</v>
      </c>
      <c r="G26" s="15"/>
      <c r="H26" s="15">
        <f>H15-H24</f>
        <v>43550</v>
      </c>
      <c r="I26" s="15"/>
      <c r="J26" s="15">
        <f>J15-J24</f>
        <v>29095</v>
      </c>
      <c r="K26" s="9"/>
      <c r="L26" s="15">
        <f>L15-L24</f>
        <v>51457</v>
      </c>
    </row>
    <row r="27" spans="1:13" ht="24" customHeight="1">
      <c r="A27" s="19" t="s">
        <v>97</v>
      </c>
      <c r="B27" s="9"/>
      <c r="C27" s="9"/>
      <c r="D27" s="10"/>
      <c r="E27" s="11">
        <v>5</v>
      </c>
      <c r="F27" s="16">
        <v>-20371</v>
      </c>
      <c r="G27" s="15"/>
      <c r="H27" s="16">
        <v>-16945</v>
      </c>
      <c r="I27" s="15"/>
      <c r="J27" s="16">
        <v>-10170</v>
      </c>
      <c r="K27" s="15"/>
      <c r="L27" s="16">
        <v>-5646</v>
      </c>
    </row>
    <row r="28" spans="1:13" ht="24" customHeight="1">
      <c r="A28" s="18" t="s">
        <v>98</v>
      </c>
      <c r="B28" s="9"/>
      <c r="C28" s="9"/>
      <c r="D28" s="10"/>
      <c r="E28" s="9"/>
      <c r="F28" s="15">
        <f>SUM(F26:F27)</f>
        <v>-42849</v>
      </c>
      <c r="G28" s="15"/>
      <c r="H28" s="15">
        <f>SUM(H26:H27)</f>
        <v>26605</v>
      </c>
      <c r="I28" s="15"/>
      <c r="J28" s="15">
        <f>SUM(J26:J27)</f>
        <v>18925</v>
      </c>
      <c r="K28" s="9"/>
      <c r="L28" s="15">
        <f>SUM(L26:L27)</f>
        <v>45811</v>
      </c>
    </row>
    <row r="29" spans="1:13" ht="24" customHeight="1">
      <c r="A29" s="9" t="s">
        <v>197</v>
      </c>
      <c r="B29" s="9"/>
      <c r="C29" s="9"/>
      <c r="D29" s="10"/>
      <c r="E29" s="11">
        <v>12</v>
      </c>
      <c r="F29" s="20">
        <v>8176</v>
      </c>
      <c r="G29" s="15"/>
      <c r="H29" s="20">
        <v>-7843</v>
      </c>
      <c r="I29" s="15"/>
      <c r="J29" s="20">
        <v>-3543</v>
      </c>
      <c r="K29" s="15"/>
      <c r="L29" s="20">
        <v>-8808</v>
      </c>
      <c r="M29" s="42"/>
    </row>
    <row r="30" spans="1:13" ht="24" customHeight="1">
      <c r="A30" s="21" t="s">
        <v>99</v>
      </c>
      <c r="B30" s="9"/>
      <c r="C30" s="9"/>
      <c r="D30" s="10"/>
      <c r="E30" s="11"/>
      <c r="F30" s="22">
        <f>F28+F29</f>
        <v>-34673</v>
      </c>
      <c r="G30" s="15"/>
      <c r="H30" s="22">
        <f>H28+H29</f>
        <v>18762</v>
      </c>
      <c r="I30" s="15"/>
      <c r="J30" s="22">
        <f>J28+J29</f>
        <v>15382</v>
      </c>
      <c r="K30" s="9"/>
      <c r="L30" s="22">
        <f>L28+L29</f>
        <v>37003</v>
      </c>
    </row>
    <row r="31" spans="1:13" ht="10.5" customHeight="1">
      <c r="A31" s="23"/>
      <c r="B31" s="9"/>
      <c r="C31" s="9"/>
      <c r="D31" s="10"/>
      <c r="E31" s="9"/>
      <c r="F31" s="24"/>
      <c r="G31" s="24"/>
      <c r="H31" s="24"/>
      <c r="I31" s="24"/>
      <c r="J31" s="24"/>
      <c r="K31" s="9"/>
      <c r="L31" s="24"/>
    </row>
    <row r="32" spans="1:13" ht="24" customHeight="1" thickBot="1">
      <c r="A32" s="25" t="s">
        <v>100</v>
      </c>
      <c r="B32" s="9"/>
      <c r="C32" s="9"/>
      <c r="D32" s="10"/>
      <c r="E32" s="9"/>
      <c r="F32" s="26">
        <f>F30</f>
        <v>-34673</v>
      </c>
      <c r="G32" s="43"/>
      <c r="H32" s="26">
        <f>H30</f>
        <v>18762</v>
      </c>
      <c r="I32" s="43"/>
      <c r="J32" s="26">
        <f>J30</f>
        <v>15382</v>
      </c>
      <c r="K32" s="9"/>
      <c r="L32" s="26">
        <f>L30</f>
        <v>37003</v>
      </c>
    </row>
    <row r="33" spans="1:12" ht="18" customHeight="1" thickTop="1">
      <c r="A33" s="23"/>
      <c r="B33" s="9"/>
      <c r="C33" s="9"/>
      <c r="D33" s="10"/>
      <c r="E33" s="9"/>
      <c r="F33" s="24"/>
      <c r="G33" s="24"/>
      <c r="H33" s="24"/>
      <c r="I33" s="9"/>
      <c r="J33" s="24"/>
      <c r="K33" s="24"/>
      <c r="L33" s="24"/>
    </row>
    <row r="34" spans="1:12" ht="24" customHeight="1">
      <c r="A34" s="25" t="s">
        <v>101</v>
      </c>
      <c r="B34" s="4"/>
      <c r="C34" s="27"/>
      <c r="D34" s="28"/>
      <c r="E34" s="27"/>
      <c r="F34" s="27"/>
      <c r="G34" s="27"/>
      <c r="H34" s="27"/>
      <c r="I34" s="9"/>
      <c r="J34" s="24"/>
      <c r="K34" s="24"/>
      <c r="L34" s="24"/>
    </row>
    <row r="35" spans="1:12" ht="24" customHeight="1" thickBot="1">
      <c r="A35" s="29" t="s">
        <v>102</v>
      </c>
      <c r="B35" s="4"/>
      <c r="C35" s="27"/>
      <c r="D35" s="28"/>
      <c r="E35" s="30"/>
      <c r="F35" s="31">
        <f>F30</f>
        <v>-34673</v>
      </c>
      <c r="G35" s="44"/>
      <c r="H35" s="31">
        <f>H30</f>
        <v>18762</v>
      </c>
      <c r="I35" s="9"/>
      <c r="J35" s="31">
        <f>J30</f>
        <v>15382</v>
      </c>
      <c r="K35" s="4"/>
      <c r="L35" s="31">
        <f>L30</f>
        <v>37003</v>
      </c>
    </row>
    <row r="36" spans="1:12" ht="24" customHeight="1" thickTop="1">
      <c r="A36" s="23"/>
      <c r="B36" s="4"/>
      <c r="C36" s="27"/>
      <c r="D36" s="28"/>
      <c r="E36" s="32"/>
      <c r="F36" s="27"/>
      <c r="G36" s="27"/>
      <c r="H36" s="27"/>
      <c r="I36" s="9"/>
      <c r="J36" s="33"/>
      <c r="K36" s="33"/>
      <c r="L36" s="33"/>
    </row>
    <row r="37" spans="1:12" ht="24" customHeight="1">
      <c r="A37" s="34" t="s">
        <v>103</v>
      </c>
      <c r="B37" s="35"/>
      <c r="C37" s="36"/>
      <c r="D37" s="35"/>
      <c r="E37" s="30"/>
      <c r="F37" s="27"/>
      <c r="G37" s="27"/>
      <c r="H37" s="27"/>
      <c r="I37" s="9"/>
      <c r="J37" s="33"/>
      <c r="K37" s="33"/>
      <c r="L37" s="33"/>
    </row>
    <row r="38" spans="1:12" ht="24" customHeight="1" thickBot="1">
      <c r="A38" s="29" t="s">
        <v>102</v>
      </c>
      <c r="B38" s="35"/>
      <c r="C38" s="36"/>
      <c r="D38" s="35"/>
      <c r="E38" s="30"/>
      <c r="F38" s="31">
        <f>F32</f>
        <v>-34673</v>
      </c>
      <c r="G38" s="44"/>
      <c r="H38" s="31">
        <f>H32</f>
        <v>18762</v>
      </c>
      <c r="I38" s="9"/>
      <c r="J38" s="31">
        <f>J32</f>
        <v>15382</v>
      </c>
      <c r="K38" s="4"/>
      <c r="L38" s="31">
        <f>L32</f>
        <v>37003</v>
      </c>
    </row>
    <row r="39" spans="1:12" ht="24" customHeight="1" thickTop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24" customHeight="1" thickBot="1">
      <c r="A40" s="39" t="s">
        <v>104</v>
      </c>
      <c r="B40" s="35"/>
      <c r="C40" s="36"/>
      <c r="D40" s="35"/>
      <c r="E40" s="11"/>
      <c r="F40" s="37">
        <f>F35/319682</f>
        <v>-0.10846090802735218</v>
      </c>
      <c r="G40" s="33"/>
      <c r="H40" s="37">
        <f>H35/319682</f>
        <v>5.8689572762933163E-2</v>
      </c>
      <c r="I40" s="33"/>
      <c r="J40" s="37">
        <f>J35/319682</f>
        <v>4.8116565837300819E-2</v>
      </c>
      <c r="K40" s="33"/>
      <c r="L40" s="37">
        <f>L35/319682</f>
        <v>0.11574940096721116</v>
      </c>
    </row>
    <row r="41" spans="1:12" ht="10.4" customHeight="1" thickTop="1">
      <c r="A41" s="9"/>
      <c r="B41" s="9"/>
      <c r="C41" s="9"/>
      <c r="D41" s="10"/>
      <c r="E41" s="9"/>
      <c r="F41" s="38"/>
      <c r="G41" s="38"/>
      <c r="H41" s="38"/>
      <c r="I41" s="9"/>
      <c r="J41" s="38"/>
      <c r="K41" s="38"/>
      <c r="L41" s="38"/>
    </row>
    <row r="42" spans="1:12" ht="24" customHeight="1">
      <c r="A42" s="45"/>
      <c r="F42" s="46"/>
      <c r="G42" s="46"/>
      <c r="H42" s="46"/>
      <c r="J42" s="46"/>
      <c r="K42" s="46"/>
      <c r="L42" s="46"/>
    </row>
    <row r="43" spans="1:12" ht="24" customHeight="1">
      <c r="F43" s="46"/>
      <c r="G43" s="46"/>
      <c r="H43" s="46"/>
      <c r="J43" s="46"/>
      <c r="K43" s="46"/>
      <c r="L43" s="46"/>
    </row>
    <row r="44" spans="1:12" ht="24" customHeight="1">
      <c r="F44" s="46"/>
      <c r="G44" s="46"/>
      <c r="H44" s="46"/>
      <c r="J44" s="46"/>
      <c r="K44" s="46"/>
      <c r="L44" s="46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719E71-8440-4017-8183-456B663105E6}">
  <ds:schemaRefs>
    <ds:schemaRef ds:uri="http://schemas.microsoft.com/sharepoint/v3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f6ba49b0-bcda-4796-8236-5b5cc1493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3DA4DB1-47F3-44CA-AE54-388FEADB32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090ABA-764C-425F-A041-38AD20257A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NAV000</vt:lpstr>
      <vt:lpstr>BS 3-5</vt:lpstr>
      <vt:lpstr>PL 6</vt:lpstr>
      <vt:lpstr>PL (9mths) 7</vt:lpstr>
      <vt:lpstr>Conso 8</vt:lpstr>
      <vt:lpstr>Company 9</vt:lpstr>
      <vt:lpstr>CF 10-12</vt:lpstr>
      <vt:lpstr>รายได้ค่าเช่า</vt:lpstr>
      <vt:lpstr>PL Q1</vt:lpstr>
      <vt:lpstr>'BS 3-5'!Print_Area</vt:lpstr>
      <vt:lpstr>'CF 10-12'!Print_Area</vt:lpstr>
      <vt:lpstr>'Company 9'!Print_Area</vt:lpstr>
      <vt:lpstr>'Conso 8'!Print_Area</vt:lpstr>
      <vt:lpstr>'PL (9mths) 7'!Print_Area</vt:lpstr>
      <vt:lpstr>'PL 6'!Print_Area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Kunyapuck Lorlipiwong</cp:lastModifiedBy>
  <cp:revision/>
  <cp:lastPrinted>2025-11-11T04:14:37Z</cp:lastPrinted>
  <dcterms:created xsi:type="dcterms:W3CDTF">1998-02-25T03:57:14Z</dcterms:created>
  <dcterms:modified xsi:type="dcterms:W3CDTF">2025-11-13T08:19:55Z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