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charaa\Desktop\"/>
    </mc:Choice>
  </mc:AlternateContent>
  <xr:revisionPtr revIDLastSave="0" documentId="8_{4F6BDECE-996D-4D84-8D1C-A548FA74D66D}" xr6:coauthVersionLast="47" xr6:coauthVersionMax="47" xr10:uidLastSave="{00000000-0000-0000-0000-000000000000}"/>
  <bookViews>
    <workbookView xWindow="-120" yWindow="-120" windowWidth="29040" windowHeight="15720" tabRatio="902" activeTab="7" xr2:uid="{00000000-000D-0000-FFFF-FFFF00000000}"/>
  </bookViews>
  <sheets>
    <sheet name="BS 2-3" sheetId="1" r:id="rId1"/>
    <sheet name="PL 4-5" sheetId="16" r:id="rId2"/>
    <sheet name="PL 6-7" sheetId="11" r:id="rId3"/>
    <sheet name="SH Conso 8" sheetId="14" r:id="rId4"/>
    <sheet name="SH Conso 9" sheetId="12" r:id="rId5"/>
    <sheet name="SH Separate 10" sheetId="6" r:id="rId6"/>
    <sheet name="SH Separate 11" sheetId="15" r:id="rId7"/>
    <sheet name="CF 12-13" sheetId="7" r:id="rId8"/>
  </sheets>
  <definedNames>
    <definedName name="_xlnm._FilterDatabase" localSheetId="0" hidden="1">'BS 2-3'!$L$26:$L$32</definedName>
    <definedName name="_xlnm._FilterDatabase" localSheetId="7" hidden="1">'CF 12-13'!$E$90:$E$90</definedName>
    <definedName name="_xlnm._FilterDatabase" localSheetId="1" hidden="1">'PL 4-5'!$A$9:$J$91</definedName>
    <definedName name="_xlnm._FilterDatabase" localSheetId="2" hidden="1">'PL 6-7'!$A$9:$J$90</definedName>
    <definedName name="_xlnm._FilterDatabase" localSheetId="3" hidden="1">'SH Conso 8'!#REF!</definedName>
    <definedName name="_xlnm._FilterDatabase" localSheetId="4" hidden="1">'SH Conso 9'!#REF!</definedName>
    <definedName name="_xlnm.Print_Area" localSheetId="0">'BS 2-3'!$A$1:$L$74</definedName>
    <definedName name="_xlnm.Print_Area" localSheetId="7">'CF 12-13'!$A$1:$J$124</definedName>
    <definedName name="_xlnm.Print_Area" localSheetId="1">'PL 4-5'!$A$1:$J$91</definedName>
    <definedName name="_xlnm.Print_Area" localSheetId="2">'PL 6-7'!$A$1:$J$90</definedName>
    <definedName name="_xlnm.Print_Area" localSheetId="3">'SH Conso 8'!$A$1:$AH$44</definedName>
    <definedName name="_xlnm.Print_Area" localSheetId="4">'SH Conso 9'!$A$1:$AH$35</definedName>
    <definedName name="_xlnm.Print_Area" localSheetId="5">'SH Separate 10'!$A$1:$P$23</definedName>
    <definedName name="_xlnm.Print_Area" localSheetId="6">'SH Separate 11'!$A$1:$P$23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3" i="12" l="1"/>
  <c r="AD32" i="12"/>
  <c r="AF35" i="12"/>
  <c r="AD35" i="12" l="1"/>
  <c r="N40" i="16" l="1"/>
  <c r="M40" i="16"/>
  <c r="AD29" i="12" l="1"/>
  <c r="F35" i="7" l="1"/>
  <c r="D35" i="7"/>
  <c r="F25" i="7"/>
  <c r="D25" i="7"/>
  <c r="F24" i="7"/>
  <c r="D24" i="7"/>
  <c r="F23" i="7"/>
  <c r="D23" i="7"/>
  <c r="F21" i="7"/>
  <c r="F14" i="7"/>
  <c r="D21" i="7"/>
  <c r="D14" i="7"/>
  <c r="Z39" i="14"/>
  <c r="P75" i="11"/>
  <c r="L37" i="14"/>
  <c r="AF31" i="14"/>
  <c r="F91" i="16" l="1"/>
  <c r="D90" i="11"/>
  <c r="D91" i="16"/>
  <c r="H35" i="12"/>
  <c r="L32" i="12"/>
  <c r="N20" i="15" l="1"/>
  <c r="J20" i="15"/>
  <c r="H86" i="11"/>
  <c r="J91" i="16"/>
  <c r="J68" i="1"/>
  <c r="L23" i="15"/>
  <c r="F23" i="15"/>
  <c r="D23" i="15"/>
  <c r="B23" i="15"/>
  <c r="N19" i="15"/>
  <c r="N11" i="15"/>
  <c r="H27" i="11"/>
  <c r="H38" i="11" s="1"/>
  <c r="H40" i="11" s="1"/>
  <c r="H11" i="7" s="1"/>
  <c r="H26" i="11"/>
  <c r="H22" i="11"/>
  <c r="H13" i="11"/>
  <c r="H26" i="16"/>
  <c r="H22" i="16"/>
  <c r="H27" i="16" s="1"/>
  <c r="H13" i="16"/>
  <c r="J30" i="1"/>
  <c r="P20" i="15"/>
  <c r="P11" i="15"/>
  <c r="B21" i="15"/>
  <c r="D21" i="15"/>
  <c r="F21" i="15"/>
  <c r="J21" i="15"/>
  <c r="J23" i="15" s="1"/>
  <c r="L21" i="15"/>
  <c r="H21" i="6"/>
  <c r="AF39" i="14"/>
  <c r="H13" i="7"/>
  <c r="F13" i="7"/>
  <c r="H97" i="7"/>
  <c r="N21" i="15" l="1"/>
  <c r="N23" i="15" s="1"/>
  <c r="H81" i="11"/>
  <c r="H38" i="16"/>
  <c r="H40" i="16" s="1"/>
  <c r="H82" i="16" s="1"/>
  <c r="H91" i="16" s="1"/>
  <c r="R39" i="14"/>
  <c r="T39" i="14"/>
  <c r="B23" i="6"/>
  <c r="D23" i="6"/>
  <c r="F23" i="6"/>
  <c r="J23" i="6"/>
  <c r="H23" i="6"/>
  <c r="L23" i="6"/>
  <c r="N23" i="6"/>
  <c r="P23" i="6"/>
  <c r="P20" i="6"/>
  <c r="P19" i="6"/>
  <c r="N20" i="6"/>
  <c r="N19" i="6"/>
  <c r="N11" i="6"/>
  <c r="P11" i="6" s="1"/>
  <c r="H19" i="6"/>
  <c r="P21" i="6" l="1"/>
  <c r="F97" i="7" l="1"/>
  <c r="D97" i="7" l="1"/>
  <c r="D82" i="7"/>
  <c r="D13" i="7"/>
  <c r="M89" i="16" l="1"/>
  <c r="O89" i="16"/>
  <c r="Q89" i="16"/>
  <c r="M84" i="16"/>
  <c r="O84" i="16"/>
  <c r="Q84" i="16"/>
  <c r="AK28" i="12" l="1"/>
  <c r="AF30" i="12"/>
  <c r="AK30" i="12" s="1"/>
  <c r="Z30" i="12"/>
  <c r="Z35" i="12" s="1"/>
  <c r="X30" i="12"/>
  <c r="X35" i="12" s="1"/>
  <c r="V30" i="12"/>
  <c r="V35" i="12" s="1"/>
  <c r="T30" i="12"/>
  <c r="T35" i="12" s="1"/>
  <c r="R30" i="12"/>
  <c r="R35" i="12" s="1"/>
  <c r="P30" i="12"/>
  <c r="P35" i="12" s="1"/>
  <c r="N30" i="12"/>
  <c r="N35" i="12" s="1"/>
  <c r="L30" i="12"/>
  <c r="L35" i="12" s="1"/>
  <c r="J30" i="12"/>
  <c r="H30" i="12"/>
  <c r="F30" i="12"/>
  <c r="D30" i="12"/>
  <c r="AH24" i="12"/>
  <c r="AH16" i="12"/>
  <c r="AH25" i="12" s="1"/>
  <c r="AD24" i="12"/>
  <c r="AD16" i="12"/>
  <c r="AD25" i="12" s="1"/>
  <c r="AB32" i="12"/>
  <c r="AH32" i="12" s="1"/>
  <c r="AB29" i="12"/>
  <c r="AH29" i="12" s="1"/>
  <c r="AB28" i="12"/>
  <c r="AB24" i="12"/>
  <c r="AB16" i="12"/>
  <c r="AF25" i="12"/>
  <c r="X25" i="12"/>
  <c r="V25" i="12"/>
  <c r="T25" i="12"/>
  <c r="R25" i="12"/>
  <c r="P25" i="12"/>
  <c r="N25" i="12"/>
  <c r="L25" i="12"/>
  <c r="J25" i="12"/>
  <c r="H25" i="12"/>
  <c r="F25" i="12"/>
  <c r="D25" i="12"/>
  <c r="AD37" i="14"/>
  <c r="AH37" i="14" s="1"/>
  <c r="AF32" i="14"/>
  <c r="AB41" i="14"/>
  <c r="AB38" i="14"/>
  <c r="AD38" i="14" s="1"/>
  <c r="AH38" i="14" s="1"/>
  <c r="AB37" i="14"/>
  <c r="AB31" i="14"/>
  <c r="AD31" i="14" s="1"/>
  <c r="AD32" i="14" s="1"/>
  <c r="AB17" i="14"/>
  <c r="AB18" i="14" s="1"/>
  <c r="AB16" i="14"/>
  <c r="X39" i="14"/>
  <c r="V39" i="14"/>
  <c r="P39" i="14"/>
  <c r="N39" i="14"/>
  <c r="L39" i="14"/>
  <c r="J39" i="14"/>
  <c r="H39" i="14"/>
  <c r="F39" i="14"/>
  <c r="D39" i="14"/>
  <c r="L41" i="14" l="1"/>
  <c r="AD41" i="14" s="1"/>
  <c r="AH31" i="14"/>
  <c r="AH32" i="14" s="1"/>
  <c r="AH34" i="14" s="1"/>
  <c r="AB30" i="12"/>
  <c r="AD28" i="12"/>
  <c r="AJ28" i="12" s="1"/>
  <c r="AB25" i="12"/>
  <c r="Z25" i="12"/>
  <c r="AH39" i="14"/>
  <c r="AD39" i="14"/>
  <c r="AB39" i="14"/>
  <c r="AD30" i="12" l="1"/>
  <c r="AJ30" i="12" s="1"/>
  <c r="AH28" i="12"/>
  <c r="AH30" i="12" s="1"/>
  <c r="AB32" i="14" l="1"/>
  <c r="AB34" i="14" s="1"/>
  <c r="AB44" i="14" s="1"/>
  <c r="Z32" i="14"/>
  <c r="Z34" i="14" s="1"/>
  <c r="X32" i="14"/>
  <c r="X34" i="14" s="1"/>
  <c r="V32" i="14"/>
  <c r="V34" i="14" s="1"/>
  <c r="T32" i="14"/>
  <c r="T34" i="14" s="1"/>
  <c r="R32" i="14"/>
  <c r="R34" i="14" s="1"/>
  <c r="P32" i="14"/>
  <c r="P34" i="14" s="1"/>
  <c r="N32" i="14"/>
  <c r="N34" i="14" s="1"/>
  <c r="L32" i="14"/>
  <c r="L34" i="14" s="1"/>
  <c r="J32" i="14"/>
  <c r="J34" i="14" s="1"/>
  <c r="H32" i="14"/>
  <c r="H34" i="14" s="1"/>
  <c r="F32" i="14"/>
  <c r="F34" i="14" s="1"/>
  <c r="D32" i="14"/>
  <c r="D34" i="14" s="1"/>
  <c r="AF34" i="14"/>
  <c r="AF44" i="14" s="1"/>
  <c r="AD17" i="14"/>
  <c r="AH17" i="14" s="1"/>
  <c r="AD16" i="14"/>
  <c r="AF18" i="14"/>
  <c r="Z18" i="14"/>
  <c r="Z44" i="14" s="1"/>
  <c r="X18" i="14"/>
  <c r="X44" i="14" s="1"/>
  <c r="V18" i="14"/>
  <c r="V44" i="14" s="1"/>
  <c r="T18" i="14"/>
  <c r="T44" i="14" s="1"/>
  <c r="R18" i="14"/>
  <c r="R44" i="14" s="1"/>
  <c r="P18" i="14"/>
  <c r="N18" i="14"/>
  <c r="N44" i="14" s="1"/>
  <c r="L18" i="14"/>
  <c r="J18" i="14"/>
  <c r="J44" i="14" s="1"/>
  <c r="H18" i="14"/>
  <c r="F18" i="14"/>
  <c r="F44" i="14" s="1"/>
  <c r="D18" i="14"/>
  <c r="D44" i="14" s="1"/>
  <c r="AK39" i="14"/>
  <c r="AJ39" i="14"/>
  <c r="AK37" i="14"/>
  <c r="AJ37" i="14"/>
  <c r="D13" i="11"/>
  <c r="F13" i="11"/>
  <c r="J13" i="11"/>
  <c r="D35" i="12"/>
  <c r="F35" i="12"/>
  <c r="J35" i="12"/>
  <c r="P44" i="14" l="1"/>
  <c r="H44" i="14"/>
  <c r="L44" i="14"/>
  <c r="AD34" i="14"/>
  <c r="AH16" i="14"/>
  <c r="AH18" i="14" s="1"/>
  <c r="AH44" i="14" s="1"/>
  <c r="AD18" i="14"/>
  <c r="J13" i="7"/>
  <c r="F89" i="16"/>
  <c r="D89" i="16"/>
  <c r="F84" i="16"/>
  <c r="D84" i="16"/>
  <c r="L84" i="16" s="1"/>
  <c r="Q76" i="16"/>
  <c r="Q78" i="16" s="1"/>
  <c r="O76" i="16"/>
  <c r="O78" i="16" s="1"/>
  <c r="M76" i="16"/>
  <c r="M78" i="16" s="1"/>
  <c r="J76" i="16"/>
  <c r="H76" i="16"/>
  <c r="F76" i="16"/>
  <c r="D76" i="16"/>
  <c r="J66" i="16"/>
  <c r="J78" i="16" s="1"/>
  <c r="F66" i="16"/>
  <c r="D66" i="16"/>
  <c r="H66" i="16"/>
  <c r="A44" i="16"/>
  <c r="J26" i="16"/>
  <c r="F26" i="16"/>
  <c r="D26" i="16"/>
  <c r="J22" i="16"/>
  <c r="F22" i="16"/>
  <c r="D22" i="16"/>
  <c r="J13" i="16"/>
  <c r="F13" i="16"/>
  <c r="D13" i="16"/>
  <c r="D30" i="1"/>
  <c r="J53" i="1"/>
  <c r="AD44" i="14" l="1"/>
  <c r="R76" i="16"/>
  <c r="R78" i="16" s="1"/>
  <c r="D27" i="16"/>
  <c r="D38" i="16" s="1"/>
  <c r="D40" i="16" s="1"/>
  <c r="F27" i="16"/>
  <c r="F38" i="16" s="1"/>
  <c r="F40" i="16" s="1"/>
  <c r="N84" i="16" s="1"/>
  <c r="J27" i="16"/>
  <c r="J38" i="16" s="1"/>
  <c r="J40" i="16" s="1"/>
  <c r="L76" i="16"/>
  <c r="N76" i="16"/>
  <c r="P76" i="16"/>
  <c r="H78" i="16"/>
  <c r="D78" i="16"/>
  <c r="F78" i="16"/>
  <c r="H91" i="7"/>
  <c r="P78" i="16" l="1"/>
  <c r="J79" i="16"/>
  <c r="N78" i="16"/>
  <c r="L78" i="16"/>
  <c r="J84" i="16"/>
  <c r="R84" i="16" s="1"/>
  <c r="F79" i="16"/>
  <c r="N89" i="16" s="1"/>
  <c r="D79" i="16"/>
  <c r="L89" i="16" s="1"/>
  <c r="H79" i="16"/>
  <c r="H87" i="16" s="1"/>
  <c r="H89" i="16" l="1"/>
  <c r="P89" i="16" s="1"/>
  <c r="J89" i="16"/>
  <c r="R89" i="16" s="1"/>
  <c r="H84" i="16"/>
  <c r="P84" i="16" s="1"/>
  <c r="D88" i="11" l="1"/>
  <c r="AL30" i="12" s="1"/>
  <c r="L66" i="1"/>
  <c r="L68" i="1"/>
  <c r="J75" i="11" l="1"/>
  <c r="J22" i="11"/>
  <c r="D22" i="11"/>
  <c r="J26" i="11"/>
  <c r="D26" i="11"/>
  <c r="F26" i="11"/>
  <c r="F22" i="11"/>
  <c r="F30" i="1"/>
  <c r="F71" i="1"/>
  <c r="F69" i="1"/>
  <c r="F68" i="1"/>
  <c r="F67" i="1"/>
  <c r="F66" i="1"/>
  <c r="D27" i="11" l="1"/>
  <c r="D38" i="11" s="1"/>
  <c r="D40" i="11" s="1"/>
  <c r="F27" i="11"/>
  <c r="F38" i="11" s="1"/>
  <c r="F40" i="11" s="1"/>
  <c r="J27" i="11"/>
  <c r="J38" i="11" s="1"/>
  <c r="J40" i="11" s="1"/>
  <c r="H70" i="1"/>
  <c r="H72" i="1" s="1"/>
  <c r="H53" i="1"/>
  <c r="H30" i="1"/>
  <c r="F11" i="7" l="1"/>
  <c r="F38" i="7" s="1"/>
  <c r="F54" i="7" s="1"/>
  <c r="F58" i="7" s="1"/>
  <c r="D11" i="7"/>
  <c r="D38" i="7" s="1"/>
  <c r="J11" i="7"/>
  <c r="J38" i="7" s="1"/>
  <c r="J54" i="7" s="1"/>
  <c r="J58" i="7" s="1"/>
  <c r="J90" i="11"/>
  <c r="H90" i="11"/>
  <c r="H74" i="1"/>
  <c r="H76" i="1" s="1"/>
  <c r="F124" i="7"/>
  <c r="H65" i="11"/>
  <c r="F65" i="11"/>
  <c r="N75" i="11" s="1"/>
  <c r="D65" i="11"/>
  <c r="L75" i="11" s="1"/>
  <c r="D124" i="7"/>
  <c r="E38" i="7"/>
  <c r="F83" i="11"/>
  <c r="H124" i="7"/>
  <c r="J124" i="7"/>
  <c r="L30" i="1"/>
  <c r="J82" i="7"/>
  <c r="F82" i="7"/>
  <c r="F90" i="11"/>
  <c r="J91" i="7"/>
  <c r="F91" i="7"/>
  <c r="AB42" i="14"/>
  <c r="J65" i="11"/>
  <c r="R75" i="11" s="1"/>
  <c r="F88" i="11"/>
  <c r="AL39" i="14" s="1"/>
  <c r="F75" i="11"/>
  <c r="L70" i="1"/>
  <c r="L72" i="1" s="1"/>
  <c r="F70" i="1"/>
  <c r="F72" i="1" s="1"/>
  <c r="L53" i="1"/>
  <c r="F53" i="1"/>
  <c r="D53" i="1"/>
  <c r="D75" i="11"/>
  <c r="H75" i="11"/>
  <c r="D91" i="7"/>
  <c r="G96" i="7"/>
  <c r="I96" i="7"/>
  <c r="H82" i="7"/>
  <c r="AB33" i="12"/>
  <c r="AB35" i="12" s="1"/>
  <c r="D83" i="11"/>
  <c r="A44" i="11"/>
  <c r="A62" i="7"/>
  <c r="D69" i="1"/>
  <c r="D71" i="1" l="1"/>
  <c r="AF38" i="12" s="1"/>
  <c r="AL37" i="14"/>
  <c r="N83" i="11"/>
  <c r="J94" i="7"/>
  <c r="J96" i="7" s="1"/>
  <c r="J98" i="7" s="1"/>
  <c r="F94" i="7"/>
  <c r="F96" i="7" s="1"/>
  <c r="F98" i="7" s="1"/>
  <c r="F128" i="7" s="1"/>
  <c r="L83" i="11"/>
  <c r="AL28" i="12"/>
  <c r="H83" i="11"/>
  <c r="D70" i="1"/>
  <c r="AD42" i="14"/>
  <c r="AH42" i="14" s="1"/>
  <c r="D77" i="11"/>
  <c r="D78" i="11" s="1"/>
  <c r="L88" i="11" s="1"/>
  <c r="H77" i="11"/>
  <c r="F77" i="11"/>
  <c r="F78" i="11" s="1"/>
  <c r="N88" i="11" s="1"/>
  <c r="J77" i="11"/>
  <c r="R77" i="11" s="1"/>
  <c r="H38" i="7"/>
  <c r="H54" i="7" s="1"/>
  <c r="H58" i="7" s="1"/>
  <c r="D54" i="7"/>
  <c r="D58" i="7" s="1"/>
  <c r="D94" i="7" s="1"/>
  <c r="L74" i="1"/>
  <c r="L76" i="1" s="1"/>
  <c r="F74" i="1"/>
  <c r="F76" i="1" s="1"/>
  <c r="D72" i="1" l="1"/>
  <c r="D74" i="1" s="1"/>
  <c r="D76" i="1" s="1"/>
  <c r="AD38" i="12"/>
  <c r="H19" i="15"/>
  <c r="P77" i="11"/>
  <c r="H94" i="7"/>
  <c r="H96" i="7" s="1"/>
  <c r="H98" i="7" s="1"/>
  <c r="L77" i="11"/>
  <c r="N77" i="11"/>
  <c r="D96" i="7"/>
  <c r="D98" i="7" s="1"/>
  <c r="H78" i="11"/>
  <c r="J78" i="11"/>
  <c r="AH33" i="12"/>
  <c r="AH35" i="12" s="1"/>
  <c r="J83" i="11"/>
  <c r="AH38" i="12" l="1"/>
  <c r="H21" i="15"/>
  <c r="H23" i="15" s="1"/>
  <c r="P19" i="15"/>
  <c r="P21" i="15" s="1"/>
  <c r="P23" i="15" s="1"/>
  <c r="D128" i="7"/>
  <c r="J88" i="11"/>
  <c r="H88" i="11"/>
  <c r="J70" i="1" l="1"/>
  <c r="J72" i="1" s="1"/>
  <c r="J74" i="1" l="1"/>
  <c r="J76" i="1" s="1"/>
  <c r="R21" i="15"/>
</calcChain>
</file>

<file path=xl/sharedStrings.xml><?xml version="1.0" encoding="utf-8"?>
<sst xmlns="http://schemas.openxmlformats.org/spreadsheetml/2006/main" count="647" uniqueCount="318">
  <si>
    <t>Assets</t>
  </si>
  <si>
    <t>Note</t>
  </si>
  <si>
    <t>Cash and cash equivalents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</si>
  <si>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</si>
  <si>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</si>
  <si>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</si>
  <si>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</si>
  <si>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</si>
  <si>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</si>
  <si>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</si>
  <si>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</si>
  <si>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</si>
  <si>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</si>
  <si>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</si>
  <si>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</si>
  <si>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</si>
  <si>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</si>
  <si>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</si>
  <si>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</si>
  <si>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</si>
  <si>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</si>
  <si>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</si>
  <si>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</si>
  <si>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</si>
  <si>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</si>
  <si>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</si>
  <si>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</si>
  <si>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</si>
  <si>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Income from operating lease contracts</t>
  </si>
  <si>
    <t>Income from hire-purchase and finance lease contracts</t>
  </si>
  <si>
    <t>Investment income</t>
  </si>
  <si>
    <t>Other income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</si>
  <si>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</si>
  <si>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</si>
  <si>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</si>
  <si>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</si>
  <si>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</si>
  <si>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</si>
  <si>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</si>
  <si>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</si>
  <si>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</si>
  <si>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</si>
  <si>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</si>
  <si>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</si>
  <si>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</si>
  <si>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</si>
  <si>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</si>
  <si>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</si>
  <si>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</si>
  <si>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</si>
  <si>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</si>
  <si>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</si>
  <si>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</si>
  <si>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</si>
  <si>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</si>
  <si>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</si>
  <si>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</si>
  <si>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</si>
  <si>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</si>
  <si>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</si>
  <si>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</si>
  <si>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</si>
  <si>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</si>
  <si>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</si>
  <si>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</si>
  <si>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</si>
  <si>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</si>
  <si>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</si>
  <si>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</si>
  <si>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</si>
  <si>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</si>
  <si>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</si>
  <si>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</si>
  <si>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</si>
  <si>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</si>
  <si>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</si>
  <si>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</si>
  <si>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</si>
  <si>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</si>
  <si>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</si>
  <si>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</si>
  <si>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</si>
  <si>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</si>
  <si>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</si>
  <si>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</si>
  <si>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</si>
  <si>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</si>
  <si>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</si>
  <si>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</si>
  <si>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</si>
  <si>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</si>
  <si>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</si>
  <si>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</si>
  <si>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Investment receivables</t>
  </si>
  <si>
    <t>31 December</t>
  </si>
  <si>
    <t>Investment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</si>
  <si>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</si>
  <si>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</si>
  <si>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</si>
  <si>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</si>
  <si>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</si>
  <si>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</si>
  <si>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</si>
  <si>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</si>
  <si>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</si>
  <si>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</si>
  <si>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</si>
  <si>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</si>
  <si>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</si>
  <si>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</si>
  <si>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</si>
  <si>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</si>
  <si>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</si>
  <si>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</si>
  <si>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</si>
  <si>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</si>
  <si>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</si>
  <si>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</si>
  <si>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</si>
  <si>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</si>
  <si>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</si>
  <si>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Ordinary shares issued related to entire business transfer</t>
  </si>
  <si>
    <t>Ordinary shares issued for acquisition of subsidiary</t>
  </si>
  <si>
    <t>Right-of-use assets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</si>
  <si>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</si>
  <si>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</si>
  <si>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</si>
  <si>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</si>
  <si>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</si>
  <si>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</si>
  <si>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Gain (loss) on</t>
  </si>
  <si>
    <t>remeasurement of</t>
  </si>
  <si>
    <t>comprehensive income</t>
  </si>
  <si>
    <t>Hedge accounting reserve</t>
  </si>
  <si>
    <t>Cost of hedging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</si>
  <si>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</si>
  <si>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</si>
  <si>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</si>
  <si>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</si>
  <si>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</si>
  <si>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</si>
  <si>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</si>
  <si>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</si>
  <si>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 xml:space="preserve">fair value through other </t>
  </si>
  <si>
    <t>on cash flow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</si>
  <si>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</si>
  <si>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</si>
  <si>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</si>
  <si>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</si>
  <si>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</si>
  <si>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</si>
  <si>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</si>
  <si>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</si>
  <si>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</si>
  <si>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</si>
  <si>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</si>
  <si>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</si>
  <si>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</si>
  <si>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</si>
  <si>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</si>
  <si>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</si>
  <si>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</si>
  <si>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</si>
  <si>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</si>
  <si>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</si>
  <si>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</si>
  <si>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</si>
  <si>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</si>
  <si>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</si>
  <si>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</si>
  <si>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</si>
  <si>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</si>
  <si>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</si>
  <si>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</si>
  <si>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</si>
  <si>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</si>
  <si>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</si>
  <si>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</si>
  <si>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</si>
  <si>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 xml:space="preserve">    Other comprehensive income </t>
  </si>
  <si>
    <t>Net liabilities of former subsidiary from de-consolidation of subsidiary</t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</si>
  <si>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</si>
  <si>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</si>
  <si>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</si>
  <si>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Goodwill</t>
  </si>
  <si>
    <t>Income tax payable</t>
  </si>
  <si>
    <t>Premises and equipment</t>
  </si>
  <si>
    <t>Gain on disposal of investments</t>
  </si>
  <si>
    <t>Investments in joint venture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</si>
  <si>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</si>
  <si>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</si>
  <si>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</si>
  <si>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</si>
  <si>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Gain on remeasurements of defined benefit plans</t>
  </si>
  <si>
    <t>Dividend income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</si>
  <si>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</si>
  <si>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</si>
  <si>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</si>
  <si>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</si>
  <si>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 xml:space="preserve">Net cash generated from (used in) operating activities </t>
  </si>
  <si>
    <t xml:space="preserve">Net cash generated from (used in) investing activities  </t>
  </si>
  <si>
    <t>Detail of cash and cash equivalents are as follow</t>
  </si>
  <si>
    <t>Cash on hand</t>
  </si>
  <si>
    <t>Cash at banks - time deposit accounts</t>
  </si>
  <si>
    <t>Highly liquid short - term investments</t>
  </si>
  <si>
    <t>Profit (loss) for the period</t>
  </si>
  <si>
    <t xml:space="preserve">    Loss for the period</t>
  </si>
  <si>
    <t>Changes in ownership interests in subsidiaries</t>
  </si>
  <si>
    <t xml:space="preserve">    Transactions with owners, recorded directly in equity</t>
  </si>
  <si>
    <t>Loss reserves</t>
  </si>
  <si>
    <t>Acquisition of investment in subsidiary</t>
  </si>
  <si>
    <t>2024</t>
  </si>
  <si>
    <t>Balance at 1 January 2024</t>
  </si>
  <si>
    <t>Tax expense (income)</t>
  </si>
  <si>
    <t>Profit (loss) attributable to:</t>
  </si>
  <si>
    <t xml:space="preserve">Long-term technical reserve 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</si>
  <si>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</si>
  <si>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Decreased in unearned premium reserve </t>
  </si>
  <si>
    <t>Income tax paid</t>
  </si>
  <si>
    <t xml:space="preserve">Net cash used in financing activities  </t>
  </si>
  <si>
    <t>Net increased (decreased) in cash and cash equivalents,</t>
  </si>
  <si>
    <t>Net increased (decreased) in cash and cash equivalents</t>
  </si>
  <si>
    <t>Deposits at banks - call deposits</t>
  </si>
  <si>
    <t>Insurance contract assets</t>
  </si>
  <si>
    <t>Reinsurance contract assets</t>
  </si>
  <si>
    <t>Reinsurance contract liabilities</t>
  </si>
  <si>
    <t>Investment contract liabilities</t>
  </si>
  <si>
    <t>Insurance revenue</t>
  </si>
  <si>
    <t>Insurance service result</t>
  </si>
  <si>
    <t>Net investment income</t>
  </si>
  <si>
    <t xml:space="preserve">Net insurance finance expense </t>
  </si>
  <si>
    <t>Net investment income and insurance finance expense</t>
  </si>
  <si>
    <t>Other operating expenses</t>
  </si>
  <si>
    <t>Restated balance at 1 January 2024 - as restated</t>
  </si>
  <si>
    <t>1 January</t>
  </si>
  <si>
    <t>(Restated)</t>
  </si>
  <si>
    <t>Financial liabilities</t>
  </si>
  <si>
    <t>4, 11</t>
  </si>
  <si>
    <t>2025</t>
  </si>
  <si>
    <t>Balance at 31 December 2023 - as reported</t>
  </si>
  <si>
    <t>Restated balance at 1 January 2025 - as restated</t>
  </si>
  <si>
    <t>Balance at 1 January 2025</t>
  </si>
  <si>
    <t>Movement in investment contract liabilities</t>
  </si>
  <si>
    <t>Gain on fair value change of financial instruments</t>
  </si>
  <si>
    <t>Cumulative gain from reclassification of cash flow hedges</t>
  </si>
  <si>
    <t xml:space="preserve">    previously recognised in other comprehensive income</t>
  </si>
  <si>
    <t>Gain (loss) on cash flow hedges</t>
  </si>
  <si>
    <t>Balance at 31 December 2024 - as reported</t>
  </si>
  <si>
    <t>Lease liabilities</t>
  </si>
  <si>
    <t>Income tax expense (income)</t>
  </si>
  <si>
    <t>Commission and brokerage income</t>
  </si>
  <si>
    <t xml:space="preserve">                        -  </t>
  </si>
  <si>
    <t xml:space="preserve">Profit (loss) before income tax </t>
  </si>
  <si>
    <t>Items that will not be reclassified subsequently to profit or loss</t>
  </si>
  <si>
    <t>Gain (loss) on hedging</t>
  </si>
  <si>
    <t>Total comprehensive income (expense) for the period</t>
  </si>
  <si>
    <t>Profit for the period</t>
  </si>
  <si>
    <t xml:space="preserve">Reserve for finance </t>
  </si>
  <si>
    <t xml:space="preserve">income/expense from </t>
  </si>
  <si>
    <t>Other comprehensive income (expense) for the period, net of tax</t>
  </si>
  <si>
    <t>Total comprehensive income (expense) attributable to:</t>
  </si>
  <si>
    <t xml:space="preserve">Adjustment from changes in accounting policy </t>
  </si>
  <si>
    <t xml:space="preserve">  (1,203,356,530 ordinary shares, </t>
  </si>
  <si>
    <t xml:space="preserve">  par value at Baht 10 per share)</t>
  </si>
  <si>
    <t xml:space="preserve">  (752,097,582 ordinary shares, </t>
  </si>
  <si>
    <t>Provision for employee benefits (reversal)</t>
  </si>
  <si>
    <t>Loss</t>
  </si>
  <si>
    <t>Gain (loss) on revaluation of assets</t>
  </si>
  <si>
    <t>Proceeds from sale of intangible assets</t>
  </si>
  <si>
    <t>Expected credit loss</t>
  </si>
  <si>
    <t>Loss (gain) on hedging</t>
  </si>
  <si>
    <t>Unrealised loss (gain) on foreign exchange</t>
  </si>
  <si>
    <t>Finance expenses from insurance contracts issued</t>
  </si>
  <si>
    <t>Finance expenses from reinsurance contracts held</t>
  </si>
  <si>
    <t>Payment of financial liabilities</t>
  </si>
  <si>
    <t>Transfer asset held for sale to land and buildings</t>
  </si>
  <si>
    <t>5, 7, 20</t>
  </si>
  <si>
    <t>8, 20</t>
  </si>
  <si>
    <t>5, 11</t>
  </si>
  <si>
    <t>5, 12</t>
  </si>
  <si>
    <t>5, 17</t>
  </si>
  <si>
    <t>5, 18</t>
  </si>
  <si>
    <t>insurance contracts/</t>
  </si>
  <si>
    <t>reinsurance contracts</t>
  </si>
  <si>
    <t>9</t>
  </si>
  <si>
    <t xml:space="preserve">debt instruments </t>
  </si>
  <si>
    <t>measured at</t>
  </si>
  <si>
    <t>Gain (loss) on fair value change of financial instruments</t>
  </si>
  <si>
    <t xml:space="preserve">Loss on deferred cost of hedging reclassified </t>
  </si>
  <si>
    <t>Insurance service expenses</t>
  </si>
  <si>
    <t xml:space="preserve">Net income (expenses) from reinsurance contracts held </t>
  </si>
  <si>
    <t xml:space="preserve">Finance expenses from insurance contracts issued </t>
  </si>
  <si>
    <t>Assets held for sale</t>
  </si>
  <si>
    <t>5, 25</t>
  </si>
  <si>
    <t>Loss on decline in value of inventories and properties foreclosed</t>
  </si>
  <si>
    <t>30 September</t>
  </si>
  <si>
    <t>Nine-month period ended</t>
  </si>
  <si>
    <t>Nine-month period ended 30 September 2025</t>
  </si>
  <si>
    <t>Balance at 30 September 2025</t>
  </si>
  <si>
    <t>Nine-month period ended 30 September 2024</t>
  </si>
  <si>
    <t>Balance at 30 September 2024 - as restated</t>
  </si>
  <si>
    <t>Balance at 30 September 2024</t>
  </si>
  <si>
    <t>As at 30 September</t>
  </si>
  <si>
    <t>Cash and cash equivalents at 30 September</t>
  </si>
  <si>
    <t xml:space="preserve">Reinsurance receivables </t>
  </si>
  <si>
    <t>Proceed from related parties of provision for employee benefits</t>
  </si>
  <si>
    <t>Gain (loss) on revaluation of derivative</t>
  </si>
  <si>
    <t>Transfer to legal reserve</t>
  </si>
  <si>
    <t>Transfer assets under installation to intangible assets</t>
  </si>
  <si>
    <t xml:space="preserve">Gain on remeasurement of investments measured at </t>
  </si>
  <si>
    <t>Gain (loss) on investments in equity instruments designated at</t>
  </si>
  <si>
    <t>Gain on investments in equity instruments designated at</t>
  </si>
  <si>
    <t xml:space="preserve">Gain (loss) on deferred cost of hedging reclassified </t>
  </si>
  <si>
    <t>5, 12, 14</t>
  </si>
  <si>
    <t>Acquisitions of right-of-use assets under lease contracts</t>
  </si>
  <si>
    <t>Gain on financial instruments</t>
  </si>
  <si>
    <t>Loss on foreign exchange</t>
  </si>
  <si>
    <t>5, 6, 20, 21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</si>
</sst>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103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sz val="10"/>
      <name val="Tahoma"/>
      <family val="2"/>
      <charset val="222"/>
    </font>
    <font>
      <sz val="11"/>
      <color theme="0" tint="-0.34998626667073579"/>
      <name val="Times New Roman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94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79" fillId="0" borderId="0"/>
    <xf numFmtId="3" fontId="15" fillId="0" borderId="2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00" fillId="0" borderId="0"/>
    <xf numFmtId="37" fontId="86" fillId="0" borderId="0"/>
    <xf numFmtId="0" fontId="3" fillId="0" borderId="0"/>
    <xf numFmtId="3" fontId="15" fillId="0" borderId="2"/>
    <xf numFmtId="165" fontId="79" fillId="0" borderId="0" applyFont="0" applyFill="0" applyBorder="0" applyAlignment="0" applyProtection="0"/>
    <xf numFmtId="3" fontId="6" fillId="0" borderId="2"/>
    <xf numFmtId="3" fontId="6" fillId="0" borderId="2"/>
    <xf numFmtId="3" fontId="6" fillId="0" borderId="2"/>
    <xf numFmtId="43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1" fillId="0" borderId="0"/>
  </cellStyleXfs>
  <cellXfs count="191">
    <xf numFmtId="0" fontId="0" fillId="0" borderId="0" xfId="0"/>
    <xf numFmtId="167" fontId="86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right"/>
    </xf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167" fontId="86" fillId="0" borderId="0" xfId="2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166" fontId="8" fillId="0" borderId="0" xfId="2" applyNumberFormat="1" applyFont="1" applyFill="1" applyBorder="1" applyAlignment="1"/>
    <xf numFmtId="167" fontId="87" fillId="0" borderId="0" xfId="2" applyNumberFormat="1" applyFont="1" applyFill="1" applyAlignment="1"/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43" fontId="8" fillId="0" borderId="12" xfId="3" applyFont="1" applyFill="1" applyBorder="1" applyAlignment="1">
      <alignment horizontal="right"/>
    </xf>
    <xf numFmtId="43" fontId="8" fillId="0" borderId="0" xfId="2" applyFont="1" applyFill="1" applyBorder="1" applyAlignment="1"/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10" fontId="86" fillId="0" borderId="0" xfId="3472" applyNumberFormat="1" applyFont="1" applyFill="1" applyAlignment="1"/>
    <xf numFmtId="167" fontId="87" fillId="0" borderId="0" xfId="2" applyNumberFormat="1" applyFont="1" applyFill="1" applyAlignment="1">
      <alignment horizontal="center"/>
    </xf>
    <xf numFmtId="167" fontId="87" fillId="0" borderId="0" xfId="2" applyNumberFormat="1" applyFont="1" applyFill="1" applyAlignment="1">
      <alignment horizontal="right"/>
    </xf>
    <xf numFmtId="167" fontId="89" fillId="0" borderId="33" xfId="2" applyNumberFormat="1" applyFont="1" applyFill="1" applyBorder="1" applyAlignment="1"/>
    <xf numFmtId="43" fontId="87" fillId="0" borderId="0" xfId="2" applyFont="1" applyFill="1" applyAlignment="1"/>
    <xf numFmtId="43" fontId="86" fillId="0" borderId="0" xfId="2" applyFont="1" applyFill="1"/>
    <xf numFmtId="167" fontId="87" fillId="0" borderId="0" xfId="2" applyNumberFormat="1" applyFont="1" applyFill="1" applyBorder="1" applyAlignment="1"/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" fillId="0" borderId="0" xfId="2" applyNumberFormat="1" applyFont="1" applyFill="1" applyAlignment="1">
      <alignment shrinkToFit="1"/>
    </xf>
    <xf numFmtId="167" fontId="89" fillId="0" borderId="14" xfId="2" applyNumberFormat="1" applyFont="1" applyFill="1" applyBorder="1" applyAlignment="1"/>
    <xf numFmtId="167" fontId="89" fillId="0" borderId="34" xfId="2" applyNumberFormat="1" applyFont="1" applyFill="1" applyBorder="1" applyAlignment="1"/>
    <xf numFmtId="43" fontId="86" fillId="0" borderId="0" xfId="2" applyFont="1" applyFill="1" applyAlignment="1">
      <alignment horizontal="left"/>
    </xf>
    <xf numFmtId="43" fontId="86" fillId="0" borderId="0" xfId="2" applyFont="1" applyFill="1" applyBorder="1" applyAlignment="1"/>
    <xf numFmtId="43" fontId="86" fillId="0" borderId="0" xfId="2" applyFont="1" applyFill="1" applyAlignment="1"/>
    <xf numFmtId="43" fontId="8" fillId="0" borderId="33" xfId="2" applyFont="1" applyFill="1" applyBorder="1" applyAlignment="1"/>
    <xf numFmtId="167" fontId="8" fillId="0" borderId="34" xfId="2623" applyNumberFormat="1" applyFont="1" applyFill="1" applyBorder="1" applyAlignment="1">
      <alignment horizontal="right"/>
    </xf>
    <xf numFmtId="167" fontId="86" fillId="0" borderId="0" xfId="2623" applyNumberFormat="1" applyFont="1" applyFill="1" applyAlignment="1">
      <alignment horizontal="right"/>
    </xf>
    <xf numFmtId="167" fontId="8" fillId="0" borderId="33" xfId="2623" applyNumberFormat="1" applyFont="1" applyFill="1" applyBorder="1" applyAlignment="1">
      <alignment horizontal="right"/>
    </xf>
    <xf numFmtId="167" fontId="88" fillId="0" borderId="0" xfId="2" applyNumberFormat="1" applyFont="1" applyFill="1" applyBorder="1" applyAlignment="1">
      <alignment horizontal="center"/>
    </xf>
    <xf numFmtId="43" fontId="85" fillId="0" borderId="0" xfId="2" applyFont="1" applyFill="1" applyAlignment="1">
      <alignment horizontal="center"/>
    </xf>
    <xf numFmtId="43" fontId="8" fillId="0" borderId="0" xfId="2" applyFont="1" applyFill="1" applyAlignment="1"/>
    <xf numFmtId="43" fontId="86" fillId="0" borderId="13" xfId="2" applyFont="1" applyFill="1" applyBorder="1" applyAlignment="1"/>
    <xf numFmtId="43" fontId="8" fillId="0" borderId="13" xfId="2" applyFont="1" applyFill="1" applyBorder="1" applyAlignment="1"/>
    <xf numFmtId="43" fontId="8" fillId="0" borderId="12" xfId="3475" applyFont="1" applyFill="1" applyBorder="1" applyAlignment="1">
      <alignment horizontal="right"/>
    </xf>
    <xf numFmtId="0" fontId="86" fillId="0" borderId="0" xfId="0" applyFont="1"/>
    <xf numFmtId="0" fontId="8" fillId="0" borderId="0" xfId="0" applyFont="1"/>
    <xf numFmtId="0" fontId="91" fillId="0" borderId="0" xfId="0" applyFont="1"/>
    <xf numFmtId="0" fontId="86" fillId="0" borderId="0" xfId="0" applyFont="1" applyAlignment="1">
      <alignment horizontal="center"/>
    </xf>
    <xf numFmtId="167" fontId="86" fillId="0" borderId="0" xfId="0" applyNumberFormat="1" applyFont="1"/>
    <xf numFmtId="0" fontId="85" fillId="0" borderId="0" xfId="0" applyFont="1" applyAlignment="1">
      <alignment horizontal="center"/>
    </xf>
    <xf numFmtId="49" fontId="86" fillId="0" borderId="0" xfId="0" applyNumberFormat="1" applyFont="1" applyAlignment="1">
      <alignment horizontal="left"/>
    </xf>
    <xf numFmtId="49" fontId="88" fillId="0" borderId="0" xfId="0" applyNumberFormat="1" applyFont="1" applyAlignment="1">
      <alignment horizontal="center"/>
    </xf>
    <xf numFmtId="0" fontId="88" fillId="0" borderId="0" xfId="0" applyFont="1" applyAlignment="1">
      <alignment horizontal="left"/>
    </xf>
    <xf numFmtId="49" fontId="86" fillId="0" borderId="0" xfId="0" applyNumberFormat="1" applyFont="1" applyAlignment="1">
      <alignment horizontal="center"/>
    </xf>
    <xf numFmtId="0" fontId="8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1" fillId="0" borderId="0" xfId="3474" applyFont="1" applyAlignment="1">
      <alignment horizontal="left"/>
    </xf>
    <xf numFmtId="0" fontId="8" fillId="0" borderId="0" xfId="0" applyFont="1" applyAlignment="1">
      <alignment vertical="center"/>
    </xf>
    <xf numFmtId="0" fontId="86" fillId="0" borderId="0" xfId="3474" applyFont="1"/>
    <xf numFmtId="0" fontId="86" fillId="0" borderId="0" xfId="0" applyFont="1" applyAlignment="1">
      <alignment vertical="center"/>
    </xf>
    <xf numFmtId="0" fontId="86" fillId="0" borderId="0" xfId="0" applyFont="1" applyAlignment="1">
      <alignment horizontal="center" vertical="center"/>
    </xf>
    <xf numFmtId="0" fontId="86" fillId="0" borderId="0" xfId="3474" applyFont="1" applyAlignment="1">
      <alignment horizontal="center" vertical="center"/>
    </xf>
    <xf numFmtId="0" fontId="8" fillId="0" borderId="0" xfId="3474" applyFont="1" applyAlignment="1">
      <alignment horizontal="left"/>
    </xf>
    <xf numFmtId="167" fontId="86" fillId="0" borderId="0" xfId="0" applyNumberFormat="1" applyFont="1" applyAlignment="1">
      <alignment vertical="center"/>
    </xf>
    <xf numFmtId="0" fontId="86" fillId="0" borderId="0" xfId="0" applyFont="1" applyAlignment="1">
      <alignment horizontal="left" vertical="center"/>
    </xf>
    <xf numFmtId="0" fontId="8" fillId="0" borderId="0" xfId="3471" applyFont="1" applyAlignment="1">
      <alignment vertical="center"/>
    </xf>
    <xf numFmtId="0" fontId="8" fillId="0" borderId="0" xfId="3474" applyFont="1" applyAlignment="1">
      <alignment horizontal="center"/>
    </xf>
    <xf numFmtId="0" fontId="8" fillId="0" borderId="0" xfId="3474" applyFont="1"/>
    <xf numFmtId="0" fontId="86" fillId="0" borderId="0" xfId="3474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94" fillId="0" borderId="0" xfId="3474" applyFont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Alignment="1">
      <alignment horizontal="center"/>
    </xf>
    <xf numFmtId="0" fontId="8" fillId="0" borderId="0" xfId="3471" applyFont="1" applyAlignment="1">
      <alignment horizontal="center" vertical="center"/>
    </xf>
    <xf numFmtId="0" fontId="88" fillId="0" borderId="0" xfId="3471" applyFont="1" applyAlignment="1">
      <alignment horizontal="left"/>
    </xf>
    <xf numFmtId="0" fontId="85" fillId="0" borderId="0" xfId="3471" applyFont="1" applyAlignment="1">
      <alignment horizontal="center"/>
    </xf>
    <xf numFmtId="0" fontId="86" fillId="0" borderId="0" xfId="3471" applyFont="1" applyAlignment="1">
      <alignment horizontal="center" vertical="center"/>
    </xf>
    <xf numFmtId="0" fontId="86" fillId="0" borderId="0" xfId="3471" applyFont="1" applyAlignment="1">
      <alignment horizontal="left"/>
    </xf>
    <xf numFmtId="43" fontId="8" fillId="0" borderId="0" xfId="2" applyFont="1" applyFill="1"/>
    <xf numFmtId="0" fontId="8" fillId="0" borderId="0" xfId="3471" applyFont="1" applyAlignment="1">
      <alignment horizontal="left"/>
    </xf>
    <xf numFmtId="0" fontId="86" fillId="0" borderId="0" xfId="3474" applyFont="1" applyAlignment="1">
      <alignment horizontal="left"/>
    </xf>
    <xf numFmtId="37" fontId="8" fillId="0" borderId="0" xfId="2963" applyNumberFormat="1" applyFont="1"/>
    <xf numFmtId="0" fontId="88" fillId="0" borderId="0" xfId="0" applyFont="1"/>
    <xf numFmtId="0" fontId="8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8" fillId="0" borderId="0" xfId="3471" applyFont="1" applyAlignment="1">
      <alignment horizontal="left" vertical="center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0" fontId="86" fillId="0" borderId="0" xfId="3474" applyFont="1" applyAlignment="1">
      <alignment horizontal="left" indent="1"/>
    </xf>
    <xf numFmtId="0" fontId="48" fillId="0" borderId="0" xfId="0" applyFont="1"/>
    <xf numFmtId="0" fontId="91" fillId="0" borderId="0" xfId="0" applyFont="1" applyAlignment="1">
      <alignment horizontal="left"/>
    </xf>
    <xf numFmtId="0" fontId="92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88" fillId="0" borderId="0" xfId="0" applyFont="1" applyAlignment="1">
      <alignment horizontal="center"/>
    </xf>
    <xf numFmtId="0" fontId="86" fillId="0" borderId="0" xfId="0" applyFont="1" applyAlignment="1">
      <alignment wrapText="1"/>
    </xf>
    <xf numFmtId="0" fontId="92" fillId="0" borderId="0" xfId="0" applyFont="1" applyAlignment="1">
      <alignment vertical="center"/>
    </xf>
    <xf numFmtId="0" fontId="96" fillId="0" borderId="0" xfId="0" applyFont="1" applyAlignment="1">
      <alignment horizontal="left" vertical="center"/>
    </xf>
    <xf numFmtId="0" fontId="97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0" fontId="93" fillId="0" borderId="0" xfId="0" applyFont="1"/>
    <xf numFmtId="0" fontId="98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8" fillId="0" borderId="0" xfId="3471" applyFont="1"/>
    <xf numFmtId="0" fontId="86" fillId="0" borderId="0" xfId="3450" applyFont="1" applyAlignment="1">
      <alignment horizontal="left"/>
    </xf>
    <xf numFmtId="166" fontId="86" fillId="0" borderId="0" xfId="3471" applyNumberFormat="1" applyFont="1" applyAlignment="1">
      <alignment horizontal="center"/>
    </xf>
    <xf numFmtId="0" fontId="8" fillId="0" borderId="0" xfId="3449" applyFont="1" applyAlignment="1">
      <alignment horizontal="left"/>
    </xf>
    <xf numFmtId="0" fontId="86" fillId="0" borderId="0" xfId="3449" applyFont="1" applyAlignment="1">
      <alignment horizontal="left"/>
    </xf>
    <xf numFmtId="0" fontId="8" fillId="0" borderId="0" xfId="6" applyFont="1" applyAlignment="1">
      <alignment horizontal="left"/>
    </xf>
    <xf numFmtId="183" fontId="86" fillId="0" borderId="0" xfId="0" applyNumberFormat="1" applyFont="1"/>
    <xf numFmtId="49" fontId="85" fillId="0" borderId="0" xfId="0" applyNumberFormat="1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49" fontId="86" fillId="0" borderId="0" xfId="0" applyNumberFormat="1" applyFont="1"/>
    <xf numFmtId="37" fontId="86" fillId="0" borderId="0" xfId="0" applyNumberFormat="1" applyFont="1"/>
    <xf numFmtId="166" fontId="86" fillId="0" borderId="0" xfId="0" applyNumberFormat="1" applyFont="1" applyAlignment="1">
      <alignment horizontal="right"/>
    </xf>
    <xf numFmtId="49" fontId="8" fillId="0" borderId="0" xfId="0" applyNumberFormat="1" applyFont="1"/>
    <xf numFmtId="166" fontId="8" fillId="0" borderId="0" xfId="0" applyNumberFormat="1" applyFont="1" applyAlignment="1">
      <alignment horizontal="right"/>
    </xf>
    <xf numFmtId="43" fontId="86" fillId="0" borderId="0" xfId="0" applyNumberFormat="1" applyFont="1"/>
    <xf numFmtId="41" fontId="86" fillId="0" borderId="0" xfId="0" applyNumberFormat="1" applyFont="1"/>
    <xf numFmtId="0" fontId="85" fillId="0" borderId="0" xfId="0" applyFont="1" applyAlignment="1">
      <alignment horizontal="left" wrapText="1"/>
    </xf>
    <xf numFmtId="0" fontId="85" fillId="0" borderId="0" xfId="0" applyFont="1" applyAlignment="1">
      <alignment horizontal="left" wrapText="1" indent="1"/>
    </xf>
    <xf numFmtId="41" fontId="8" fillId="0" borderId="0" xfId="0" applyNumberFormat="1" applyFont="1"/>
    <xf numFmtId="44" fontId="85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88" fillId="0" borderId="0" xfId="3471" applyFont="1"/>
    <xf numFmtId="49" fontId="88" fillId="0" borderId="0" xfId="0" applyNumberFormat="1" applyFont="1" applyAlignment="1">
      <alignment horizontal="left"/>
    </xf>
    <xf numFmtId="0" fontId="86" fillId="0" borderId="0" xfId="3471" applyFont="1"/>
    <xf numFmtId="0" fontId="85" fillId="0" borderId="0" xfId="3364" applyFont="1"/>
    <xf numFmtId="0" fontId="8" fillId="0" borderId="0" xfId="1" applyNumberFormat="1" applyFont="1" applyBorder="1"/>
    <xf numFmtId="0" fontId="86" fillId="0" borderId="0" xfId="3364" applyFont="1"/>
    <xf numFmtId="0" fontId="85" fillId="0" borderId="0" xfId="3471" applyFont="1"/>
    <xf numFmtId="0" fontId="86" fillId="0" borderId="0" xfId="1" applyNumberFormat="1" applyFont="1" applyBorder="1"/>
    <xf numFmtId="0" fontId="86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37" fontId="86" fillId="0" borderId="0" xfId="0" applyNumberFormat="1" applyFont="1" applyAlignment="1">
      <alignment horizontal="right"/>
    </xf>
    <xf numFmtId="0" fontId="85" fillId="0" borderId="0" xfId="1" applyNumberFormat="1" applyFont="1" applyBorder="1" applyAlignment="1">
      <alignment horizontal="center"/>
    </xf>
    <xf numFmtId="167" fontId="85" fillId="0" borderId="0" xfId="1" applyNumberFormat="1" applyFont="1" applyBorder="1" applyAlignment="1">
      <alignment horizontal="center"/>
    </xf>
    <xf numFmtId="167" fontId="8" fillId="0" borderId="14" xfId="0" applyNumberFormat="1" applyFont="1" applyBorder="1"/>
    <xf numFmtId="3" fontId="86" fillId="0" borderId="0" xfId="0" applyNumberFormat="1" applyFont="1"/>
    <xf numFmtId="0" fontId="85" fillId="0" borderId="0" xfId="3364" applyFont="1" applyAlignment="1">
      <alignment horizontal="center"/>
    </xf>
    <xf numFmtId="0" fontId="85" fillId="0" borderId="0" xfId="1" applyNumberFormat="1" applyFont="1" applyBorder="1" applyAlignment="1">
      <alignment horizontal="left"/>
    </xf>
    <xf numFmtId="0" fontId="99" fillId="0" borderId="0" xfId="0" applyFont="1"/>
    <xf numFmtId="0" fontId="99" fillId="0" borderId="0" xfId="3474" applyFont="1" applyAlignment="1">
      <alignment horizontal="left"/>
    </xf>
    <xf numFmtId="0" fontId="85" fillId="0" borderId="0" xfId="0" applyFont="1"/>
    <xf numFmtId="43" fontId="85" fillId="0" borderId="0" xfId="2" applyFont="1" applyFill="1" applyAlignment="1">
      <alignment horizontal="left"/>
    </xf>
    <xf numFmtId="0" fontId="88" fillId="0" borderId="0" xfId="1" applyNumberFormat="1" applyFont="1" applyBorder="1" applyAlignment="1">
      <alignment horizontal="left"/>
    </xf>
    <xf numFmtId="0" fontId="85" fillId="0" borderId="0" xfId="1" applyNumberFormat="1" applyFont="1" applyBorder="1"/>
    <xf numFmtId="49" fontId="85" fillId="0" borderId="0" xfId="0" applyNumberFormat="1" applyFont="1" applyAlignment="1">
      <alignment horizontal="left"/>
    </xf>
    <xf numFmtId="0" fontId="102" fillId="0" borderId="0" xfId="0" applyFont="1"/>
    <xf numFmtId="167" fontId="102" fillId="0" borderId="0" xfId="0" applyNumberFormat="1" applyFont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0" applyFont="1" applyAlignment="1">
      <alignment horizontal="center" vertical="center"/>
    </xf>
    <xf numFmtId="49" fontId="86" fillId="0" borderId="0" xfId="0" quotePrefix="1" applyNumberFormat="1" applyFont="1" applyAlignment="1">
      <alignment horizontal="center"/>
    </xf>
  </cellXfs>
  <cellStyles count="35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ange A&amp;ll 17 2 2" xfId="3580" xr:uid="{39BFD797-EC67-4741-899F-7DFA432C84BB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6 2 2" xfId="3592" xr:uid="{67E50ADB-D0E5-41F7-8565-E349E265A886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3581" xr:uid="{710AA126-DAAC-4661-9B9D-6F35A9D7FDA7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6 2" xfId="3582" xr:uid="{EDB2FAB7-87B1-4AFA-BE79-85D78C6BE970}"/>
    <cellStyle name="Comma 2 7" xfId="3475" xr:uid="{9828D5FC-FAC0-441C-9EE4-8174B6EEE35C}"/>
    <cellStyle name="Comma 2 8" xfId="3587" xr:uid="{DB19E8F6-A4E0-4015-9DDF-AC752D7D5917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2 2" xfId="3583" xr:uid="{B51E94DB-C028-4852-AA2C-66458780D741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62" xfId="3591" xr:uid="{2664CB81-FA02-4AEC-B631-985DABBBB569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6 4" xfId="3585" xr:uid="{4C875356-AE77-4D51-ACB0-A810FCAF9004}"/>
    <cellStyle name="Normal 2 7" xfId="3411" xr:uid="{00000000-0005-0000-0000-0000A10B0000}"/>
    <cellStyle name="Normal 2 8" xfId="3406" xr:uid="{00000000-0005-0000-0000-0000A20B0000}"/>
    <cellStyle name="Normal 2 9" xfId="3584" xr:uid="{345D5164-C63F-47BD-A2D5-D23B9E12A779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4 12 2" xfId="3588" xr:uid="{6C3FF969-49A6-4FF6-ACA2-4DD9936221C3}"/>
    <cellStyle name="Normal 3 4 2 2 4 2" xfId="3589" xr:uid="{40F7A226-3CD8-4C9B-9278-ABE8CC19AD44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7 2 4 2 2" xfId="3586" xr:uid="{E935A1B1-4336-4191-8B23-BAE9FD015FEE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2 3" xfId="3590" xr:uid="{A5B8C096-C21D-4416-B88F-56BF17A69774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 6" xfId="3593" xr:uid="{F90128D2-BB84-4861-B160-08884433B31E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 92" xfId="3579" xr:uid="{A78E1D7E-859D-41A8-9F27-AE1895BB9166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FFFF"/>
    <pageSetUpPr fitToPage="1"/>
  </sheetPr>
  <dimension ref="A1:O77"/>
  <sheetViews>
    <sheetView view="pageBreakPreview" topLeftCell="A80" zoomScaleNormal="85" zoomScaleSheetLayoutView="100" workbookViewId="0">
      <selection activeCell="J61" sqref="J61"/>
    </sheetView>
  </sheetViews>
  <sheetFormatPr defaultColWidth="9.140625" defaultRowHeight="19.5" customHeight="1"/>
  <cols>
    <col min="1" max="1" width="48.7109375" style="76" customWidth="1"/>
    <col min="2" max="2" width="10.7109375" style="154" customWidth="1"/>
    <col min="3" max="3" width="1.42578125" style="76" customWidth="1"/>
    <col min="4" max="4" width="15.7109375" style="18" customWidth="1"/>
    <col min="5" max="5" width="1.42578125" style="76" customWidth="1"/>
    <col min="6" max="6" width="15.7109375" style="76" customWidth="1"/>
    <col min="7" max="7" width="1.42578125" style="76" customWidth="1"/>
    <col min="8" max="8" width="15.7109375" style="76" customWidth="1"/>
    <col min="9" max="9" width="1.42578125" style="76" customWidth="1"/>
    <col min="10" max="10" width="15.7109375" style="76" customWidth="1"/>
    <col min="11" max="11" width="1.42578125" style="76" customWidth="1"/>
    <col min="12" max="12" width="15.7109375" style="18" customWidth="1"/>
    <col min="13" max="13" width="20.140625" style="65" customWidth="1"/>
    <col min="14" max="14" width="18" style="76" bestFit="1" customWidth="1"/>
    <col min="15" max="15" width="15.7109375" style="76" bestFit="1" customWidth="1"/>
    <col min="16" max="16384" width="9.140625" style="76"/>
  </cols>
  <sheetData>
    <row r="1" spans="1:12" ht="19.5" customHeight="1">
      <c r="A1" s="78" t="s">
        <v>112</v>
      </c>
      <c r="B1" s="142"/>
    </row>
    <row r="2" spans="1:12" ht="19.5" customHeight="1">
      <c r="A2" s="78" t="s">
        <v>12</v>
      </c>
      <c r="B2" s="142"/>
    </row>
    <row r="3" spans="1:12" ht="19.5" customHeight="1">
      <c r="A3" s="78"/>
      <c r="B3" s="142"/>
    </row>
    <row r="4" spans="1:12" ht="19.5" customHeight="1">
      <c r="A4" s="77"/>
      <c r="B4" s="142"/>
      <c r="D4" s="183" t="s">
        <v>154</v>
      </c>
      <c r="E4" s="183"/>
      <c r="F4" s="183"/>
      <c r="G4" s="183"/>
      <c r="H4" s="183"/>
      <c r="I4" s="77"/>
      <c r="J4" s="183" t="s">
        <v>57</v>
      </c>
      <c r="K4" s="183"/>
      <c r="L4" s="183"/>
    </row>
    <row r="5" spans="1:12" ht="19.5" customHeight="1">
      <c r="A5" s="77"/>
      <c r="B5" s="142"/>
      <c r="D5" s="143" t="s">
        <v>295</v>
      </c>
      <c r="E5" s="117"/>
      <c r="F5" s="117" t="s">
        <v>94</v>
      </c>
      <c r="G5" s="117"/>
      <c r="H5" s="117" t="s">
        <v>234</v>
      </c>
      <c r="I5" s="116"/>
      <c r="J5" s="143" t="s">
        <v>295</v>
      </c>
      <c r="K5" s="117"/>
      <c r="L5" s="117" t="s">
        <v>94</v>
      </c>
    </row>
    <row r="6" spans="1:12" ht="19.5" customHeight="1">
      <c r="A6" s="77" t="s">
        <v>0</v>
      </c>
      <c r="B6" s="142" t="s">
        <v>1</v>
      </c>
      <c r="C6" s="79"/>
      <c r="D6" s="79">
        <v>2025</v>
      </c>
      <c r="E6" s="79"/>
      <c r="F6" s="79">
        <v>2024</v>
      </c>
      <c r="G6" s="79"/>
      <c r="H6" s="79">
        <v>2024</v>
      </c>
      <c r="I6" s="79"/>
      <c r="J6" s="79">
        <v>2025</v>
      </c>
      <c r="K6" s="79"/>
      <c r="L6" s="79">
        <v>2024</v>
      </c>
    </row>
    <row r="7" spans="1:12" ht="19.5" customHeight="1">
      <c r="A7" s="77"/>
      <c r="B7" s="142"/>
      <c r="C7" s="79"/>
      <c r="D7" s="79" t="s">
        <v>164</v>
      </c>
      <c r="E7" s="79"/>
      <c r="F7" s="79" t="s">
        <v>235</v>
      </c>
      <c r="G7" s="79"/>
      <c r="H7" s="79" t="s">
        <v>235</v>
      </c>
      <c r="I7" s="79"/>
      <c r="J7" s="79" t="s">
        <v>164</v>
      </c>
      <c r="K7" s="79"/>
      <c r="L7" s="79"/>
    </row>
    <row r="8" spans="1:12" ht="19.5" customHeight="1">
      <c r="A8" s="80"/>
      <c r="B8" s="142"/>
      <c r="C8" s="79"/>
      <c r="D8" s="182" t="s">
        <v>97</v>
      </c>
      <c r="E8" s="182"/>
      <c r="F8" s="182"/>
      <c r="G8" s="182"/>
      <c r="H8" s="182"/>
      <c r="I8" s="182"/>
      <c r="J8" s="182"/>
      <c r="K8" s="182"/>
      <c r="L8" s="182"/>
    </row>
    <row r="9" spans="1:12" ht="19.5" customHeight="1">
      <c r="A9" s="144" t="s">
        <v>2</v>
      </c>
      <c r="B9" s="142"/>
      <c r="C9" s="79"/>
      <c r="D9" s="14">
        <v>2707798</v>
      </c>
      <c r="E9" s="145"/>
      <c r="F9" s="14">
        <v>3386061</v>
      </c>
      <c r="G9" s="14"/>
      <c r="H9" s="14">
        <v>2951934</v>
      </c>
      <c r="I9" s="79"/>
      <c r="J9" s="14">
        <v>67487</v>
      </c>
      <c r="K9" s="79"/>
      <c r="L9" s="14">
        <v>51796</v>
      </c>
    </row>
    <row r="10" spans="1:12" ht="19.5" hidden="1" customHeight="1">
      <c r="A10" s="144" t="s">
        <v>93</v>
      </c>
      <c r="B10" s="142"/>
      <c r="C10" s="79"/>
      <c r="D10" s="14"/>
      <c r="E10" s="145"/>
      <c r="F10" s="14">
        <v>0</v>
      </c>
      <c r="G10" s="14"/>
      <c r="H10" s="14">
        <v>0</v>
      </c>
      <c r="I10" s="79"/>
      <c r="J10" s="14"/>
      <c r="K10" s="79"/>
      <c r="L10" s="14">
        <v>0</v>
      </c>
    </row>
    <row r="11" spans="1:12" ht="19.7" hidden="1" customHeight="1">
      <c r="A11" s="144" t="s">
        <v>223</v>
      </c>
      <c r="B11" s="142" t="s">
        <v>237</v>
      </c>
      <c r="C11" s="79"/>
      <c r="D11" s="14"/>
      <c r="E11" s="145"/>
      <c r="F11" s="14">
        <v>0</v>
      </c>
      <c r="G11" s="14"/>
      <c r="H11" s="14">
        <v>0</v>
      </c>
      <c r="I11" s="79"/>
      <c r="J11" s="14"/>
      <c r="K11" s="79"/>
      <c r="L11" s="14">
        <v>0</v>
      </c>
    </row>
    <row r="12" spans="1:12" ht="19.7" customHeight="1">
      <c r="A12" s="144" t="s">
        <v>224</v>
      </c>
      <c r="B12" s="81">
        <v>12</v>
      </c>
      <c r="C12" s="79"/>
      <c r="D12" s="14">
        <v>3868592</v>
      </c>
      <c r="E12" s="145"/>
      <c r="F12" s="14">
        <v>2188209</v>
      </c>
      <c r="G12" s="14"/>
      <c r="H12" s="14">
        <v>2846544</v>
      </c>
      <c r="I12" s="79"/>
      <c r="J12" s="14">
        <v>0</v>
      </c>
      <c r="K12" s="79"/>
      <c r="L12" s="14">
        <v>0</v>
      </c>
    </row>
    <row r="13" spans="1:12" ht="19.5" customHeight="1">
      <c r="A13" s="144" t="s">
        <v>3</v>
      </c>
      <c r="B13" s="81">
        <v>5</v>
      </c>
      <c r="C13" s="79"/>
      <c r="D13" s="14">
        <v>544226</v>
      </c>
      <c r="E13" s="145"/>
      <c r="F13" s="14">
        <v>486877</v>
      </c>
      <c r="G13" s="14"/>
      <c r="H13" s="14">
        <v>441255</v>
      </c>
      <c r="I13" s="79"/>
      <c r="J13" s="14">
        <v>0</v>
      </c>
      <c r="K13" s="79"/>
      <c r="L13" s="14">
        <v>0</v>
      </c>
    </row>
    <row r="14" spans="1:12" ht="19.5" customHeight="1">
      <c r="A14" s="144" t="s">
        <v>73</v>
      </c>
      <c r="B14" s="81">
        <v>5</v>
      </c>
      <c r="C14" s="79"/>
      <c r="D14" s="14">
        <v>12347</v>
      </c>
      <c r="E14" s="145"/>
      <c r="F14" s="14">
        <v>103724</v>
      </c>
      <c r="G14" s="14"/>
      <c r="H14" s="14">
        <v>239006</v>
      </c>
      <c r="I14" s="79"/>
      <c r="J14" s="14">
        <v>0</v>
      </c>
      <c r="K14" s="79"/>
      <c r="L14" s="14">
        <v>0</v>
      </c>
    </row>
    <row r="15" spans="1:12" ht="19.5" customHeight="1">
      <c r="A15" s="144" t="s">
        <v>191</v>
      </c>
      <c r="B15" s="142" t="s">
        <v>317</v>
      </c>
      <c r="C15" s="79"/>
      <c r="D15" s="14">
        <v>46766822</v>
      </c>
      <c r="E15" s="146"/>
      <c r="F15" s="14">
        <v>41259742</v>
      </c>
      <c r="G15" s="14"/>
      <c r="H15" s="14">
        <v>38858398</v>
      </c>
      <c r="I15" s="79"/>
      <c r="J15" s="14">
        <v>0</v>
      </c>
      <c r="K15" s="79"/>
      <c r="L15" s="14">
        <v>0</v>
      </c>
    </row>
    <row r="16" spans="1:12" ht="19.5" customHeight="1">
      <c r="A16" s="144" t="s">
        <v>192</v>
      </c>
      <c r="B16" s="142" t="s">
        <v>276</v>
      </c>
      <c r="C16" s="79"/>
      <c r="D16" s="14">
        <v>12800960</v>
      </c>
      <c r="E16" s="146"/>
      <c r="F16" s="14">
        <v>12236461</v>
      </c>
      <c r="G16" s="14"/>
      <c r="H16" s="14">
        <v>11987584</v>
      </c>
      <c r="I16" s="79"/>
      <c r="J16" s="14">
        <v>234000</v>
      </c>
      <c r="K16" s="79"/>
      <c r="L16" s="14">
        <v>234000</v>
      </c>
    </row>
    <row r="17" spans="1:14" ht="19.5" customHeight="1">
      <c r="A17" s="144" t="s">
        <v>4</v>
      </c>
      <c r="B17" s="142" t="s">
        <v>277</v>
      </c>
      <c r="C17" s="79"/>
      <c r="D17" s="14">
        <v>208315</v>
      </c>
      <c r="E17" s="145"/>
      <c r="F17" s="14">
        <v>112079</v>
      </c>
      <c r="G17" s="14"/>
      <c r="H17" s="14">
        <v>147740</v>
      </c>
      <c r="I17" s="79"/>
      <c r="J17" s="14">
        <v>0</v>
      </c>
      <c r="K17" s="79"/>
      <c r="L17" s="14">
        <v>0</v>
      </c>
    </row>
    <row r="18" spans="1:14" ht="19.5" customHeight="1">
      <c r="A18" s="144" t="s">
        <v>72</v>
      </c>
      <c r="B18" s="142"/>
      <c r="C18" s="79"/>
      <c r="D18" s="14">
        <v>209719</v>
      </c>
      <c r="E18" s="145"/>
      <c r="F18" s="14">
        <v>249133</v>
      </c>
      <c r="G18" s="14"/>
      <c r="H18" s="14">
        <v>1013960</v>
      </c>
      <c r="I18" s="79"/>
      <c r="J18" s="14">
        <v>0</v>
      </c>
      <c r="K18" s="79"/>
      <c r="L18" s="14">
        <v>0</v>
      </c>
    </row>
    <row r="19" spans="1:14" ht="19.5" customHeight="1">
      <c r="A19" s="82" t="s">
        <v>5</v>
      </c>
      <c r="B19" s="81">
        <v>5</v>
      </c>
      <c r="C19" s="79"/>
      <c r="D19" s="14">
        <v>832808</v>
      </c>
      <c r="E19" s="146"/>
      <c r="F19" s="14">
        <v>1273202</v>
      </c>
      <c r="G19" s="14"/>
      <c r="H19" s="14">
        <v>1106793</v>
      </c>
      <c r="I19" s="79"/>
      <c r="J19" s="14">
        <v>4561450</v>
      </c>
      <c r="K19" s="79"/>
      <c r="L19" s="14">
        <v>4906248</v>
      </c>
    </row>
    <row r="20" spans="1:14" ht="19.5" customHeight="1">
      <c r="A20" s="82" t="s">
        <v>188</v>
      </c>
      <c r="B20" s="81">
        <v>9</v>
      </c>
      <c r="C20" s="79"/>
      <c r="D20" s="14">
        <v>0</v>
      </c>
      <c r="E20" s="146"/>
      <c r="F20" s="14">
        <v>0</v>
      </c>
      <c r="G20" s="14"/>
      <c r="H20" s="14">
        <v>0</v>
      </c>
      <c r="I20" s="14"/>
      <c r="J20" s="14">
        <v>0</v>
      </c>
      <c r="K20" s="79"/>
      <c r="L20" s="14">
        <v>0</v>
      </c>
    </row>
    <row r="21" spans="1:14" ht="19.5" customHeight="1">
      <c r="A21" s="82" t="s">
        <v>6</v>
      </c>
      <c r="B21" s="81">
        <v>9</v>
      </c>
      <c r="C21" s="79"/>
      <c r="D21" s="14">
        <v>0</v>
      </c>
      <c r="E21" s="146"/>
      <c r="F21" s="14">
        <v>0</v>
      </c>
      <c r="G21" s="14"/>
      <c r="H21" s="14">
        <v>0</v>
      </c>
      <c r="I21" s="79"/>
      <c r="J21" s="14">
        <v>8372109</v>
      </c>
      <c r="K21" s="79"/>
      <c r="L21" s="14">
        <v>8372009</v>
      </c>
    </row>
    <row r="22" spans="1:14" ht="19.5" customHeight="1">
      <c r="A22" s="144" t="s">
        <v>292</v>
      </c>
      <c r="B22" s="81">
        <v>25</v>
      </c>
      <c r="C22" s="79"/>
      <c r="D22" s="14">
        <v>59703</v>
      </c>
      <c r="E22" s="145"/>
      <c r="F22" s="14">
        <v>59703</v>
      </c>
      <c r="G22" s="14"/>
      <c r="H22" s="14">
        <v>64964</v>
      </c>
      <c r="I22" s="79"/>
      <c r="J22" s="14">
        <v>0</v>
      </c>
      <c r="K22" s="79"/>
      <c r="L22" s="14">
        <v>0</v>
      </c>
    </row>
    <row r="23" spans="1:14" ht="19.5" customHeight="1">
      <c r="A23" s="82" t="s">
        <v>7</v>
      </c>
      <c r="B23" s="142"/>
      <c r="C23" s="79"/>
      <c r="D23" s="14">
        <v>472083</v>
      </c>
      <c r="E23" s="146"/>
      <c r="F23" s="14">
        <v>477592</v>
      </c>
      <c r="G23" s="14"/>
      <c r="H23" s="14">
        <v>483609</v>
      </c>
      <c r="I23" s="79"/>
      <c r="J23" s="14">
        <v>0</v>
      </c>
      <c r="K23" s="79"/>
      <c r="L23" s="14">
        <v>0</v>
      </c>
    </row>
    <row r="24" spans="1:14" ht="19.5" customHeight="1">
      <c r="A24" s="82" t="s">
        <v>129</v>
      </c>
      <c r="B24" s="81">
        <v>5</v>
      </c>
      <c r="C24" s="79"/>
      <c r="D24" s="14">
        <v>1226469</v>
      </c>
      <c r="E24" s="146"/>
      <c r="F24" s="14">
        <v>1243530</v>
      </c>
      <c r="G24" s="14"/>
      <c r="H24" s="14">
        <v>1266278</v>
      </c>
      <c r="I24" s="79"/>
      <c r="J24" s="14">
        <v>0</v>
      </c>
      <c r="K24" s="79"/>
      <c r="L24" s="14">
        <v>0</v>
      </c>
    </row>
    <row r="25" spans="1:14" ht="19.5" customHeight="1">
      <c r="A25" s="144" t="s">
        <v>186</v>
      </c>
      <c r="B25" s="81">
        <v>10</v>
      </c>
      <c r="C25" s="79"/>
      <c r="D25" s="14">
        <v>17649446</v>
      </c>
      <c r="E25" s="145"/>
      <c r="F25" s="14">
        <v>16949382</v>
      </c>
      <c r="G25" s="14"/>
      <c r="H25" s="14">
        <v>16895182</v>
      </c>
      <c r="I25" s="79"/>
      <c r="J25" s="14">
        <v>1756</v>
      </c>
      <c r="K25" s="79"/>
      <c r="L25" s="14">
        <v>2185</v>
      </c>
    </row>
    <row r="26" spans="1:14" ht="19.5" customHeight="1">
      <c r="A26" s="127" t="s">
        <v>123</v>
      </c>
      <c r="B26" s="81">
        <v>5</v>
      </c>
      <c r="C26" s="79"/>
      <c r="D26" s="14">
        <v>3170</v>
      </c>
      <c r="E26" s="145"/>
      <c r="F26" s="14">
        <v>3283</v>
      </c>
      <c r="G26" s="14"/>
      <c r="H26" s="14">
        <v>5381</v>
      </c>
      <c r="I26" s="79"/>
      <c r="J26" s="14">
        <v>20173</v>
      </c>
      <c r="K26" s="79"/>
      <c r="L26" s="14">
        <v>28915</v>
      </c>
    </row>
    <row r="27" spans="1:14" ht="19.5" customHeight="1">
      <c r="A27" s="144" t="s">
        <v>8</v>
      </c>
      <c r="B27" s="142"/>
      <c r="C27" s="79"/>
      <c r="D27" s="14">
        <v>264904</v>
      </c>
      <c r="E27" s="145"/>
      <c r="F27" s="14">
        <v>229115</v>
      </c>
      <c r="G27" s="14"/>
      <c r="H27" s="14">
        <v>231916</v>
      </c>
      <c r="I27" s="79"/>
      <c r="J27" s="14">
        <v>11633</v>
      </c>
      <c r="K27" s="79"/>
      <c r="L27" s="14">
        <v>13265</v>
      </c>
    </row>
    <row r="28" spans="1:14" ht="19.5" customHeight="1">
      <c r="A28" s="144" t="s">
        <v>9</v>
      </c>
      <c r="B28" s="81">
        <v>13</v>
      </c>
      <c r="C28" s="79"/>
      <c r="D28" s="14">
        <v>1662467</v>
      </c>
      <c r="E28" s="145"/>
      <c r="F28" s="14">
        <v>1944815</v>
      </c>
      <c r="G28" s="14"/>
      <c r="H28" s="14">
        <v>1841480</v>
      </c>
      <c r="I28" s="79"/>
      <c r="J28" s="14">
        <v>111544</v>
      </c>
      <c r="K28" s="79"/>
      <c r="L28" s="14">
        <v>49827</v>
      </c>
    </row>
    <row r="29" spans="1:14" ht="19.5" customHeight="1">
      <c r="A29" s="144" t="s">
        <v>10</v>
      </c>
      <c r="B29" s="81" t="s">
        <v>293</v>
      </c>
      <c r="C29" s="79"/>
      <c r="D29" s="14">
        <v>3614841</v>
      </c>
      <c r="E29" s="145"/>
      <c r="F29" s="14">
        <v>1886147</v>
      </c>
      <c r="G29" s="14"/>
      <c r="H29" s="14">
        <v>1929398</v>
      </c>
      <c r="I29" s="79"/>
      <c r="J29" s="14">
        <v>206349</v>
      </c>
      <c r="K29" s="79"/>
      <c r="L29" s="14">
        <v>147972</v>
      </c>
      <c r="N29" s="80"/>
    </row>
    <row r="30" spans="1:14" ht="19.5" customHeight="1" thickBot="1">
      <c r="A30" s="147" t="s">
        <v>11</v>
      </c>
      <c r="B30" s="83"/>
      <c r="C30" s="79"/>
      <c r="D30" s="61">
        <f>SUM(D9:D29)</f>
        <v>92904670</v>
      </c>
      <c r="E30" s="148"/>
      <c r="F30" s="61">
        <f>SUM(F9:F29)</f>
        <v>84089055</v>
      </c>
      <c r="G30" s="21"/>
      <c r="H30" s="61">
        <f>SUM(H9:H29)</f>
        <v>82311422</v>
      </c>
      <c r="I30" s="79"/>
      <c r="J30" s="61">
        <f>SUM(J9:J29)</f>
        <v>13586501</v>
      </c>
      <c r="K30" s="79"/>
      <c r="L30" s="61">
        <f>SUM(L9:L29)</f>
        <v>13806217</v>
      </c>
    </row>
    <row r="31" spans="1:14" ht="15" customHeight="1" thickTop="1">
      <c r="A31" s="147"/>
      <c r="B31" s="83"/>
      <c r="C31" s="79"/>
      <c r="D31" s="21"/>
      <c r="E31" s="148"/>
      <c r="F31" s="21"/>
      <c r="G31" s="21"/>
      <c r="H31" s="21"/>
      <c r="I31" s="79"/>
      <c r="J31" s="79"/>
      <c r="K31" s="79"/>
      <c r="L31" s="21"/>
    </row>
    <row r="32" spans="1:14" ht="19.5" customHeight="1">
      <c r="A32" s="78" t="s">
        <v>112</v>
      </c>
      <c r="B32" s="142"/>
    </row>
    <row r="33" spans="1:15" ht="19.5" customHeight="1">
      <c r="A33" s="78" t="s">
        <v>12</v>
      </c>
      <c r="B33" s="142"/>
      <c r="F33" s="80"/>
      <c r="G33" s="80"/>
      <c r="H33" s="80"/>
      <c r="I33" s="80"/>
      <c r="J33" s="80"/>
      <c r="K33" s="80"/>
      <c r="L33" s="80"/>
    </row>
    <row r="34" spans="1:15" ht="19.5" customHeight="1">
      <c r="A34" s="78"/>
      <c r="B34" s="142"/>
    </row>
    <row r="35" spans="1:15" ht="19.5" customHeight="1">
      <c r="A35" s="77"/>
      <c r="B35" s="142"/>
      <c r="D35" s="183" t="s">
        <v>154</v>
      </c>
      <c r="E35" s="183"/>
      <c r="F35" s="183"/>
      <c r="G35" s="183"/>
      <c r="H35" s="183"/>
      <c r="I35" s="77"/>
      <c r="J35" s="183" t="s">
        <v>57</v>
      </c>
      <c r="K35" s="183"/>
      <c r="L35" s="183"/>
    </row>
    <row r="36" spans="1:15" ht="19.5" customHeight="1">
      <c r="A36" s="77"/>
      <c r="B36" s="142"/>
      <c r="D36" s="143" t="s">
        <v>295</v>
      </c>
      <c r="E36" s="117"/>
      <c r="F36" s="117" t="s">
        <v>94</v>
      </c>
      <c r="G36" s="117"/>
      <c r="H36" s="117" t="s">
        <v>234</v>
      </c>
      <c r="I36" s="116"/>
      <c r="J36" s="143" t="s">
        <v>295</v>
      </c>
      <c r="K36" s="117"/>
      <c r="L36" s="117" t="s">
        <v>94</v>
      </c>
    </row>
    <row r="37" spans="1:15" ht="19.5" customHeight="1">
      <c r="A37" s="77" t="s">
        <v>74</v>
      </c>
      <c r="B37" s="142" t="s">
        <v>1</v>
      </c>
      <c r="C37" s="79"/>
      <c r="D37" s="79">
        <v>2025</v>
      </c>
      <c r="E37" s="79"/>
      <c r="F37" s="79">
        <v>2024</v>
      </c>
      <c r="G37" s="79"/>
      <c r="H37" s="79">
        <v>2024</v>
      </c>
      <c r="I37" s="79"/>
      <c r="J37" s="79">
        <v>2025</v>
      </c>
      <c r="K37" s="79"/>
      <c r="L37" s="79">
        <v>2024</v>
      </c>
    </row>
    <row r="38" spans="1:15" ht="19.5" customHeight="1">
      <c r="A38" s="77"/>
      <c r="B38" s="142"/>
      <c r="C38" s="79"/>
      <c r="D38" s="79" t="s">
        <v>164</v>
      </c>
      <c r="E38" s="79"/>
      <c r="F38" s="79" t="s">
        <v>235</v>
      </c>
      <c r="G38" s="79"/>
      <c r="H38" s="79" t="s">
        <v>235</v>
      </c>
      <c r="I38" s="79"/>
      <c r="J38" s="79" t="s">
        <v>164</v>
      </c>
      <c r="K38" s="79"/>
      <c r="L38" s="79"/>
    </row>
    <row r="39" spans="1:15" ht="19.5" customHeight="1">
      <c r="B39" s="142"/>
      <c r="C39" s="79"/>
      <c r="D39" s="182" t="s">
        <v>97</v>
      </c>
      <c r="E39" s="182"/>
      <c r="F39" s="182"/>
      <c r="G39" s="182"/>
      <c r="H39" s="182"/>
      <c r="I39" s="182"/>
      <c r="J39" s="182"/>
      <c r="K39" s="182"/>
      <c r="L39" s="182"/>
    </row>
    <row r="40" spans="1:15" ht="19.5" customHeight="1">
      <c r="A40" s="84" t="s">
        <v>13</v>
      </c>
      <c r="B40" s="85"/>
      <c r="C40" s="79"/>
      <c r="D40" s="19"/>
      <c r="E40" s="81"/>
      <c r="F40" s="81"/>
      <c r="G40" s="81"/>
      <c r="H40" s="81"/>
      <c r="I40" s="79"/>
      <c r="J40" s="79"/>
      <c r="K40" s="79"/>
      <c r="L40" s="19"/>
      <c r="N40" s="49"/>
    </row>
    <row r="41" spans="1:15" ht="19.5" hidden="1" customHeight="1">
      <c r="A41" s="86" t="s">
        <v>95</v>
      </c>
      <c r="B41" s="142"/>
      <c r="C41" s="81"/>
      <c r="D41" s="14"/>
      <c r="E41" s="14"/>
      <c r="F41" s="14"/>
      <c r="G41" s="14"/>
      <c r="H41" s="14"/>
      <c r="I41" s="20"/>
      <c r="J41" s="20"/>
      <c r="K41" s="20"/>
      <c r="L41" s="20">
        <v>0</v>
      </c>
      <c r="M41" s="149"/>
      <c r="N41" s="50"/>
      <c r="O41" s="18"/>
    </row>
    <row r="42" spans="1:15" ht="19.5" customHeight="1">
      <c r="A42" s="86" t="s">
        <v>83</v>
      </c>
      <c r="B42" s="142" t="s">
        <v>278</v>
      </c>
      <c r="C42" s="79"/>
      <c r="D42" s="14">
        <v>19449764</v>
      </c>
      <c r="E42" s="20"/>
      <c r="F42" s="14">
        <v>18856772</v>
      </c>
      <c r="G42" s="14"/>
      <c r="H42" s="14">
        <v>19149472</v>
      </c>
      <c r="I42" s="20"/>
      <c r="J42" s="14">
        <v>9972025</v>
      </c>
      <c r="K42" s="20"/>
      <c r="L42" s="14">
        <v>10129000</v>
      </c>
      <c r="M42" s="149"/>
      <c r="N42" s="18"/>
      <c r="O42" s="49"/>
    </row>
    <row r="43" spans="1:15" ht="19.5" customHeight="1">
      <c r="A43" s="144" t="s">
        <v>14</v>
      </c>
      <c r="B43" s="142" t="s">
        <v>279</v>
      </c>
      <c r="C43" s="81"/>
      <c r="D43" s="14">
        <v>57856954</v>
      </c>
      <c r="E43" s="14"/>
      <c r="F43" s="14">
        <v>51353769</v>
      </c>
      <c r="G43" s="14"/>
      <c r="H43" s="14">
        <v>49708016</v>
      </c>
      <c r="I43" s="20"/>
      <c r="J43" s="20">
        <v>0</v>
      </c>
      <c r="K43" s="20"/>
      <c r="L43" s="20">
        <v>0</v>
      </c>
      <c r="M43" s="149"/>
      <c r="N43" s="18"/>
      <c r="O43" s="18"/>
    </row>
    <row r="44" spans="1:15" ht="19.5" customHeight="1">
      <c r="A44" s="86" t="s">
        <v>225</v>
      </c>
      <c r="B44" s="81">
        <v>12</v>
      </c>
      <c r="C44" s="81"/>
      <c r="D44" s="14">
        <v>225085</v>
      </c>
      <c r="E44" s="14"/>
      <c r="F44" s="14">
        <v>244243</v>
      </c>
      <c r="G44" s="14"/>
      <c r="H44" s="14">
        <v>250011</v>
      </c>
      <c r="I44" s="20"/>
      <c r="J44" s="20">
        <v>0</v>
      </c>
      <c r="K44" s="20"/>
      <c r="L44" s="20">
        <v>0</v>
      </c>
      <c r="N44" s="18"/>
      <c r="O44" s="18"/>
    </row>
    <row r="45" spans="1:15" ht="19.5" hidden="1" customHeight="1">
      <c r="A45" s="86" t="s">
        <v>226</v>
      </c>
      <c r="B45" s="142"/>
      <c r="C45" s="81"/>
      <c r="D45" s="14"/>
      <c r="E45" s="14"/>
      <c r="F45" s="14"/>
      <c r="G45" s="14"/>
      <c r="H45" s="14"/>
      <c r="I45" s="20"/>
      <c r="J45" s="20">
        <v>0</v>
      </c>
      <c r="K45" s="20"/>
      <c r="L45" s="20"/>
      <c r="N45" s="18"/>
      <c r="O45" s="18"/>
    </row>
    <row r="46" spans="1:15" ht="19.5" customHeight="1">
      <c r="A46" s="86" t="s">
        <v>15</v>
      </c>
      <c r="B46" s="142" t="s">
        <v>277</v>
      </c>
      <c r="C46" s="81"/>
      <c r="D46" s="14">
        <v>156729</v>
      </c>
      <c r="E46" s="14"/>
      <c r="F46" s="14">
        <v>44547</v>
      </c>
      <c r="G46" s="14"/>
      <c r="H46" s="14">
        <v>43652</v>
      </c>
      <c r="I46" s="20"/>
      <c r="J46" s="20">
        <v>108843</v>
      </c>
      <c r="K46" s="20"/>
      <c r="L46" s="20">
        <v>0</v>
      </c>
      <c r="M46" s="149"/>
      <c r="N46" s="50"/>
      <c r="O46" s="18"/>
    </row>
    <row r="47" spans="1:15" ht="19.5" customHeight="1">
      <c r="A47" s="86" t="s">
        <v>185</v>
      </c>
      <c r="B47" s="142"/>
      <c r="C47" s="81"/>
      <c r="D47" s="14">
        <v>15959</v>
      </c>
      <c r="E47" s="14"/>
      <c r="F47" s="14">
        <v>279600</v>
      </c>
      <c r="G47" s="14"/>
      <c r="H47" s="14">
        <v>91820</v>
      </c>
      <c r="I47" s="20"/>
      <c r="J47" s="20">
        <v>0</v>
      </c>
      <c r="K47" s="20"/>
      <c r="L47" s="20">
        <v>0</v>
      </c>
      <c r="M47" s="149"/>
      <c r="N47" s="18"/>
      <c r="O47" s="50"/>
    </row>
    <row r="48" spans="1:15" ht="19.5" customHeight="1">
      <c r="A48" s="144" t="s">
        <v>236</v>
      </c>
      <c r="B48" s="142" t="s">
        <v>278</v>
      </c>
      <c r="C48" s="81"/>
      <c r="D48" s="14">
        <v>317732</v>
      </c>
      <c r="E48" s="14"/>
      <c r="F48" s="14">
        <v>599196</v>
      </c>
      <c r="G48" s="14"/>
      <c r="H48" s="14">
        <v>929766</v>
      </c>
      <c r="I48" s="20"/>
      <c r="J48" s="20">
        <v>0</v>
      </c>
      <c r="K48" s="20"/>
      <c r="L48" s="20">
        <v>0</v>
      </c>
      <c r="M48" s="149"/>
      <c r="N48" s="18"/>
      <c r="O48" s="18"/>
    </row>
    <row r="49" spans="1:15" ht="19.5" customHeight="1">
      <c r="A49" s="144" t="s">
        <v>248</v>
      </c>
      <c r="B49" s="142" t="s">
        <v>278</v>
      </c>
      <c r="C49" s="81"/>
      <c r="D49" s="14">
        <v>3254</v>
      </c>
      <c r="E49" s="14"/>
      <c r="F49" s="14">
        <v>3350</v>
      </c>
      <c r="G49" s="14"/>
      <c r="H49" s="14">
        <v>5674</v>
      </c>
      <c r="I49" s="20"/>
      <c r="J49" s="20">
        <v>20805</v>
      </c>
      <c r="K49" s="20"/>
      <c r="L49" s="20">
        <v>29505</v>
      </c>
      <c r="M49" s="149"/>
      <c r="N49" s="18"/>
      <c r="O49" s="18"/>
    </row>
    <row r="50" spans="1:15" ht="19.5" customHeight="1">
      <c r="A50" s="144" t="s">
        <v>85</v>
      </c>
      <c r="B50" s="142"/>
      <c r="C50" s="81"/>
      <c r="D50" s="14">
        <v>292790</v>
      </c>
      <c r="E50" s="14"/>
      <c r="F50" s="14">
        <v>290052</v>
      </c>
      <c r="G50" s="14"/>
      <c r="H50" s="14">
        <v>272069</v>
      </c>
      <c r="I50" s="20"/>
      <c r="J50" s="20">
        <v>23729</v>
      </c>
      <c r="K50" s="20"/>
      <c r="L50" s="20">
        <v>20743</v>
      </c>
      <c r="M50" s="149"/>
      <c r="O50" s="18"/>
    </row>
    <row r="51" spans="1:15" ht="19.5" customHeight="1">
      <c r="A51" s="144" t="s">
        <v>16</v>
      </c>
      <c r="B51" s="81">
        <v>13</v>
      </c>
      <c r="C51" s="81"/>
      <c r="D51" s="14">
        <v>232940</v>
      </c>
      <c r="E51" s="14"/>
      <c r="F51" s="14">
        <v>310029</v>
      </c>
      <c r="G51" s="14"/>
      <c r="H51" s="14">
        <v>322216</v>
      </c>
      <c r="I51" s="20"/>
      <c r="J51" s="20">
        <v>0</v>
      </c>
      <c r="K51" s="20"/>
      <c r="L51" s="20">
        <v>0</v>
      </c>
      <c r="M51" s="149"/>
    </row>
    <row r="52" spans="1:15" ht="19.5" customHeight="1">
      <c r="A52" s="86" t="s">
        <v>17</v>
      </c>
      <c r="B52" s="81">
        <v>5</v>
      </c>
      <c r="C52" s="126"/>
      <c r="D52" s="14">
        <v>3441583</v>
      </c>
      <c r="E52" s="11"/>
      <c r="F52" s="14">
        <v>1975669</v>
      </c>
      <c r="G52" s="14"/>
      <c r="H52" s="14">
        <v>2253111</v>
      </c>
      <c r="I52" s="5"/>
      <c r="J52" s="20">
        <v>74175</v>
      </c>
      <c r="K52" s="5"/>
      <c r="L52" s="20">
        <v>277000</v>
      </c>
      <c r="M52" s="149"/>
    </row>
    <row r="53" spans="1:15" ht="19.5" customHeight="1">
      <c r="A53" s="77" t="s">
        <v>18</v>
      </c>
      <c r="B53" s="142"/>
      <c r="D53" s="51">
        <f>SUM(D41:D52)</f>
        <v>81992790</v>
      </c>
      <c r="F53" s="51">
        <f>SUM(F41:F52)</f>
        <v>73957227</v>
      </c>
      <c r="G53" s="21"/>
      <c r="H53" s="51">
        <f>SUM(H41:H52)</f>
        <v>73025807</v>
      </c>
      <c r="J53" s="51">
        <f>SUM(J41:J52)</f>
        <v>10199577</v>
      </c>
      <c r="L53" s="51">
        <f>SUM(L41:L52)</f>
        <v>10456248</v>
      </c>
      <c r="M53" s="76"/>
    </row>
    <row r="54" spans="1:15" ht="15" customHeight="1">
      <c r="A54" s="87"/>
      <c r="B54" s="142"/>
      <c r="C54" s="81"/>
      <c r="D54" s="21"/>
      <c r="F54" s="21"/>
      <c r="G54" s="21"/>
      <c r="H54" s="21"/>
      <c r="I54" s="81"/>
      <c r="J54" s="81"/>
      <c r="K54" s="81"/>
      <c r="L54" s="81"/>
      <c r="M54" s="76"/>
    </row>
    <row r="55" spans="1:15" ht="19.5" customHeight="1">
      <c r="A55" s="84" t="s">
        <v>75</v>
      </c>
      <c r="B55" s="142"/>
      <c r="C55" s="81"/>
      <c r="F55" s="18"/>
      <c r="G55" s="18"/>
      <c r="H55" s="18"/>
      <c r="I55" s="81"/>
      <c r="J55" s="81"/>
      <c r="K55" s="81"/>
      <c r="L55" s="81"/>
      <c r="M55" s="76"/>
    </row>
    <row r="56" spans="1:15" ht="19.5" customHeight="1">
      <c r="A56" s="86" t="s">
        <v>19</v>
      </c>
      <c r="B56" s="81">
        <v>15</v>
      </c>
      <c r="C56" s="81"/>
      <c r="E56" s="150"/>
      <c r="F56" s="18"/>
      <c r="G56" s="18"/>
      <c r="H56" s="18"/>
      <c r="I56" s="81"/>
      <c r="J56" s="81"/>
      <c r="K56" s="81"/>
      <c r="L56" s="81"/>
      <c r="M56" s="76"/>
      <c r="N56" s="65"/>
    </row>
    <row r="57" spans="1:15" ht="19.5" customHeight="1">
      <c r="A57" s="86" t="s">
        <v>20</v>
      </c>
      <c r="B57" s="142"/>
      <c r="C57" s="81"/>
      <c r="E57" s="150"/>
      <c r="F57" s="18"/>
      <c r="G57" s="18"/>
      <c r="H57" s="18"/>
      <c r="I57" s="81"/>
      <c r="J57" s="81"/>
      <c r="K57" s="81"/>
      <c r="L57" s="81"/>
      <c r="M57" s="76"/>
      <c r="N57" s="65"/>
    </row>
    <row r="58" spans="1:15" ht="19.5" customHeight="1">
      <c r="A58" s="151" t="s">
        <v>262</v>
      </c>
      <c r="B58" s="142"/>
      <c r="C58" s="81"/>
      <c r="E58" s="150"/>
      <c r="F58" s="18"/>
      <c r="G58" s="18"/>
      <c r="H58" s="18"/>
      <c r="I58" s="81"/>
      <c r="J58" s="81"/>
      <c r="K58" s="81"/>
      <c r="L58" s="81"/>
      <c r="M58" s="76"/>
      <c r="N58" s="65"/>
    </row>
    <row r="59" spans="1:15" ht="19.5" customHeight="1" thickBot="1">
      <c r="A59" s="152" t="s">
        <v>263</v>
      </c>
      <c r="B59" s="142"/>
      <c r="C59" s="81"/>
      <c r="D59" s="43">
        <v>12033565</v>
      </c>
      <c r="E59" s="150"/>
      <c r="F59" s="43">
        <v>12033565</v>
      </c>
      <c r="G59" s="54"/>
      <c r="H59" s="43">
        <v>12033565</v>
      </c>
      <c r="I59" s="81"/>
      <c r="J59" s="43">
        <v>12033565</v>
      </c>
      <c r="K59" s="81"/>
      <c r="L59" s="43">
        <v>12033565</v>
      </c>
      <c r="M59" s="76"/>
      <c r="N59" s="65"/>
    </row>
    <row r="60" spans="1:15" ht="19.5" customHeight="1" thickTop="1">
      <c r="A60" s="86" t="s">
        <v>88</v>
      </c>
      <c r="B60" s="142"/>
      <c r="C60" s="81"/>
      <c r="D60" s="54"/>
      <c r="E60" s="150"/>
      <c r="F60" s="54"/>
      <c r="G60" s="54"/>
      <c r="H60" s="54"/>
      <c r="I60" s="81"/>
      <c r="J60" s="54"/>
      <c r="K60" s="81"/>
      <c r="L60" s="54"/>
      <c r="M60" s="76"/>
      <c r="N60" s="65"/>
    </row>
    <row r="61" spans="1:15" ht="19.5" customHeight="1">
      <c r="A61" s="151" t="s">
        <v>264</v>
      </c>
      <c r="B61" s="142"/>
      <c r="C61" s="81"/>
      <c r="D61" s="54"/>
      <c r="E61" s="150"/>
      <c r="F61" s="54"/>
      <c r="G61" s="54"/>
      <c r="H61" s="54"/>
      <c r="I61" s="81"/>
      <c r="J61" s="54"/>
      <c r="K61" s="81"/>
      <c r="L61" s="54"/>
      <c r="M61" s="76"/>
      <c r="N61" s="65"/>
    </row>
    <row r="62" spans="1:15" ht="19.5" customHeight="1">
      <c r="A62" s="152" t="s">
        <v>263</v>
      </c>
      <c r="B62" s="142"/>
      <c r="C62" s="81"/>
      <c r="D62" s="18">
        <v>7520978</v>
      </c>
      <c r="F62" s="18">
        <v>7520978</v>
      </c>
      <c r="G62" s="18"/>
      <c r="H62" s="18">
        <v>7520978</v>
      </c>
      <c r="I62" s="81"/>
      <c r="J62" s="20">
        <v>7520978</v>
      </c>
      <c r="K62" s="81"/>
      <c r="L62" s="20">
        <v>7520978</v>
      </c>
      <c r="M62" s="149"/>
      <c r="N62" s="65"/>
    </row>
    <row r="63" spans="1:15" ht="19.5" customHeight="1">
      <c r="A63" s="86" t="s">
        <v>113</v>
      </c>
      <c r="B63" s="142"/>
      <c r="C63" s="81"/>
      <c r="D63" s="18">
        <v>18224269</v>
      </c>
      <c r="F63" s="18">
        <v>18224269</v>
      </c>
      <c r="G63" s="18"/>
      <c r="H63" s="18">
        <v>18224269</v>
      </c>
      <c r="I63" s="81"/>
      <c r="J63" s="20">
        <v>18224269</v>
      </c>
      <c r="K63" s="81"/>
      <c r="L63" s="20">
        <v>18224269</v>
      </c>
      <c r="M63" s="149"/>
      <c r="N63" s="65"/>
    </row>
    <row r="64" spans="1:15" ht="19.5" customHeight="1">
      <c r="A64" s="86" t="s">
        <v>21</v>
      </c>
      <c r="B64" s="142"/>
      <c r="C64" s="81"/>
      <c r="D64" s="52"/>
      <c r="F64" s="52"/>
      <c r="G64" s="52"/>
      <c r="H64" s="52"/>
      <c r="I64" s="81"/>
      <c r="J64" s="81"/>
      <c r="K64" s="81"/>
      <c r="L64" s="81"/>
      <c r="M64" s="149"/>
      <c r="N64" s="65"/>
    </row>
    <row r="65" spans="1:14" ht="19.5" customHeight="1">
      <c r="A65" s="86" t="s">
        <v>22</v>
      </c>
      <c r="B65" s="142"/>
      <c r="C65" s="81"/>
      <c r="D65" s="52"/>
      <c r="E65" s="150"/>
      <c r="F65" s="52"/>
      <c r="G65" s="52"/>
      <c r="H65" s="52"/>
      <c r="I65" s="81"/>
      <c r="J65" s="81"/>
      <c r="K65" s="81"/>
      <c r="L65" s="81"/>
      <c r="M65" s="149"/>
      <c r="N65" s="65"/>
    </row>
    <row r="66" spans="1:14" ht="19.5" customHeight="1">
      <c r="A66" s="86" t="s">
        <v>23</v>
      </c>
      <c r="B66" s="142"/>
      <c r="C66" s="81"/>
      <c r="D66" s="14">
        <v>347532</v>
      </c>
      <c r="E66" s="150"/>
      <c r="F66" s="14">
        <f>'SH Conso 9'!H25</f>
        <v>347429</v>
      </c>
      <c r="G66" s="14"/>
      <c r="H66" s="14">
        <v>337374</v>
      </c>
      <c r="I66" s="13"/>
      <c r="J66" s="13">
        <v>69041</v>
      </c>
      <c r="K66" s="13"/>
      <c r="L66" s="13">
        <f>'SH Separate 11'!F11</f>
        <v>69041</v>
      </c>
      <c r="M66" s="149"/>
      <c r="N66" s="53"/>
    </row>
    <row r="67" spans="1:14" ht="19.5" customHeight="1">
      <c r="A67" s="86" t="s">
        <v>153</v>
      </c>
      <c r="B67" s="142"/>
      <c r="C67" s="81"/>
      <c r="D67" s="14">
        <v>7715</v>
      </c>
      <c r="E67" s="150"/>
      <c r="F67" s="14">
        <f>'SH Conso 9'!J25</f>
        <v>7715</v>
      </c>
      <c r="G67" s="14"/>
      <c r="H67" s="14">
        <v>7715</v>
      </c>
      <c r="I67" s="13"/>
      <c r="J67" s="13">
        <v>0</v>
      </c>
      <c r="K67" s="13"/>
      <c r="L67" s="13">
        <v>0</v>
      </c>
      <c r="M67" s="149"/>
      <c r="N67" s="53"/>
    </row>
    <row r="68" spans="1:14" ht="19.5" customHeight="1">
      <c r="A68" s="86" t="s">
        <v>24</v>
      </c>
      <c r="B68" s="142"/>
      <c r="C68" s="81"/>
      <c r="D68" s="14">
        <v>8103335</v>
      </c>
      <c r="F68" s="14">
        <f>'SH Conso 9'!L25</f>
        <v>7781330</v>
      </c>
      <c r="G68" s="14"/>
      <c r="H68" s="14">
        <v>7241887</v>
      </c>
      <c r="I68" s="13"/>
      <c r="J68" s="13">
        <f>'SH Separate 11'!H23</f>
        <v>294886</v>
      </c>
      <c r="K68" s="13"/>
      <c r="L68" s="13">
        <f>'SH Separate 11'!H11</f>
        <v>138794</v>
      </c>
      <c r="M68" s="149"/>
      <c r="N68" s="53"/>
    </row>
    <row r="69" spans="1:14" ht="19.5" customHeight="1">
      <c r="A69" s="86" t="s">
        <v>25</v>
      </c>
      <c r="B69" s="142"/>
      <c r="C69" s="81"/>
      <c r="D69" s="14">
        <f>'SH Conso 9'!AB35</f>
        <v>-23629952</v>
      </c>
      <c r="F69" s="14">
        <f>'SH Conso 9'!AB25</f>
        <v>-24107314</v>
      </c>
      <c r="G69" s="14"/>
      <c r="H69" s="14">
        <v>-24363926</v>
      </c>
      <c r="I69" s="13"/>
      <c r="J69" s="13">
        <v>-22722250</v>
      </c>
      <c r="K69" s="13"/>
      <c r="L69" s="13">
        <v>-22603113</v>
      </c>
      <c r="M69" s="149"/>
      <c r="N69" s="53"/>
    </row>
    <row r="70" spans="1:14" ht="19.5" customHeight="1">
      <c r="A70" s="87" t="s">
        <v>89</v>
      </c>
      <c r="B70" s="142"/>
      <c r="C70" s="81"/>
      <c r="D70" s="62">
        <f>SUM(D62:D69)</f>
        <v>10573877</v>
      </c>
      <c r="E70" s="77"/>
      <c r="F70" s="62">
        <f>SUM(F62:F69)</f>
        <v>9774407</v>
      </c>
      <c r="G70" s="21"/>
      <c r="H70" s="62">
        <f>SUM(H62:H69)</f>
        <v>8968297</v>
      </c>
      <c r="I70" s="126"/>
      <c r="J70" s="62">
        <f>SUM(J62:J69)</f>
        <v>3386924</v>
      </c>
      <c r="K70" s="126"/>
      <c r="L70" s="62">
        <f>SUM(L62:L69)</f>
        <v>3349969</v>
      </c>
      <c r="N70" s="65"/>
    </row>
    <row r="71" spans="1:14" ht="19.5" customHeight="1">
      <c r="A71" s="86" t="s">
        <v>26</v>
      </c>
      <c r="B71" s="142"/>
      <c r="C71" s="81"/>
      <c r="D71" s="14">
        <f>'SH Conso 9'!AF35</f>
        <v>338003</v>
      </c>
      <c r="E71" s="150"/>
      <c r="F71" s="14">
        <f>'SH Conso 9'!AF25</f>
        <v>357421</v>
      </c>
      <c r="G71" s="14"/>
      <c r="H71" s="14">
        <v>317318</v>
      </c>
      <c r="I71" s="81"/>
      <c r="J71" s="18">
        <v>0</v>
      </c>
      <c r="K71" s="81"/>
      <c r="L71" s="18">
        <v>0</v>
      </c>
      <c r="N71" s="65"/>
    </row>
    <row r="72" spans="1:14" ht="19.5" customHeight="1">
      <c r="A72" s="87" t="s">
        <v>76</v>
      </c>
      <c r="B72" s="142"/>
      <c r="C72" s="81"/>
      <c r="D72" s="51">
        <f>SUM(D70:D71)</f>
        <v>10911880</v>
      </c>
      <c r="E72" s="153"/>
      <c r="F72" s="51">
        <f>SUM(F70:F71)</f>
        <v>10131828</v>
      </c>
      <c r="G72" s="21"/>
      <c r="H72" s="51">
        <f>SUM(H70:H71)</f>
        <v>9285615</v>
      </c>
      <c r="I72" s="81"/>
      <c r="J72" s="51">
        <f>SUM(J70:J71)</f>
        <v>3386924</v>
      </c>
      <c r="K72" s="81"/>
      <c r="L72" s="51">
        <f>SUM(L70:L71)</f>
        <v>3349969</v>
      </c>
      <c r="N72" s="65"/>
    </row>
    <row r="73" spans="1:14" ht="15" customHeight="1">
      <c r="A73" s="87"/>
      <c r="B73" s="142"/>
      <c r="C73" s="81"/>
      <c r="D73" s="21"/>
      <c r="E73" s="153"/>
      <c r="F73" s="21"/>
      <c r="G73" s="21"/>
      <c r="H73" s="21"/>
      <c r="I73" s="81"/>
      <c r="J73" s="81"/>
      <c r="K73" s="81"/>
      <c r="L73" s="81"/>
      <c r="N73" s="65"/>
    </row>
    <row r="74" spans="1:14" ht="19.5" customHeight="1" thickBot="1">
      <c r="A74" s="87" t="s">
        <v>27</v>
      </c>
      <c r="B74" s="142"/>
      <c r="D74" s="22">
        <f>SUM(D53+D72)</f>
        <v>92904670</v>
      </c>
      <c r="F74" s="22">
        <f>SUM(F53+F72)</f>
        <v>84089055</v>
      </c>
      <c r="G74" s="21"/>
      <c r="H74" s="22">
        <f>SUM(H53+H72)</f>
        <v>82311422</v>
      </c>
      <c r="J74" s="22">
        <f>J53+J72</f>
        <v>13586501</v>
      </c>
      <c r="L74" s="22">
        <f>L53+L72</f>
        <v>13806217</v>
      </c>
      <c r="M74" s="21"/>
    </row>
    <row r="75" spans="1:14" ht="19.5" customHeight="1" thickTop="1">
      <c r="F75" s="18"/>
      <c r="G75" s="18"/>
      <c r="H75" s="18"/>
      <c r="L75" s="76"/>
    </row>
    <row r="76" spans="1:14" ht="19.5" customHeight="1">
      <c r="D76" s="18">
        <f>D74-D30</f>
        <v>0</v>
      </c>
      <c r="E76" s="18"/>
      <c r="F76" s="18">
        <f>F74-F30</f>
        <v>0</v>
      </c>
      <c r="G76" s="18"/>
      <c r="H76" s="18">
        <f>H74-H30</f>
        <v>0</v>
      </c>
      <c r="I76" s="18"/>
      <c r="J76" s="18">
        <f>J74-J30</f>
        <v>0</v>
      </c>
      <c r="K76" s="18"/>
      <c r="L76" s="18">
        <f>L74-L30</f>
        <v>0</v>
      </c>
    </row>
    <row r="77" spans="1:14" ht="19.5" customHeight="1">
      <c r="M77" s="72"/>
    </row>
  </sheetData>
  <mergeCells count="6">
    <mergeCell ref="D39:L39"/>
    <mergeCell ref="J4:L4"/>
    <mergeCell ref="D8:L8"/>
    <mergeCell ref="J35:L35"/>
    <mergeCell ref="D4:H4"/>
    <mergeCell ref="D35:H35"/>
  </mergeCells>
  <phoneticPr fontId="4" type="noConversion"/>
  <pageMargins left="0.8" right="0.8" top="0.48" bottom="0.48" header="0.5" footer="0.5"/>
  <pageSetup paperSize="9" scale="66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2C6AC-2F8F-4BB7-8A6A-E20DC33059CA}">
  <sheetPr>
    <tabColor rgb="FF00FFFF"/>
    <pageSetUpPr fitToPage="1"/>
  </sheetPr>
  <dimension ref="A1:S93"/>
  <sheetViews>
    <sheetView view="pageBreakPreview" topLeftCell="A87" zoomScale="85" zoomScaleNormal="85" zoomScaleSheetLayoutView="85" workbookViewId="0">
      <selection activeCell="O77" sqref="O77"/>
    </sheetView>
  </sheetViews>
  <sheetFormatPr defaultColWidth="9.140625" defaultRowHeight="19.5" customHeight="1"/>
  <cols>
    <col min="1" max="1" width="60.7109375" style="76" customWidth="1"/>
    <col min="2" max="2" width="8.7109375" style="76" customWidth="1"/>
    <col min="3" max="3" width="1.42578125" style="76" customWidth="1"/>
    <col min="4" max="4" width="15.7109375" style="76" customWidth="1"/>
    <col min="5" max="5" width="1.140625" style="76" customWidth="1"/>
    <col min="6" max="6" width="15.7109375" style="76" customWidth="1"/>
    <col min="7" max="7" width="1.140625" style="76" customWidth="1"/>
    <col min="8" max="8" width="15.7109375" style="76" customWidth="1"/>
    <col min="9" max="9" width="1.140625" style="76" customWidth="1"/>
    <col min="10" max="10" width="15.7109375" style="76" customWidth="1"/>
    <col min="11" max="11" width="9.140625" style="180"/>
    <col min="12" max="12" width="11" style="180" customWidth="1"/>
    <col min="13" max="13" width="9.140625" style="180"/>
    <col min="14" max="14" width="11.85546875" style="180" customWidth="1"/>
    <col min="15" max="15" width="9.140625" style="180"/>
    <col min="16" max="16" width="10.140625" style="180" bestFit="1" customWidth="1"/>
    <col min="17" max="19" width="9.140625" style="180"/>
    <col min="20" max="16384" width="9.140625" style="76"/>
  </cols>
  <sheetData>
    <row r="1" spans="1:10" ht="19.5" customHeight="1">
      <c r="A1" s="78" t="s">
        <v>112</v>
      </c>
      <c r="B1" s="122"/>
      <c r="C1" s="122"/>
      <c r="D1" s="122"/>
      <c r="E1" s="122"/>
      <c r="F1" s="122"/>
    </row>
    <row r="2" spans="1:10" ht="19.5" customHeight="1">
      <c r="A2" s="78" t="s">
        <v>96</v>
      </c>
      <c r="B2" s="78"/>
      <c r="C2" s="78"/>
      <c r="D2" s="78"/>
      <c r="E2" s="78"/>
      <c r="F2" s="78"/>
    </row>
    <row r="3" spans="1:10" ht="19.5" customHeight="1">
      <c r="A3" s="123"/>
      <c r="B3" s="123"/>
      <c r="C3" s="123"/>
      <c r="D3" s="123"/>
      <c r="E3" s="123"/>
      <c r="F3" s="123"/>
    </row>
    <row r="4" spans="1:10" ht="19.5" customHeight="1">
      <c r="A4" s="123"/>
      <c r="B4" s="123"/>
      <c r="C4" s="123"/>
      <c r="D4" s="183" t="s">
        <v>154</v>
      </c>
      <c r="E4" s="183"/>
      <c r="F4" s="183"/>
      <c r="G4" s="77"/>
      <c r="H4" s="183" t="s">
        <v>57</v>
      </c>
      <c r="I4" s="183"/>
      <c r="J4" s="183"/>
    </row>
    <row r="5" spans="1:10" ht="19.5" customHeight="1">
      <c r="A5" s="79"/>
      <c r="D5" s="184" t="s">
        <v>165</v>
      </c>
      <c r="E5" s="184"/>
      <c r="F5" s="184"/>
      <c r="G5" s="77"/>
      <c r="H5" s="184" t="s">
        <v>165</v>
      </c>
      <c r="I5" s="184"/>
      <c r="J5" s="184"/>
    </row>
    <row r="6" spans="1:10" ht="19.5" customHeight="1">
      <c r="A6" s="79"/>
      <c r="D6" s="185" t="s">
        <v>295</v>
      </c>
      <c r="E6" s="185"/>
      <c r="F6" s="185"/>
      <c r="H6" s="185" t="s">
        <v>295</v>
      </c>
      <c r="I6" s="185"/>
      <c r="J6" s="185"/>
    </row>
    <row r="7" spans="1:10" ht="19.5" customHeight="1">
      <c r="A7" s="79"/>
      <c r="B7" s="81"/>
      <c r="C7" s="81"/>
      <c r="D7" s="85" t="s">
        <v>238</v>
      </c>
      <c r="E7" s="85"/>
      <c r="F7" s="85" t="s">
        <v>211</v>
      </c>
      <c r="H7" s="85" t="s">
        <v>238</v>
      </c>
      <c r="I7" s="85"/>
      <c r="J7" s="85" t="s">
        <v>211</v>
      </c>
    </row>
    <row r="8" spans="1:10" ht="19.5" customHeight="1">
      <c r="A8" s="79"/>
      <c r="B8" s="81"/>
      <c r="C8" s="81"/>
      <c r="D8" s="85"/>
      <c r="E8" s="85"/>
      <c r="F8" s="85" t="s">
        <v>235</v>
      </c>
      <c r="H8" s="85"/>
      <c r="I8" s="85"/>
      <c r="J8" s="85"/>
    </row>
    <row r="9" spans="1:10" ht="19.5" customHeight="1">
      <c r="A9" s="79"/>
      <c r="D9" s="182" t="s">
        <v>97</v>
      </c>
      <c r="E9" s="182"/>
      <c r="F9" s="182"/>
      <c r="G9" s="182"/>
      <c r="H9" s="182"/>
      <c r="I9" s="182"/>
      <c r="J9" s="182"/>
    </row>
    <row r="10" spans="1:10" ht="19.5" customHeight="1">
      <c r="A10" s="124" t="s">
        <v>227</v>
      </c>
      <c r="B10" s="81"/>
      <c r="D10" s="14">
        <v>2366235</v>
      </c>
      <c r="E10" s="14"/>
      <c r="F10" s="14">
        <v>2172914</v>
      </c>
      <c r="G10" s="14"/>
      <c r="H10" s="14">
        <v>0</v>
      </c>
      <c r="I10" s="14"/>
      <c r="J10" s="14">
        <v>0</v>
      </c>
    </row>
    <row r="11" spans="1:10" ht="19.5" customHeight="1">
      <c r="A11" s="124" t="s">
        <v>289</v>
      </c>
      <c r="B11" s="81"/>
      <c r="D11" s="14">
        <v>-2330249</v>
      </c>
      <c r="E11" s="14"/>
      <c r="F11" s="14">
        <v>-1470817</v>
      </c>
      <c r="G11" s="14"/>
      <c r="H11" s="14">
        <v>0</v>
      </c>
      <c r="I11" s="14"/>
      <c r="J11" s="14">
        <v>0</v>
      </c>
    </row>
    <row r="12" spans="1:10" ht="19.5" customHeight="1">
      <c r="A12" s="124" t="s">
        <v>290</v>
      </c>
      <c r="B12" s="81"/>
      <c r="D12" s="14">
        <v>436087</v>
      </c>
      <c r="E12" s="14"/>
      <c r="F12" s="14">
        <v>-303090</v>
      </c>
      <c r="G12" s="14"/>
      <c r="H12" s="14">
        <v>0</v>
      </c>
      <c r="I12" s="14"/>
      <c r="J12" s="14">
        <v>0</v>
      </c>
    </row>
    <row r="13" spans="1:10" ht="19.5" customHeight="1">
      <c r="A13" s="125" t="s">
        <v>228</v>
      </c>
      <c r="B13" s="81"/>
      <c r="D13" s="67">
        <f>SUM(D10:D12)</f>
        <v>472073</v>
      </c>
      <c r="E13" s="81"/>
      <c r="F13" s="67">
        <f>SUM(F10:F12)</f>
        <v>399007</v>
      </c>
      <c r="G13" s="81"/>
      <c r="H13" s="67">
        <f>SUM(H10:H12)</f>
        <v>0</v>
      </c>
      <c r="I13" s="81"/>
      <c r="J13" s="67">
        <f>SUM(J10:J12)</f>
        <v>0</v>
      </c>
    </row>
    <row r="14" spans="1:10" ht="19.5" customHeight="1">
      <c r="A14" s="124" t="s">
        <v>30</v>
      </c>
      <c r="B14" s="81"/>
      <c r="D14" s="14">
        <v>570475</v>
      </c>
      <c r="E14" s="14"/>
      <c r="F14" s="14">
        <v>528327</v>
      </c>
      <c r="G14" s="14"/>
      <c r="H14" s="3">
        <v>49283</v>
      </c>
      <c r="I14" s="14"/>
      <c r="J14" s="3">
        <v>65490</v>
      </c>
    </row>
    <row r="15" spans="1:10" ht="19.5" customHeight="1">
      <c r="A15" s="124" t="s">
        <v>315</v>
      </c>
      <c r="B15" s="81"/>
      <c r="D15" s="14">
        <v>324885</v>
      </c>
      <c r="E15" s="14"/>
      <c r="F15" s="14">
        <v>88717</v>
      </c>
      <c r="G15" s="14"/>
      <c r="H15" s="14">
        <v>0</v>
      </c>
      <c r="I15" s="14"/>
      <c r="J15" s="14">
        <v>0</v>
      </c>
    </row>
    <row r="16" spans="1:10" ht="19.5" customHeight="1">
      <c r="A16" s="124" t="s">
        <v>287</v>
      </c>
      <c r="B16" s="81"/>
      <c r="D16" s="14">
        <v>61266</v>
      </c>
      <c r="E16" s="14"/>
      <c r="F16" s="14">
        <v>-61552</v>
      </c>
      <c r="G16" s="14"/>
      <c r="H16" s="14">
        <v>0</v>
      </c>
      <c r="I16" s="14"/>
      <c r="J16" s="14">
        <v>0</v>
      </c>
    </row>
    <row r="17" spans="1:10" ht="19.5" customHeight="1">
      <c r="A17" s="76" t="s">
        <v>316</v>
      </c>
      <c r="B17" s="126"/>
      <c r="C17" s="77"/>
      <c r="D17" s="14">
        <v>-1</v>
      </c>
      <c r="E17" s="14"/>
      <c r="F17" s="14">
        <v>-587</v>
      </c>
      <c r="G17" s="14"/>
      <c r="H17" s="14">
        <v>0</v>
      </c>
      <c r="I17" s="14"/>
      <c r="J17" s="14">
        <v>0</v>
      </c>
    </row>
    <row r="18" spans="1:10" ht="19.5" hidden="1" customHeight="1">
      <c r="A18" s="127" t="s">
        <v>244</v>
      </c>
      <c r="B18" s="126"/>
      <c r="C18" s="77"/>
      <c r="D18" s="14"/>
      <c r="E18" s="14"/>
      <c r="F18" s="14"/>
      <c r="G18" s="14"/>
      <c r="H18" s="14"/>
      <c r="I18" s="14"/>
      <c r="J18" s="14"/>
    </row>
    <row r="19" spans="1:10" ht="19.5" hidden="1" customHeight="1">
      <c r="A19" s="127" t="s">
        <v>245</v>
      </c>
      <c r="B19" s="126"/>
      <c r="C19" s="77"/>
      <c r="D19" s="14"/>
      <c r="E19" s="14"/>
      <c r="F19" s="14"/>
      <c r="G19" s="14"/>
      <c r="H19" s="14">
        <v>0</v>
      </c>
      <c r="I19" s="14"/>
      <c r="J19" s="14">
        <v>0</v>
      </c>
    </row>
    <row r="20" spans="1:10" ht="19.5" customHeight="1">
      <c r="A20" s="127" t="s">
        <v>254</v>
      </c>
      <c r="B20" s="126"/>
      <c r="C20" s="77"/>
      <c r="D20" s="14">
        <v>-184</v>
      </c>
      <c r="E20" s="14"/>
      <c r="F20" s="14">
        <v>11450</v>
      </c>
      <c r="G20" s="14"/>
      <c r="H20" s="14">
        <v>0</v>
      </c>
      <c r="I20" s="14"/>
      <c r="J20" s="14">
        <v>0</v>
      </c>
    </row>
    <row r="21" spans="1:10" ht="19.5" customHeight="1">
      <c r="A21" s="76" t="s">
        <v>269</v>
      </c>
      <c r="B21" s="126"/>
      <c r="C21" s="77"/>
      <c r="D21" s="14">
        <v>-600</v>
      </c>
      <c r="E21" s="14"/>
      <c r="F21" s="14">
        <v>-409</v>
      </c>
      <c r="G21" s="14"/>
      <c r="H21" s="14">
        <v>0</v>
      </c>
      <c r="I21" s="14"/>
      <c r="J21" s="14">
        <v>0</v>
      </c>
    </row>
    <row r="22" spans="1:10" ht="19.5" customHeight="1">
      <c r="A22" s="125" t="s">
        <v>229</v>
      </c>
      <c r="B22" s="81"/>
      <c r="D22" s="67">
        <f>SUM(D14:D21)</f>
        <v>955841</v>
      </c>
      <c r="E22" s="81"/>
      <c r="F22" s="67">
        <f>SUM(F14:F21)</f>
        <v>565946</v>
      </c>
      <c r="G22" s="81"/>
      <c r="H22" s="67">
        <f>SUM(H14:H21)</f>
        <v>49283</v>
      </c>
      <c r="I22" s="81"/>
      <c r="J22" s="67">
        <f>SUM(J14:J21)</f>
        <v>65490</v>
      </c>
    </row>
    <row r="23" spans="1:10" ht="19.5" customHeight="1">
      <c r="A23" s="124" t="s">
        <v>272</v>
      </c>
      <c r="B23" s="81"/>
      <c r="D23" s="20">
        <v>-368314</v>
      </c>
      <c r="E23" s="20"/>
      <c r="F23" s="20">
        <v>-342738</v>
      </c>
      <c r="G23" s="81"/>
      <c r="H23" s="71">
        <v>0</v>
      </c>
      <c r="I23" s="81"/>
      <c r="J23" s="71">
        <v>0</v>
      </c>
    </row>
    <row r="24" spans="1:10" ht="19.5" customHeight="1">
      <c r="A24" s="128" t="s">
        <v>273</v>
      </c>
      <c r="B24" s="81"/>
      <c r="D24" s="68">
        <v>-1365</v>
      </c>
      <c r="E24" s="81"/>
      <c r="F24" s="68">
        <v>-1065</v>
      </c>
      <c r="G24" s="81"/>
      <c r="H24" s="68">
        <v>0</v>
      </c>
      <c r="I24" s="81"/>
      <c r="J24" s="68">
        <v>0</v>
      </c>
    </row>
    <row r="25" spans="1:10" ht="19.5" hidden="1" customHeight="1">
      <c r="A25" s="128" t="s">
        <v>242</v>
      </c>
      <c r="B25" s="81"/>
      <c r="D25" s="68"/>
      <c r="E25" s="81"/>
      <c r="F25" s="68"/>
      <c r="G25" s="81"/>
      <c r="H25" s="68">
        <v>0</v>
      </c>
      <c r="I25" s="81"/>
      <c r="J25" s="68">
        <v>0</v>
      </c>
    </row>
    <row r="26" spans="1:10" ht="19.5" customHeight="1">
      <c r="A26" s="125" t="s">
        <v>230</v>
      </c>
      <c r="B26" s="81"/>
      <c r="D26" s="67">
        <f>SUM(D23:D25)</f>
        <v>-369679</v>
      </c>
      <c r="E26" s="81"/>
      <c r="F26" s="67">
        <f>SUM(F23:F25)</f>
        <v>-343803</v>
      </c>
      <c r="G26" s="81"/>
      <c r="H26" s="67">
        <f>SUM(H23:H25)</f>
        <v>0</v>
      </c>
      <c r="I26" s="81"/>
      <c r="J26" s="67">
        <f>SUM(J23:J25)</f>
        <v>0</v>
      </c>
    </row>
    <row r="27" spans="1:10" ht="19.5" customHeight="1">
      <c r="A27" s="125" t="s">
        <v>231</v>
      </c>
      <c r="B27" s="81"/>
      <c r="D27" s="69">
        <f>SUM(D22,D26)</f>
        <v>586162</v>
      </c>
      <c r="E27" s="81"/>
      <c r="F27" s="69">
        <f>SUM(F22,F26)</f>
        <v>222143</v>
      </c>
      <c r="G27" s="81"/>
      <c r="H27" s="69">
        <f>SUM(H22,H26)</f>
        <v>49283</v>
      </c>
      <c r="I27" s="81"/>
      <c r="J27" s="69">
        <f>SUM(J22,J26)</f>
        <v>65490</v>
      </c>
    </row>
    <row r="28" spans="1:10" ht="19.5" customHeight="1">
      <c r="A28" s="86" t="s">
        <v>28</v>
      </c>
      <c r="B28" s="81"/>
      <c r="D28" s="14">
        <v>917725</v>
      </c>
      <c r="E28" s="81"/>
      <c r="F28" s="14">
        <v>850556</v>
      </c>
      <c r="G28" s="14"/>
      <c r="H28" s="14">
        <v>0</v>
      </c>
      <c r="I28" s="14"/>
      <c r="J28" s="14">
        <v>0</v>
      </c>
    </row>
    <row r="29" spans="1:10" ht="19.5" customHeight="1">
      <c r="A29" s="86" t="s">
        <v>29</v>
      </c>
      <c r="B29" s="81"/>
      <c r="D29" s="14">
        <v>364</v>
      </c>
      <c r="E29" s="81"/>
      <c r="F29" s="14">
        <v>9472</v>
      </c>
      <c r="G29" s="14"/>
      <c r="H29" s="14">
        <v>0</v>
      </c>
      <c r="I29" s="14"/>
      <c r="J29" s="14">
        <v>0</v>
      </c>
    </row>
    <row r="30" spans="1:10" ht="19.5" customHeight="1">
      <c r="A30" s="86" t="s">
        <v>80</v>
      </c>
      <c r="B30" s="81"/>
      <c r="D30" s="14">
        <v>464715</v>
      </c>
      <c r="E30" s="81"/>
      <c r="F30" s="14">
        <v>342628</v>
      </c>
      <c r="G30" s="14"/>
      <c r="H30" s="14">
        <v>0</v>
      </c>
      <c r="I30" s="14"/>
      <c r="J30" s="14">
        <v>0</v>
      </c>
    </row>
    <row r="31" spans="1:10" ht="19.5" customHeight="1">
      <c r="A31" s="86" t="s">
        <v>32</v>
      </c>
      <c r="B31" s="81"/>
      <c r="D31" s="14">
        <v>-664148</v>
      </c>
      <c r="E31" s="81"/>
      <c r="F31" s="14">
        <v>-578106</v>
      </c>
      <c r="G31" s="14"/>
      <c r="H31" s="14">
        <v>0</v>
      </c>
      <c r="I31" s="14"/>
      <c r="J31" s="14">
        <v>0</v>
      </c>
    </row>
    <row r="32" spans="1:10" ht="19.5" customHeight="1">
      <c r="A32" s="86" t="s">
        <v>81</v>
      </c>
      <c r="B32" s="81"/>
      <c r="D32" s="14">
        <v>-410766</v>
      </c>
      <c r="E32" s="81"/>
      <c r="F32" s="14">
        <v>-349974</v>
      </c>
      <c r="G32" s="14"/>
      <c r="H32" s="14">
        <v>0</v>
      </c>
      <c r="I32" s="14"/>
      <c r="J32" s="14">
        <v>0</v>
      </c>
    </row>
    <row r="33" spans="1:14" ht="20.45" customHeight="1">
      <c r="A33" s="86" t="s">
        <v>232</v>
      </c>
      <c r="B33" s="81"/>
      <c r="D33" s="14">
        <v>-454389</v>
      </c>
      <c r="E33" s="81"/>
      <c r="F33" s="14">
        <v>-450619</v>
      </c>
      <c r="G33" s="14"/>
      <c r="H33" s="3">
        <v>-60648</v>
      </c>
      <c r="I33" s="14"/>
      <c r="J33" s="3">
        <v>-57729</v>
      </c>
    </row>
    <row r="34" spans="1:14" ht="20.45" customHeight="1">
      <c r="A34" s="86" t="s">
        <v>109</v>
      </c>
      <c r="B34" s="81"/>
      <c r="D34" s="14">
        <v>0</v>
      </c>
      <c r="E34" s="81"/>
      <c r="F34" s="14">
        <v>0</v>
      </c>
      <c r="G34" s="14"/>
      <c r="H34" s="3">
        <v>51869</v>
      </c>
      <c r="I34" s="14"/>
      <c r="J34" s="3">
        <v>21042</v>
      </c>
    </row>
    <row r="35" spans="1:14" ht="20.45" customHeight="1">
      <c r="A35" s="86" t="s">
        <v>250</v>
      </c>
      <c r="B35" s="81"/>
      <c r="D35" s="14">
        <v>16061</v>
      </c>
      <c r="E35" s="81"/>
      <c r="F35" s="14">
        <v>15895</v>
      </c>
      <c r="G35" s="14"/>
      <c r="H35" s="14">
        <v>0</v>
      </c>
      <c r="I35" s="14"/>
      <c r="J35" s="14">
        <v>0</v>
      </c>
    </row>
    <row r="36" spans="1:14" ht="19.5" customHeight="1">
      <c r="A36" s="86" t="s">
        <v>31</v>
      </c>
      <c r="B36" s="81"/>
      <c r="D36" s="14">
        <v>17966</v>
      </c>
      <c r="E36" s="81"/>
      <c r="F36" s="14">
        <v>10285</v>
      </c>
      <c r="G36" s="14"/>
      <c r="H36" s="3">
        <v>147</v>
      </c>
      <c r="I36" s="14"/>
      <c r="J36" s="3">
        <v>2492</v>
      </c>
    </row>
    <row r="37" spans="1:14" ht="19.5" customHeight="1">
      <c r="A37" s="86" t="s">
        <v>33</v>
      </c>
      <c r="B37" s="81"/>
      <c r="C37" s="77"/>
      <c r="D37" s="14">
        <v>-188270</v>
      </c>
      <c r="E37" s="3"/>
      <c r="F37" s="14">
        <v>-217357</v>
      </c>
      <c r="G37" s="14"/>
      <c r="H37" s="1">
        <v>-93227</v>
      </c>
      <c r="I37" s="14"/>
      <c r="J37" s="1">
        <v>-120562</v>
      </c>
    </row>
    <row r="38" spans="1:14" ht="19.5" customHeight="1">
      <c r="A38" s="129" t="s">
        <v>252</v>
      </c>
      <c r="B38" s="81"/>
      <c r="D38" s="67">
        <f>SUM(D13,D27,D28:D37)</f>
        <v>757493</v>
      </c>
      <c r="E38" s="81"/>
      <c r="F38" s="67">
        <f>SUM(F13,F27,F28:F37)</f>
        <v>253930</v>
      </c>
      <c r="G38" s="81"/>
      <c r="H38" s="67">
        <f>SUM(H13,H27,H28:H37)</f>
        <v>-52576</v>
      </c>
      <c r="I38" s="81"/>
      <c r="J38" s="67">
        <f>SUM(J13,J27,J28:J37)</f>
        <v>-89267</v>
      </c>
    </row>
    <row r="39" spans="1:14" ht="19.5" customHeight="1">
      <c r="A39" s="130" t="s">
        <v>249</v>
      </c>
      <c r="B39" s="81"/>
      <c r="D39" s="68">
        <v>152888</v>
      </c>
      <c r="E39" s="81"/>
      <c r="F39" s="68">
        <v>53141</v>
      </c>
      <c r="G39" s="81"/>
      <c r="H39" s="3">
        <v>-10065</v>
      </c>
      <c r="I39" s="81"/>
      <c r="J39" s="3">
        <v>-17901</v>
      </c>
    </row>
    <row r="40" spans="1:14" ht="19.5" customHeight="1">
      <c r="A40" s="131" t="s">
        <v>205</v>
      </c>
      <c r="B40" s="81"/>
      <c r="D40" s="69">
        <f>D38-D39</f>
        <v>604605</v>
      </c>
      <c r="E40" s="2"/>
      <c r="F40" s="69">
        <f>F38-F39</f>
        <v>200789</v>
      </c>
      <c r="G40" s="77"/>
      <c r="H40" s="69">
        <f>H38-H39</f>
        <v>-42511</v>
      </c>
      <c r="I40" s="2"/>
      <c r="J40" s="69">
        <f>J38-J39</f>
        <v>-71366</v>
      </c>
      <c r="L40" s="180">
        <v>461641</v>
      </c>
      <c r="M40" s="180">
        <f>'PL 6-7'!D40</f>
        <v>1066245</v>
      </c>
      <c r="N40" s="180">
        <f>M40-L40</f>
        <v>604604</v>
      </c>
    </row>
    <row r="41" spans="1:14" ht="9.6" customHeight="1">
      <c r="A41" s="87"/>
      <c r="B41" s="126"/>
      <c r="C41" s="77"/>
      <c r="D41" s="2"/>
      <c r="E41" s="2"/>
      <c r="F41" s="2"/>
      <c r="G41" s="77"/>
      <c r="H41" s="2"/>
      <c r="I41" s="2"/>
      <c r="J41" s="2"/>
    </row>
    <row r="42" spans="1:14" ht="19.5" hidden="1" customHeight="1">
      <c r="B42" s="81"/>
      <c r="D42" s="48"/>
      <c r="F42" s="48"/>
      <c r="H42" s="48"/>
      <c r="I42" s="48"/>
      <c r="J42" s="48"/>
    </row>
    <row r="43" spans="1:14" ht="19.5" hidden="1" customHeight="1">
      <c r="A43" s="87"/>
      <c r="B43" s="126"/>
      <c r="C43" s="77"/>
      <c r="D43" s="2"/>
      <c r="E43" s="2"/>
      <c r="F43" s="2"/>
      <c r="G43" s="77"/>
      <c r="H43" s="2"/>
      <c r="I43" s="2"/>
      <c r="J43" s="2"/>
    </row>
    <row r="44" spans="1:14" ht="19.5" customHeight="1">
      <c r="A44" s="132" t="str">
        <f>A1</f>
        <v>Thai Group Holdings Public Company Limited and its Subsidiaries</v>
      </c>
      <c r="B44" s="133"/>
      <c r="C44" s="122"/>
    </row>
    <row r="45" spans="1:14" ht="19.5" customHeight="1">
      <c r="A45" s="78" t="s">
        <v>96</v>
      </c>
      <c r="B45" s="134"/>
      <c r="C45" s="78"/>
      <c r="D45" s="77"/>
      <c r="E45" s="77"/>
      <c r="F45" s="77"/>
    </row>
    <row r="46" spans="1:14" ht="19.5" customHeight="1">
      <c r="A46" s="78"/>
      <c r="B46" s="134"/>
      <c r="C46" s="78"/>
      <c r="D46" s="77"/>
      <c r="E46" s="77"/>
      <c r="F46" s="77"/>
    </row>
    <row r="47" spans="1:14" ht="19.5" customHeight="1">
      <c r="A47" s="123"/>
      <c r="B47" s="134"/>
      <c r="C47" s="123"/>
      <c r="D47" s="183" t="s">
        <v>154</v>
      </c>
      <c r="E47" s="183"/>
      <c r="F47" s="183"/>
      <c r="G47" s="77"/>
      <c r="H47" s="183" t="s">
        <v>57</v>
      </c>
      <c r="I47" s="183"/>
      <c r="J47" s="183"/>
    </row>
    <row r="48" spans="1:14" ht="19.5" customHeight="1">
      <c r="A48" s="79"/>
      <c r="B48" s="81"/>
      <c r="D48" s="184" t="s">
        <v>165</v>
      </c>
      <c r="E48" s="184"/>
      <c r="F48" s="184"/>
      <c r="G48" s="77"/>
      <c r="H48" s="184" t="s">
        <v>165</v>
      </c>
      <c r="I48" s="184"/>
      <c r="J48" s="184"/>
    </row>
    <row r="49" spans="1:10" ht="19.5" customHeight="1">
      <c r="A49" s="79"/>
      <c r="B49" s="81"/>
      <c r="D49" s="185" t="s">
        <v>295</v>
      </c>
      <c r="E49" s="185"/>
      <c r="F49" s="185"/>
      <c r="H49" s="185" t="s">
        <v>295</v>
      </c>
      <c r="I49" s="185"/>
      <c r="J49" s="185"/>
    </row>
    <row r="50" spans="1:10" ht="19.5" customHeight="1">
      <c r="B50" s="81"/>
      <c r="D50" s="85" t="s">
        <v>238</v>
      </c>
      <c r="E50" s="85"/>
      <c r="F50" s="85" t="s">
        <v>211</v>
      </c>
      <c r="H50" s="85" t="s">
        <v>238</v>
      </c>
      <c r="I50" s="85"/>
      <c r="J50" s="85" t="s">
        <v>211</v>
      </c>
    </row>
    <row r="51" spans="1:10" ht="19.5" customHeight="1">
      <c r="B51" s="81"/>
      <c r="D51" s="85"/>
      <c r="E51" s="85"/>
      <c r="F51" s="85" t="s">
        <v>235</v>
      </c>
      <c r="H51" s="85"/>
      <c r="I51" s="85"/>
      <c r="J51" s="85"/>
    </row>
    <row r="52" spans="1:10" ht="19.5" customHeight="1">
      <c r="B52" s="81"/>
      <c r="D52" s="182" t="s">
        <v>97</v>
      </c>
      <c r="E52" s="182"/>
      <c r="F52" s="182"/>
      <c r="G52" s="182"/>
      <c r="H52" s="182"/>
      <c r="I52" s="182"/>
      <c r="J52" s="182"/>
    </row>
    <row r="53" spans="1:10" ht="19.5" customHeight="1">
      <c r="A53" s="77" t="s">
        <v>35</v>
      </c>
      <c r="B53" s="81"/>
      <c r="D53" s="6"/>
      <c r="E53" s="14"/>
      <c r="F53" s="13"/>
      <c r="G53" s="14"/>
      <c r="H53" s="6"/>
      <c r="I53" s="14"/>
      <c r="J53" s="13"/>
    </row>
    <row r="54" spans="1:10" ht="19.5" customHeight="1">
      <c r="A54" s="115" t="s">
        <v>36</v>
      </c>
      <c r="B54" s="81"/>
      <c r="D54" s="12"/>
      <c r="E54" s="2"/>
      <c r="F54" s="13"/>
      <c r="G54" s="14"/>
      <c r="H54" s="12"/>
      <c r="I54" s="2"/>
      <c r="J54" s="13"/>
    </row>
    <row r="55" spans="1:10" ht="19.5" hidden="1" customHeight="1">
      <c r="A55" s="76" t="s">
        <v>166</v>
      </c>
      <c r="B55" s="81"/>
      <c r="D55" s="13">
        <v>0</v>
      </c>
      <c r="E55" s="2"/>
      <c r="F55" s="13">
        <v>0</v>
      </c>
      <c r="G55" s="14"/>
      <c r="H55" s="13">
        <v>0</v>
      </c>
      <c r="I55" s="2"/>
      <c r="J55" s="13">
        <v>0</v>
      </c>
    </row>
    <row r="56" spans="1:10" ht="19.5" customHeight="1">
      <c r="A56" s="76" t="s">
        <v>166</v>
      </c>
      <c r="B56" s="81"/>
      <c r="D56" s="13">
        <v>-8</v>
      </c>
      <c r="E56" s="2"/>
      <c r="F56" s="13">
        <v>-1071</v>
      </c>
      <c r="G56" s="14"/>
      <c r="H56" s="13">
        <v>0</v>
      </c>
      <c r="I56" s="2"/>
      <c r="J56" s="13">
        <v>0</v>
      </c>
    </row>
    <row r="57" spans="1:10" ht="19.5" customHeight="1">
      <c r="A57" s="76" t="s">
        <v>309</v>
      </c>
      <c r="B57" s="81"/>
    </row>
    <row r="58" spans="1:10" ht="19.5" customHeight="1">
      <c r="A58" s="76" t="s">
        <v>197</v>
      </c>
      <c r="B58" s="81"/>
      <c r="D58" s="13">
        <v>272506</v>
      </c>
      <c r="E58" s="2"/>
      <c r="F58" s="13">
        <v>700110</v>
      </c>
      <c r="G58" s="14"/>
      <c r="H58" s="13">
        <v>0</v>
      </c>
      <c r="I58" s="2"/>
      <c r="J58" s="13">
        <v>0</v>
      </c>
    </row>
    <row r="59" spans="1:10" ht="19.5" customHeight="1">
      <c r="A59" s="76" t="s">
        <v>246</v>
      </c>
      <c r="B59" s="81"/>
      <c r="D59" s="13">
        <v>-22771</v>
      </c>
      <c r="E59" s="2"/>
      <c r="F59" s="13">
        <v>111823</v>
      </c>
      <c r="G59" s="14"/>
      <c r="H59" s="13">
        <v>5993</v>
      </c>
      <c r="I59" s="2"/>
      <c r="J59" s="13">
        <v>0</v>
      </c>
    </row>
    <row r="60" spans="1:10" ht="19.5" customHeight="1">
      <c r="A60" s="76" t="s">
        <v>312</v>
      </c>
      <c r="B60" s="81"/>
      <c r="G60" s="14"/>
      <c r="H60" s="13"/>
      <c r="I60" s="2"/>
      <c r="J60" s="13"/>
    </row>
    <row r="61" spans="1:10" ht="19.5" customHeight="1">
      <c r="A61" s="76" t="s">
        <v>196</v>
      </c>
      <c r="B61" s="81"/>
      <c r="D61" s="13">
        <v>-9971</v>
      </c>
      <c r="E61" s="2"/>
      <c r="F61" s="13">
        <v>480</v>
      </c>
      <c r="G61" s="14"/>
      <c r="H61" s="13">
        <v>0</v>
      </c>
      <c r="I61" s="2"/>
      <c r="J61" s="13">
        <v>0</v>
      </c>
    </row>
    <row r="62" spans="1:10" ht="19.5" customHeight="1">
      <c r="A62" s="76" t="s">
        <v>291</v>
      </c>
      <c r="B62" s="81"/>
      <c r="D62" s="13">
        <v>-426422</v>
      </c>
      <c r="E62" s="2"/>
      <c r="F62" s="13">
        <v>-441421</v>
      </c>
      <c r="G62" s="14"/>
      <c r="H62" s="13">
        <v>0</v>
      </c>
      <c r="I62" s="2"/>
      <c r="J62" s="13">
        <v>0</v>
      </c>
    </row>
    <row r="63" spans="1:10" ht="19.5" customHeight="1">
      <c r="A63" s="76" t="s">
        <v>273</v>
      </c>
      <c r="B63" s="81"/>
      <c r="D63" s="13">
        <v>-633</v>
      </c>
      <c r="E63" s="2"/>
      <c r="F63" s="13">
        <v>-737</v>
      </c>
      <c r="G63" s="14"/>
      <c r="H63" s="13">
        <v>0</v>
      </c>
      <c r="I63" s="2"/>
      <c r="J63" s="13">
        <v>0</v>
      </c>
    </row>
    <row r="64" spans="1:10" ht="19.5" customHeight="1">
      <c r="A64" s="76" t="s">
        <v>108</v>
      </c>
      <c r="B64" s="81"/>
      <c r="G64" s="14"/>
      <c r="H64" s="13"/>
      <c r="I64" s="2"/>
      <c r="J64" s="13"/>
    </row>
    <row r="65" spans="1:18" ht="19.5" customHeight="1">
      <c r="A65" s="76" t="s">
        <v>196</v>
      </c>
      <c r="B65" s="81"/>
      <c r="D65" s="13">
        <v>37460</v>
      </c>
      <c r="E65" s="2"/>
      <c r="F65" s="13">
        <v>-73836</v>
      </c>
      <c r="G65" s="14"/>
      <c r="H65" s="13">
        <v>-1199</v>
      </c>
      <c r="I65" s="2"/>
      <c r="J65" s="13">
        <v>0</v>
      </c>
    </row>
    <row r="66" spans="1:18" ht="19.5" customHeight="1">
      <c r="A66" s="87" t="s">
        <v>98</v>
      </c>
      <c r="B66" s="81"/>
      <c r="D66" s="39">
        <f>SUM(D55:D65)</f>
        <v>-149839</v>
      </c>
      <c r="E66" s="12"/>
      <c r="F66" s="39">
        <f>SUM(F55:F65)</f>
        <v>295348</v>
      </c>
      <c r="G66" s="14"/>
      <c r="H66" s="39">
        <f>SUM(H55:H65)</f>
        <v>4794</v>
      </c>
      <c r="I66" s="45"/>
      <c r="J66" s="39">
        <f>SUM(J55:J65)</f>
        <v>0</v>
      </c>
      <c r="L66" s="181"/>
    </row>
    <row r="67" spans="1:18" ht="19.5" customHeight="1">
      <c r="A67" s="86"/>
      <c r="B67" s="70"/>
      <c r="C67" s="12"/>
      <c r="D67" s="1"/>
      <c r="E67" s="12"/>
      <c r="F67" s="1"/>
      <c r="G67" s="14"/>
      <c r="H67" s="13"/>
      <c r="I67" s="12"/>
      <c r="J67" s="13"/>
    </row>
    <row r="68" spans="1:18" ht="19.5" customHeight="1">
      <c r="A68" s="84" t="s">
        <v>253</v>
      </c>
      <c r="B68" s="81"/>
      <c r="D68" s="1"/>
      <c r="E68" s="12"/>
      <c r="F68" s="1"/>
      <c r="G68" s="14"/>
      <c r="H68" s="13"/>
      <c r="I68" s="12"/>
      <c r="J68" s="13"/>
    </row>
    <row r="69" spans="1:18" ht="19.5" customHeight="1">
      <c r="A69" s="76" t="s">
        <v>311</v>
      </c>
      <c r="B69" s="81"/>
      <c r="D69" s="1"/>
      <c r="E69" s="12"/>
      <c r="F69" s="1"/>
      <c r="G69" s="14"/>
      <c r="H69" s="13"/>
      <c r="I69" s="12"/>
      <c r="J69" s="13"/>
    </row>
    <row r="70" spans="1:18" ht="19.5" customHeight="1">
      <c r="A70" s="76" t="s">
        <v>124</v>
      </c>
      <c r="B70" s="81"/>
      <c r="D70" s="1">
        <v>838428</v>
      </c>
      <c r="E70" s="12"/>
      <c r="F70" s="1">
        <v>1373254</v>
      </c>
      <c r="G70" s="14"/>
      <c r="H70" s="13">
        <v>0</v>
      </c>
      <c r="I70" s="12"/>
      <c r="J70" s="13">
        <v>0</v>
      </c>
    </row>
    <row r="71" spans="1:18" ht="19.5" hidden="1" customHeight="1">
      <c r="A71" s="76" t="s">
        <v>246</v>
      </c>
      <c r="B71" s="81"/>
      <c r="D71" s="1"/>
      <c r="E71" s="12"/>
      <c r="F71" s="1">
        <v>0</v>
      </c>
      <c r="G71" s="14"/>
      <c r="H71" s="13">
        <v>0</v>
      </c>
      <c r="I71" s="12"/>
      <c r="J71" s="13">
        <v>0</v>
      </c>
    </row>
    <row r="72" spans="1:18" ht="19.5" customHeight="1">
      <c r="A72" s="76" t="s">
        <v>267</v>
      </c>
      <c r="B72" s="81"/>
      <c r="D72" s="1">
        <v>1791</v>
      </c>
      <c r="E72" s="12"/>
      <c r="F72" s="1">
        <v>-2197</v>
      </c>
      <c r="G72" s="14"/>
      <c r="H72" s="1">
        <v>0</v>
      </c>
      <c r="I72" s="12"/>
      <c r="J72" s="1">
        <v>0</v>
      </c>
    </row>
    <row r="73" spans="1:18" ht="19.5" hidden="1" customHeight="1">
      <c r="A73" s="76" t="s">
        <v>193</v>
      </c>
      <c r="B73" s="81"/>
      <c r="D73" s="1"/>
      <c r="E73" s="12"/>
      <c r="F73" s="1" t="s">
        <v>251</v>
      </c>
      <c r="G73" s="14"/>
      <c r="H73" s="1">
        <v>0</v>
      </c>
      <c r="I73" s="12"/>
      <c r="J73" s="1">
        <v>0</v>
      </c>
    </row>
    <row r="74" spans="1:18" ht="19.5" customHeight="1">
      <c r="A74" s="76" t="s">
        <v>125</v>
      </c>
      <c r="B74" s="81"/>
      <c r="D74" s="1"/>
      <c r="E74" s="12"/>
      <c r="F74" s="1"/>
      <c r="G74" s="14"/>
      <c r="H74" s="1"/>
      <c r="I74" s="12"/>
      <c r="J74" s="1"/>
    </row>
    <row r="75" spans="1:18" ht="19.5" customHeight="1">
      <c r="A75" s="76" t="s">
        <v>196</v>
      </c>
      <c r="B75" s="81"/>
      <c r="D75" s="1">
        <v>-168044</v>
      </c>
      <c r="E75" s="12"/>
      <c r="F75" s="1">
        <v>-274212</v>
      </c>
      <c r="G75" s="14"/>
      <c r="H75" s="1">
        <v>0</v>
      </c>
      <c r="I75" s="12"/>
      <c r="J75" s="1">
        <v>0</v>
      </c>
    </row>
    <row r="76" spans="1:18" ht="19.5" customHeight="1">
      <c r="A76" s="87" t="s">
        <v>195</v>
      </c>
      <c r="B76" s="81"/>
      <c r="D76" s="39">
        <f>SUM(D69:D75)</f>
        <v>672175</v>
      </c>
      <c r="E76" s="12"/>
      <c r="F76" s="39">
        <f>SUM(F69:F75)</f>
        <v>1096845</v>
      </c>
      <c r="G76" s="14"/>
      <c r="H76" s="39">
        <f>SUM(H69:H75)</f>
        <v>0</v>
      </c>
      <c r="I76" s="45"/>
      <c r="J76" s="39">
        <f>SUM(J69:J75)</f>
        <v>0</v>
      </c>
      <c r="L76" s="181">
        <f>D66+D76</f>
        <v>522336</v>
      </c>
      <c r="M76" s="181">
        <f t="shared" ref="M76:R76" si="0">E66+E76</f>
        <v>0</v>
      </c>
      <c r="N76" s="181">
        <f t="shared" si="0"/>
        <v>1392193</v>
      </c>
      <c r="O76" s="181">
        <f t="shared" si="0"/>
        <v>0</v>
      </c>
      <c r="P76" s="181">
        <f>H66+H76</f>
        <v>4794</v>
      </c>
      <c r="Q76" s="181">
        <f t="shared" si="0"/>
        <v>0</v>
      </c>
      <c r="R76" s="181">
        <f t="shared" si="0"/>
        <v>0</v>
      </c>
    </row>
    <row r="77" spans="1:18" ht="19.5" customHeight="1">
      <c r="A77" s="87"/>
      <c r="B77" s="81"/>
      <c r="D77" s="1"/>
      <c r="E77" s="12"/>
      <c r="F77" s="1"/>
      <c r="G77" s="14"/>
      <c r="H77" s="13"/>
      <c r="I77" s="12"/>
      <c r="J77" s="13"/>
    </row>
    <row r="78" spans="1:18" ht="19.5" customHeight="1">
      <c r="A78" s="87" t="s">
        <v>259</v>
      </c>
      <c r="B78" s="81"/>
      <c r="D78" s="31">
        <f>D66+D76</f>
        <v>522336</v>
      </c>
      <c r="E78" s="14"/>
      <c r="F78" s="31">
        <f>F66+F76</f>
        <v>1392193</v>
      </c>
      <c r="G78" s="13"/>
      <c r="H78" s="31">
        <f>H66+H76</f>
        <v>4794</v>
      </c>
      <c r="I78" s="13"/>
      <c r="J78" s="31">
        <f>J66+J76</f>
        <v>0</v>
      </c>
      <c r="L78" s="181">
        <f>D78-L76</f>
        <v>0</v>
      </c>
      <c r="M78" s="181">
        <f t="shared" ref="M78:R78" si="1">E78-M76</f>
        <v>0</v>
      </c>
      <c r="N78" s="181">
        <f t="shared" si="1"/>
        <v>0</v>
      </c>
      <c r="O78" s="181">
        <f t="shared" si="1"/>
        <v>0</v>
      </c>
      <c r="P78" s="181">
        <f t="shared" si="1"/>
        <v>0</v>
      </c>
      <c r="Q78" s="181">
        <f t="shared" si="1"/>
        <v>0</v>
      </c>
      <c r="R78" s="181">
        <f t="shared" si="1"/>
        <v>0</v>
      </c>
    </row>
    <row r="79" spans="1:18" ht="19.5" customHeight="1" thickBot="1">
      <c r="A79" s="87" t="s">
        <v>255</v>
      </c>
      <c r="B79" s="81"/>
      <c r="D79" s="25">
        <f>SUM(D40,D78)</f>
        <v>1126941</v>
      </c>
      <c r="E79" s="14"/>
      <c r="F79" s="25">
        <f>SUM(F40,F78)</f>
        <v>1592982</v>
      </c>
      <c r="G79" s="14"/>
      <c r="H79" s="25">
        <f>SUM(H40,H78)</f>
        <v>-37717</v>
      </c>
      <c r="I79" s="14"/>
      <c r="J79" s="25">
        <f>SUM(J40,J78)</f>
        <v>-71366</v>
      </c>
      <c r="L79" s="181"/>
      <c r="N79" s="181"/>
    </row>
    <row r="80" spans="1:18" ht="19.5" customHeight="1" thickTop="1">
      <c r="A80" s="87"/>
      <c r="B80" s="81"/>
      <c r="D80" s="13"/>
      <c r="E80" s="14"/>
      <c r="F80" s="13"/>
      <c r="G80" s="14"/>
      <c r="H80" s="13"/>
      <c r="I80" s="14"/>
      <c r="J80" s="13"/>
      <c r="L80" s="181"/>
      <c r="N80" s="181"/>
    </row>
    <row r="81" spans="1:18" ht="19.5" customHeight="1">
      <c r="A81" s="135" t="s">
        <v>214</v>
      </c>
      <c r="B81" s="126"/>
      <c r="C81" s="77"/>
      <c r="D81" s="2"/>
      <c r="E81" s="2"/>
      <c r="F81" s="2"/>
      <c r="G81" s="77"/>
      <c r="H81" s="2"/>
      <c r="I81" s="2"/>
      <c r="J81" s="2"/>
    </row>
    <row r="82" spans="1:18" ht="19.5" customHeight="1">
      <c r="A82" s="136" t="s">
        <v>86</v>
      </c>
      <c r="B82" s="126"/>
      <c r="C82" s="77"/>
      <c r="D82" s="8">
        <v>582442</v>
      </c>
      <c r="E82" s="8"/>
      <c r="F82" s="8">
        <v>184041</v>
      </c>
      <c r="G82" s="8"/>
      <c r="H82" s="8">
        <f>H40</f>
        <v>-42511</v>
      </c>
      <c r="I82" s="8"/>
      <c r="J82" s="8">
        <v>-71366</v>
      </c>
    </row>
    <row r="83" spans="1:18" ht="19.5" customHeight="1">
      <c r="A83" s="136" t="s">
        <v>34</v>
      </c>
      <c r="B83" s="126"/>
      <c r="C83" s="77"/>
      <c r="D83" s="8">
        <v>22163</v>
      </c>
      <c r="E83" s="137"/>
      <c r="F83" s="8">
        <v>16748</v>
      </c>
      <c r="G83" s="24"/>
      <c r="H83" s="1">
        <v>0</v>
      </c>
      <c r="I83" s="12"/>
      <c r="J83" s="1">
        <v>0</v>
      </c>
    </row>
    <row r="84" spans="1:18" ht="19.5" customHeight="1" thickBot="1">
      <c r="A84" s="87" t="s">
        <v>205</v>
      </c>
      <c r="B84" s="126"/>
      <c r="C84" s="77"/>
      <c r="D84" s="4">
        <f>SUM(D82:D83)</f>
        <v>604605</v>
      </c>
      <c r="E84" s="2"/>
      <c r="F84" s="4">
        <f>SUM(F82:F83)</f>
        <v>200789</v>
      </c>
      <c r="G84" s="77"/>
      <c r="H84" s="4">
        <f>SUM(H82:H83)</f>
        <v>-42511</v>
      </c>
      <c r="I84" s="2"/>
      <c r="J84" s="4">
        <f>SUM(J82:J83)</f>
        <v>-71366</v>
      </c>
      <c r="L84" s="181">
        <f>D84-D40</f>
        <v>0</v>
      </c>
      <c r="M84" s="181">
        <f t="shared" ref="M84:R84" si="2">E84-E40</f>
        <v>0</v>
      </c>
      <c r="N84" s="181">
        <f>F84-F40</f>
        <v>0</v>
      </c>
      <c r="O84" s="181">
        <f t="shared" si="2"/>
        <v>0</v>
      </c>
      <c r="P84" s="181">
        <f t="shared" si="2"/>
        <v>0</v>
      </c>
      <c r="Q84" s="181">
        <f t="shared" si="2"/>
        <v>0</v>
      </c>
      <c r="R84" s="181">
        <f t="shared" si="2"/>
        <v>0</v>
      </c>
    </row>
    <row r="85" spans="1:18" ht="19.5" customHeight="1" thickTop="1">
      <c r="A85" s="87"/>
      <c r="B85" s="126"/>
      <c r="C85" s="77"/>
      <c r="D85" s="2"/>
      <c r="E85" s="2"/>
      <c r="F85" s="2"/>
      <c r="G85" s="77"/>
      <c r="H85" s="2"/>
      <c r="I85" s="2"/>
      <c r="J85" s="2"/>
    </row>
    <row r="86" spans="1:18" ht="19.5" customHeight="1">
      <c r="A86" s="138" t="s">
        <v>260</v>
      </c>
      <c r="B86" s="81"/>
      <c r="D86" s="13"/>
      <c r="E86" s="14"/>
      <c r="F86" s="13"/>
      <c r="G86" s="14"/>
      <c r="H86" s="13"/>
      <c r="I86" s="14"/>
      <c r="J86" s="13"/>
    </row>
    <row r="87" spans="1:18" ht="19.5" customHeight="1">
      <c r="A87" s="139" t="s">
        <v>87</v>
      </c>
      <c r="B87" s="81"/>
      <c r="D87" s="13">
        <v>1102624</v>
      </c>
      <c r="E87" s="14"/>
      <c r="F87" s="13">
        <v>1568276</v>
      </c>
      <c r="G87" s="14"/>
      <c r="H87" s="8">
        <f>H79</f>
        <v>-37717</v>
      </c>
      <c r="I87" s="14"/>
      <c r="J87" s="8">
        <v>-71366</v>
      </c>
    </row>
    <row r="88" spans="1:18" ht="19.5" customHeight="1">
      <c r="A88" s="139" t="s">
        <v>37</v>
      </c>
      <c r="B88" s="81"/>
      <c r="D88" s="14">
        <v>24317</v>
      </c>
      <c r="E88" s="14"/>
      <c r="F88" s="14">
        <v>24706</v>
      </c>
      <c r="G88" s="14"/>
      <c r="H88" s="1">
        <v>0</v>
      </c>
      <c r="I88" s="12"/>
      <c r="J88" s="1">
        <v>0</v>
      </c>
    </row>
    <row r="89" spans="1:18" ht="19.5" customHeight="1" thickBot="1">
      <c r="A89" s="138" t="s">
        <v>255</v>
      </c>
      <c r="B89" s="81"/>
      <c r="D89" s="38">
        <f>SUM(D87:D88)</f>
        <v>1126941</v>
      </c>
      <c r="E89" s="14"/>
      <c r="F89" s="38">
        <f>SUM(F87:F88)</f>
        <v>1592982</v>
      </c>
      <c r="G89" s="14"/>
      <c r="H89" s="38">
        <f>SUM(H87:H88)</f>
        <v>-37717</v>
      </c>
      <c r="I89" s="14"/>
      <c r="J89" s="38">
        <f>SUM(J87:J88)</f>
        <v>-71366</v>
      </c>
      <c r="L89" s="181">
        <f>D89-D79</f>
        <v>0</v>
      </c>
      <c r="M89" s="181">
        <f t="shared" ref="M89:R89" si="3">E89-E79</f>
        <v>0</v>
      </c>
      <c r="N89" s="181">
        <f t="shared" si="3"/>
        <v>0</v>
      </c>
      <c r="O89" s="181">
        <f t="shared" si="3"/>
        <v>0</v>
      </c>
      <c r="P89" s="181">
        <f t="shared" si="3"/>
        <v>0</v>
      </c>
      <c r="Q89" s="181">
        <f t="shared" si="3"/>
        <v>0</v>
      </c>
      <c r="R89" s="181">
        <f t="shared" si="3"/>
        <v>0</v>
      </c>
    </row>
    <row r="90" spans="1:18" ht="19.5" customHeight="1" thickTop="1">
      <c r="A90" s="140"/>
      <c r="B90" s="81"/>
      <c r="D90" s="26"/>
      <c r="F90" s="26"/>
      <c r="H90" s="26"/>
      <c r="J90" s="26"/>
    </row>
    <row r="91" spans="1:18" ht="19.5" customHeight="1" thickBot="1">
      <c r="A91" s="140" t="s">
        <v>216</v>
      </c>
      <c r="B91" s="81"/>
      <c r="D91" s="44">
        <f>D82/752098</f>
        <v>0.77442301402210878</v>
      </c>
      <c r="E91" s="141"/>
      <c r="F91" s="44">
        <f>F82/752098</f>
        <v>0.2447034827908065</v>
      </c>
      <c r="G91" s="141"/>
      <c r="H91" s="44">
        <f>H82/752098</f>
        <v>-5.6523219048581437E-2</v>
      </c>
      <c r="I91" s="141"/>
      <c r="J91" s="75">
        <f>J82/752098</f>
        <v>-9.488922986100215E-2</v>
      </c>
      <c r="L91" s="181"/>
    </row>
    <row r="92" spans="1:18" ht="19.5" customHeight="1" thickTop="1">
      <c r="D92" s="80"/>
      <c r="F92" s="80"/>
      <c r="H92" s="80"/>
      <c r="J92" s="80"/>
    </row>
    <row r="93" spans="1:18" ht="19.5" customHeight="1">
      <c r="D93" s="80"/>
      <c r="F93" s="80"/>
      <c r="H93" s="80"/>
      <c r="J93" s="80"/>
    </row>
  </sheetData>
  <mergeCells count="14">
    <mergeCell ref="D4:F4"/>
    <mergeCell ref="H4:J4"/>
    <mergeCell ref="D5:F5"/>
    <mergeCell ref="H5:J5"/>
    <mergeCell ref="D6:F6"/>
    <mergeCell ref="H6:J6"/>
    <mergeCell ref="D52:J52"/>
    <mergeCell ref="D9:J9"/>
    <mergeCell ref="D47:F47"/>
    <mergeCell ref="H47:J47"/>
    <mergeCell ref="D48:F48"/>
    <mergeCell ref="H48:J48"/>
    <mergeCell ref="D49:F49"/>
    <mergeCell ref="H49:J49"/>
  </mergeCells>
  <pageMargins left="0.8" right="0.8" top="0.48" bottom="0.48" header="0.5" footer="0.5"/>
  <pageSetup paperSize="9" scale="71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00FFFF"/>
    <pageSetUpPr fitToPage="1"/>
  </sheetPr>
  <dimension ref="A1:S92"/>
  <sheetViews>
    <sheetView view="pageBreakPreview" topLeftCell="A86" zoomScale="85" zoomScaleNormal="85" zoomScaleSheetLayoutView="85" workbookViewId="0">
      <selection activeCell="M95" sqref="M95"/>
    </sheetView>
  </sheetViews>
  <sheetFormatPr defaultColWidth="9.140625" defaultRowHeight="19.5" customHeight="1"/>
  <cols>
    <col min="1" max="1" width="60.7109375" style="76" customWidth="1"/>
    <col min="2" max="2" width="8.7109375" style="76" customWidth="1"/>
    <col min="3" max="3" width="1.42578125" style="76" customWidth="1"/>
    <col min="4" max="4" width="15.7109375" style="76" customWidth="1"/>
    <col min="5" max="5" width="1.140625" style="76" customWidth="1"/>
    <col min="6" max="6" width="15.7109375" style="76" customWidth="1"/>
    <col min="7" max="7" width="1.140625" style="76" customWidth="1"/>
    <col min="8" max="8" width="15.7109375" style="76" customWidth="1"/>
    <col min="9" max="9" width="1.140625" style="76" customWidth="1"/>
    <col min="10" max="10" width="15.7109375" style="76" customWidth="1"/>
    <col min="11" max="11" width="9.140625" style="180"/>
    <col min="12" max="12" width="11.7109375" style="180" bestFit="1" customWidth="1"/>
    <col min="13" max="13" width="9.140625" style="180"/>
    <col min="14" max="14" width="11.7109375" style="180" bestFit="1" customWidth="1"/>
    <col min="15" max="15" width="9.140625" style="180"/>
    <col min="16" max="16" width="10.140625" style="180" bestFit="1" customWidth="1"/>
    <col min="17" max="19" width="9.140625" style="180"/>
    <col min="20" max="16384" width="9.140625" style="76"/>
  </cols>
  <sheetData>
    <row r="1" spans="1:10" ht="19.5" customHeight="1">
      <c r="A1" s="78" t="s">
        <v>112</v>
      </c>
      <c r="B1" s="122"/>
      <c r="C1" s="122"/>
      <c r="D1" s="122"/>
      <c r="E1" s="122"/>
      <c r="F1" s="122"/>
    </row>
    <row r="2" spans="1:10" ht="19.5" customHeight="1">
      <c r="A2" s="78" t="s">
        <v>96</v>
      </c>
      <c r="B2" s="78"/>
      <c r="C2" s="78"/>
      <c r="D2" s="78"/>
      <c r="E2" s="78"/>
      <c r="F2" s="78"/>
    </row>
    <row r="3" spans="1:10" ht="19.5" customHeight="1">
      <c r="A3" s="123"/>
      <c r="B3" s="123"/>
      <c r="C3" s="123"/>
      <c r="D3" s="123"/>
      <c r="E3" s="123"/>
      <c r="F3" s="123"/>
    </row>
    <row r="4" spans="1:10" ht="19.5" customHeight="1">
      <c r="A4" s="123"/>
      <c r="B4" s="123"/>
      <c r="C4" s="123"/>
      <c r="D4" s="183" t="s">
        <v>154</v>
      </c>
      <c r="E4" s="183"/>
      <c r="F4" s="183"/>
      <c r="G4" s="77"/>
      <c r="H4" s="183" t="s">
        <v>57</v>
      </c>
      <c r="I4" s="183"/>
      <c r="J4" s="183"/>
    </row>
    <row r="5" spans="1:10" ht="19.5" customHeight="1">
      <c r="A5" s="79"/>
      <c r="D5" s="184" t="s">
        <v>296</v>
      </c>
      <c r="E5" s="184"/>
      <c r="F5" s="184"/>
      <c r="G5" s="77"/>
      <c r="H5" s="184" t="s">
        <v>296</v>
      </c>
      <c r="I5" s="184"/>
      <c r="J5" s="184"/>
    </row>
    <row r="6" spans="1:10" ht="19.5" customHeight="1">
      <c r="A6" s="79"/>
      <c r="D6" s="185" t="s">
        <v>295</v>
      </c>
      <c r="E6" s="185"/>
      <c r="F6" s="185"/>
      <c r="H6" s="185" t="s">
        <v>295</v>
      </c>
      <c r="I6" s="185"/>
      <c r="J6" s="185"/>
    </row>
    <row r="7" spans="1:10" ht="19.5" customHeight="1">
      <c r="A7" s="79"/>
      <c r="B7" s="81" t="s">
        <v>1</v>
      </c>
      <c r="C7" s="81"/>
      <c r="D7" s="85" t="s">
        <v>238</v>
      </c>
      <c r="E7" s="85"/>
      <c r="F7" s="85" t="s">
        <v>211</v>
      </c>
      <c r="H7" s="85" t="s">
        <v>238</v>
      </c>
      <c r="I7" s="85"/>
      <c r="J7" s="85" t="s">
        <v>211</v>
      </c>
    </row>
    <row r="8" spans="1:10" ht="19.5" customHeight="1">
      <c r="A8" s="79"/>
      <c r="B8" s="81"/>
      <c r="C8" s="81"/>
      <c r="D8" s="85"/>
      <c r="E8" s="85"/>
      <c r="F8" s="85" t="s">
        <v>235</v>
      </c>
      <c r="H8" s="85"/>
      <c r="I8" s="85"/>
      <c r="J8" s="85"/>
    </row>
    <row r="9" spans="1:10" ht="19.5" customHeight="1">
      <c r="A9" s="79"/>
      <c r="D9" s="182" t="s">
        <v>97</v>
      </c>
      <c r="E9" s="182"/>
      <c r="F9" s="182"/>
      <c r="G9" s="182"/>
      <c r="H9" s="182"/>
      <c r="I9" s="182"/>
      <c r="J9" s="182"/>
    </row>
    <row r="10" spans="1:10" ht="19.5" customHeight="1">
      <c r="A10" s="124" t="s">
        <v>227</v>
      </c>
      <c r="B10" s="81" t="s">
        <v>313</v>
      </c>
      <c r="D10" s="14">
        <v>6553049</v>
      </c>
      <c r="E10" s="14"/>
      <c r="F10" s="14">
        <v>6188181</v>
      </c>
      <c r="G10" s="14"/>
      <c r="H10" s="14">
        <v>0</v>
      </c>
      <c r="I10" s="14"/>
      <c r="J10" s="14">
        <v>0</v>
      </c>
    </row>
    <row r="11" spans="1:10" ht="19.5" customHeight="1">
      <c r="A11" s="124" t="s">
        <v>289</v>
      </c>
      <c r="B11" s="81" t="s">
        <v>313</v>
      </c>
      <c r="D11" s="14">
        <v>-7312366</v>
      </c>
      <c r="E11" s="14"/>
      <c r="F11" s="14">
        <v>-4081507</v>
      </c>
      <c r="G11" s="14"/>
      <c r="H11" s="14">
        <v>0</v>
      </c>
      <c r="I11" s="14"/>
      <c r="J11" s="14">
        <v>0</v>
      </c>
    </row>
    <row r="12" spans="1:10" ht="19.5" customHeight="1">
      <c r="A12" s="124" t="s">
        <v>290</v>
      </c>
      <c r="B12" s="81" t="s">
        <v>313</v>
      </c>
      <c r="D12" s="14">
        <v>1732288</v>
      </c>
      <c r="E12" s="14"/>
      <c r="F12" s="14">
        <v>-1049193</v>
      </c>
      <c r="G12" s="14"/>
      <c r="H12" s="14">
        <v>0</v>
      </c>
      <c r="I12" s="14"/>
      <c r="J12" s="14">
        <v>0</v>
      </c>
    </row>
    <row r="13" spans="1:10" ht="19.5" customHeight="1">
      <c r="A13" s="125" t="s">
        <v>228</v>
      </c>
      <c r="B13" s="81"/>
      <c r="D13" s="67">
        <f>SUM(D10:D12)</f>
        <v>972971</v>
      </c>
      <c r="E13" s="81"/>
      <c r="F13" s="67">
        <f>SUM(F10:F12)</f>
        <v>1057481</v>
      </c>
      <c r="G13" s="81"/>
      <c r="H13" s="67">
        <f>SUM(H10:H12)</f>
        <v>0</v>
      </c>
      <c r="I13" s="81"/>
      <c r="J13" s="67">
        <f>SUM(J10:J12)</f>
        <v>0</v>
      </c>
    </row>
    <row r="14" spans="1:10" ht="19.5" customHeight="1">
      <c r="A14" s="124" t="s">
        <v>30</v>
      </c>
      <c r="B14" s="81" t="s">
        <v>280</v>
      </c>
      <c r="D14" s="14">
        <v>1666088</v>
      </c>
      <c r="E14" s="14"/>
      <c r="F14" s="14">
        <v>1563578</v>
      </c>
      <c r="G14" s="14"/>
      <c r="H14" s="3">
        <v>441006</v>
      </c>
      <c r="I14" s="14"/>
      <c r="J14" s="3">
        <v>188468</v>
      </c>
    </row>
    <row r="15" spans="1:10" ht="19.5" customHeight="1">
      <c r="A15" s="124" t="s">
        <v>315</v>
      </c>
      <c r="B15" s="81" t="s">
        <v>281</v>
      </c>
      <c r="D15" s="14">
        <v>605769</v>
      </c>
      <c r="E15" s="14"/>
      <c r="F15" s="14">
        <v>79906</v>
      </c>
      <c r="G15" s="14"/>
      <c r="H15" s="14">
        <v>0</v>
      </c>
      <c r="I15" s="14"/>
      <c r="J15" s="14">
        <v>0</v>
      </c>
    </row>
    <row r="16" spans="1:10" ht="19.5" customHeight="1">
      <c r="A16" s="124" t="s">
        <v>243</v>
      </c>
      <c r="B16" s="81">
        <v>19</v>
      </c>
      <c r="D16" s="14">
        <v>69131</v>
      </c>
      <c r="E16" s="14"/>
      <c r="F16" s="14">
        <v>72521</v>
      </c>
      <c r="G16" s="14"/>
      <c r="H16" s="14">
        <v>0</v>
      </c>
      <c r="I16" s="14"/>
      <c r="J16" s="14">
        <v>0</v>
      </c>
    </row>
    <row r="17" spans="1:10" ht="19.5" customHeight="1">
      <c r="A17" s="76" t="s">
        <v>316</v>
      </c>
      <c r="B17" s="126"/>
      <c r="C17" s="77"/>
      <c r="D17" s="14">
        <v>-148</v>
      </c>
      <c r="E17" s="14"/>
      <c r="F17" s="14">
        <v>-322</v>
      </c>
      <c r="G17" s="14"/>
      <c r="H17" s="14">
        <v>0</v>
      </c>
      <c r="I17" s="14"/>
      <c r="J17" s="14">
        <v>0</v>
      </c>
    </row>
    <row r="18" spans="1:10" ht="19.5" hidden="1" customHeight="1">
      <c r="A18" s="127" t="s">
        <v>244</v>
      </c>
      <c r="B18" s="126"/>
      <c r="C18" s="77"/>
      <c r="D18" s="14"/>
      <c r="E18" s="14"/>
      <c r="F18" s="14"/>
      <c r="G18" s="14"/>
      <c r="H18" s="14"/>
      <c r="I18" s="14"/>
      <c r="J18" s="14"/>
    </row>
    <row r="19" spans="1:10" ht="19.5" hidden="1" customHeight="1">
      <c r="A19" s="127" t="s">
        <v>245</v>
      </c>
      <c r="B19" s="126"/>
      <c r="C19" s="77"/>
      <c r="D19" s="14"/>
      <c r="E19" s="14"/>
      <c r="F19" s="14"/>
      <c r="G19" s="14"/>
      <c r="H19" s="14">
        <v>0</v>
      </c>
      <c r="I19" s="14"/>
      <c r="J19" s="14">
        <v>0</v>
      </c>
    </row>
    <row r="20" spans="1:10" ht="19.5" customHeight="1">
      <c r="A20" s="127" t="s">
        <v>254</v>
      </c>
      <c r="B20" s="126"/>
      <c r="C20" s="77"/>
      <c r="D20" s="14">
        <v>5429</v>
      </c>
      <c r="E20" s="14"/>
      <c r="F20" s="14">
        <v>-10331</v>
      </c>
      <c r="G20" s="14"/>
      <c r="H20" s="14">
        <v>0</v>
      </c>
      <c r="I20" s="14"/>
      <c r="J20" s="14">
        <v>0</v>
      </c>
    </row>
    <row r="21" spans="1:10" ht="19.5" customHeight="1">
      <c r="A21" s="76" t="s">
        <v>269</v>
      </c>
      <c r="B21" s="126"/>
      <c r="C21" s="77"/>
      <c r="D21" s="14">
        <v>-64742</v>
      </c>
      <c r="E21" s="14"/>
      <c r="F21" s="14">
        <v>-4089</v>
      </c>
      <c r="G21" s="14"/>
      <c r="H21" s="14">
        <v>0</v>
      </c>
      <c r="I21" s="14"/>
      <c r="J21" s="14">
        <v>0</v>
      </c>
    </row>
    <row r="22" spans="1:10" ht="19.5" customHeight="1">
      <c r="A22" s="125" t="s">
        <v>229</v>
      </c>
      <c r="B22" s="81"/>
      <c r="D22" s="67">
        <f>SUM(D14:D21)</f>
        <v>2281527</v>
      </c>
      <c r="E22" s="81"/>
      <c r="F22" s="67">
        <f>SUM(F14:F21)</f>
        <v>1701263</v>
      </c>
      <c r="G22" s="81"/>
      <c r="H22" s="67">
        <f>SUM(H14:H21)</f>
        <v>441006</v>
      </c>
      <c r="I22" s="81"/>
      <c r="J22" s="67">
        <f>SUM(J14:J21)</f>
        <v>188468</v>
      </c>
    </row>
    <row r="23" spans="1:10" ht="19.5" customHeight="1">
      <c r="A23" s="124" t="s">
        <v>272</v>
      </c>
      <c r="B23" s="81">
        <v>12</v>
      </c>
      <c r="D23" s="20">
        <v>-1066439</v>
      </c>
      <c r="E23" s="20"/>
      <c r="F23" s="20">
        <v>-1021886</v>
      </c>
      <c r="G23" s="81"/>
      <c r="H23" s="71">
        <v>0</v>
      </c>
      <c r="I23" s="81"/>
      <c r="J23" s="71">
        <v>0</v>
      </c>
    </row>
    <row r="24" spans="1:10" ht="19.5" customHeight="1">
      <c r="A24" s="128" t="s">
        <v>273</v>
      </c>
      <c r="B24" s="81">
        <v>12</v>
      </c>
      <c r="D24" s="68">
        <v>-2013</v>
      </c>
      <c r="E24" s="81"/>
      <c r="F24" s="68">
        <v>-3028</v>
      </c>
      <c r="G24" s="81"/>
      <c r="H24" s="68">
        <v>0</v>
      </c>
      <c r="I24" s="81"/>
      <c r="J24" s="68">
        <v>0</v>
      </c>
    </row>
    <row r="25" spans="1:10" ht="19.5" hidden="1" customHeight="1">
      <c r="A25" s="128" t="s">
        <v>242</v>
      </c>
      <c r="B25" s="81"/>
      <c r="D25" s="68"/>
      <c r="E25" s="81"/>
      <c r="F25" s="68"/>
      <c r="G25" s="81"/>
      <c r="H25" s="68">
        <v>0</v>
      </c>
      <c r="I25" s="81"/>
      <c r="J25" s="68">
        <v>0</v>
      </c>
    </row>
    <row r="26" spans="1:10" ht="19.5" customHeight="1">
      <c r="A26" s="125" t="s">
        <v>230</v>
      </c>
      <c r="B26" s="81"/>
      <c r="D26" s="67">
        <f>SUM(D23:D25)</f>
        <v>-1068452</v>
      </c>
      <c r="E26" s="81"/>
      <c r="F26" s="67">
        <f>SUM(F23:F25)</f>
        <v>-1024914</v>
      </c>
      <c r="G26" s="81"/>
      <c r="H26" s="67">
        <f>SUM(H23:H25)</f>
        <v>0</v>
      </c>
      <c r="I26" s="81"/>
      <c r="J26" s="67">
        <f>SUM(J23:J25)</f>
        <v>0</v>
      </c>
    </row>
    <row r="27" spans="1:10" ht="19.5" customHeight="1">
      <c r="A27" s="125" t="s">
        <v>231</v>
      </c>
      <c r="B27" s="81"/>
      <c r="D27" s="69">
        <f>SUM(D22,D26)</f>
        <v>1213075</v>
      </c>
      <c r="E27" s="81"/>
      <c r="F27" s="69">
        <f>SUM(F22,F26)</f>
        <v>676349</v>
      </c>
      <c r="G27" s="81"/>
      <c r="H27" s="69">
        <f>SUM(H22,H26)</f>
        <v>441006</v>
      </c>
      <c r="I27" s="81"/>
      <c r="J27" s="69">
        <f>SUM(J22,J26)</f>
        <v>188468</v>
      </c>
    </row>
    <row r="28" spans="1:10" ht="19.5" customHeight="1">
      <c r="A28" s="86" t="s">
        <v>28</v>
      </c>
      <c r="B28" s="81">
        <v>5</v>
      </c>
      <c r="D28" s="14">
        <v>2718293</v>
      </c>
      <c r="E28" s="81"/>
      <c r="F28" s="14">
        <v>2518428</v>
      </c>
      <c r="G28" s="14"/>
      <c r="H28" s="14">
        <v>0</v>
      </c>
      <c r="I28" s="14"/>
      <c r="J28" s="14">
        <v>0</v>
      </c>
    </row>
    <row r="29" spans="1:10" ht="19.5" customHeight="1">
      <c r="A29" s="86" t="s">
        <v>29</v>
      </c>
      <c r="B29" s="81">
        <v>5</v>
      </c>
      <c r="D29" s="14">
        <v>9985</v>
      </c>
      <c r="E29" s="81"/>
      <c r="F29" s="14">
        <v>38775</v>
      </c>
      <c r="G29" s="14"/>
      <c r="H29" s="14">
        <v>0</v>
      </c>
      <c r="I29" s="14"/>
      <c r="J29" s="14">
        <v>0</v>
      </c>
    </row>
    <row r="30" spans="1:10" ht="19.5" customHeight="1">
      <c r="A30" s="86" t="s">
        <v>80</v>
      </c>
      <c r="B30" s="81"/>
      <c r="D30" s="14">
        <v>1328361</v>
      </c>
      <c r="E30" s="81"/>
      <c r="F30" s="14">
        <v>1218468</v>
      </c>
      <c r="G30" s="14"/>
      <c r="H30" s="14">
        <v>0</v>
      </c>
      <c r="I30" s="14"/>
      <c r="J30" s="14">
        <v>0</v>
      </c>
    </row>
    <row r="31" spans="1:10" ht="19.5" customHeight="1">
      <c r="A31" s="86" t="s">
        <v>32</v>
      </c>
      <c r="B31" s="81"/>
      <c r="D31" s="14">
        <v>-1871594</v>
      </c>
      <c r="E31" s="81"/>
      <c r="F31" s="14">
        <v>-1662073</v>
      </c>
      <c r="G31" s="14"/>
      <c r="H31" s="14">
        <v>0</v>
      </c>
      <c r="I31" s="14"/>
      <c r="J31" s="14">
        <v>0</v>
      </c>
    </row>
    <row r="32" spans="1:10" ht="19.5" customHeight="1">
      <c r="A32" s="86" t="s">
        <v>81</v>
      </c>
      <c r="B32" s="81"/>
      <c r="D32" s="14">
        <v>-1245172</v>
      </c>
      <c r="E32" s="81"/>
      <c r="F32" s="14">
        <v>-1261171</v>
      </c>
      <c r="G32" s="14"/>
      <c r="H32" s="14">
        <v>0</v>
      </c>
      <c r="I32" s="14"/>
      <c r="J32" s="14">
        <v>0</v>
      </c>
    </row>
    <row r="33" spans="1:10" ht="20.45" customHeight="1">
      <c r="A33" s="86" t="s">
        <v>232</v>
      </c>
      <c r="B33" s="81">
        <v>5</v>
      </c>
      <c r="D33" s="14">
        <v>-1250607</v>
      </c>
      <c r="E33" s="81"/>
      <c r="F33" s="14">
        <v>-1299505</v>
      </c>
      <c r="G33" s="14"/>
      <c r="H33" s="3">
        <v>-177811</v>
      </c>
      <c r="I33" s="14"/>
      <c r="J33" s="3">
        <v>-161939</v>
      </c>
    </row>
    <row r="34" spans="1:10" ht="20.45" customHeight="1">
      <c r="A34" s="86" t="s">
        <v>109</v>
      </c>
      <c r="B34" s="81">
        <v>5</v>
      </c>
      <c r="D34" s="14">
        <v>0</v>
      </c>
      <c r="E34" s="81"/>
      <c r="F34" s="14">
        <v>0</v>
      </c>
      <c r="G34" s="14"/>
      <c r="H34" s="13">
        <v>157963</v>
      </c>
      <c r="I34" s="14"/>
      <c r="J34" s="13">
        <v>148851</v>
      </c>
    </row>
    <row r="35" spans="1:10" ht="20.45" customHeight="1">
      <c r="A35" s="86" t="s">
        <v>250</v>
      </c>
      <c r="B35" s="81"/>
      <c r="D35" s="14">
        <v>52276</v>
      </c>
      <c r="E35" s="81"/>
      <c r="F35" s="14">
        <v>51742</v>
      </c>
      <c r="G35" s="14"/>
      <c r="H35" s="14">
        <v>0</v>
      </c>
      <c r="I35" s="14"/>
      <c r="J35" s="14">
        <v>0</v>
      </c>
    </row>
    <row r="36" spans="1:10" ht="19.5" customHeight="1">
      <c r="A36" s="86" t="s">
        <v>31</v>
      </c>
      <c r="B36" s="81">
        <v>5</v>
      </c>
      <c r="D36" s="14">
        <v>33548</v>
      </c>
      <c r="E36" s="81"/>
      <c r="F36" s="14">
        <v>54405</v>
      </c>
      <c r="G36" s="14"/>
      <c r="H36" s="3">
        <v>445</v>
      </c>
      <c r="I36" s="14"/>
      <c r="J36" s="3">
        <v>8256</v>
      </c>
    </row>
    <row r="37" spans="1:10" ht="19.5" customHeight="1">
      <c r="A37" s="86" t="s">
        <v>33</v>
      </c>
      <c r="B37" s="81">
        <v>5</v>
      </c>
      <c r="C37" s="77"/>
      <c r="D37" s="14">
        <v>-586295</v>
      </c>
      <c r="E37" s="3"/>
      <c r="F37" s="14">
        <v>-628364</v>
      </c>
      <c r="G37" s="14"/>
      <c r="H37" s="1">
        <v>-297444</v>
      </c>
      <c r="I37" s="14"/>
      <c r="J37" s="1">
        <v>-332433</v>
      </c>
    </row>
    <row r="38" spans="1:10" ht="19.5" customHeight="1">
      <c r="A38" s="129" t="s">
        <v>252</v>
      </c>
      <c r="B38" s="81"/>
      <c r="D38" s="67">
        <f>SUM(D13,D27,D28:D37)</f>
        <v>1374841</v>
      </c>
      <c r="E38" s="81"/>
      <c r="F38" s="67">
        <f>SUM(F13,F27,F28:F37)</f>
        <v>764535</v>
      </c>
      <c r="G38" s="81"/>
      <c r="H38" s="67">
        <f>SUM(H13,H27,H28:H37)</f>
        <v>124159</v>
      </c>
      <c r="I38" s="81"/>
      <c r="J38" s="67">
        <f>SUM(J13,J27,J28:J37)</f>
        <v>-148797</v>
      </c>
    </row>
    <row r="39" spans="1:10" ht="19.5" customHeight="1">
      <c r="A39" s="130" t="s">
        <v>249</v>
      </c>
      <c r="B39" s="81"/>
      <c r="D39" s="68">
        <v>308596</v>
      </c>
      <c r="E39" s="81"/>
      <c r="F39" s="68">
        <v>139102</v>
      </c>
      <c r="G39" s="81"/>
      <c r="H39" s="3">
        <v>-31933</v>
      </c>
      <c r="I39" s="81"/>
      <c r="J39" s="3">
        <v>-34835</v>
      </c>
    </row>
    <row r="40" spans="1:10" ht="19.5" customHeight="1">
      <c r="A40" s="131" t="s">
        <v>205</v>
      </c>
      <c r="B40" s="81"/>
      <c r="D40" s="69">
        <f>D38-D39</f>
        <v>1066245</v>
      </c>
      <c r="E40" s="2"/>
      <c r="F40" s="69">
        <f>F38-F39</f>
        <v>625433</v>
      </c>
      <c r="G40" s="77"/>
      <c r="H40" s="69">
        <f>H38-H39</f>
        <v>156092</v>
      </c>
      <c r="I40" s="2"/>
      <c r="J40" s="69">
        <f>J38-J39</f>
        <v>-113962</v>
      </c>
    </row>
    <row r="41" spans="1:10" ht="9.6" customHeight="1">
      <c r="A41" s="87"/>
      <c r="B41" s="126"/>
      <c r="C41" s="77"/>
      <c r="D41" s="2"/>
      <c r="E41" s="2"/>
      <c r="F41" s="2"/>
      <c r="G41" s="77"/>
      <c r="H41" s="2"/>
      <c r="I41" s="2"/>
      <c r="J41" s="2"/>
    </row>
    <row r="42" spans="1:10" ht="19.5" hidden="1" customHeight="1">
      <c r="B42" s="81"/>
      <c r="D42" s="48"/>
      <c r="F42" s="48"/>
      <c r="H42" s="48"/>
      <c r="I42" s="48"/>
      <c r="J42" s="48"/>
    </row>
    <row r="43" spans="1:10" ht="19.5" hidden="1" customHeight="1">
      <c r="A43" s="87"/>
      <c r="B43" s="126"/>
      <c r="C43" s="77"/>
      <c r="D43" s="2"/>
      <c r="E43" s="2"/>
      <c r="F43" s="2"/>
      <c r="G43" s="77"/>
      <c r="H43" s="2"/>
      <c r="I43" s="2"/>
      <c r="J43" s="2"/>
    </row>
    <row r="44" spans="1:10" ht="19.5" customHeight="1">
      <c r="A44" s="132" t="str">
        <f>A1</f>
        <v>Thai Group Holdings Public Company Limited and its Subsidiaries</v>
      </c>
      <c r="B44" s="133"/>
      <c r="C44" s="122"/>
    </row>
    <row r="45" spans="1:10" ht="19.5" customHeight="1">
      <c r="A45" s="78" t="s">
        <v>96</v>
      </c>
      <c r="B45" s="134"/>
      <c r="C45" s="78"/>
      <c r="D45" s="77"/>
      <c r="E45" s="77"/>
      <c r="F45" s="77"/>
    </row>
    <row r="46" spans="1:10" ht="19.5" customHeight="1">
      <c r="A46" s="78"/>
      <c r="B46" s="134"/>
      <c r="C46" s="78"/>
      <c r="D46" s="77"/>
      <c r="E46" s="77"/>
      <c r="F46" s="77"/>
    </row>
    <row r="47" spans="1:10" ht="19.5" customHeight="1">
      <c r="A47" s="123"/>
      <c r="B47" s="134"/>
      <c r="C47" s="123"/>
      <c r="D47" s="183" t="s">
        <v>154</v>
      </c>
      <c r="E47" s="183"/>
      <c r="F47" s="183"/>
      <c r="G47" s="77"/>
      <c r="H47" s="183" t="s">
        <v>57</v>
      </c>
      <c r="I47" s="183"/>
      <c r="J47" s="183"/>
    </row>
    <row r="48" spans="1:10" ht="19.5" customHeight="1">
      <c r="A48" s="79"/>
      <c r="B48" s="81"/>
      <c r="D48" s="184" t="s">
        <v>296</v>
      </c>
      <c r="E48" s="184"/>
      <c r="F48" s="184"/>
      <c r="G48" s="77"/>
      <c r="H48" s="184" t="s">
        <v>296</v>
      </c>
      <c r="I48" s="184"/>
      <c r="J48" s="184"/>
    </row>
    <row r="49" spans="1:10" ht="19.5" customHeight="1">
      <c r="A49" s="79"/>
      <c r="B49" s="81"/>
      <c r="D49" s="185" t="s">
        <v>295</v>
      </c>
      <c r="E49" s="185"/>
      <c r="F49" s="185"/>
      <c r="H49" s="185" t="s">
        <v>295</v>
      </c>
      <c r="I49" s="185"/>
      <c r="J49" s="185"/>
    </row>
    <row r="50" spans="1:10" ht="19.5" customHeight="1">
      <c r="B50" s="81"/>
      <c r="D50" s="85" t="s">
        <v>238</v>
      </c>
      <c r="E50" s="85"/>
      <c r="F50" s="85" t="s">
        <v>211</v>
      </c>
      <c r="H50" s="85" t="s">
        <v>238</v>
      </c>
      <c r="I50" s="85"/>
      <c r="J50" s="85" t="s">
        <v>211</v>
      </c>
    </row>
    <row r="51" spans="1:10" ht="19.5" customHeight="1">
      <c r="B51" s="81"/>
      <c r="D51" s="85"/>
      <c r="E51" s="85"/>
      <c r="F51" s="85" t="s">
        <v>235</v>
      </c>
      <c r="H51" s="85"/>
      <c r="I51" s="85"/>
      <c r="J51" s="85"/>
    </row>
    <row r="52" spans="1:10" ht="19.5" customHeight="1">
      <c r="B52" s="81"/>
      <c r="D52" s="182" t="s">
        <v>97</v>
      </c>
      <c r="E52" s="182"/>
      <c r="F52" s="182"/>
      <c r="G52" s="182"/>
      <c r="H52" s="182"/>
      <c r="I52" s="182"/>
      <c r="J52" s="182"/>
    </row>
    <row r="53" spans="1:10" ht="19.5" customHeight="1">
      <c r="A53" s="77" t="s">
        <v>35</v>
      </c>
      <c r="B53" s="81"/>
      <c r="D53" s="6"/>
      <c r="E53" s="14"/>
      <c r="F53" s="13"/>
      <c r="G53" s="14"/>
      <c r="H53" s="6"/>
      <c r="I53" s="14"/>
      <c r="J53" s="13"/>
    </row>
    <row r="54" spans="1:10" ht="19.5" customHeight="1">
      <c r="A54" s="115" t="s">
        <v>36</v>
      </c>
      <c r="B54" s="81"/>
      <c r="D54" s="12"/>
      <c r="E54" s="2"/>
      <c r="F54" s="13"/>
      <c r="G54" s="14"/>
      <c r="H54" s="12"/>
      <c r="I54" s="2"/>
      <c r="J54" s="13"/>
    </row>
    <row r="55" spans="1:10" ht="19.5" customHeight="1">
      <c r="A55" s="76" t="s">
        <v>166</v>
      </c>
      <c r="B55" s="81"/>
      <c r="D55" s="13">
        <v>102</v>
      </c>
      <c r="E55" s="2"/>
      <c r="F55" s="13">
        <v>-436</v>
      </c>
      <c r="G55" s="14"/>
      <c r="H55" s="13">
        <v>0</v>
      </c>
      <c r="I55" s="2"/>
      <c r="J55" s="13">
        <v>0</v>
      </c>
    </row>
    <row r="56" spans="1:10" ht="19.5" customHeight="1">
      <c r="A56" s="76" t="s">
        <v>309</v>
      </c>
      <c r="B56" s="81"/>
      <c r="D56" s="12"/>
      <c r="E56" s="2"/>
      <c r="F56" s="12"/>
      <c r="G56" s="14"/>
      <c r="H56" s="13"/>
      <c r="I56" s="2"/>
      <c r="J56" s="13"/>
    </row>
    <row r="57" spans="1:10" ht="19.5" customHeight="1">
      <c r="A57" s="76" t="s">
        <v>197</v>
      </c>
      <c r="B57" s="81"/>
      <c r="D57" s="13">
        <v>2201252</v>
      </c>
      <c r="E57" s="2"/>
      <c r="F57" s="13">
        <v>679261</v>
      </c>
      <c r="G57" s="14"/>
      <c r="H57" s="13">
        <v>0</v>
      </c>
      <c r="I57" s="2"/>
      <c r="J57" s="13">
        <v>0</v>
      </c>
    </row>
    <row r="58" spans="1:10" ht="19.5" customHeight="1">
      <c r="A58" s="76" t="s">
        <v>246</v>
      </c>
      <c r="B58" s="81"/>
      <c r="D58" s="13">
        <v>-113964</v>
      </c>
      <c r="E58" s="2"/>
      <c r="F58" s="13">
        <v>43685</v>
      </c>
      <c r="G58" s="14"/>
      <c r="H58" s="13">
        <v>-148921</v>
      </c>
      <c r="I58" s="2"/>
      <c r="J58" s="13">
        <v>0</v>
      </c>
    </row>
    <row r="59" spans="1:10" ht="19.5" customHeight="1">
      <c r="A59" s="76" t="s">
        <v>288</v>
      </c>
      <c r="B59" s="81"/>
      <c r="D59" s="12"/>
      <c r="E59" s="2"/>
      <c r="F59" s="12"/>
      <c r="G59" s="14"/>
      <c r="H59" s="13"/>
      <c r="I59" s="2"/>
      <c r="J59" s="13"/>
    </row>
    <row r="60" spans="1:10" ht="19.5" customHeight="1">
      <c r="A60" s="76" t="s">
        <v>196</v>
      </c>
      <c r="B60" s="81"/>
      <c r="D60" s="13">
        <v>-14094</v>
      </c>
      <c r="E60" s="2"/>
      <c r="F60" s="13">
        <v>-6033</v>
      </c>
      <c r="G60" s="14"/>
      <c r="H60" s="13">
        <v>0</v>
      </c>
      <c r="I60" s="2"/>
      <c r="J60" s="13">
        <v>0</v>
      </c>
    </row>
    <row r="61" spans="1:10" ht="19.5" customHeight="1">
      <c r="A61" s="76" t="s">
        <v>291</v>
      </c>
      <c r="B61" s="81"/>
      <c r="D61" s="13">
        <v>-2017534</v>
      </c>
      <c r="E61" s="2"/>
      <c r="F61" s="13">
        <v>-644253</v>
      </c>
      <c r="G61" s="14"/>
      <c r="H61" s="13">
        <v>0</v>
      </c>
      <c r="I61" s="2"/>
      <c r="J61" s="13">
        <v>0</v>
      </c>
    </row>
    <row r="62" spans="1:10" ht="19.5" customHeight="1">
      <c r="A62" s="76" t="s">
        <v>273</v>
      </c>
      <c r="B62" s="81"/>
      <c r="D62" s="13">
        <v>-3486</v>
      </c>
      <c r="E62" s="2"/>
      <c r="F62" s="13">
        <v>-1152</v>
      </c>
      <c r="G62" s="14"/>
      <c r="H62" s="13">
        <v>0</v>
      </c>
      <c r="I62" s="2"/>
      <c r="J62" s="13">
        <v>0</v>
      </c>
    </row>
    <row r="63" spans="1:10" ht="19.5" customHeight="1">
      <c r="A63" s="76" t="s">
        <v>108</v>
      </c>
      <c r="B63" s="81"/>
      <c r="D63" s="13"/>
      <c r="E63" s="2"/>
      <c r="F63" s="13"/>
      <c r="G63" s="14"/>
      <c r="H63" s="13"/>
      <c r="I63" s="2"/>
      <c r="J63" s="13"/>
    </row>
    <row r="64" spans="1:10" ht="19.5" customHeight="1">
      <c r="A64" s="76" t="s">
        <v>196</v>
      </c>
      <c r="B64" s="81"/>
      <c r="D64" s="13">
        <v>-10455</v>
      </c>
      <c r="E64" s="2"/>
      <c r="F64" s="13">
        <v>-14214</v>
      </c>
      <c r="G64" s="14"/>
      <c r="H64" s="13">
        <v>29784</v>
      </c>
      <c r="I64" s="2"/>
      <c r="J64" s="13">
        <v>0</v>
      </c>
    </row>
    <row r="65" spans="1:18" ht="19.5" customHeight="1">
      <c r="A65" s="87" t="s">
        <v>98</v>
      </c>
      <c r="B65" s="81"/>
      <c r="D65" s="39">
        <f>SUM(D55:D64)</f>
        <v>41821</v>
      </c>
      <c r="E65" s="12"/>
      <c r="F65" s="39">
        <f>SUM(F55:F64)</f>
        <v>56858</v>
      </c>
      <c r="G65" s="14"/>
      <c r="H65" s="39">
        <f>SUM(H55:H64)</f>
        <v>-119137</v>
      </c>
      <c r="I65" s="45"/>
      <c r="J65" s="39">
        <f>SUM(J55:J64)</f>
        <v>0</v>
      </c>
      <c r="L65" s="181"/>
    </row>
    <row r="66" spans="1:18" ht="19.5" customHeight="1">
      <c r="A66" s="86"/>
      <c r="B66" s="70"/>
      <c r="C66" s="12"/>
      <c r="D66" s="1"/>
      <c r="E66" s="12"/>
      <c r="F66" s="1"/>
      <c r="G66" s="14"/>
      <c r="H66" s="13"/>
      <c r="I66" s="12"/>
      <c r="J66" s="13"/>
    </row>
    <row r="67" spans="1:18" ht="19.5" customHeight="1">
      <c r="A67" s="84" t="s">
        <v>253</v>
      </c>
      <c r="B67" s="81"/>
      <c r="D67" s="1"/>
      <c r="E67" s="12"/>
      <c r="F67" s="1"/>
      <c r="G67" s="14"/>
      <c r="H67" s="13"/>
      <c r="I67" s="12"/>
      <c r="J67" s="13"/>
    </row>
    <row r="68" spans="1:18" ht="19.5" customHeight="1">
      <c r="A68" s="76" t="s">
        <v>310</v>
      </c>
      <c r="B68" s="81"/>
      <c r="D68" s="1"/>
      <c r="E68" s="12"/>
      <c r="F68" s="1"/>
      <c r="G68" s="14"/>
      <c r="H68" s="13"/>
      <c r="I68" s="12"/>
      <c r="J68" s="13"/>
    </row>
    <row r="69" spans="1:18" ht="19.5" customHeight="1">
      <c r="A69" s="76" t="s">
        <v>124</v>
      </c>
      <c r="B69" s="81"/>
      <c r="D69" s="1">
        <v>-413777</v>
      </c>
      <c r="E69" s="12"/>
      <c r="F69" s="1">
        <v>385303</v>
      </c>
      <c r="G69" s="14"/>
      <c r="H69" s="13">
        <v>0</v>
      </c>
      <c r="I69" s="12"/>
      <c r="J69" s="13">
        <v>0</v>
      </c>
    </row>
    <row r="70" spans="1:18" ht="19.5" hidden="1" customHeight="1">
      <c r="A70" s="76" t="s">
        <v>246</v>
      </c>
      <c r="B70" s="81"/>
      <c r="D70" s="1"/>
      <c r="E70" s="12"/>
      <c r="F70" s="1"/>
      <c r="G70" s="14"/>
      <c r="H70" s="13">
        <v>0</v>
      </c>
      <c r="I70" s="12"/>
      <c r="J70" s="13">
        <v>0</v>
      </c>
    </row>
    <row r="71" spans="1:18" ht="19.5" customHeight="1">
      <c r="A71" s="76" t="s">
        <v>267</v>
      </c>
      <c r="B71" s="81"/>
      <c r="D71" s="1">
        <v>3760</v>
      </c>
      <c r="E71" s="12"/>
      <c r="F71" s="1">
        <v>-8765</v>
      </c>
      <c r="G71" s="14"/>
      <c r="H71" s="1">
        <v>0</v>
      </c>
      <c r="I71" s="12"/>
      <c r="J71" s="1">
        <v>0</v>
      </c>
    </row>
    <row r="72" spans="1:18" ht="19.5" hidden="1" customHeight="1">
      <c r="A72" s="76" t="s">
        <v>193</v>
      </c>
      <c r="B72" s="81"/>
      <c r="D72" s="1"/>
      <c r="E72" s="12"/>
      <c r="F72" s="1"/>
      <c r="G72" s="14"/>
      <c r="H72" s="1">
        <v>0</v>
      </c>
      <c r="I72" s="12"/>
      <c r="J72" s="1">
        <v>0</v>
      </c>
    </row>
    <row r="73" spans="1:18" ht="19.5" customHeight="1">
      <c r="A73" s="76" t="s">
        <v>125</v>
      </c>
      <c r="B73" s="81"/>
      <c r="D73" s="1"/>
      <c r="E73" s="12"/>
      <c r="F73" s="1"/>
      <c r="G73" s="14"/>
      <c r="H73" s="1"/>
      <c r="I73" s="12"/>
      <c r="J73" s="1"/>
    </row>
    <row r="74" spans="1:18" ht="19.5" customHeight="1">
      <c r="A74" s="76" t="s">
        <v>196</v>
      </c>
      <c r="B74" s="81"/>
      <c r="D74" s="1">
        <v>82003</v>
      </c>
      <c r="E74" s="12"/>
      <c r="F74" s="1">
        <v>-75308</v>
      </c>
      <c r="G74" s="14"/>
      <c r="H74" s="1">
        <v>0</v>
      </c>
      <c r="I74" s="12"/>
      <c r="J74" s="1">
        <v>0</v>
      </c>
    </row>
    <row r="75" spans="1:18" ht="19.5" customHeight="1">
      <c r="A75" s="87" t="s">
        <v>195</v>
      </c>
      <c r="B75" s="81"/>
      <c r="D75" s="39">
        <f>SUM(D68:D74)</f>
        <v>-328014</v>
      </c>
      <c r="E75" s="12"/>
      <c r="F75" s="39">
        <f>SUM(F68:F74)</f>
        <v>301230</v>
      </c>
      <c r="G75" s="14"/>
      <c r="H75" s="39">
        <f>SUM(H68:H74)</f>
        <v>0</v>
      </c>
      <c r="I75" s="45"/>
      <c r="J75" s="39">
        <f>SUM(J68:J74)</f>
        <v>0</v>
      </c>
      <c r="L75" s="181">
        <f>D65+D75</f>
        <v>-286193</v>
      </c>
      <c r="M75" s="181"/>
      <c r="N75" s="181">
        <f>F65+F75</f>
        <v>358088</v>
      </c>
      <c r="O75" s="181"/>
      <c r="P75" s="181">
        <f>H65+H75</f>
        <v>-119137</v>
      </c>
      <c r="Q75" s="181"/>
      <c r="R75" s="181">
        <f t="shared" ref="R75" si="0">J65+J75</f>
        <v>0</v>
      </c>
    </row>
    <row r="76" spans="1:18" ht="19.5" customHeight="1">
      <c r="A76" s="87"/>
      <c r="B76" s="81"/>
      <c r="D76" s="1"/>
      <c r="E76" s="12"/>
      <c r="F76" s="1"/>
      <c r="G76" s="14"/>
      <c r="H76" s="13"/>
      <c r="I76" s="12"/>
      <c r="J76" s="13"/>
    </row>
    <row r="77" spans="1:18" ht="19.5" customHeight="1">
      <c r="A77" s="87" t="s">
        <v>259</v>
      </c>
      <c r="B77" s="81"/>
      <c r="D77" s="31">
        <f>D65+D75</f>
        <v>-286193</v>
      </c>
      <c r="E77" s="14"/>
      <c r="F77" s="31">
        <f>F65+F75</f>
        <v>358088</v>
      </c>
      <c r="G77" s="13"/>
      <c r="H77" s="31">
        <f>H65+H75</f>
        <v>-119137</v>
      </c>
      <c r="I77" s="13"/>
      <c r="J77" s="31">
        <f>J65+J75</f>
        <v>0</v>
      </c>
      <c r="L77" s="181">
        <f>L75-D77</f>
        <v>0</v>
      </c>
      <c r="M77" s="181"/>
      <c r="N77" s="181">
        <f t="shared" ref="N77:R77" si="1">N75-F77</f>
        <v>0</v>
      </c>
      <c r="O77" s="181"/>
      <c r="P77" s="181">
        <f t="shared" si="1"/>
        <v>0</v>
      </c>
      <c r="Q77" s="181"/>
      <c r="R77" s="181">
        <f t="shared" si="1"/>
        <v>0</v>
      </c>
    </row>
    <row r="78" spans="1:18" ht="19.5" customHeight="1" thickBot="1">
      <c r="A78" s="87" t="s">
        <v>255</v>
      </c>
      <c r="B78" s="81"/>
      <c r="D78" s="25">
        <f>SUM(D40,D77)</f>
        <v>780052</v>
      </c>
      <c r="E78" s="14"/>
      <c r="F78" s="25">
        <f>SUM(F40,F77)</f>
        <v>983521</v>
      </c>
      <c r="G78" s="14"/>
      <c r="H78" s="25">
        <f>SUM(H40,H77)</f>
        <v>36955</v>
      </c>
      <c r="I78" s="14"/>
      <c r="J78" s="25">
        <f>SUM(J40,J77)</f>
        <v>-113962</v>
      </c>
    </row>
    <row r="79" spans="1:18" ht="19.5" customHeight="1" thickTop="1">
      <c r="A79" s="87"/>
      <c r="B79" s="81"/>
      <c r="D79" s="13"/>
      <c r="E79" s="14"/>
      <c r="F79" s="13"/>
      <c r="G79" s="14"/>
      <c r="H79" s="13"/>
      <c r="I79" s="14"/>
      <c r="J79" s="13"/>
    </row>
    <row r="80" spans="1:18" ht="19.5" customHeight="1">
      <c r="A80" s="135" t="s">
        <v>214</v>
      </c>
      <c r="B80" s="126"/>
      <c r="C80" s="77"/>
      <c r="D80" s="2"/>
      <c r="E80" s="2"/>
      <c r="F80" s="2"/>
      <c r="G80" s="77"/>
      <c r="H80" s="2"/>
      <c r="I80" s="2"/>
      <c r="J80" s="2"/>
    </row>
    <row r="81" spans="1:14" ht="19.5" customHeight="1">
      <c r="A81" s="136" t="s">
        <v>86</v>
      </c>
      <c r="B81" s="126"/>
      <c r="C81" s="77"/>
      <c r="D81" s="8">
        <v>1095893</v>
      </c>
      <c r="E81" s="8"/>
      <c r="F81" s="8">
        <v>603111</v>
      </c>
      <c r="G81" s="8"/>
      <c r="H81" s="8">
        <f>H40</f>
        <v>156092</v>
      </c>
      <c r="I81" s="8"/>
      <c r="J81" s="8">
        <v>-113962</v>
      </c>
    </row>
    <row r="82" spans="1:14" ht="19.5" customHeight="1">
      <c r="A82" s="136" t="s">
        <v>34</v>
      </c>
      <c r="B82" s="126"/>
      <c r="C82" s="77"/>
      <c r="D82" s="8">
        <v>-29648</v>
      </c>
      <c r="E82" s="137"/>
      <c r="F82" s="8">
        <v>22322</v>
      </c>
      <c r="G82" s="24"/>
      <c r="H82" s="1">
        <v>0</v>
      </c>
      <c r="I82" s="12"/>
      <c r="J82" s="1">
        <v>0</v>
      </c>
    </row>
    <row r="83" spans="1:14" ht="19.5" customHeight="1" thickBot="1">
      <c r="A83" s="87" t="s">
        <v>205</v>
      </c>
      <c r="B83" s="126"/>
      <c r="C83" s="77"/>
      <c r="D83" s="4">
        <f>SUM(D81:D82)</f>
        <v>1066245</v>
      </c>
      <c r="E83" s="2"/>
      <c r="F83" s="4">
        <f>SUM(F81:F82)</f>
        <v>625433</v>
      </c>
      <c r="G83" s="77"/>
      <c r="H83" s="4">
        <f>SUM(H81:H82)</f>
        <v>156092</v>
      </c>
      <c r="I83" s="2"/>
      <c r="J83" s="4">
        <f>SUM(J81:J82)</f>
        <v>-113962</v>
      </c>
      <c r="L83" s="181">
        <f>D83-D40</f>
        <v>0</v>
      </c>
      <c r="M83" s="181"/>
      <c r="N83" s="181">
        <f>F83-F40</f>
        <v>0</v>
      </c>
    </row>
    <row r="84" spans="1:14" ht="19.5" customHeight="1" thickTop="1">
      <c r="A84" s="87"/>
      <c r="B84" s="126"/>
      <c r="C84" s="77"/>
      <c r="D84" s="2"/>
      <c r="E84" s="2"/>
      <c r="F84" s="2"/>
      <c r="G84" s="77"/>
      <c r="H84" s="2"/>
      <c r="I84" s="2"/>
      <c r="J84" s="2"/>
    </row>
    <row r="85" spans="1:14" ht="19.5" customHeight="1">
      <c r="A85" s="138" t="s">
        <v>260</v>
      </c>
      <c r="B85" s="81"/>
      <c r="D85" s="13"/>
      <c r="E85" s="14"/>
      <c r="F85" s="13"/>
      <c r="G85" s="14"/>
      <c r="H85" s="13"/>
      <c r="I85" s="14"/>
      <c r="J85" s="13"/>
    </row>
    <row r="86" spans="1:14" ht="19.5" customHeight="1">
      <c r="A86" s="139" t="s">
        <v>87</v>
      </c>
      <c r="B86" s="81"/>
      <c r="D86" s="13">
        <v>799470</v>
      </c>
      <c r="E86" s="14"/>
      <c r="F86" s="13">
        <v>978468</v>
      </c>
      <c r="G86" s="14"/>
      <c r="H86" s="8">
        <f>H78</f>
        <v>36955</v>
      </c>
      <c r="I86" s="14"/>
      <c r="J86" s="8">
        <v>-113962</v>
      </c>
    </row>
    <row r="87" spans="1:14" ht="19.5" customHeight="1">
      <c r="A87" s="139" t="s">
        <v>37</v>
      </c>
      <c r="B87" s="81"/>
      <c r="D87" s="14">
        <v>-19418</v>
      </c>
      <c r="E87" s="14"/>
      <c r="F87" s="14">
        <v>5053</v>
      </c>
      <c r="G87" s="14"/>
      <c r="H87" s="1">
        <v>0</v>
      </c>
      <c r="I87" s="12"/>
      <c r="J87" s="1">
        <v>0</v>
      </c>
    </row>
    <row r="88" spans="1:14" ht="19.5" customHeight="1" thickBot="1">
      <c r="A88" s="138" t="s">
        <v>255</v>
      </c>
      <c r="B88" s="81"/>
      <c r="D88" s="38">
        <f>SUM(D86:D87)</f>
        <v>780052</v>
      </c>
      <c r="E88" s="14"/>
      <c r="F88" s="38">
        <f>SUM(F86:F87)</f>
        <v>983521</v>
      </c>
      <c r="G88" s="14"/>
      <c r="H88" s="38">
        <f>SUM(H86:H87)</f>
        <v>36955</v>
      </c>
      <c r="I88" s="14"/>
      <c r="J88" s="38">
        <f>SUM(J86:J87)</f>
        <v>-113962</v>
      </c>
      <c r="L88" s="181">
        <f>D88-D78</f>
        <v>0</v>
      </c>
      <c r="M88" s="181"/>
      <c r="N88" s="181">
        <f t="shared" ref="N88" si="2">F88-F78</f>
        <v>0</v>
      </c>
    </row>
    <row r="89" spans="1:14" ht="19.5" customHeight="1" thickTop="1">
      <c r="A89" s="140"/>
      <c r="B89" s="81"/>
      <c r="D89" s="26"/>
      <c r="F89" s="26"/>
      <c r="H89" s="26"/>
      <c r="J89" s="26"/>
    </row>
    <row r="90" spans="1:14" ht="19.5" customHeight="1" thickBot="1">
      <c r="A90" s="140" t="s">
        <v>216</v>
      </c>
      <c r="B90" s="81"/>
      <c r="D90" s="44">
        <f>+D81/752098</f>
        <v>1.4571146313379373</v>
      </c>
      <c r="E90" s="141"/>
      <c r="F90" s="44">
        <f>+F81/752098</f>
        <v>0.80190480495892824</v>
      </c>
      <c r="G90" s="141"/>
      <c r="H90" s="44">
        <f>H81/752098</f>
        <v>0.20754210222603969</v>
      </c>
      <c r="I90" s="141"/>
      <c r="J90" s="44">
        <f>J81/752098</f>
        <v>-0.15152546609617365</v>
      </c>
    </row>
    <row r="91" spans="1:14" ht="19.5" customHeight="1" thickTop="1">
      <c r="D91" s="80"/>
      <c r="F91" s="80"/>
      <c r="H91" s="80"/>
      <c r="J91" s="80"/>
    </row>
    <row r="92" spans="1:14" ht="19.5" customHeight="1">
      <c r="D92" s="80"/>
      <c r="F92" s="80"/>
      <c r="H92" s="80"/>
      <c r="J92" s="80"/>
    </row>
  </sheetData>
  <mergeCells count="14">
    <mergeCell ref="D47:F47"/>
    <mergeCell ref="H4:J4"/>
    <mergeCell ref="H47:J47"/>
    <mergeCell ref="D9:J9"/>
    <mergeCell ref="D52:J52"/>
    <mergeCell ref="D4:F4"/>
    <mergeCell ref="D5:F5"/>
    <mergeCell ref="H5:J5"/>
    <mergeCell ref="D6:F6"/>
    <mergeCell ref="H6:J6"/>
    <mergeCell ref="D48:F48"/>
    <mergeCell ref="H48:J48"/>
    <mergeCell ref="D49:F49"/>
    <mergeCell ref="H49:J49"/>
  </mergeCells>
  <pageMargins left="0.8" right="0.8" top="0.48" bottom="0.48" header="0.5" footer="0.5"/>
  <pageSetup paperSize="9" scale="71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00FFFF"/>
  </sheetPr>
  <dimension ref="A1:AL45"/>
  <sheetViews>
    <sheetView topLeftCell="A33" zoomScale="50" zoomScaleNormal="50" zoomScaleSheetLayoutView="70" workbookViewId="0">
      <selection activeCell="F25" sqref="F25"/>
    </sheetView>
  </sheetViews>
  <sheetFormatPr defaultColWidth="9.140625" defaultRowHeight="19.5" customHeight="1"/>
  <cols>
    <col min="1" max="1" width="51.7109375" style="76" customWidth="1"/>
    <col min="2" max="2" width="5.7109375" style="76" customWidth="1"/>
    <col min="3" max="3" width="1.42578125" style="76" customWidth="1"/>
    <col min="4" max="4" width="12.7109375" style="76" customWidth="1"/>
    <col min="5" max="5" width="1.42578125" style="76" customWidth="1"/>
    <col min="6" max="6" width="14.7109375" style="76" customWidth="1"/>
    <col min="7" max="7" width="1.42578125" style="76" customWidth="1"/>
    <col min="8" max="8" width="10.7109375" style="76" customWidth="1"/>
    <col min="9" max="9" width="1.42578125" style="76" customWidth="1"/>
    <col min="10" max="10" width="8.7109375" style="76" customWidth="1"/>
    <col min="11" max="11" width="1.42578125" style="76" customWidth="1"/>
    <col min="12" max="12" width="14.7109375" style="76" customWidth="1"/>
    <col min="13" max="13" width="1.42578125" style="76" customWidth="1"/>
    <col min="14" max="14" width="11.7109375" style="76" customWidth="1"/>
    <col min="15" max="15" width="1.42578125" style="76" customWidth="1"/>
    <col min="16" max="16" width="17.7109375" style="76" customWidth="1"/>
    <col min="17" max="17" width="1.42578125" style="76" customWidth="1"/>
    <col min="18" max="18" width="17.7109375" style="76" customWidth="1"/>
    <col min="19" max="19" width="1.42578125" style="76" customWidth="1"/>
    <col min="20" max="20" width="22.7109375" style="76" customWidth="1"/>
    <col min="21" max="21" width="1.42578125" style="76" customWidth="1"/>
    <col min="22" max="22" width="19.7109375" style="76" customWidth="1"/>
    <col min="23" max="23" width="1.42578125" style="76" customWidth="1"/>
    <col min="24" max="24" width="20.7109375" style="76" customWidth="1"/>
    <col min="25" max="25" width="1.42578125" style="76" customWidth="1"/>
    <col min="26" max="26" width="18.7109375" style="76" customWidth="1"/>
    <col min="27" max="27" width="1.42578125" style="76" customWidth="1"/>
    <col min="28" max="28" width="13.7109375" style="76" customWidth="1"/>
    <col min="29" max="29" width="1.42578125" style="76" customWidth="1"/>
    <col min="30" max="30" width="13.7109375" style="76" customWidth="1"/>
    <col min="31" max="31" width="1.42578125" style="76" customWidth="1"/>
    <col min="32" max="32" width="10.7109375" style="76" customWidth="1"/>
    <col min="33" max="33" width="1.42578125" style="76" customWidth="1"/>
    <col min="34" max="34" width="13.7109375" style="76" customWidth="1"/>
    <col min="35" max="35" width="9.140625" style="76"/>
    <col min="36" max="36" width="9.7109375" style="76" bestFit="1" customWidth="1"/>
    <col min="37" max="16384" width="9.140625" style="76"/>
  </cols>
  <sheetData>
    <row r="1" spans="1:34" ht="19.5" customHeight="1">
      <c r="A1" s="78" t="s">
        <v>112</v>
      </c>
      <c r="B1" s="78"/>
      <c r="C1" s="78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8"/>
      <c r="AG1" s="90"/>
      <c r="AH1" s="90"/>
    </row>
    <row r="2" spans="1:34" ht="19.5" customHeight="1">
      <c r="A2" s="88" t="s">
        <v>99</v>
      </c>
      <c r="B2" s="88"/>
      <c r="C2" s="88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8"/>
      <c r="AG2" s="90"/>
      <c r="AH2" s="90"/>
    </row>
    <row r="3" spans="1:34" ht="19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0"/>
      <c r="O3" s="90"/>
      <c r="P3" s="90"/>
      <c r="Q3" s="90"/>
      <c r="R3" s="90"/>
      <c r="S3" s="90"/>
      <c r="T3" s="97"/>
      <c r="U3" s="90"/>
      <c r="V3" s="90"/>
      <c r="W3" s="90"/>
      <c r="X3" s="97"/>
      <c r="Y3" s="97"/>
      <c r="Z3" s="97"/>
      <c r="AA3" s="90"/>
      <c r="AB3" s="90"/>
      <c r="AC3" s="90"/>
      <c r="AD3" s="90"/>
      <c r="AE3" s="90"/>
      <c r="AF3" s="90"/>
      <c r="AG3" s="90"/>
      <c r="AH3" s="90"/>
    </row>
    <row r="4" spans="1:34" ht="19.5" customHeight="1">
      <c r="A4" s="90"/>
      <c r="B4" s="90"/>
      <c r="C4" s="90"/>
      <c r="D4" s="186" t="s">
        <v>154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99"/>
      <c r="AD4" s="99"/>
      <c r="AE4" s="99"/>
      <c r="AF4" s="99"/>
      <c r="AG4" s="99"/>
      <c r="AH4" s="99"/>
    </row>
    <row r="5" spans="1:34" ht="19.5" customHeight="1">
      <c r="A5" s="90"/>
      <c r="B5" s="90"/>
      <c r="C5" s="90"/>
      <c r="D5" s="90"/>
      <c r="E5" s="90"/>
      <c r="F5" s="90"/>
      <c r="G5" s="100"/>
      <c r="H5" s="187" t="s">
        <v>38</v>
      </c>
      <c r="I5" s="187"/>
      <c r="J5" s="187"/>
      <c r="K5" s="187"/>
      <c r="L5" s="187"/>
      <c r="M5" s="90"/>
      <c r="N5" s="187" t="s">
        <v>25</v>
      </c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98"/>
      <c r="AD5" s="98"/>
      <c r="AE5" s="90"/>
      <c r="AF5" s="9"/>
      <c r="AG5" s="98"/>
      <c r="AH5" s="90"/>
    </row>
    <row r="6" spans="1:34" ht="19.5" customHeight="1">
      <c r="A6" s="90"/>
      <c r="B6" s="90"/>
      <c r="C6" s="90"/>
      <c r="D6" s="90"/>
      <c r="E6" s="90"/>
      <c r="F6" s="90"/>
      <c r="G6" s="100"/>
      <c r="H6" s="100"/>
      <c r="I6" s="100"/>
      <c r="J6" s="100"/>
      <c r="K6" s="100"/>
      <c r="L6" s="100"/>
      <c r="M6" s="90"/>
      <c r="N6"/>
      <c r="O6"/>
      <c r="P6" s="79" t="s">
        <v>135</v>
      </c>
      <c r="Q6"/>
      <c r="R6"/>
      <c r="S6" s="100"/>
      <c r="T6"/>
      <c r="U6" s="100"/>
      <c r="V6" s="100"/>
      <c r="W6" s="100"/>
      <c r="X6" s="100"/>
      <c r="Y6" s="100"/>
      <c r="Z6" s="100"/>
      <c r="AA6" s="100"/>
      <c r="AB6" s="100"/>
      <c r="AC6" s="98"/>
      <c r="AD6" s="98"/>
      <c r="AE6" s="90"/>
      <c r="AF6" s="9"/>
      <c r="AG6" s="98"/>
      <c r="AH6" s="90"/>
    </row>
    <row r="7" spans="1:34" ht="19.5" customHeight="1">
      <c r="A7" s="90"/>
      <c r="B7" s="90"/>
      <c r="C7" s="90"/>
      <c r="D7" s="90"/>
      <c r="E7" s="90"/>
      <c r="F7" s="90"/>
      <c r="G7" s="100"/>
      <c r="H7" s="100"/>
      <c r="I7" s="100"/>
      <c r="J7" s="100"/>
      <c r="K7" s="100"/>
      <c r="L7" s="100"/>
      <c r="M7" s="90"/>
      <c r="N7"/>
      <c r="O7"/>
      <c r="P7" s="79" t="s">
        <v>136</v>
      </c>
      <c r="Q7"/>
      <c r="R7" s="79"/>
      <c r="S7" s="100"/>
      <c r="T7"/>
      <c r="U7" s="100"/>
      <c r="V7" s="100"/>
      <c r="W7" s="100"/>
      <c r="X7" s="100"/>
      <c r="Y7" s="100"/>
      <c r="Z7" s="100"/>
      <c r="AA7" s="100"/>
      <c r="AB7" s="100"/>
      <c r="AC7" s="98"/>
      <c r="AD7" s="98"/>
      <c r="AE7" s="90"/>
      <c r="AF7" s="9"/>
      <c r="AG7" s="98"/>
      <c r="AH7" s="90"/>
    </row>
    <row r="8" spans="1:34" ht="19.5" customHeight="1">
      <c r="A8" s="90"/>
      <c r="B8" s="90"/>
      <c r="C8" s="90"/>
      <c r="D8" s="90"/>
      <c r="E8" s="90"/>
      <c r="F8" s="90"/>
      <c r="G8" s="100"/>
      <c r="H8" s="100"/>
      <c r="I8" s="100"/>
      <c r="J8" s="100"/>
      <c r="K8" s="100"/>
      <c r="L8" s="100"/>
      <c r="M8" s="90"/>
      <c r="N8" s="101"/>
      <c r="O8" s="102"/>
      <c r="P8" s="79" t="s">
        <v>137</v>
      </c>
      <c r="Q8" s="102"/>
      <c r="R8" s="103"/>
      <c r="S8" s="100"/>
      <c r="T8" s="101" t="s">
        <v>130</v>
      </c>
      <c r="U8" s="100"/>
      <c r="V8" s="100"/>
      <c r="W8" s="100"/>
      <c r="X8" s="100"/>
      <c r="Y8" s="100"/>
      <c r="Z8" s="100"/>
      <c r="AA8" s="100"/>
      <c r="AB8" s="100"/>
      <c r="AC8" s="98"/>
      <c r="AD8" s="98"/>
      <c r="AE8" s="90"/>
      <c r="AF8" s="9"/>
      <c r="AG8" s="98"/>
      <c r="AH8" s="90"/>
    </row>
    <row r="9" spans="1:34" ht="19.5" customHeight="1">
      <c r="A9" s="90"/>
      <c r="B9" s="90"/>
      <c r="C9" s="90"/>
      <c r="D9" s="90"/>
      <c r="E9" s="90"/>
      <c r="F9" s="90"/>
      <c r="G9" s="100"/>
      <c r="H9" s="100"/>
      <c r="I9" s="100"/>
      <c r="J9" s="100"/>
      <c r="K9" s="100"/>
      <c r="L9" s="100"/>
      <c r="M9" s="90"/>
      <c r="N9" s="79"/>
      <c r="O9" s="102"/>
      <c r="P9" s="79" t="s">
        <v>138</v>
      </c>
      <c r="Q9" s="102"/>
      <c r="R9" s="100" t="s">
        <v>167</v>
      </c>
      <c r="S9" s="100"/>
      <c r="T9" s="79" t="s">
        <v>131</v>
      </c>
      <c r="U9" s="100"/>
      <c r="V9" s="100"/>
      <c r="W9" s="100"/>
      <c r="X9" s="100"/>
      <c r="Y9" s="100"/>
      <c r="Z9" s="100"/>
      <c r="AA9" s="100"/>
      <c r="AB9" s="100"/>
      <c r="AC9" s="98"/>
      <c r="AD9" s="98"/>
      <c r="AE9" s="90"/>
      <c r="AF9" s="9"/>
      <c r="AG9" s="98"/>
      <c r="AH9" s="90"/>
    </row>
    <row r="10" spans="1:34" ht="19.5" customHeight="1">
      <c r="A10" s="90"/>
      <c r="B10" s="90"/>
      <c r="C10" s="90"/>
      <c r="D10" s="90"/>
      <c r="E10" s="90"/>
      <c r="F10" s="90"/>
      <c r="G10" s="100"/>
      <c r="H10" s="100"/>
      <c r="I10" s="100"/>
      <c r="J10" s="100"/>
      <c r="K10" s="100"/>
      <c r="L10" s="100"/>
      <c r="M10" s="90"/>
      <c r="O10" s="102"/>
      <c r="P10" s="79" t="s">
        <v>139</v>
      </c>
      <c r="Q10" s="102"/>
      <c r="R10" s="100" t="s">
        <v>145</v>
      </c>
      <c r="S10" s="90"/>
      <c r="T10" s="79" t="s">
        <v>285</v>
      </c>
      <c r="U10" s="90"/>
      <c r="V10" s="100" t="s">
        <v>257</v>
      </c>
      <c r="W10" s="90"/>
      <c r="X10" s="100"/>
      <c r="Y10" s="100"/>
      <c r="Z10" s="100"/>
      <c r="AA10" s="100"/>
      <c r="AB10" s="100"/>
      <c r="AC10" s="104"/>
      <c r="AD10" s="100" t="s">
        <v>48</v>
      </c>
      <c r="AE10" s="98"/>
      <c r="AG10" s="90"/>
      <c r="AH10" s="9"/>
    </row>
    <row r="11" spans="1:34" ht="19.5" customHeight="1">
      <c r="A11" s="90"/>
      <c r="B11" s="90"/>
      <c r="C11" s="90"/>
      <c r="D11" s="100" t="s">
        <v>39</v>
      </c>
      <c r="E11" s="100"/>
      <c r="F11" s="100" t="s">
        <v>114</v>
      </c>
      <c r="G11" s="100"/>
      <c r="H11" s="100"/>
      <c r="I11" s="100"/>
      <c r="J11" s="100"/>
      <c r="K11" s="90"/>
      <c r="L11" s="90"/>
      <c r="M11" s="100"/>
      <c r="N11" s="101" t="s">
        <v>126</v>
      </c>
      <c r="O11" s="79"/>
      <c r="P11" s="79" t="s">
        <v>140</v>
      </c>
      <c r="Q11" s="79"/>
      <c r="R11" s="100" t="s">
        <v>146</v>
      </c>
      <c r="S11" s="90"/>
      <c r="T11" s="79" t="s">
        <v>286</v>
      </c>
      <c r="U11" s="90"/>
      <c r="V11" s="100" t="s">
        <v>258</v>
      </c>
      <c r="W11" s="90"/>
      <c r="X11" s="100" t="s">
        <v>119</v>
      </c>
      <c r="Y11" s="100"/>
      <c r="Z11" s="100" t="s">
        <v>149</v>
      </c>
      <c r="AA11" s="100"/>
      <c r="AB11" s="100" t="s">
        <v>45</v>
      </c>
      <c r="AC11" s="90"/>
      <c r="AD11" s="100" t="s">
        <v>49</v>
      </c>
      <c r="AE11" s="100"/>
      <c r="AF11" s="100" t="s">
        <v>52</v>
      </c>
      <c r="AG11" s="100"/>
      <c r="AH11" s="8"/>
    </row>
    <row r="12" spans="1:34" ht="19.5" customHeight="1">
      <c r="A12" s="90"/>
      <c r="B12" s="90"/>
      <c r="C12" s="90"/>
      <c r="D12" s="100" t="s">
        <v>40</v>
      </c>
      <c r="E12" s="100"/>
      <c r="F12" s="100" t="s">
        <v>116</v>
      </c>
      <c r="G12" s="100"/>
      <c r="H12" s="100" t="s">
        <v>42</v>
      </c>
      <c r="I12" s="100"/>
      <c r="J12" s="100" t="s">
        <v>102</v>
      </c>
      <c r="K12" s="100"/>
      <c r="L12" s="100"/>
      <c r="M12" s="100"/>
      <c r="N12" s="79" t="s">
        <v>144</v>
      </c>
      <c r="O12" s="79"/>
      <c r="P12" s="79" t="s">
        <v>141</v>
      </c>
      <c r="Q12" s="79"/>
      <c r="R12" s="100" t="s">
        <v>147</v>
      </c>
      <c r="S12" s="90"/>
      <c r="T12" s="79" t="s">
        <v>143</v>
      </c>
      <c r="U12" s="90"/>
      <c r="V12" s="100" t="s">
        <v>282</v>
      </c>
      <c r="W12" s="90"/>
      <c r="X12" s="100" t="s">
        <v>78</v>
      </c>
      <c r="Y12" s="100"/>
      <c r="Z12" s="100" t="s">
        <v>150</v>
      </c>
      <c r="AA12" s="100"/>
      <c r="AB12" s="100" t="s">
        <v>46</v>
      </c>
      <c r="AC12" s="90"/>
      <c r="AD12" s="100" t="s">
        <v>50</v>
      </c>
      <c r="AE12" s="100"/>
      <c r="AF12" s="100" t="s">
        <v>53</v>
      </c>
      <c r="AG12" s="100"/>
      <c r="AH12" s="10" t="s">
        <v>55</v>
      </c>
    </row>
    <row r="13" spans="1:34" ht="19.5" customHeight="1">
      <c r="A13" s="90"/>
      <c r="B13" s="81" t="s">
        <v>1</v>
      </c>
      <c r="C13" s="104"/>
      <c r="D13" s="100" t="s">
        <v>41</v>
      </c>
      <c r="E13" s="100"/>
      <c r="F13" s="100" t="s">
        <v>117</v>
      </c>
      <c r="G13" s="100"/>
      <c r="H13" s="100" t="s">
        <v>43</v>
      </c>
      <c r="I13" s="100"/>
      <c r="J13" s="100" t="s">
        <v>103</v>
      </c>
      <c r="K13" s="100"/>
      <c r="L13" s="100" t="s">
        <v>44</v>
      </c>
      <c r="M13" s="100"/>
      <c r="N13" s="79" t="s">
        <v>127</v>
      </c>
      <c r="O13" s="79"/>
      <c r="P13" s="79" t="s">
        <v>142</v>
      </c>
      <c r="Q13" s="79"/>
      <c r="R13" s="100" t="s">
        <v>148</v>
      </c>
      <c r="S13" s="90"/>
      <c r="T13" s="79" t="s">
        <v>132</v>
      </c>
      <c r="U13" s="90"/>
      <c r="V13" s="100" t="s">
        <v>283</v>
      </c>
      <c r="W13" s="90"/>
      <c r="X13" s="100" t="s">
        <v>77</v>
      </c>
      <c r="Y13" s="100"/>
      <c r="Z13" s="100" t="s">
        <v>142</v>
      </c>
      <c r="AA13" s="100"/>
      <c r="AB13" s="100" t="s">
        <v>47</v>
      </c>
      <c r="AC13" s="90"/>
      <c r="AD13" s="100" t="s">
        <v>51</v>
      </c>
      <c r="AE13" s="100"/>
      <c r="AF13" s="100" t="s">
        <v>54</v>
      </c>
      <c r="AG13" s="100"/>
      <c r="AH13" s="10" t="s">
        <v>56</v>
      </c>
    </row>
    <row r="14" spans="1:34" ht="19.5" customHeight="1">
      <c r="A14" s="90"/>
      <c r="B14" s="104"/>
      <c r="C14" s="104"/>
      <c r="D14" s="188" t="s">
        <v>97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</row>
    <row r="15" spans="1:34" ht="19.5" customHeight="1">
      <c r="A15" s="94" t="s">
        <v>299</v>
      </c>
      <c r="B15" s="105"/>
      <c r="C15" s="105"/>
      <c r="D15" s="41"/>
      <c r="E15" s="41"/>
      <c r="F15" s="41"/>
      <c r="G15" s="41"/>
      <c r="H15" s="41"/>
      <c r="I15" s="41"/>
      <c r="J15" s="41"/>
      <c r="K15" s="41"/>
      <c r="L15" s="41"/>
      <c r="M15" s="42"/>
      <c r="N15" s="41"/>
      <c r="O15" s="41"/>
      <c r="P15" s="41"/>
      <c r="Q15" s="41"/>
      <c r="R15" s="41"/>
      <c r="S15" s="42"/>
      <c r="T15" s="42"/>
      <c r="U15" s="42"/>
      <c r="V15" s="42"/>
      <c r="W15" s="42"/>
      <c r="X15" s="41"/>
      <c r="Y15" s="41"/>
      <c r="Z15" s="41"/>
      <c r="AA15" s="42"/>
      <c r="AB15" s="41"/>
      <c r="AC15" s="42"/>
      <c r="AD15" s="41"/>
      <c r="AE15" s="42"/>
      <c r="AF15" s="41"/>
      <c r="AG15" s="42"/>
      <c r="AH15" s="14"/>
    </row>
    <row r="16" spans="1:34" ht="19.5" customHeight="1">
      <c r="A16" s="94" t="s">
        <v>239</v>
      </c>
      <c r="B16" s="105"/>
      <c r="C16" s="105"/>
      <c r="D16" s="11">
        <v>7520978</v>
      </c>
      <c r="E16" s="11"/>
      <c r="F16" s="11">
        <v>18224269</v>
      </c>
      <c r="G16" s="11"/>
      <c r="H16" s="11">
        <v>337374</v>
      </c>
      <c r="I16" s="11"/>
      <c r="J16" s="11">
        <v>7715</v>
      </c>
      <c r="K16" s="11"/>
      <c r="L16" s="11">
        <v>6879527</v>
      </c>
      <c r="M16" s="12"/>
      <c r="N16" s="11">
        <v>6169</v>
      </c>
      <c r="O16" s="11"/>
      <c r="P16" s="11">
        <v>-2167096</v>
      </c>
      <c r="Q16" s="11"/>
      <c r="R16" s="11">
        <v>34862</v>
      </c>
      <c r="S16" s="12"/>
      <c r="T16" s="12">
        <v>-126586</v>
      </c>
      <c r="U16" s="12"/>
      <c r="V16" s="12">
        <v>0</v>
      </c>
      <c r="W16" s="12"/>
      <c r="X16" s="11">
        <v>-22660706</v>
      </c>
      <c r="Y16" s="12"/>
      <c r="Z16" s="11">
        <v>557120</v>
      </c>
      <c r="AA16" s="12"/>
      <c r="AB16" s="11">
        <f>SUM(N16,P16,R16,T16,V16,X16,Z16)</f>
        <v>-24356237</v>
      </c>
      <c r="AC16" s="12"/>
      <c r="AD16" s="11">
        <f>SUM(AB16,L16,J16,H16,F16,D16)</f>
        <v>8613626</v>
      </c>
      <c r="AE16" s="12"/>
      <c r="AF16" s="11">
        <v>313498</v>
      </c>
      <c r="AG16" s="12"/>
      <c r="AH16" s="11">
        <f>SUM(AD16,AF16)</f>
        <v>8927124</v>
      </c>
    </row>
    <row r="17" spans="1:34" ht="19.5" customHeight="1">
      <c r="A17" s="110" t="s">
        <v>261</v>
      </c>
      <c r="B17" s="104">
        <v>3</v>
      </c>
      <c r="C17" s="104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362360</v>
      </c>
      <c r="M17" s="13"/>
      <c r="N17" s="13">
        <v>-26079</v>
      </c>
      <c r="O17" s="13"/>
      <c r="P17" s="13">
        <v>102830</v>
      </c>
      <c r="Q17" s="13"/>
      <c r="R17" s="13">
        <v>-7215</v>
      </c>
      <c r="S17" s="13"/>
      <c r="T17" s="13">
        <v>24604</v>
      </c>
      <c r="U17" s="13"/>
      <c r="V17" s="13">
        <v>0</v>
      </c>
      <c r="W17" s="13"/>
      <c r="X17" s="13">
        <v>0</v>
      </c>
      <c r="Y17" s="13"/>
      <c r="Z17" s="13">
        <v>-101829</v>
      </c>
      <c r="AA17" s="13"/>
      <c r="AB17" s="14">
        <f>SUM(N17,P17,R17,T17,V17,X17,Z17)</f>
        <v>-7689</v>
      </c>
      <c r="AC17" s="13"/>
      <c r="AD17" s="14">
        <f>SUM(AB17,L17,J17,H17,F17,D17)</f>
        <v>354671</v>
      </c>
      <c r="AE17" s="13"/>
      <c r="AF17" s="13">
        <v>3820</v>
      </c>
      <c r="AG17" s="13"/>
      <c r="AH17" s="13">
        <f>SUM(AD17,AF17)</f>
        <v>358491</v>
      </c>
    </row>
    <row r="18" spans="1:34" ht="19.5" customHeight="1">
      <c r="A18" s="94" t="s">
        <v>233</v>
      </c>
      <c r="B18" s="105"/>
      <c r="C18" s="105"/>
      <c r="D18" s="34">
        <f>SUM(D16:D17)</f>
        <v>7520978</v>
      </c>
      <c r="E18" s="12"/>
      <c r="F18" s="34">
        <f>SUM(F16:F17)</f>
        <v>18224269</v>
      </c>
      <c r="G18" s="12"/>
      <c r="H18" s="34">
        <f>SUM(H16:H17)</f>
        <v>337374</v>
      </c>
      <c r="I18" s="12"/>
      <c r="J18" s="34">
        <f>SUM(J16:J17)</f>
        <v>7715</v>
      </c>
      <c r="K18" s="12"/>
      <c r="L18" s="34">
        <f>SUM(L16:L17)</f>
        <v>7241887</v>
      </c>
      <c r="M18" s="12"/>
      <c r="N18" s="34">
        <f>SUM(N16:N17)</f>
        <v>-19910</v>
      </c>
      <c r="O18" s="12"/>
      <c r="P18" s="34">
        <f>SUM(P16:P17)</f>
        <v>-2064266</v>
      </c>
      <c r="Q18" s="12"/>
      <c r="R18" s="34">
        <f>SUM(R16:R17)</f>
        <v>27647</v>
      </c>
      <c r="S18" s="12"/>
      <c r="T18" s="34">
        <f>SUM(T16:T17)</f>
        <v>-101982</v>
      </c>
      <c r="U18" s="12"/>
      <c r="V18" s="34">
        <f>SUM(V16:V17)</f>
        <v>0</v>
      </c>
      <c r="W18" s="12"/>
      <c r="X18" s="34">
        <f>SUM(X16:X17)</f>
        <v>-22660706</v>
      </c>
      <c r="Y18" s="12"/>
      <c r="Z18" s="34">
        <f>SUM(Z16:Z17)</f>
        <v>455291</v>
      </c>
      <c r="AA18" s="12"/>
      <c r="AB18" s="34">
        <f>SUM(AB16:AB17)</f>
        <v>-24363926</v>
      </c>
      <c r="AC18" s="12"/>
      <c r="AD18" s="34">
        <f>SUM(AD16:AD17)</f>
        <v>8968297</v>
      </c>
      <c r="AE18" s="12"/>
      <c r="AF18" s="34">
        <f>SUM(AF16:AF17)</f>
        <v>317318</v>
      </c>
      <c r="AG18" s="14"/>
      <c r="AH18" s="34">
        <f>SUM(AH16:AH17)</f>
        <v>9285615</v>
      </c>
    </row>
    <row r="19" spans="1:34" ht="19.5" customHeight="1">
      <c r="A19" s="94" t="s">
        <v>118</v>
      </c>
      <c r="B19" s="105"/>
      <c r="C19" s="105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 ht="19.5" hidden="1" customHeight="1">
      <c r="A20" s="107" t="s">
        <v>159</v>
      </c>
      <c r="B20" s="106"/>
      <c r="C20" s="106"/>
      <c r="D20" s="14"/>
      <c r="E20" s="14"/>
      <c r="F20" s="14"/>
      <c r="G20" s="14"/>
      <c r="H20" s="14"/>
      <c r="I20" s="14"/>
      <c r="J20" s="14"/>
      <c r="K20" s="14"/>
      <c r="L20" s="14"/>
      <c r="M20" s="13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 ht="19.5" hidden="1" customHeight="1">
      <c r="A21" s="86" t="s">
        <v>157</v>
      </c>
      <c r="B21" s="108"/>
      <c r="C21" s="109"/>
      <c r="D21" s="46"/>
      <c r="E21" s="13"/>
      <c r="F21" s="46"/>
      <c r="G21" s="14"/>
      <c r="H21" s="46"/>
      <c r="I21" s="14"/>
      <c r="J21" s="46"/>
      <c r="K21" s="14"/>
      <c r="L21" s="46"/>
      <c r="M21" s="13"/>
      <c r="N21" s="46"/>
      <c r="O21" s="13"/>
      <c r="P21" s="46"/>
      <c r="Q21" s="13"/>
      <c r="R21" s="46"/>
      <c r="S21" s="13"/>
      <c r="T21" s="46"/>
      <c r="U21" s="13"/>
      <c r="V21" s="13"/>
      <c r="W21" s="13"/>
      <c r="X21" s="46"/>
      <c r="Y21" s="13"/>
      <c r="Z21" s="13"/>
      <c r="AA21" s="13"/>
      <c r="AB21" s="46"/>
      <c r="AC21" s="13"/>
      <c r="AD21" s="46"/>
      <c r="AE21" s="13"/>
      <c r="AF21" s="46"/>
      <c r="AG21" s="13"/>
      <c r="AH21" s="46"/>
    </row>
    <row r="22" spans="1:34" s="77" customFormat="1" ht="19.5" hidden="1" customHeight="1">
      <c r="A22" s="107" t="s">
        <v>160</v>
      </c>
      <c r="B22" s="106"/>
      <c r="C22" s="106"/>
      <c r="D22" s="47"/>
      <c r="E22" s="12"/>
      <c r="F22" s="47"/>
      <c r="G22" s="11"/>
      <c r="H22" s="47"/>
      <c r="I22" s="11"/>
      <c r="J22" s="47"/>
      <c r="K22" s="11"/>
      <c r="L22" s="47"/>
      <c r="M22" s="12"/>
      <c r="N22" s="47"/>
      <c r="O22" s="12"/>
      <c r="P22" s="47"/>
      <c r="Q22" s="12"/>
      <c r="R22" s="47"/>
      <c r="S22" s="12"/>
      <c r="T22" s="47"/>
      <c r="U22" s="12"/>
      <c r="V22" s="12"/>
      <c r="W22" s="12"/>
      <c r="X22" s="47"/>
      <c r="Y22" s="12"/>
      <c r="Z22" s="32"/>
      <c r="AA22" s="12"/>
      <c r="AB22" s="47"/>
      <c r="AC22" s="12"/>
      <c r="AD22" s="47"/>
      <c r="AE22" s="12"/>
      <c r="AF22" s="47"/>
      <c r="AG22" s="12"/>
      <c r="AH22" s="47"/>
    </row>
    <row r="23" spans="1:34" ht="19.5" hidden="1" customHeight="1">
      <c r="A23" s="94"/>
      <c r="B23" s="105"/>
      <c r="C23" s="105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11"/>
      <c r="O23" s="12"/>
      <c r="P23" s="11"/>
      <c r="Q23" s="12"/>
      <c r="R23" s="11"/>
      <c r="S23" s="11"/>
      <c r="T23" s="12"/>
      <c r="U23" s="11"/>
      <c r="V23" s="11"/>
      <c r="W23" s="11"/>
      <c r="X23" s="11"/>
      <c r="Y23" s="11"/>
      <c r="Z23" s="11"/>
      <c r="AA23" s="12"/>
      <c r="AB23" s="11"/>
      <c r="AC23" s="12"/>
      <c r="AD23" s="12"/>
      <c r="AE23" s="12"/>
      <c r="AF23" s="11"/>
      <c r="AG23" s="14"/>
      <c r="AH23" s="12"/>
    </row>
    <row r="24" spans="1:34" ht="19.5" hidden="1" customHeight="1">
      <c r="A24" s="118" t="s">
        <v>168</v>
      </c>
      <c r="B24" s="106"/>
      <c r="C24" s="106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55"/>
      <c r="Q24" s="56"/>
      <c r="R24" s="55"/>
      <c r="S24" s="56"/>
      <c r="T24" s="55"/>
      <c r="U24" s="56"/>
      <c r="V24" s="56"/>
      <c r="W24" s="56"/>
      <c r="X24" s="55"/>
      <c r="Y24" s="56"/>
      <c r="Z24" s="56"/>
      <c r="AA24" s="56"/>
      <c r="AB24" s="56"/>
      <c r="AC24" s="56"/>
      <c r="AD24" s="56"/>
      <c r="AE24" s="56"/>
      <c r="AF24" s="56"/>
      <c r="AG24" s="56"/>
      <c r="AH24" s="56"/>
    </row>
    <row r="25" spans="1:34" ht="19.5" hidden="1" customHeight="1">
      <c r="A25" s="119" t="s">
        <v>169</v>
      </c>
      <c r="B25" s="120"/>
      <c r="C25" s="106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55"/>
      <c r="Q25" s="56"/>
      <c r="R25" s="55"/>
      <c r="S25" s="56"/>
      <c r="T25" s="55"/>
      <c r="U25" s="56"/>
      <c r="V25" s="56"/>
      <c r="W25" s="56"/>
      <c r="X25" s="56"/>
      <c r="Y25" s="56"/>
      <c r="Z25" s="56"/>
      <c r="AA25" s="56"/>
      <c r="AB25" s="56"/>
      <c r="AC25" s="56"/>
      <c r="AD25" s="13"/>
      <c r="AE25" s="56"/>
      <c r="AF25" s="56"/>
      <c r="AG25" s="56"/>
      <c r="AH25" s="56"/>
    </row>
    <row r="26" spans="1:34" ht="19.5" hidden="1" customHeight="1">
      <c r="A26" s="119" t="s">
        <v>170</v>
      </c>
      <c r="B26" s="120"/>
      <c r="C26" s="106"/>
      <c r="D26" s="57"/>
      <c r="E26" s="56"/>
      <c r="F26" s="57"/>
      <c r="G26" s="56"/>
      <c r="H26" s="57"/>
      <c r="I26" s="55"/>
      <c r="J26" s="57"/>
      <c r="K26" s="55"/>
      <c r="L26" s="57"/>
      <c r="M26" s="55"/>
      <c r="N26" s="57"/>
      <c r="O26" s="56"/>
      <c r="P26" s="57"/>
      <c r="Q26" s="56"/>
      <c r="R26" s="57"/>
      <c r="S26" s="56"/>
      <c r="T26" s="57"/>
      <c r="U26" s="56"/>
      <c r="V26" s="56"/>
      <c r="W26" s="56"/>
      <c r="X26" s="57"/>
      <c r="Y26" s="56"/>
      <c r="Z26" s="57"/>
      <c r="AA26" s="56"/>
      <c r="AB26" s="57"/>
      <c r="AC26" s="56"/>
      <c r="AD26" s="57"/>
      <c r="AE26" s="56"/>
      <c r="AF26" s="57"/>
      <c r="AG26" s="56"/>
      <c r="AH26" s="57"/>
    </row>
    <row r="27" spans="1:34" ht="19.5" hidden="1" customHeight="1">
      <c r="A27" s="118" t="s">
        <v>171</v>
      </c>
      <c r="B27" s="106"/>
      <c r="C27" s="106"/>
      <c r="D27" s="58"/>
      <c r="E27" s="59"/>
      <c r="F27" s="58"/>
      <c r="G27" s="59"/>
      <c r="H27" s="58"/>
      <c r="I27" s="60"/>
      <c r="J27" s="58"/>
      <c r="K27" s="60"/>
      <c r="L27" s="58"/>
      <c r="M27" s="60"/>
      <c r="N27" s="58"/>
      <c r="O27" s="59"/>
      <c r="P27" s="58"/>
      <c r="Q27" s="59"/>
      <c r="R27" s="58"/>
      <c r="S27" s="59"/>
      <c r="T27" s="58"/>
      <c r="U27" s="59"/>
      <c r="V27" s="59"/>
      <c r="W27" s="59"/>
      <c r="X27" s="58"/>
      <c r="Y27" s="59"/>
      <c r="Z27" s="58"/>
      <c r="AA27" s="59"/>
      <c r="AB27" s="58"/>
      <c r="AC27" s="59"/>
      <c r="AD27" s="58"/>
      <c r="AE27" s="59"/>
      <c r="AF27" s="58"/>
      <c r="AG27" s="59"/>
      <c r="AH27" s="58"/>
    </row>
    <row r="28" spans="1:34" ht="19.5" hidden="1" customHeight="1">
      <c r="A28" s="94"/>
      <c r="B28" s="105"/>
      <c r="C28" s="105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11"/>
      <c r="O28" s="12"/>
      <c r="P28" s="11"/>
      <c r="Q28" s="12"/>
      <c r="R28" s="11"/>
      <c r="S28" s="11"/>
      <c r="T28" s="12"/>
      <c r="U28" s="11"/>
      <c r="V28" s="11"/>
      <c r="W28" s="11"/>
      <c r="X28" s="11"/>
      <c r="Y28" s="11"/>
      <c r="Z28" s="11"/>
      <c r="AA28" s="12"/>
      <c r="AB28" s="11"/>
      <c r="AC28" s="12"/>
      <c r="AD28" s="12"/>
      <c r="AE28" s="12"/>
      <c r="AF28" s="11"/>
      <c r="AG28" s="14"/>
      <c r="AH28" s="12"/>
    </row>
    <row r="29" spans="1:34" ht="19.5" customHeight="1">
      <c r="A29" s="107" t="s">
        <v>207</v>
      </c>
      <c r="B29" s="105"/>
      <c r="C29" s="105"/>
      <c r="D29" s="11"/>
      <c r="E29" s="11"/>
      <c r="F29" s="11"/>
      <c r="G29" s="11"/>
      <c r="H29" s="11"/>
      <c r="I29" s="11"/>
      <c r="J29" s="11"/>
      <c r="K29" s="11"/>
      <c r="L29" s="11"/>
      <c r="M29" s="12"/>
      <c r="N29" s="11"/>
      <c r="O29" s="12"/>
      <c r="P29" s="11"/>
      <c r="Q29" s="12"/>
      <c r="R29" s="11"/>
      <c r="S29" s="11"/>
      <c r="T29" s="12"/>
      <c r="U29" s="11"/>
      <c r="V29" s="11"/>
      <c r="W29" s="11"/>
      <c r="X29" s="11"/>
      <c r="Y29" s="11"/>
      <c r="Z29" s="11"/>
      <c r="AA29" s="12"/>
      <c r="AB29" s="11"/>
      <c r="AC29" s="12"/>
      <c r="AD29" s="12"/>
      <c r="AE29" s="12"/>
      <c r="AF29" s="11"/>
      <c r="AG29" s="14"/>
      <c r="AH29" s="12"/>
    </row>
    <row r="30" spans="1:34" ht="19.5" customHeight="1">
      <c r="A30" s="107" t="s">
        <v>208</v>
      </c>
      <c r="B30" s="105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3"/>
      <c r="N30" s="14"/>
      <c r="O30" s="13"/>
      <c r="P30" s="14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4" ht="19.5" customHeight="1">
      <c r="A31" s="110" t="s">
        <v>173</v>
      </c>
      <c r="B31" s="108" t="s">
        <v>284</v>
      </c>
      <c r="C31" s="13"/>
      <c r="D31" s="46">
        <v>0</v>
      </c>
      <c r="E31" s="13"/>
      <c r="F31" s="46">
        <v>0</v>
      </c>
      <c r="G31" s="14"/>
      <c r="H31" s="46">
        <v>0</v>
      </c>
      <c r="I31" s="14"/>
      <c r="J31" s="46">
        <v>0</v>
      </c>
      <c r="K31" s="14"/>
      <c r="L31" s="46">
        <v>-27643</v>
      </c>
      <c r="M31" s="13"/>
      <c r="N31" s="46">
        <v>0</v>
      </c>
      <c r="O31" s="13"/>
      <c r="P31" s="46">
        <v>0</v>
      </c>
      <c r="Q31" s="13"/>
      <c r="R31" s="46">
        <v>0</v>
      </c>
      <c r="S31" s="13"/>
      <c r="T31" s="46">
        <v>0</v>
      </c>
      <c r="U31" s="13"/>
      <c r="V31" s="46">
        <v>0</v>
      </c>
      <c r="W31" s="13"/>
      <c r="X31" s="46">
        <v>0</v>
      </c>
      <c r="Y31" s="13"/>
      <c r="Z31" s="46">
        <v>0</v>
      </c>
      <c r="AA31" s="13"/>
      <c r="AB31" s="46">
        <f>SUM(N31,P31,R31,T31,V31,X31,Z31)</f>
        <v>0</v>
      </c>
      <c r="AC31" s="13"/>
      <c r="AD31" s="46">
        <f>SUM(AB31,L31,J31,H31,F31,D31)</f>
        <v>-27643</v>
      </c>
      <c r="AE31" s="13"/>
      <c r="AF31" s="46">
        <f>-AD31</f>
        <v>27643</v>
      </c>
      <c r="AG31" s="13"/>
      <c r="AH31" s="46">
        <f>SUM(AD31,AF31)</f>
        <v>0</v>
      </c>
    </row>
    <row r="32" spans="1:34" ht="19.5" customHeight="1">
      <c r="A32" s="107" t="s">
        <v>174</v>
      </c>
      <c r="B32" s="105"/>
      <c r="C32" s="12"/>
      <c r="D32" s="47">
        <f>D31</f>
        <v>0</v>
      </c>
      <c r="E32" s="12"/>
      <c r="F32" s="47">
        <f>F31</f>
        <v>0</v>
      </c>
      <c r="G32" s="11"/>
      <c r="H32" s="47">
        <f>H31</f>
        <v>0</v>
      </c>
      <c r="I32" s="11"/>
      <c r="J32" s="47">
        <f>J31</f>
        <v>0</v>
      </c>
      <c r="K32" s="11"/>
      <c r="L32" s="47">
        <f>L31</f>
        <v>-27643</v>
      </c>
      <c r="M32" s="12"/>
      <c r="N32" s="47">
        <f>N31</f>
        <v>0</v>
      </c>
      <c r="O32" s="12"/>
      <c r="P32" s="47">
        <f>P31</f>
        <v>0</v>
      </c>
      <c r="Q32" s="12"/>
      <c r="R32" s="47">
        <f>R31</f>
        <v>0</v>
      </c>
      <c r="S32" s="12"/>
      <c r="T32" s="47">
        <f>T31</f>
        <v>0</v>
      </c>
      <c r="U32" s="12"/>
      <c r="V32" s="47">
        <f>V31</f>
        <v>0</v>
      </c>
      <c r="W32" s="12"/>
      <c r="X32" s="47">
        <f>X31</f>
        <v>0</v>
      </c>
      <c r="Y32" s="12"/>
      <c r="Z32" s="47">
        <f>Z31</f>
        <v>0</v>
      </c>
      <c r="AA32" s="12"/>
      <c r="AB32" s="47">
        <f>AB31</f>
        <v>0</v>
      </c>
      <c r="AC32" s="12"/>
      <c r="AD32" s="47">
        <f>AD31</f>
        <v>-27643</v>
      </c>
      <c r="AE32" s="12"/>
      <c r="AF32" s="47">
        <f>AF31</f>
        <v>27643</v>
      </c>
      <c r="AG32" s="12"/>
      <c r="AH32" s="47">
        <f>AH31</f>
        <v>0</v>
      </c>
    </row>
    <row r="33" spans="1:38" ht="19.5" customHeight="1">
      <c r="A33" s="109"/>
      <c r="B33" s="105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4"/>
      <c r="AH33" s="12"/>
    </row>
    <row r="34" spans="1:38" ht="19.5" customHeight="1">
      <c r="A34" s="112" t="s">
        <v>175</v>
      </c>
      <c r="B34" s="105"/>
      <c r="C34" s="12"/>
      <c r="D34" s="47">
        <f>D32</f>
        <v>0</v>
      </c>
      <c r="E34" s="12"/>
      <c r="F34" s="47">
        <f>F32</f>
        <v>0</v>
      </c>
      <c r="G34" s="12"/>
      <c r="H34" s="47">
        <f>H32</f>
        <v>0</v>
      </c>
      <c r="I34" s="12"/>
      <c r="J34" s="47">
        <f>J32</f>
        <v>0</v>
      </c>
      <c r="K34" s="12"/>
      <c r="L34" s="47">
        <f>L32</f>
        <v>-27643</v>
      </c>
      <c r="M34" s="12"/>
      <c r="N34" s="47">
        <f>N32</f>
        <v>0</v>
      </c>
      <c r="O34" s="12"/>
      <c r="P34" s="47">
        <f>P32</f>
        <v>0</v>
      </c>
      <c r="Q34" s="12"/>
      <c r="R34" s="47">
        <f>R32</f>
        <v>0</v>
      </c>
      <c r="S34" s="12"/>
      <c r="T34" s="47">
        <f>T32</f>
        <v>0</v>
      </c>
      <c r="U34" s="12"/>
      <c r="V34" s="47">
        <f>V32</f>
        <v>0</v>
      </c>
      <c r="W34" s="12"/>
      <c r="X34" s="47">
        <f>X32</f>
        <v>0</v>
      </c>
      <c r="Y34" s="12"/>
      <c r="Z34" s="47">
        <f>Z32</f>
        <v>0</v>
      </c>
      <c r="AA34" s="12"/>
      <c r="AB34" s="47">
        <f>AB32</f>
        <v>0</v>
      </c>
      <c r="AC34" s="12"/>
      <c r="AD34" s="47">
        <f>SUM(AB34,L34,J34,H34,F34,D34)</f>
        <v>-27643</v>
      </c>
      <c r="AE34" s="12"/>
      <c r="AF34" s="47">
        <f>AF32</f>
        <v>27643</v>
      </c>
      <c r="AG34" s="14"/>
      <c r="AH34" s="47">
        <f>AH32</f>
        <v>0</v>
      </c>
    </row>
    <row r="35" spans="1:38" ht="19.5" customHeight="1">
      <c r="A35" s="112"/>
      <c r="B35" s="10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4"/>
      <c r="AH35" s="12"/>
    </row>
    <row r="36" spans="1:38" ht="19.5" customHeight="1">
      <c r="A36" s="94" t="s">
        <v>176</v>
      </c>
      <c r="B36" s="105"/>
      <c r="C36" s="10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8" ht="19.5" customHeight="1">
      <c r="A37" s="121" t="s">
        <v>256</v>
      </c>
      <c r="B37" s="104"/>
      <c r="C37" s="104"/>
      <c r="D37" s="13">
        <v>0</v>
      </c>
      <c r="E37" s="13"/>
      <c r="F37" s="13">
        <v>0</v>
      </c>
      <c r="G37" s="13"/>
      <c r="H37" s="13">
        <v>0</v>
      </c>
      <c r="I37" s="13"/>
      <c r="J37" s="13">
        <v>0</v>
      </c>
      <c r="K37" s="13"/>
      <c r="L37" s="13">
        <f>'PL 6-7'!F81</f>
        <v>603111</v>
      </c>
      <c r="M37" s="13"/>
      <c r="N37" s="13">
        <v>0</v>
      </c>
      <c r="O37" s="13"/>
      <c r="P37" s="13">
        <v>0</v>
      </c>
      <c r="Q37" s="13"/>
      <c r="R37" s="13">
        <v>0</v>
      </c>
      <c r="S37" s="13"/>
      <c r="T37" s="13">
        <v>0</v>
      </c>
      <c r="U37" s="13"/>
      <c r="V37" s="13">
        <v>0</v>
      </c>
      <c r="W37" s="13"/>
      <c r="X37" s="13">
        <v>0</v>
      </c>
      <c r="Y37" s="13"/>
      <c r="Z37" s="13">
        <v>0</v>
      </c>
      <c r="AA37" s="13"/>
      <c r="AB37" s="13">
        <f>SUM(N37,P37,R37,T37,V37,X37,Z37)</f>
        <v>0</v>
      </c>
      <c r="AC37" s="13"/>
      <c r="AD37" s="14">
        <f>SUM(AB37,L37,J37,H37,F37,D37)</f>
        <v>603111</v>
      </c>
      <c r="AE37" s="13"/>
      <c r="AF37" s="13">
        <v>22322</v>
      </c>
      <c r="AG37" s="13"/>
      <c r="AH37" s="13">
        <f>SUM(AD37,AF37)</f>
        <v>625433</v>
      </c>
      <c r="AJ37" s="80">
        <f>AD37-'PL 6-7'!F81</f>
        <v>0</v>
      </c>
      <c r="AK37" s="80">
        <f>AF37-'PL 6-7'!F82</f>
        <v>0</v>
      </c>
      <c r="AL37" s="80">
        <f>AH37-'PL 6-7'!F83</f>
        <v>0</v>
      </c>
    </row>
    <row r="38" spans="1:38" ht="19.5" customHeight="1">
      <c r="A38" s="121" t="s">
        <v>35</v>
      </c>
      <c r="B38" s="104"/>
      <c r="C38" s="104"/>
      <c r="D38" s="14">
        <v>0</v>
      </c>
      <c r="E38" s="14"/>
      <c r="F38" s="14">
        <v>0</v>
      </c>
      <c r="G38" s="14"/>
      <c r="H38" s="14">
        <v>0</v>
      </c>
      <c r="I38" s="14"/>
      <c r="J38" s="14">
        <v>0</v>
      </c>
      <c r="K38" s="14"/>
      <c r="L38" s="14">
        <v>0</v>
      </c>
      <c r="M38" s="13"/>
      <c r="N38" s="14">
        <v>34937</v>
      </c>
      <c r="O38" s="13"/>
      <c r="P38" s="14">
        <v>317434</v>
      </c>
      <c r="Q38" s="13"/>
      <c r="R38" s="14">
        <v>-4825</v>
      </c>
      <c r="S38" s="13"/>
      <c r="T38" s="14">
        <v>541851</v>
      </c>
      <c r="U38" s="13"/>
      <c r="V38" s="46">
        <v>-515564</v>
      </c>
      <c r="W38" s="13"/>
      <c r="X38" s="46">
        <v>0</v>
      </c>
      <c r="Y38" s="13"/>
      <c r="Z38" s="14">
        <v>1524</v>
      </c>
      <c r="AA38" s="13"/>
      <c r="AB38" s="14">
        <f>SUM(N38,P38,R38,T38,V38,X38,Z38)</f>
        <v>375357</v>
      </c>
      <c r="AC38" s="13"/>
      <c r="AD38" s="14">
        <f>SUM(AB38,L38,J38,H38,F38,D38)</f>
        <v>375357</v>
      </c>
      <c r="AE38" s="13"/>
      <c r="AF38" s="14">
        <v>-17269</v>
      </c>
      <c r="AG38" s="13"/>
      <c r="AH38" s="14">
        <f>SUM(AD38,AF38)</f>
        <v>358088</v>
      </c>
      <c r="AJ38" s="80"/>
      <c r="AK38" s="80"/>
    </row>
    <row r="39" spans="1:38" ht="19.5" customHeight="1">
      <c r="A39" s="94" t="s">
        <v>255</v>
      </c>
      <c r="B39" s="105"/>
      <c r="C39" s="105"/>
      <c r="D39" s="32">
        <f>SUM(D37:D38)</f>
        <v>0</v>
      </c>
      <c r="E39" s="12"/>
      <c r="F39" s="32">
        <f>SUM(F37:F38)</f>
        <v>0</v>
      </c>
      <c r="G39" s="12"/>
      <c r="H39" s="32">
        <f>SUM(H37:H38)</f>
        <v>0</v>
      </c>
      <c r="I39" s="12"/>
      <c r="J39" s="32">
        <f>SUM(J37:J38)</f>
        <v>0</v>
      </c>
      <c r="K39" s="12"/>
      <c r="L39" s="32">
        <f>SUM(L37:L38)</f>
        <v>603111</v>
      </c>
      <c r="M39" s="12"/>
      <c r="N39" s="32">
        <f>SUM(N37:N38)</f>
        <v>34937</v>
      </c>
      <c r="O39" s="12"/>
      <c r="P39" s="32">
        <f>SUM(P37:P38)</f>
        <v>317434</v>
      </c>
      <c r="Q39" s="12"/>
      <c r="R39" s="32">
        <f>SUM(R37:R38)</f>
        <v>-4825</v>
      </c>
      <c r="S39" s="12"/>
      <c r="T39" s="32">
        <f>SUM(T37:T38)</f>
        <v>541851</v>
      </c>
      <c r="U39" s="12"/>
      <c r="V39" s="32">
        <f>SUM(V37:V38)</f>
        <v>-515564</v>
      </c>
      <c r="W39" s="12"/>
      <c r="X39" s="32">
        <f>SUM(X37:X38)</f>
        <v>0</v>
      </c>
      <c r="Y39" s="12"/>
      <c r="Z39" s="32">
        <f>SUM(Z37:Z38)</f>
        <v>1524</v>
      </c>
      <c r="AA39" s="12"/>
      <c r="AB39" s="32">
        <f>SUM(AB37:AB38)</f>
        <v>375357</v>
      </c>
      <c r="AC39" s="12"/>
      <c r="AD39" s="32">
        <f>SUM(AD37:AD38)</f>
        <v>978468</v>
      </c>
      <c r="AE39" s="12"/>
      <c r="AF39" s="32">
        <f>SUM(AF37:AF38)</f>
        <v>5053</v>
      </c>
      <c r="AG39" s="14"/>
      <c r="AH39" s="32">
        <f>SUM(AH37:AH38)</f>
        <v>983521</v>
      </c>
      <c r="AJ39" s="80">
        <f>AD39-'PL 6-7'!F86</f>
        <v>0</v>
      </c>
      <c r="AK39" s="80">
        <f>AF39-'PL 6-7'!F87</f>
        <v>0</v>
      </c>
      <c r="AL39" s="80">
        <f>AH39-'PL 6-7'!F88</f>
        <v>0</v>
      </c>
    </row>
    <row r="40" spans="1:38" ht="19.5" customHeight="1">
      <c r="A40" s="94"/>
      <c r="B40" s="105"/>
      <c r="C40" s="105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4"/>
      <c r="AH40" s="12"/>
    </row>
    <row r="41" spans="1:38" ht="19.5" customHeight="1">
      <c r="A41" s="113" t="s">
        <v>58</v>
      </c>
      <c r="B41" s="113"/>
      <c r="C41" s="113"/>
      <c r="D41" s="13">
        <v>0</v>
      </c>
      <c r="E41" s="13"/>
      <c r="F41" s="13">
        <v>0</v>
      </c>
      <c r="G41" s="13"/>
      <c r="H41" s="13">
        <v>0</v>
      </c>
      <c r="I41" s="13"/>
      <c r="J41" s="13">
        <v>0</v>
      </c>
      <c r="K41" s="13"/>
      <c r="L41" s="13">
        <f>-AB41</f>
        <v>175255</v>
      </c>
      <c r="M41" s="13"/>
      <c r="N41" s="13">
        <v>0</v>
      </c>
      <c r="O41" s="13"/>
      <c r="P41" s="13">
        <v>-116859</v>
      </c>
      <c r="Q41" s="13"/>
      <c r="R41" s="13">
        <v>0</v>
      </c>
      <c r="S41" s="13"/>
      <c r="T41" s="13">
        <v>0</v>
      </c>
      <c r="U41" s="13"/>
      <c r="V41" s="13">
        <v>0</v>
      </c>
      <c r="W41" s="13"/>
      <c r="X41" s="13">
        <v>0</v>
      </c>
      <c r="Y41" s="13"/>
      <c r="Z41" s="46">
        <v>-58396</v>
      </c>
      <c r="AA41" s="13"/>
      <c r="AB41" s="13">
        <f>SUM(N41,P41,R41,T41,V41,X41,Z41)</f>
        <v>-175255</v>
      </c>
      <c r="AC41" s="13"/>
      <c r="AD41" s="14">
        <f>SUM(AB41,L41,J41,H41,F41,D41)</f>
        <v>0</v>
      </c>
      <c r="AE41" s="13"/>
      <c r="AF41" s="13">
        <v>0</v>
      </c>
      <c r="AG41" s="13"/>
      <c r="AH41" s="14">
        <v>0</v>
      </c>
    </row>
    <row r="42" spans="1:38" ht="19.5" hidden="1" customHeight="1">
      <c r="A42" s="113" t="s">
        <v>155</v>
      </c>
      <c r="B42" s="113"/>
      <c r="C42" s="113"/>
      <c r="D42" s="13">
        <v>0</v>
      </c>
      <c r="E42" s="13"/>
      <c r="F42" s="13">
        <v>0</v>
      </c>
      <c r="G42" s="13"/>
      <c r="H42" s="13">
        <v>0</v>
      </c>
      <c r="I42" s="13"/>
      <c r="J42" s="13">
        <v>0</v>
      </c>
      <c r="K42" s="13"/>
      <c r="L42" s="13">
        <v>0</v>
      </c>
      <c r="M42" s="13"/>
      <c r="N42" s="13">
        <v>0</v>
      </c>
      <c r="O42" s="13"/>
      <c r="P42" s="13">
        <v>0</v>
      </c>
      <c r="Q42" s="13"/>
      <c r="R42" s="13">
        <v>0</v>
      </c>
      <c r="S42" s="13"/>
      <c r="T42" s="13">
        <v>0</v>
      </c>
      <c r="U42" s="13"/>
      <c r="V42" s="13"/>
      <c r="W42" s="13"/>
      <c r="X42" s="13">
        <v>0</v>
      </c>
      <c r="Y42" s="13"/>
      <c r="Z42" s="46">
        <v>0</v>
      </c>
      <c r="AA42" s="13"/>
      <c r="AB42" s="13">
        <f>SUM(N42:Z42)</f>
        <v>0</v>
      </c>
      <c r="AC42" s="13"/>
      <c r="AD42" s="14">
        <f>SUM(AB42,D42:L42)</f>
        <v>0</v>
      </c>
      <c r="AE42" s="13"/>
      <c r="AF42" s="13"/>
      <c r="AG42" s="13"/>
      <c r="AH42" s="14">
        <f>SUM(AD42:AF42)</f>
        <v>0</v>
      </c>
    </row>
    <row r="43" spans="1:38" ht="19.5" customHeight="1">
      <c r="A43" s="113"/>
      <c r="B43" s="113"/>
      <c r="C43" s="113"/>
      <c r="D43" s="33"/>
      <c r="E43" s="13"/>
      <c r="F43" s="33"/>
      <c r="G43" s="13"/>
      <c r="H43" s="33"/>
      <c r="I43" s="13"/>
      <c r="J43" s="33"/>
      <c r="K43" s="13"/>
      <c r="L43" s="33"/>
      <c r="M43" s="13"/>
      <c r="N43" s="33"/>
      <c r="O43" s="13"/>
      <c r="P43" s="33"/>
      <c r="Q43" s="13"/>
      <c r="R43" s="33"/>
      <c r="S43" s="13"/>
      <c r="T43" s="33"/>
      <c r="U43" s="13"/>
      <c r="V43" s="33"/>
      <c r="W43" s="13"/>
      <c r="X43" s="33"/>
      <c r="Y43" s="13"/>
      <c r="Z43" s="13"/>
      <c r="AA43" s="13"/>
      <c r="AB43" s="33"/>
      <c r="AC43" s="13"/>
      <c r="AD43" s="34"/>
      <c r="AE43" s="13"/>
      <c r="AF43" s="33"/>
      <c r="AG43" s="13"/>
      <c r="AH43" s="34"/>
    </row>
    <row r="44" spans="1:38" ht="19.5" customHeight="1" thickBot="1">
      <c r="A44" s="94" t="s">
        <v>300</v>
      </c>
      <c r="B44" s="94"/>
      <c r="C44" s="94"/>
      <c r="D44" s="35">
        <f>D41+D39+D18+D34</f>
        <v>7520978</v>
      </c>
      <c r="E44" s="12"/>
      <c r="F44" s="35">
        <f>F41+F39+F18+F34</f>
        <v>18224269</v>
      </c>
      <c r="G44" s="12"/>
      <c r="H44" s="35">
        <f>H41+H39+H18+H34</f>
        <v>337374</v>
      </c>
      <c r="I44" s="12"/>
      <c r="J44" s="35">
        <f>J41+J39+J18+J34</f>
        <v>7715</v>
      </c>
      <c r="K44" s="12"/>
      <c r="L44" s="35">
        <f>L41+L39+L18+L34</f>
        <v>7992610</v>
      </c>
      <c r="M44" s="13"/>
      <c r="N44" s="35">
        <f>N41+N39+N18+N34</f>
        <v>15027</v>
      </c>
      <c r="O44" s="13"/>
      <c r="P44" s="35">
        <f>P41+P39+P18+P34</f>
        <v>-1863691</v>
      </c>
      <c r="Q44" s="13"/>
      <c r="R44" s="35">
        <f>R41+R39+R18+R34</f>
        <v>22822</v>
      </c>
      <c r="S44" s="13"/>
      <c r="T44" s="35">
        <f>T41+T39+T18+T34</f>
        <v>439869</v>
      </c>
      <c r="U44" s="13"/>
      <c r="V44" s="35">
        <f>V41+V39+V18+V34</f>
        <v>-515564</v>
      </c>
      <c r="W44" s="13"/>
      <c r="X44" s="35">
        <f>X41+X39+X18+X34</f>
        <v>-22660706</v>
      </c>
      <c r="Y44" s="12"/>
      <c r="Z44" s="35">
        <f>Z41+Z39+Z18+Z34</f>
        <v>398419</v>
      </c>
      <c r="AA44" s="13"/>
      <c r="AB44" s="35">
        <f>AB41+AB39+AB18+AB34</f>
        <v>-24163824</v>
      </c>
      <c r="AC44" s="12"/>
      <c r="AD44" s="35">
        <f>AD41+AD39+AD18+AD34</f>
        <v>9919122</v>
      </c>
      <c r="AE44" s="12"/>
      <c r="AF44" s="35">
        <f>AF41+AF39+AF18+AF34</f>
        <v>350014</v>
      </c>
      <c r="AG44" s="14"/>
      <c r="AH44" s="35">
        <f>AH41+AH39+AH18+AH34</f>
        <v>10269136</v>
      </c>
    </row>
    <row r="45" spans="1:38" ht="19.5" customHeight="1" thickTop="1"/>
  </sheetData>
  <mergeCells count="4">
    <mergeCell ref="D4:AB4"/>
    <mergeCell ref="H5:L5"/>
    <mergeCell ref="N5:AB5"/>
    <mergeCell ref="D14:AH14"/>
  </mergeCells>
  <pageMargins left="0.8" right="0.5" top="0.48" bottom="0.48" header="0.5" footer="0.5"/>
  <pageSetup paperSize="9" scale="47" firstPageNumber="8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00FFFF"/>
  </sheetPr>
  <dimension ref="A1:AL38"/>
  <sheetViews>
    <sheetView topLeftCell="A7" zoomScale="90" zoomScaleNormal="90" zoomScaleSheetLayoutView="55" workbookViewId="0">
      <selection activeCell="F25" sqref="F25"/>
    </sheetView>
  </sheetViews>
  <sheetFormatPr defaultColWidth="9.140625" defaultRowHeight="19.5" customHeight="1"/>
  <cols>
    <col min="1" max="1" width="51.7109375" style="76" customWidth="1"/>
    <col min="2" max="2" width="5.7109375" style="76" customWidth="1"/>
    <col min="3" max="3" width="1.42578125" style="76" customWidth="1"/>
    <col min="4" max="4" width="14.140625" style="76" customWidth="1"/>
    <col min="5" max="5" width="1.42578125" style="76" customWidth="1"/>
    <col min="6" max="6" width="14.7109375" style="76" customWidth="1"/>
    <col min="7" max="7" width="1.42578125" style="76" customWidth="1"/>
    <col min="8" max="8" width="12.85546875" style="76" bestFit="1" customWidth="1"/>
    <col min="9" max="9" width="1.42578125" style="76" customWidth="1"/>
    <col min="10" max="10" width="10.42578125" style="76" bestFit="1" customWidth="1"/>
    <col min="11" max="11" width="1.42578125" style="76" customWidth="1"/>
    <col min="12" max="12" width="14.7109375" style="76" customWidth="1"/>
    <col min="13" max="13" width="1.42578125" style="76" customWidth="1"/>
    <col min="14" max="14" width="11.7109375" style="76" customWidth="1"/>
    <col min="15" max="15" width="1.42578125" style="76" customWidth="1"/>
    <col min="16" max="16" width="17.7109375" style="76" customWidth="1"/>
    <col min="17" max="17" width="1.42578125" style="76" customWidth="1"/>
    <col min="18" max="18" width="17.7109375" style="76" customWidth="1"/>
    <col min="19" max="19" width="1.42578125" style="76" customWidth="1"/>
    <col min="20" max="20" width="22.7109375" style="76" customWidth="1"/>
    <col min="21" max="21" width="1.42578125" style="76" customWidth="1"/>
    <col min="22" max="22" width="19.7109375" style="76" customWidth="1"/>
    <col min="23" max="23" width="1.42578125" style="76" customWidth="1"/>
    <col min="24" max="24" width="20.7109375" style="76" customWidth="1"/>
    <col min="25" max="25" width="1.42578125" style="76" customWidth="1"/>
    <col min="26" max="26" width="18.7109375" style="76" customWidth="1"/>
    <col min="27" max="27" width="1.42578125" style="76" customWidth="1"/>
    <col min="28" max="28" width="15" style="76" customWidth="1"/>
    <col min="29" max="29" width="1.42578125" style="76" customWidth="1"/>
    <col min="30" max="30" width="16" style="76" customWidth="1"/>
    <col min="31" max="31" width="1.42578125" style="76" customWidth="1"/>
    <col min="32" max="32" width="12.85546875" style="76" bestFit="1" customWidth="1"/>
    <col min="33" max="33" width="1.42578125" style="76" customWidth="1"/>
    <col min="34" max="34" width="15.7109375" style="76" customWidth="1"/>
    <col min="35" max="35" width="9.140625" style="76"/>
    <col min="36" max="36" width="10.28515625" style="76" bestFit="1" customWidth="1"/>
    <col min="37" max="37" width="8.5703125" style="76" bestFit="1" customWidth="1"/>
    <col min="38" max="38" width="10.28515625" style="76" bestFit="1" customWidth="1"/>
    <col min="39" max="16384" width="9.140625" style="76"/>
  </cols>
  <sheetData>
    <row r="1" spans="1:34" ht="19.5" customHeight="1">
      <c r="A1" s="78" t="s">
        <v>112</v>
      </c>
      <c r="B1" s="78"/>
      <c r="C1" s="78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8"/>
      <c r="AG1" s="90"/>
      <c r="AH1" s="90"/>
    </row>
    <row r="2" spans="1:34" ht="19.5" customHeight="1">
      <c r="A2" s="88" t="s">
        <v>99</v>
      </c>
      <c r="B2" s="88"/>
      <c r="C2" s="88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8"/>
      <c r="AG2" s="90"/>
      <c r="AH2" s="90"/>
    </row>
    <row r="3" spans="1:34" ht="19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0"/>
      <c r="O3" s="90"/>
      <c r="P3" s="90"/>
      <c r="Q3" s="90"/>
      <c r="R3" s="90"/>
      <c r="S3" s="90"/>
      <c r="T3" s="97"/>
      <c r="U3" s="90"/>
      <c r="V3" s="90"/>
      <c r="W3" s="90"/>
      <c r="X3" s="97"/>
      <c r="Y3" s="97"/>
      <c r="Z3" s="97"/>
      <c r="AA3" s="90"/>
      <c r="AB3" s="90"/>
      <c r="AC3" s="90"/>
      <c r="AD3" s="90"/>
      <c r="AE3" s="90"/>
      <c r="AF3" s="90"/>
      <c r="AG3" s="90"/>
      <c r="AH3" s="90"/>
    </row>
    <row r="4" spans="1:34" ht="19.5" customHeight="1">
      <c r="A4" s="90"/>
      <c r="B4" s="90"/>
      <c r="C4" s="90"/>
      <c r="D4" s="186" t="s">
        <v>151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99"/>
      <c r="AD4" s="99"/>
      <c r="AE4" s="99"/>
      <c r="AF4" s="99"/>
      <c r="AG4" s="99"/>
      <c r="AH4" s="99"/>
    </row>
    <row r="5" spans="1:34" ht="19.5" customHeight="1">
      <c r="A5" s="90"/>
      <c r="B5" s="90"/>
      <c r="C5" s="90"/>
      <c r="D5" s="90"/>
      <c r="E5" s="90"/>
      <c r="F5" s="90"/>
      <c r="G5" s="100"/>
      <c r="H5" s="187" t="s">
        <v>38</v>
      </c>
      <c r="I5" s="187"/>
      <c r="J5" s="187"/>
      <c r="K5" s="187"/>
      <c r="L5" s="187"/>
      <c r="M5" s="90"/>
      <c r="N5" s="187" t="s">
        <v>25</v>
      </c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98"/>
      <c r="AD5" s="98"/>
      <c r="AE5" s="90"/>
      <c r="AF5" s="9"/>
      <c r="AG5" s="98"/>
      <c r="AH5" s="90"/>
    </row>
    <row r="6" spans="1:34" ht="19.5" customHeight="1">
      <c r="A6" s="90"/>
      <c r="B6" s="90"/>
      <c r="C6" s="90"/>
      <c r="D6" s="90"/>
      <c r="E6" s="90"/>
      <c r="F6" s="90"/>
      <c r="G6" s="100"/>
      <c r="H6" s="100"/>
      <c r="I6" s="100"/>
      <c r="J6" s="100"/>
      <c r="K6" s="100"/>
      <c r="L6" s="100"/>
      <c r="M6" s="90"/>
      <c r="N6"/>
      <c r="O6"/>
      <c r="P6" s="79" t="s">
        <v>135</v>
      </c>
      <c r="Q6"/>
      <c r="R6"/>
      <c r="S6" s="100"/>
      <c r="T6"/>
      <c r="U6" s="100"/>
      <c r="V6" s="100"/>
      <c r="W6" s="100"/>
      <c r="X6" s="100"/>
      <c r="Y6" s="100"/>
      <c r="Z6" s="100"/>
      <c r="AA6" s="100"/>
      <c r="AB6" s="100"/>
      <c r="AC6" s="98"/>
      <c r="AD6" s="98"/>
      <c r="AE6" s="90"/>
      <c r="AF6" s="9"/>
      <c r="AG6" s="98"/>
      <c r="AH6" s="90"/>
    </row>
    <row r="7" spans="1:34" ht="19.5" customHeight="1">
      <c r="A7" s="90"/>
      <c r="B7" s="90"/>
      <c r="C7" s="90"/>
      <c r="D7" s="90"/>
      <c r="E7" s="90"/>
      <c r="F7" s="90"/>
      <c r="G7" s="100"/>
      <c r="H7" s="100"/>
      <c r="I7" s="100"/>
      <c r="J7" s="100"/>
      <c r="K7" s="100"/>
      <c r="L7" s="100"/>
      <c r="M7" s="90"/>
      <c r="N7"/>
      <c r="O7"/>
      <c r="P7" s="79" t="s">
        <v>136</v>
      </c>
      <c r="Q7"/>
      <c r="R7" s="79"/>
      <c r="S7" s="100"/>
      <c r="T7"/>
      <c r="U7" s="100"/>
      <c r="V7" s="100"/>
      <c r="W7" s="100"/>
      <c r="X7" s="100"/>
      <c r="Y7" s="100"/>
      <c r="Z7" s="100"/>
      <c r="AA7" s="100"/>
      <c r="AB7" s="100"/>
      <c r="AC7" s="98"/>
      <c r="AD7" s="98"/>
      <c r="AE7" s="90"/>
      <c r="AF7" s="9"/>
      <c r="AG7" s="98"/>
      <c r="AH7" s="90"/>
    </row>
    <row r="8" spans="1:34" ht="19.5" customHeight="1">
      <c r="A8" s="90"/>
      <c r="B8" s="90"/>
      <c r="C8" s="90"/>
      <c r="D8" s="90"/>
      <c r="E8" s="90"/>
      <c r="F8" s="90"/>
      <c r="G8" s="100"/>
      <c r="H8" s="100"/>
      <c r="I8" s="100"/>
      <c r="J8" s="100"/>
      <c r="K8" s="100"/>
      <c r="L8" s="100"/>
      <c r="M8" s="90"/>
      <c r="N8" s="101"/>
      <c r="O8" s="102"/>
      <c r="P8" s="79" t="s">
        <v>137</v>
      </c>
      <c r="Q8" s="102"/>
      <c r="R8" s="103"/>
      <c r="S8" s="100"/>
      <c r="T8" s="79" t="s">
        <v>130</v>
      </c>
      <c r="U8" s="100"/>
      <c r="V8" s="100"/>
      <c r="W8" s="100"/>
      <c r="X8" s="100"/>
      <c r="Y8" s="100"/>
      <c r="Z8" s="100"/>
      <c r="AA8" s="100"/>
      <c r="AB8" s="100"/>
      <c r="AC8" s="98"/>
      <c r="AD8" s="98"/>
      <c r="AE8" s="90"/>
      <c r="AF8" s="9"/>
      <c r="AG8" s="98"/>
      <c r="AH8" s="90"/>
    </row>
    <row r="9" spans="1:34" ht="19.5" customHeight="1">
      <c r="A9" s="90"/>
      <c r="B9" s="90"/>
      <c r="C9" s="90"/>
      <c r="D9" s="90"/>
      <c r="E9" s="90"/>
      <c r="F9" s="90"/>
      <c r="G9" s="100"/>
      <c r="H9" s="100"/>
      <c r="I9" s="100"/>
      <c r="J9" s="100"/>
      <c r="K9" s="100"/>
      <c r="L9" s="100"/>
      <c r="M9" s="90"/>
      <c r="N9" s="79"/>
      <c r="O9" s="102"/>
      <c r="P9" s="79" t="s">
        <v>138</v>
      </c>
      <c r="Q9" s="102"/>
      <c r="R9" s="100" t="s">
        <v>130</v>
      </c>
      <c r="S9" s="100"/>
      <c r="T9" s="79" t="s">
        <v>131</v>
      </c>
      <c r="U9" s="100"/>
      <c r="V9" s="100"/>
      <c r="W9" s="100"/>
      <c r="X9" s="100"/>
      <c r="Y9" s="100"/>
      <c r="Z9" s="100"/>
      <c r="AA9" s="100"/>
      <c r="AB9" s="100"/>
      <c r="AC9" s="98"/>
      <c r="AD9" s="98"/>
      <c r="AE9" s="90"/>
      <c r="AF9" s="9"/>
      <c r="AG9" s="98"/>
      <c r="AH9" s="90"/>
    </row>
    <row r="10" spans="1:34" ht="19.5" customHeight="1">
      <c r="A10" s="90"/>
      <c r="B10" s="90"/>
      <c r="C10" s="90"/>
      <c r="D10" s="90"/>
      <c r="E10" s="90"/>
      <c r="F10" s="90"/>
      <c r="G10" s="100"/>
      <c r="H10" s="100"/>
      <c r="I10" s="100"/>
      <c r="J10" s="100"/>
      <c r="K10" s="100"/>
      <c r="L10" s="100"/>
      <c r="M10" s="90"/>
      <c r="O10" s="102"/>
      <c r="P10" s="79" t="s">
        <v>139</v>
      </c>
      <c r="Q10" s="102"/>
      <c r="R10" s="100" t="s">
        <v>145</v>
      </c>
      <c r="S10" s="90"/>
      <c r="T10" s="79" t="s">
        <v>285</v>
      </c>
      <c r="U10" s="90"/>
      <c r="V10" s="100" t="s">
        <v>257</v>
      </c>
      <c r="W10" s="90"/>
      <c r="X10" s="100"/>
      <c r="Y10" s="100"/>
      <c r="Z10" s="100"/>
      <c r="AA10" s="100"/>
      <c r="AB10" s="100"/>
      <c r="AC10" s="104"/>
      <c r="AD10" s="100" t="s">
        <v>48</v>
      </c>
      <c r="AE10" s="98"/>
      <c r="AG10" s="90"/>
      <c r="AH10" s="9"/>
    </row>
    <row r="11" spans="1:34" ht="19.5" customHeight="1">
      <c r="A11" s="90"/>
      <c r="B11" s="90"/>
      <c r="C11" s="90"/>
      <c r="D11" s="100" t="s">
        <v>39</v>
      </c>
      <c r="E11" s="100"/>
      <c r="F11" s="100" t="s">
        <v>114</v>
      </c>
      <c r="G11" s="100"/>
      <c r="H11" s="100"/>
      <c r="I11" s="100"/>
      <c r="J11" s="100"/>
      <c r="K11" s="90"/>
      <c r="L11" s="90"/>
      <c r="M11" s="100"/>
      <c r="N11" s="101" t="s">
        <v>126</v>
      </c>
      <c r="O11" s="79"/>
      <c r="P11" s="79" t="s">
        <v>140</v>
      </c>
      <c r="Q11" s="79"/>
      <c r="R11" s="100" t="s">
        <v>146</v>
      </c>
      <c r="S11" s="90"/>
      <c r="T11" s="79" t="s">
        <v>286</v>
      </c>
      <c r="U11" s="90"/>
      <c r="V11" s="100" t="s">
        <v>258</v>
      </c>
      <c r="W11" s="90"/>
      <c r="X11" s="100" t="s">
        <v>119</v>
      </c>
      <c r="Y11" s="100"/>
      <c r="Z11" s="100" t="s">
        <v>149</v>
      </c>
      <c r="AA11" s="100"/>
      <c r="AB11" s="100" t="s">
        <v>45</v>
      </c>
      <c r="AC11" s="90"/>
      <c r="AD11" s="100" t="s">
        <v>49</v>
      </c>
      <c r="AE11" s="100"/>
      <c r="AF11" s="100" t="s">
        <v>52</v>
      </c>
      <c r="AG11" s="100"/>
      <c r="AH11" s="8"/>
    </row>
    <row r="12" spans="1:34" ht="19.5" customHeight="1">
      <c r="A12" s="90"/>
      <c r="B12" s="90"/>
      <c r="C12" s="90"/>
      <c r="D12" s="100" t="s">
        <v>40</v>
      </c>
      <c r="E12" s="100"/>
      <c r="F12" s="100" t="s">
        <v>116</v>
      </c>
      <c r="G12" s="100"/>
      <c r="H12" s="100" t="s">
        <v>42</v>
      </c>
      <c r="I12" s="100"/>
      <c r="J12" s="100" t="s">
        <v>102</v>
      </c>
      <c r="K12" s="100"/>
      <c r="L12" s="100"/>
      <c r="M12" s="100"/>
      <c r="N12" s="79" t="s">
        <v>144</v>
      </c>
      <c r="O12" s="79"/>
      <c r="P12" s="79" t="s">
        <v>141</v>
      </c>
      <c r="Q12" s="79"/>
      <c r="R12" s="100" t="s">
        <v>147</v>
      </c>
      <c r="S12" s="90"/>
      <c r="T12" s="79" t="s">
        <v>143</v>
      </c>
      <c r="U12" s="90"/>
      <c r="V12" s="100" t="s">
        <v>282</v>
      </c>
      <c r="W12" s="90"/>
      <c r="X12" s="100" t="s">
        <v>78</v>
      </c>
      <c r="Y12" s="100"/>
      <c r="Z12" s="100" t="s">
        <v>150</v>
      </c>
      <c r="AA12" s="100"/>
      <c r="AB12" s="100" t="s">
        <v>46</v>
      </c>
      <c r="AC12" s="90"/>
      <c r="AD12" s="100" t="s">
        <v>50</v>
      </c>
      <c r="AE12" s="100"/>
      <c r="AF12" s="100" t="s">
        <v>53</v>
      </c>
      <c r="AG12" s="100"/>
      <c r="AH12" s="10" t="s">
        <v>55</v>
      </c>
    </row>
    <row r="13" spans="1:34" ht="19.5" customHeight="1">
      <c r="A13" s="90"/>
      <c r="B13" s="81" t="s">
        <v>1</v>
      </c>
      <c r="C13" s="104"/>
      <c r="D13" s="100" t="s">
        <v>41</v>
      </c>
      <c r="E13" s="100"/>
      <c r="F13" s="100" t="s">
        <v>117</v>
      </c>
      <c r="G13" s="100"/>
      <c r="H13" s="100" t="s">
        <v>43</v>
      </c>
      <c r="I13" s="100"/>
      <c r="J13" s="100" t="s">
        <v>103</v>
      </c>
      <c r="K13" s="100"/>
      <c r="L13" s="100" t="s">
        <v>44</v>
      </c>
      <c r="M13" s="100"/>
      <c r="N13" s="79" t="s">
        <v>127</v>
      </c>
      <c r="O13" s="79"/>
      <c r="P13" s="79" t="s">
        <v>142</v>
      </c>
      <c r="Q13" s="79"/>
      <c r="R13" s="100" t="s">
        <v>148</v>
      </c>
      <c r="S13" s="90"/>
      <c r="T13" s="79" t="s">
        <v>132</v>
      </c>
      <c r="U13" s="90"/>
      <c r="V13" s="100" t="s">
        <v>283</v>
      </c>
      <c r="W13" s="90"/>
      <c r="X13" s="100" t="s">
        <v>77</v>
      </c>
      <c r="Y13" s="100"/>
      <c r="Z13" s="100" t="s">
        <v>142</v>
      </c>
      <c r="AA13" s="100"/>
      <c r="AB13" s="100" t="s">
        <v>47</v>
      </c>
      <c r="AC13" s="90"/>
      <c r="AD13" s="100" t="s">
        <v>51</v>
      </c>
      <c r="AE13" s="100"/>
      <c r="AF13" s="100" t="s">
        <v>54</v>
      </c>
      <c r="AG13" s="100"/>
      <c r="AH13" s="10" t="s">
        <v>56</v>
      </c>
    </row>
    <row r="14" spans="1:34" ht="19.5" customHeight="1">
      <c r="A14" s="90"/>
      <c r="B14" s="104"/>
      <c r="C14" s="104"/>
      <c r="D14" s="188" t="s">
        <v>97</v>
      </c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</row>
    <row r="15" spans="1:34" ht="19.5" customHeight="1">
      <c r="A15" s="94" t="s">
        <v>297</v>
      </c>
      <c r="B15" s="105"/>
      <c r="C15" s="105"/>
      <c r="D15" s="41"/>
      <c r="E15" s="41"/>
      <c r="F15" s="41"/>
      <c r="G15" s="41"/>
      <c r="H15" s="41"/>
      <c r="I15" s="41"/>
      <c r="J15" s="41"/>
      <c r="K15" s="41"/>
      <c r="L15" s="41"/>
      <c r="M15" s="42"/>
      <c r="N15" s="41"/>
      <c r="O15" s="41"/>
      <c r="P15" s="41"/>
      <c r="Q15" s="41"/>
      <c r="R15" s="41"/>
      <c r="S15" s="42"/>
      <c r="T15" s="42"/>
      <c r="U15" s="42"/>
      <c r="V15" s="42"/>
      <c r="W15" s="42"/>
      <c r="X15" s="41"/>
      <c r="Y15" s="41"/>
      <c r="Z15" s="41"/>
      <c r="AA15" s="42"/>
      <c r="AB15" s="41"/>
      <c r="AC15" s="42"/>
      <c r="AD15" s="41"/>
      <c r="AE15" s="42"/>
      <c r="AF15" s="41"/>
      <c r="AG15" s="42"/>
      <c r="AH15" s="14"/>
    </row>
    <row r="16" spans="1:34" ht="19.5" customHeight="1">
      <c r="A16" s="94" t="s">
        <v>247</v>
      </c>
      <c r="B16" s="105"/>
      <c r="C16" s="105"/>
      <c r="D16" s="11">
        <v>7520978</v>
      </c>
      <c r="E16" s="72"/>
      <c r="F16" s="11">
        <v>18224269</v>
      </c>
      <c r="G16" s="11"/>
      <c r="H16" s="11">
        <v>347429</v>
      </c>
      <c r="I16" s="11"/>
      <c r="J16" s="11">
        <v>7715</v>
      </c>
      <c r="K16" s="11"/>
      <c r="L16" s="11">
        <v>7280619</v>
      </c>
      <c r="M16" s="11"/>
      <c r="N16" s="11">
        <v>48382</v>
      </c>
      <c r="O16" s="11"/>
      <c r="P16" s="11">
        <v>-2316748</v>
      </c>
      <c r="Q16" s="11"/>
      <c r="R16" s="11">
        <v>25589</v>
      </c>
      <c r="S16" s="11"/>
      <c r="T16" s="11">
        <v>1162328</v>
      </c>
      <c r="U16" s="11"/>
      <c r="V16" s="11">
        <v>0</v>
      </c>
      <c r="W16" s="11"/>
      <c r="X16" s="11">
        <v>-22660706</v>
      </c>
      <c r="Y16" s="11"/>
      <c r="Z16" s="11">
        <v>408478</v>
      </c>
      <c r="AA16" s="11"/>
      <c r="AB16" s="11">
        <f>SUM(Z16,X16,V16,T16,R16,P16,N16)</f>
        <v>-23332677</v>
      </c>
      <c r="AC16" s="11"/>
      <c r="AD16" s="11">
        <f>SUM(AB16,L16,J16,H16,F16,D16)</f>
        <v>10048333</v>
      </c>
      <c r="AE16" s="11"/>
      <c r="AF16" s="11">
        <v>362640</v>
      </c>
      <c r="AG16" s="11"/>
      <c r="AH16" s="11">
        <f>SUM(AD16,AF16)</f>
        <v>10410973</v>
      </c>
    </row>
    <row r="17" spans="1:38" ht="19.5" hidden="1" customHeight="1">
      <c r="A17" s="94"/>
      <c r="B17" s="105"/>
      <c r="C17" s="10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53"/>
    </row>
    <row r="18" spans="1:38" ht="19.5" hidden="1" customHeight="1">
      <c r="A18" s="94" t="s">
        <v>118</v>
      </c>
      <c r="B18" s="106"/>
      <c r="C18" s="106"/>
      <c r="D18" s="65"/>
      <c r="E18" s="65"/>
      <c r="F18" s="65"/>
      <c r="G18" s="65"/>
      <c r="H18" s="65"/>
      <c r="I18" s="65"/>
      <c r="J18" s="65"/>
      <c r="K18" s="65"/>
      <c r="L18" s="64"/>
      <c r="M18" s="64"/>
      <c r="N18" s="64"/>
      <c r="O18" s="64"/>
      <c r="P18" s="64"/>
      <c r="Q18" s="64"/>
      <c r="R18" s="65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53"/>
    </row>
    <row r="19" spans="1:38" ht="19.5" hidden="1" customHeight="1">
      <c r="A19" s="107" t="s">
        <v>172</v>
      </c>
      <c r="B19" s="108"/>
      <c r="C19" s="109"/>
      <c r="D19" s="73"/>
      <c r="E19" s="64"/>
      <c r="F19" s="73"/>
      <c r="G19" s="65"/>
      <c r="H19" s="73"/>
      <c r="I19" s="65"/>
      <c r="J19" s="73"/>
      <c r="K19" s="65"/>
      <c r="L19" s="73"/>
      <c r="M19" s="64"/>
      <c r="N19" s="73"/>
      <c r="O19" s="64"/>
      <c r="P19" s="73"/>
      <c r="Q19" s="64"/>
      <c r="R19" s="73"/>
      <c r="S19" s="64"/>
      <c r="T19" s="64"/>
      <c r="U19" s="64"/>
      <c r="V19" s="73"/>
      <c r="W19" s="64"/>
      <c r="X19" s="73"/>
      <c r="Y19" s="64"/>
      <c r="Z19" s="73"/>
      <c r="AA19" s="64"/>
      <c r="AB19" s="73"/>
      <c r="AC19" s="64"/>
      <c r="AD19" s="73"/>
      <c r="AE19" s="64"/>
      <c r="AF19" s="73"/>
      <c r="AG19" s="64"/>
      <c r="AH19" s="53"/>
    </row>
    <row r="20" spans="1:38" s="77" customFormat="1" ht="19.5" hidden="1" customHeight="1">
      <c r="A20" s="110" t="s">
        <v>173</v>
      </c>
      <c r="B20" s="106"/>
      <c r="C20" s="106"/>
      <c r="D20" s="74"/>
      <c r="E20" s="45"/>
      <c r="F20" s="74"/>
      <c r="G20" s="72"/>
      <c r="H20" s="74"/>
      <c r="I20" s="72"/>
      <c r="J20" s="74"/>
      <c r="K20" s="72"/>
      <c r="L20" s="74"/>
      <c r="M20" s="45"/>
      <c r="N20" s="74"/>
      <c r="O20" s="45"/>
      <c r="P20" s="74"/>
      <c r="Q20" s="45"/>
      <c r="R20" s="74"/>
      <c r="S20" s="45"/>
      <c r="T20" s="45"/>
      <c r="U20" s="45"/>
      <c r="V20" s="74"/>
      <c r="W20" s="45"/>
      <c r="X20" s="66"/>
      <c r="Y20" s="45"/>
      <c r="Z20" s="74"/>
      <c r="AA20" s="45"/>
      <c r="AB20" s="74"/>
      <c r="AC20" s="45"/>
      <c r="AD20" s="74"/>
      <c r="AE20" s="45"/>
      <c r="AF20" s="74"/>
      <c r="AG20" s="45"/>
      <c r="AH20" s="111"/>
    </row>
    <row r="21" spans="1:38" ht="19.5" hidden="1" customHeight="1">
      <c r="A21" s="107" t="s">
        <v>174</v>
      </c>
      <c r="B21" s="105"/>
      <c r="C21" s="105"/>
      <c r="D21" s="72"/>
      <c r="E21" s="72"/>
      <c r="F21" s="72"/>
      <c r="G21" s="72"/>
      <c r="H21" s="72"/>
      <c r="I21" s="72"/>
      <c r="J21" s="72"/>
      <c r="K21" s="72"/>
      <c r="L21" s="72"/>
      <c r="M21" s="45"/>
      <c r="N21" s="72"/>
      <c r="O21" s="45"/>
      <c r="P21" s="72"/>
      <c r="Q21" s="45"/>
      <c r="R21" s="45"/>
      <c r="S21" s="72"/>
      <c r="T21" s="72"/>
      <c r="U21" s="72"/>
      <c r="V21" s="72"/>
      <c r="W21" s="72"/>
      <c r="X21" s="72"/>
      <c r="Y21" s="72"/>
      <c r="Z21" s="72"/>
      <c r="AA21" s="45"/>
      <c r="AB21" s="45"/>
      <c r="AC21" s="45"/>
      <c r="AD21" s="72"/>
      <c r="AE21" s="45"/>
      <c r="AF21" s="45"/>
      <c r="AG21" s="65"/>
      <c r="AH21" s="53"/>
    </row>
    <row r="22" spans="1:38" ht="19.5" hidden="1" customHeight="1">
      <c r="A22" s="94"/>
      <c r="B22" s="105"/>
      <c r="C22" s="105"/>
      <c r="D22" s="74"/>
      <c r="E22" s="45"/>
      <c r="F22" s="74"/>
      <c r="G22" s="45"/>
      <c r="H22" s="74"/>
      <c r="I22" s="72"/>
      <c r="J22" s="74"/>
      <c r="K22" s="72"/>
      <c r="L22" s="74"/>
      <c r="M22" s="45"/>
      <c r="N22" s="74"/>
      <c r="O22" s="45"/>
      <c r="P22" s="74"/>
      <c r="Q22" s="45"/>
      <c r="R22" s="74"/>
      <c r="S22" s="72"/>
      <c r="T22" s="72"/>
      <c r="U22" s="72"/>
      <c r="V22" s="74"/>
      <c r="W22" s="72"/>
      <c r="X22" s="74"/>
      <c r="Y22" s="72"/>
      <c r="Z22" s="74"/>
      <c r="AA22" s="45"/>
      <c r="AB22" s="74"/>
      <c r="AC22" s="45"/>
      <c r="AD22" s="74"/>
      <c r="AE22" s="45"/>
      <c r="AF22" s="74"/>
      <c r="AG22" s="65"/>
      <c r="AH22" s="53"/>
    </row>
    <row r="23" spans="1:38" ht="19.5" hidden="1" customHeight="1">
      <c r="A23" s="112" t="s">
        <v>175</v>
      </c>
      <c r="B23" s="105"/>
      <c r="C23" s="105"/>
      <c r="D23" s="72"/>
      <c r="E23" s="72"/>
      <c r="F23" s="72"/>
      <c r="G23" s="72"/>
      <c r="H23" s="72"/>
      <c r="I23" s="72"/>
      <c r="J23" s="72"/>
      <c r="K23" s="72"/>
      <c r="L23" s="72"/>
      <c r="M23" s="45"/>
      <c r="N23" s="72"/>
      <c r="O23" s="45"/>
      <c r="P23" s="72"/>
      <c r="Q23" s="45"/>
      <c r="R23" s="45"/>
      <c r="S23" s="72"/>
      <c r="T23" s="72"/>
      <c r="U23" s="72"/>
      <c r="V23" s="72"/>
      <c r="W23" s="72"/>
      <c r="X23" s="72"/>
      <c r="Y23" s="72"/>
      <c r="Z23" s="72"/>
      <c r="AA23" s="45"/>
      <c r="AB23" s="45"/>
      <c r="AC23" s="45"/>
      <c r="AD23" s="72"/>
      <c r="AE23" s="45"/>
      <c r="AF23" s="45"/>
      <c r="AG23" s="65"/>
      <c r="AH23" s="53"/>
    </row>
    <row r="24" spans="1:38" ht="18.95" customHeight="1">
      <c r="A24" s="113" t="s">
        <v>261</v>
      </c>
      <c r="B24" s="104">
        <v>3</v>
      </c>
      <c r="C24" s="105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500711</v>
      </c>
      <c r="M24" s="13"/>
      <c r="N24" s="13">
        <v>-11797</v>
      </c>
      <c r="O24" s="13"/>
      <c r="P24" s="13">
        <v>16501</v>
      </c>
      <c r="Q24" s="13"/>
      <c r="R24" s="13">
        <v>0</v>
      </c>
      <c r="S24" s="13"/>
      <c r="T24" s="13">
        <v>9731</v>
      </c>
      <c r="U24" s="13"/>
      <c r="V24" s="13">
        <v>-769654</v>
      </c>
      <c r="W24" s="13"/>
      <c r="X24" s="13">
        <v>0</v>
      </c>
      <c r="Y24" s="13"/>
      <c r="Z24" s="13">
        <v>-19418</v>
      </c>
      <c r="AA24" s="13"/>
      <c r="AB24" s="13">
        <f>SUM(Z24,X24,V24,T24,R24,P24,N24)</f>
        <v>-774637</v>
      </c>
      <c r="AC24" s="13"/>
      <c r="AD24" s="13">
        <f>SUM(AB24,L24,J24,H24,F24,D24)</f>
        <v>-273926</v>
      </c>
      <c r="AE24" s="13"/>
      <c r="AF24" s="13">
        <v>-5219</v>
      </c>
      <c r="AG24" s="13"/>
      <c r="AH24" s="13">
        <f>SUM(AD24,AF24)</f>
        <v>-279145</v>
      </c>
    </row>
    <row r="25" spans="1:38" ht="19.5" customHeight="1">
      <c r="A25" s="114" t="s">
        <v>240</v>
      </c>
      <c r="B25" s="105"/>
      <c r="C25" s="105"/>
      <c r="D25" s="34">
        <f>SUM(D16,D24)</f>
        <v>7520978</v>
      </c>
      <c r="E25" s="45"/>
      <c r="F25" s="34">
        <f>SUM(F16,F24)</f>
        <v>18224269</v>
      </c>
      <c r="G25" s="45"/>
      <c r="H25" s="34">
        <f>SUM(H16,H24)</f>
        <v>347429</v>
      </c>
      <c r="I25" s="45"/>
      <c r="J25" s="34">
        <f>SUM(J16,J24)</f>
        <v>7715</v>
      </c>
      <c r="K25" s="45"/>
      <c r="L25" s="34">
        <f>SUM(L16,L24)</f>
        <v>7781330</v>
      </c>
      <c r="M25" s="45"/>
      <c r="N25" s="34">
        <f>SUM(N16,N24)</f>
        <v>36585</v>
      </c>
      <c r="O25" s="45"/>
      <c r="P25" s="34">
        <f>SUM(P16,P24)</f>
        <v>-2300247</v>
      </c>
      <c r="Q25" s="45"/>
      <c r="R25" s="34">
        <f>SUM(R16,R24)</f>
        <v>25589</v>
      </c>
      <c r="S25" s="45"/>
      <c r="T25" s="34">
        <f>SUM(T16,T24)</f>
        <v>1172059</v>
      </c>
      <c r="U25" s="45"/>
      <c r="V25" s="34">
        <f>SUM(V16,V24)</f>
        <v>-769654</v>
      </c>
      <c r="W25" s="45"/>
      <c r="X25" s="34">
        <f>SUM(X16,X24)</f>
        <v>-22660706</v>
      </c>
      <c r="Y25" s="45"/>
      <c r="Z25" s="34">
        <f>SUM(Z16,Z24)</f>
        <v>389060</v>
      </c>
      <c r="AA25" s="45"/>
      <c r="AB25" s="34">
        <f>SUM(AB16,AB24)</f>
        <v>-24107314</v>
      </c>
      <c r="AC25" s="45"/>
      <c r="AD25" s="34">
        <f>SUM(AD16,AD24)</f>
        <v>9774407</v>
      </c>
      <c r="AE25" s="45"/>
      <c r="AF25" s="34">
        <f>SUM(AF16,AF24)</f>
        <v>357421</v>
      </c>
      <c r="AG25" s="45"/>
      <c r="AH25" s="34">
        <f>SUM(AH16,AH24)</f>
        <v>10131828</v>
      </c>
    </row>
    <row r="26" spans="1:38" ht="19.5" customHeight="1">
      <c r="A26" s="113"/>
      <c r="B26" s="105"/>
      <c r="C26" s="105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</row>
    <row r="27" spans="1:38" ht="19.5" customHeight="1">
      <c r="A27" s="94" t="s">
        <v>176</v>
      </c>
      <c r="B27" s="105"/>
      <c r="C27" s="105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1:38" ht="19.5" customHeight="1">
      <c r="A28" s="113" t="s">
        <v>177</v>
      </c>
      <c r="B28" s="104"/>
      <c r="C28" s="104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v>1095893</v>
      </c>
      <c r="M28" s="13"/>
      <c r="N28" s="13">
        <v>0</v>
      </c>
      <c r="O28" s="13"/>
      <c r="P28" s="13">
        <v>0</v>
      </c>
      <c r="Q28" s="13"/>
      <c r="R28" s="13">
        <v>0</v>
      </c>
      <c r="S28" s="13"/>
      <c r="T28" s="13">
        <v>0</v>
      </c>
      <c r="U28" s="13"/>
      <c r="V28" s="13">
        <v>0</v>
      </c>
      <c r="W28" s="13"/>
      <c r="X28" s="13">
        <v>0</v>
      </c>
      <c r="Y28" s="13"/>
      <c r="Z28" s="13">
        <v>0</v>
      </c>
      <c r="AA28" s="13"/>
      <c r="AB28" s="13">
        <f t="shared" ref="AB28:AB29" si="0">SUM(Z28,X28,V28,T28,R28,P28,N28)</f>
        <v>0</v>
      </c>
      <c r="AC28" s="13"/>
      <c r="AD28" s="13">
        <f t="shared" ref="AD28:AD29" si="1">SUM(AB28,L28,J28,H28,F28,D28)</f>
        <v>1095893</v>
      </c>
      <c r="AE28" s="13"/>
      <c r="AF28" s="13">
        <v>-29648</v>
      </c>
      <c r="AG28" s="13"/>
      <c r="AH28" s="13">
        <f t="shared" ref="AH28:AH29" si="2">SUM(AD28,AF28)</f>
        <v>1066245</v>
      </c>
      <c r="AJ28" s="80">
        <f>AD28-'PL 6-7'!D81</f>
        <v>0</v>
      </c>
      <c r="AK28" s="80">
        <f>AF28-'PL 6-7'!D82</f>
        <v>0</v>
      </c>
      <c r="AL28" s="80">
        <f>AH28-'PL 6-7'!D83</f>
        <v>0</v>
      </c>
    </row>
    <row r="29" spans="1:38" ht="19.5" customHeight="1">
      <c r="A29" s="113" t="s">
        <v>178</v>
      </c>
      <c r="B29" s="104"/>
      <c r="C29" s="104"/>
      <c r="D29" s="13">
        <v>0</v>
      </c>
      <c r="E29" s="13"/>
      <c r="F29" s="13">
        <v>0</v>
      </c>
      <c r="G29" s="13"/>
      <c r="H29" s="13">
        <v>0</v>
      </c>
      <c r="I29" s="13"/>
      <c r="J29" s="13">
        <v>0</v>
      </c>
      <c r="K29" s="13"/>
      <c r="L29" s="13">
        <v>0</v>
      </c>
      <c r="M29" s="13"/>
      <c r="N29" s="13">
        <v>-91180</v>
      </c>
      <c r="O29" s="13"/>
      <c r="P29" s="13">
        <v>-329877</v>
      </c>
      <c r="Q29" s="13"/>
      <c r="R29" s="13">
        <v>-11272</v>
      </c>
      <c r="S29" s="13"/>
      <c r="T29" s="13">
        <v>1752614</v>
      </c>
      <c r="U29" s="13"/>
      <c r="V29" s="13">
        <v>-1616817</v>
      </c>
      <c r="W29" s="13"/>
      <c r="X29" s="13">
        <v>0</v>
      </c>
      <c r="Y29" s="13"/>
      <c r="Z29" s="13">
        <v>109</v>
      </c>
      <c r="AA29" s="13"/>
      <c r="AB29" s="13">
        <f t="shared" si="0"/>
        <v>-296423</v>
      </c>
      <c r="AC29" s="13"/>
      <c r="AD29" s="13">
        <f t="shared" si="1"/>
        <v>-296423</v>
      </c>
      <c r="AE29" s="13"/>
      <c r="AF29" s="13">
        <v>10230</v>
      </c>
      <c r="AG29" s="13"/>
      <c r="AH29" s="13">
        <f t="shared" si="2"/>
        <v>-286193</v>
      </c>
      <c r="AJ29" s="80"/>
    </row>
    <row r="30" spans="1:38" ht="19.5" customHeight="1">
      <c r="A30" s="94" t="s">
        <v>255</v>
      </c>
      <c r="B30" s="105"/>
      <c r="C30" s="105"/>
      <c r="D30" s="32">
        <f>SUM(D28,D29)</f>
        <v>0</v>
      </c>
      <c r="E30" s="12"/>
      <c r="F30" s="32">
        <f>SUM(F28,F29)</f>
        <v>0</v>
      </c>
      <c r="G30" s="12"/>
      <c r="H30" s="32">
        <f>SUM(H28,H29)</f>
        <v>0</v>
      </c>
      <c r="I30" s="12"/>
      <c r="J30" s="32">
        <f>SUM(J28,J29)</f>
        <v>0</v>
      </c>
      <c r="K30" s="12"/>
      <c r="L30" s="32">
        <f>SUM(L28,L29)</f>
        <v>1095893</v>
      </c>
      <c r="M30" s="12"/>
      <c r="N30" s="32">
        <f>SUM(N28,N29)</f>
        <v>-91180</v>
      </c>
      <c r="O30" s="12"/>
      <c r="P30" s="32">
        <f>SUM(P28,P29)</f>
        <v>-329877</v>
      </c>
      <c r="Q30" s="12"/>
      <c r="R30" s="32">
        <f>SUM(R28,R29)</f>
        <v>-11272</v>
      </c>
      <c r="S30" s="12"/>
      <c r="T30" s="32">
        <f>SUM(T28,T29)</f>
        <v>1752614</v>
      </c>
      <c r="U30" s="12"/>
      <c r="V30" s="32">
        <f>SUM(V28,V29)</f>
        <v>-1616817</v>
      </c>
      <c r="W30" s="12"/>
      <c r="X30" s="32">
        <f>SUM(X28,X29)</f>
        <v>0</v>
      </c>
      <c r="Y30" s="12"/>
      <c r="Z30" s="32">
        <f>SUM(Z28,Z29)</f>
        <v>109</v>
      </c>
      <c r="AA30" s="12"/>
      <c r="AB30" s="32">
        <f>SUM(AB28,AB29)</f>
        <v>-296423</v>
      </c>
      <c r="AC30" s="12"/>
      <c r="AD30" s="32">
        <f>SUM(AD28,AD29)</f>
        <v>799470</v>
      </c>
      <c r="AE30" s="12"/>
      <c r="AF30" s="32">
        <f>SUM(AF28,AF29)</f>
        <v>-19418</v>
      </c>
      <c r="AG30" s="14"/>
      <c r="AH30" s="32">
        <f>SUM(AH28,AH29)</f>
        <v>780052</v>
      </c>
      <c r="AJ30" s="80">
        <f>AD30-'PL 6-7'!D86</f>
        <v>0</v>
      </c>
      <c r="AK30" s="80">
        <f>AF30-'PL 6-7'!D87</f>
        <v>0</v>
      </c>
      <c r="AL30" s="80">
        <f>AH30-'PL 6-7'!D88</f>
        <v>0</v>
      </c>
    </row>
    <row r="31" spans="1:38" ht="19.5" customHeight="1">
      <c r="A31" s="94"/>
      <c r="B31" s="105"/>
      <c r="C31" s="105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4"/>
      <c r="AH31" s="12"/>
    </row>
    <row r="32" spans="1:38" ht="19.5" customHeight="1">
      <c r="A32" s="113" t="s">
        <v>307</v>
      </c>
      <c r="B32" s="113"/>
      <c r="C32" s="113"/>
      <c r="D32" s="13">
        <v>0</v>
      </c>
      <c r="E32" s="13"/>
      <c r="F32" s="13">
        <v>0</v>
      </c>
      <c r="G32" s="13"/>
      <c r="H32" s="13">
        <v>103</v>
      </c>
      <c r="I32" s="13"/>
      <c r="J32" s="13">
        <v>0</v>
      </c>
      <c r="K32" s="13"/>
      <c r="L32" s="56">
        <f>-H32</f>
        <v>-103</v>
      </c>
      <c r="M32" s="13"/>
      <c r="N32" s="13">
        <v>0</v>
      </c>
      <c r="O32" s="13"/>
      <c r="P32" s="13">
        <v>0</v>
      </c>
      <c r="Q32" s="13"/>
      <c r="R32" s="13">
        <v>0</v>
      </c>
      <c r="S32" s="13"/>
      <c r="T32" s="13">
        <v>0</v>
      </c>
      <c r="U32" s="13"/>
      <c r="V32" s="13">
        <v>0</v>
      </c>
      <c r="W32" s="13"/>
      <c r="X32" s="13">
        <v>0</v>
      </c>
      <c r="Y32" s="13"/>
      <c r="Z32" s="13">
        <v>0</v>
      </c>
      <c r="AA32" s="13"/>
      <c r="AB32" s="14">
        <f>SUM(Z32,X32,V32,T32,R32,P32,N32)</f>
        <v>0</v>
      </c>
      <c r="AC32" s="13"/>
      <c r="AD32" s="14">
        <f t="shared" ref="AD32:AD33" si="3">SUM(AB32,L32,J32,H32,F32,D32)</f>
        <v>0</v>
      </c>
      <c r="AE32" s="13"/>
      <c r="AF32" s="13">
        <v>0</v>
      </c>
      <c r="AG32" s="13"/>
      <c r="AH32" s="13">
        <f>SUM(AD32,AF32)</f>
        <v>0</v>
      </c>
    </row>
    <row r="33" spans="1:34" ht="19.5" customHeight="1">
      <c r="A33" s="113" t="s">
        <v>58</v>
      </c>
      <c r="B33" s="113"/>
      <c r="C33" s="113"/>
      <c r="D33" s="13">
        <v>0</v>
      </c>
      <c r="E33" s="13"/>
      <c r="F33" s="13">
        <v>0</v>
      </c>
      <c r="G33" s="13"/>
      <c r="H33" s="13">
        <v>0</v>
      </c>
      <c r="I33" s="13"/>
      <c r="J33" s="13">
        <v>0</v>
      </c>
      <c r="K33" s="13"/>
      <c r="L33" s="13">
        <v>-773785</v>
      </c>
      <c r="M33" s="13"/>
      <c r="N33" s="13">
        <v>0</v>
      </c>
      <c r="O33" s="13"/>
      <c r="P33" s="13">
        <v>770972</v>
      </c>
      <c r="Q33" s="13"/>
      <c r="R33" s="13">
        <v>0</v>
      </c>
      <c r="S33" s="13"/>
      <c r="T33" s="13">
        <v>0</v>
      </c>
      <c r="U33" s="13"/>
      <c r="V33" s="13">
        <v>0</v>
      </c>
      <c r="W33" s="13"/>
      <c r="X33" s="13">
        <v>0</v>
      </c>
      <c r="Y33" s="13"/>
      <c r="Z33" s="46">
        <v>2813</v>
      </c>
      <c r="AA33" s="13"/>
      <c r="AB33" s="13">
        <f>SUM(N33:Z33)</f>
        <v>773785</v>
      </c>
      <c r="AC33" s="13"/>
      <c r="AD33" s="14">
        <f t="shared" si="3"/>
        <v>0</v>
      </c>
      <c r="AE33" s="13"/>
      <c r="AF33" s="13">
        <v>0</v>
      </c>
      <c r="AG33" s="13"/>
      <c r="AH33" s="14">
        <f>SUM(AD33:AF33)</f>
        <v>0</v>
      </c>
    </row>
    <row r="34" spans="1:34" ht="19.5" customHeight="1">
      <c r="A34" s="113"/>
      <c r="B34" s="113"/>
      <c r="C34" s="113"/>
      <c r="D34" s="33"/>
      <c r="E34" s="13"/>
      <c r="F34" s="33"/>
      <c r="G34" s="13"/>
      <c r="H34" s="33"/>
      <c r="I34" s="13"/>
      <c r="J34" s="33"/>
      <c r="K34" s="13"/>
      <c r="L34" s="33"/>
      <c r="M34" s="13"/>
      <c r="N34" s="33"/>
      <c r="O34" s="13"/>
      <c r="P34" s="33"/>
      <c r="Q34" s="13"/>
      <c r="R34" s="33"/>
      <c r="S34" s="13"/>
      <c r="T34" s="33"/>
      <c r="U34" s="13"/>
      <c r="V34" s="33"/>
      <c r="W34" s="13"/>
      <c r="X34" s="33"/>
      <c r="Y34" s="13"/>
      <c r="Z34" s="13"/>
      <c r="AA34" s="13"/>
      <c r="AB34" s="33"/>
      <c r="AC34" s="13"/>
      <c r="AD34" s="34"/>
      <c r="AE34" s="13"/>
      <c r="AF34" s="33"/>
      <c r="AG34" s="13"/>
      <c r="AH34" s="34"/>
    </row>
    <row r="35" spans="1:34" ht="19.5" customHeight="1" thickBot="1">
      <c r="A35" s="94" t="s">
        <v>298</v>
      </c>
      <c r="B35" s="94"/>
      <c r="C35" s="94"/>
      <c r="D35" s="35">
        <f>D25+D32+D30</f>
        <v>7520978</v>
      </c>
      <c r="E35" s="12"/>
      <c r="F35" s="35">
        <f>F25+F32+F30</f>
        <v>18224269</v>
      </c>
      <c r="G35" s="12"/>
      <c r="H35" s="35">
        <f>H25+H32+H30</f>
        <v>347532</v>
      </c>
      <c r="I35" s="12"/>
      <c r="J35" s="35">
        <f>J25+J32+J30</f>
        <v>7715</v>
      </c>
      <c r="K35" s="12"/>
      <c r="L35" s="35">
        <f>L25+L32+L30+L33</f>
        <v>8103335</v>
      </c>
      <c r="M35" s="13"/>
      <c r="N35" s="35">
        <f>N25+N32+N30+N33</f>
        <v>-54595</v>
      </c>
      <c r="O35" s="13"/>
      <c r="P35" s="35">
        <f>P25+P32+P30+P33</f>
        <v>-1859152</v>
      </c>
      <c r="Q35" s="13"/>
      <c r="R35" s="35">
        <f>R25+R32+R30+R33</f>
        <v>14317</v>
      </c>
      <c r="S35" s="13"/>
      <c r="T35" s="35">
        <f>T25+T32+T30+T33</f>
        <v>2924673</v>
      </c>
      <c r="U35" s="13"/>
      <c r="V35" s="35">
        <f>V25+V32+V30+V33</f>
        <v>-2386471</v>
      </c>
      <c r="W35" s="13"/>
      <c r="X35" s="35">
        <f>X25+X32+X30+X33</f>
        <v>-22660706</v>
      </c>
      <c r="Y35" s="12"/>
      <c r="Z35" s="35">
        <f>Z25+Z32+Z30+Z33</f>
        <v>391982</v>
      </c>
      <c r="AA35" s="13"/>
      <c r="AB35" s="35">
        <f>AB25+AB32+AB30+AB33</f>
        <v>-23629952</v>
      </c>
      <c r="AC35" s="12"/>
      <c r="AD35" s="35">
        <f>AD25+AD32+AD30+AD33</f>
        <v>10573877</v>
      </c>
      <c r="AE35" s="12"/>
      <c r="AF35" s="35">
        <f>AF25+AF32+AF30+AF33</f>
        <v>338003</v>
      </c>
      <c r="AG35" s="14"/>
      <c r="AH35" s="35">
        <f>AH25+AH32+AH30+AH33</f>
        <v>10911880</v>
      </c>
    </row>
    <row r="36" spans="1:34" ht="19.5" customHeight="1" thickTop="1">
      <c r="A36" s="94"/>
    </row>
    <row r="38" spans="1:34" ht="19.5" customHeight="1">
      <c r="AD38" s="80">
        <f>AD35-'BS 2-3'!D70</f>
        <v>0</v>
      </c>
      <c r="AF38" s="80">
        <f>AF35-'BS 2-3'!D71</f>
        <v>0</v>
      </c>
      <c r="AH38" s="80">
        <f>AH35-'BS 2-3'!D72</f>
        <v>0</v>
      </c>
    </row>
  </sheetData>
  <mergeCells count="4">
    <mergeCell ref="D14:AH14"/>
    <mergeCell ref="D4:AB4"/>
    <mergeCell ref="H5:L5"/>
    <mergeCell ref="N5:AB5"/>
  </mergeCells>
  <pageMargins left="0.8" right="0.5" top="0.48" bottom="0.48" header="0.5" footer="0.5"/>
  <pageSetup paperSize="9" scale="45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  <pageSetUpPr fitToPage="1"/>
  </sheetPr>
  <dimension ref="A1:Q24"/>
  <sheetViews>
    <sheetView view="pageBreakPreview" topLeftCell="A11" zoomScale="85" zoomScaleNormal="60" zoomScaleSheetLayoutView="85" workbookViewId="0">
      <selection activeCell="F25" sqref="F25"/>
    </sheetView>
  </sheetViews>
  <sheetFormatPr defaultColWidth="11" defaultRowHeight="15"/>
  <cols>
    <col min="1" max="1" width="51.7109375" style="96" customWidth="1"/>
    <col min="2" max="2" width="16.42578125" style="91" customWidth="1"/>
    <col min="3" max="3" width="1.42578125" style="91" customWidth="1"/>
    <col min="4" max="4" width="19.42578125" style="91" customWidth="1"/>
    <col min="5" max="5" width="1.42578125" style="91" customWidth="1"/>
    <col min="6" max="6" width="16.42578125" style="91" customWidth="1"/>
    <col min="7" max="7" width="1.42578125" style="91" customWidth="1"/>
    <col min="8" max="8" width="16.85546875" style="91" customWidth="1"/>
    <col min="9" max="9" width="1.42578125" style="91" customWidth="1"/>
    <col min="10" max="10" width="13.140625" style="91" customWidth="1"/>
    <col min="11" max="11" width="1.42578125" style="91" customWidth="1"/>
    <col min="12" max="12" width="23.7109375" style="91" customWidth="1"/>
    <col min="13" max="13" width="1.42578125" style="91" customWidth="1"/>
    <col min="14" max="14" width="19.42578125" style="91" customWidth="1"/>
    <col min="15" max="15" width="1.42578125" style="91" customWidth="1"/>
    <col min="16" max="16" width="19.42578125" style="91" customWidth="1"/>
    <col min="17" max="17" width="2.42578125" style="91" customWidth="1"/>
    <col min="18" max="16384" width="11" style="91"/>
  </cols>
  <sheetData>
    <row r="1" spans="1:17" s="76" customFormat="1" ht="19.5" customHeight="1">
      <c r="A1" s="78" t="s">
        <v>112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 s="76" customFormat="1" ht="19.5" customHeight="1">
      <c r="A2" s="88" t="s">
        <v>99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s="76" customFormat="1" ht="19.5" customHeight="1">
      <c r="A3" s="89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 s="76" customFormat="1" ht="19.5" customHeight="1">
      <c r="A4" s="89"/>
      <c r="B4" s="183" t="s">
        <v>57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s="76" customFormat="1" ht="19.5" customHeight="1">
      <c r="A5" s="77"/>
      <c r="C5" s="79"/>
      <c r="E5" s="79"/>
      <c r="F5" s="187" t="s">
        <v>38</v>
      </c>
      <c r="G5" s="187"/>
      <c r="H5" s="187"/>
      <c r="J5" s="187" t="s">
        <v>25</v>
      </c>
      <c r="K5" s="187"/>
      <c r="L5" s="187"/>
      <c r="M5" s="187"/>
      <c r="N5" s="187"/>
      <c r="O5" s="90"/>
      <c r="P5" s="90"/>
    </row>
    <row r="6" spans="1:17" ht="19.5" customHeight="1">
      <c r="A6" s="91"/>
      <c r="B6" s="92" t="s">
        <v>39</v>
      </c>
      <c r="G6" s="92"/>
      <c r="I6" s="92"/>
      <c r="J6" s="93" t="s">
        <v>126</v>
      </c>
      <c r="K6" s="92"/>
      <c r="L6" s="93" t="s">
        <v>119</v>
      </c>
      <c r="M6" s="93"/>
      <c r="N6" s="93" t="s">
        <v>45</v>
      </c>
      <c r="O6" s="92"/>
      <c r="P6" s="92"/>
    </row>
    <row r="7" spans="1:17" s="76" customFormat="1" ht="19.5" customHeight="1">
      <c r="A7" s="91"/>
      <c r="B7" s="92" t="s">
        <v>40</v>
      </c>
      <c r="C7" s="92"/>
      <c r="D7" s="93" t="s">
        <v>114</v>
      </c>
      <c r="E7" s="92"/>
      <c r="F7" s="92" t="s">
        <v>42</v>
      </c>
      <c r="G7" s="92"/>
      <c r="H7" s="92"/>
      <c r="I7" s="92"/>
      <c r="J7" s="93" t="s">
        <v>144</v>
      </c>
      <c r="K7" s="92"/>
      <c r="L7" s="93" t="s">
        <v>78</v>
      </c>
      <c r="M7" s="93"/>
      <c r="N7" s="93" t="s">
        <v>46</v>
      </c>
      <c r="O7" s="92"/>
      <c r="P7" s="92" t="s">
        <v>55</v>
      </c>
    </row>
    <row r="8" spans="1:17" ht="19.5" customHeight="1">
      <c r="A8" s="91"/>
      <c r="B8" s="92" t="s">
        <v>41</v>
      </c>
      <c r="C8" s="92"/>
      <c r="D8" s="93" t="s">
        <v>115</v>
      </c>
      <c r="E8" s="92"/>
      <c r="F8" s="92" t="s">
        <v>43</v>
      </c>
      <c r="G8" s="92"/>
      <c r="H8" s="92" t="s">
        <v>44</v>
      </c>
      <c r="I8" s="92"/>
      <c r="J8" s="93" t="s">
        <v>127</v>
      </c>
      <c r="K8" s="92"/>
      <c r="L8" s="93" t="s">
        <v>77</v>
      </c>
      <c r="M8" s="93"/>
      <c r="N8" s="93" t="s">
        <v>47</v>
      </c>
      <c r="O8" s="92"/>
      <c r="P8" s="92" t="s">
        <v>56</v>
      </c>
    </row>
    <row r="9" spans="1:17" ht="19.5" customHeight="1">
      <c r="A9" s="77"/>
      <c r="B9" s="189" t="s">
        <v>97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7" ht="19.5" customHeight="1">
      <c r="A10" s="94" t="s">
        <v>299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7" ht="19.5" customHeight="1">
      <c r="A11" s="94" t="s">
        <v>212</v>
      </c>
      <c r="B11" s="11">
        <v>7520978</v>
      </c>
      <c r="C11" s="11"/>
      <c r="D11" s="11">
        <v>18224269</v>
      </c>
      <c r="E11" s="11"/>
      <c r="F11" s="11">
        <v>66764</v>
      </c>
      <c r="G11" s="11"/>
      <c r="H11" s="11">
        <v>94939</v>
      </c>
      <c r="I11" s="11"/>
      <c r="J11" s="11">
        <v>0</v>
      </c>
      <c r="K11" s="11"/>
      <c r="L11" s="11">
        <v>-22603113</v>
      </c>
      <c r="M11" s="11"/>
      <c r="N11" s="12">
        <f>SUM(J11:L11)</f>
        <v>-22603113</v>
      </c>
      <c r="O11" s="11"/>
      <c r="P11" s="11">
        <f>SUM(N11:O11,B11:H11)</f>
        <v>3303837</v>
      </c>
    </row>
    <row r="12" spans="1:17" ht="19.5" customHeight="1">
      <c r="A12" s="8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ht="19.5" hidden="1" customHeight="1">
      <c r="A13" s="87" t="s">
        <v>158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7" ht="19.5" hidden="1" customHeight="1">
      <c r="A14" s="84" t="s">
        <v>159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7" ht="19.5" hidden="1" customHeight="1">
      <c r="A15" s="86" t="s">
        <v>157</v>
      </c>
      <c r="B15" s="47"/>
      <c r="C15" s="12"/>
      <c r="D15" s="47"/>
      <c r="E15" s="12"/>
      <c r="F15" s="47"/>
      <c r="G15" s="12"/>
      <c r="H15" s="46"/>
      <c r="I15" s="12"/>
      <c r="J15" s="47"/>
      <c r="K15" s="12"/>
      <c r="L15" s="47"/>
      <c r="M15" s="12"/>
      <c r="N15" s="12"/>
      <c r="O15" s="12"/>
      <c r="P15" s="47"/>
    </row>
    <row r="16" spans="1:17" ht="19.5" hidden="1" customHeight="1">
      <c r="A16" s="84" t="s">
        <v>160</v>
      </c>
      <c r="B16" s="32"/>
      <c r="C16" s="12"/>
      <c r="D16" s="32"/>
      <c r="E16" s="12"/>
      <c r="F16" s="32"/>
      <c r="G16" s="12"/>
      <c r="H16" s="32"/>
      <c r="I16" s="12"/>
      <c r="J16" s="32"/>
      <c r="K16" s="12"/>
      <c r="L16" s="32"/>
      <c r="M16" s="12"/>
      <c r="N16" s="32"/>
      <c r="O16" s="12"/>
      <c r="P16" s="32"/>
    </row>
    <row r="17" spans="1:16" ht="19.5" hidden="1" customHeight="1">
      <c r="A17" s="87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19.5" customHeight="1">
      <c r="A18" s="94" t="s">
        <v>176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19.5" customHeight="1">
      <c r="A19" s="86" t="s">
        <v>206</v>
      </c>
      <c r="B19" s="13">
        <v>0</v>
      </c>
      <c r="C19" s="13"/>
      <c r="D19" s="13">
        <v>0</v>
      </c>
      <c r="E19" s="13"/>
      <c r="F19" s="13">
        <v>0</v>
      </c>
      <c r="G19" s="13"/>
      <c r="H19" s="13">
        <f>'PL 6-7'!J81</f>
        <v>-113962</v>
      </c>
      <c r="I19" s="13"/>
      <c r="J19" s="13">
        <v>0</v>
      </c>
      <c r="K19" s="13"/>
      <c r="L19" s="13">
        <v>0</v>
      </c>
      <c r="M19" s="13"/>
      <c r="N19" s="13">
        <f>SUM(J19:L19)</f>
        <v>0</v>
      </c>
      <c r="O19" s="13"/>
      <c r="P19" s="14">
        <f>SUM(N19:O19,B19:H19)</f>
        <v>-113962</v>
      </c>
    </row>
    <row r="20" spans="1:16" ht="19.5" customHeight="1">
      <c r="A20" s="86" t="s">
        <v>179</v>
      </c>
      <c r="B20" s="13">
        <v>0</v>
      </c>
      <c r="C20" s="13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f>SUM(J20:L20)</f>
        <v>0</v>
      </c>
      <c r="O20" s="13"/>
      <c r="P20" s="14">
        <f>SUM(N20:O20,B20:H20)</f>
        <v>0</v>
      </c>
    </row>
    <row r="21" spans="1:16" ht="19.5" customHeight="1">
      <c r="A21" s="94" t="s">
        <v>255</v>
      </c>
      <c r="B21" s="32">
        <v>0</v>
      </c>
      <c r="C21" s="12"/>
      <c r="D21" s="32">
        <v>0</v>
      </c>
      <c r="E21" s="12"/>
      <c r="F21" s="32">
        <v>0</v>
      </c>
      <c r="G21" s="12"/>
      <c r="H21" s="32">
        <f>SUM(H19:H20)</f>
        <v>-113962</v>
      </c>
      <c r="I21" s="12"/>
      <c r="J21" s="32">
        <v>0</v>
      </c>
      <c r="K21" s="12"/>
      <c r="L21" s="32">
        <v>0</v>
      </c>
      <c r="M21" s="12"/>
      <c r="N21" s="32">
        <v>0</v>
      </c>
      <c r="O21" s="12"/>
      <c r="P21" s="32">
        <f>SUM(P19:P20)</f>
        <v>-113962</v>
      </c>
    </row>
    <row r="22" spans="1:16" ht="19.5" customHeight="1">
      <c r="A22" s="94"/>
      <c r="B22" s="34"/>
      <c r="C22" s="13"/>
      <c r="D22" s="34"/>
      <c r="E22" s="13"/>
      <c r="F22" s="34"/>
      <c r="G22" s="13"/>
      <c r="H22" s="34"/>
      <c r="I22" s="13"/>
      <c r="J22" s="34"/>
      <c r="K22" s="13"/>
      <c r="L22" s="34"/>
      <c r="M22" s="13"/>
      <c r="N22" s="34"/>
      <c r="O22" s="13"/>
      <c r="P22" s="34"/>
    </row>
    <row r="23" spans="1:16" ht="19.5" customHeight="1" thickBot="1">
      <c r="A23" s="94" t="s">
        <v>301</v>
      </c>
      <c r="B23" s="36">
        <f>SUM(B21,B11)</f>
        <v>7520978</v>
      </c>
      <c r="C23" s="37"/>
      <c r="D23" s="36">
        <f>SUM(D21,D11)</f>
        <v>18224269</v>
      </c>
      <c r="E23" s="37"/>
      <c r="F23" s="36">
        <f>SUM(F21,F11)</f>
        <v>66764</v>
      </c>
      <c r="G23" s="37"/>
      <c r="H23" s="36">
        <f>SUM(H21,H11)</f>
        <v>-19023</v>
      </c>
      <c r="I23" s="37"/>
      <c r="J23" s="36">
        <f>SUM(J21,J11)</f>
        <v>0</v>
      </c>
      <c r="K23" s="37"/>
      <c r="L23" s="36">
        <f>SUM(L21,L11)</f>
        <v>-22603113</v>
      </c>
      <c r="M23" s="37"/>
      <c r="N23" s="36">
        <f>SUM(N21,N11)</f>
        <v>-22603113</v>
      </c>
      <c r="O23" s="37"/>
      <c r="P23" s="36">
        <f>SUM(P21,P11)</f>
        <v>3189875</v>
      </c>
    </row>
    <row r="24" spans="1:16" ht="19.5" customHeight="1" thickTop="1"/>
  </sheetData>
  <mergeCells count="4">
    <mergeCell ref="F5:H5"/>
    <mergeCell ref="B4:Q4"/>
    <mergeCell ref="J5:N5"/>
    <mergeCell ref="B9:P9"/>
  </mergeCells>
  <pageMargins left="0.8" right="0.8" top="0.48" bottom="0.48" header="0.5" footer="0.5"/>
  <pageSetup paperSize="9" scale="71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00FFFF"/>
    <pageSetUpPr fitToPage="1"/>
  </sheetPr>
  <dimension ref="A1:R24"/>
  <sheetViews>
    <sheetView view="pageBreakPreview" topLeftCell="A11" zoomScale="85" zoomScaleNormal="85" zoomScaleSheetLayoutView="85" workbookViewId="0">
      <selection activeCell="F25" sqref="F25"/>
    </sheetView>
  </sheetViews>
  <sheetFormatPr defaultColWidth="11" defaultRowHeight="15"/>
  <cols>
    <col min="1" max="1" width="51.7109375" style="96" customWidth="1"/>
    <col min="2" max="2" width="16.42578125" style="91" customWidth="1"/>
    <col min="3" max="3" width="1.42578125" style="91" customWidth="1"/>
    <col min="4" max="4" width="19.42578125" style="91" customWidth="1"/>
    <col min="5" max="5" width="1.42578125" style="91" customWidth="1"/>
    <col min="6" max="6" width="16.42578125" style="91" customWidth="1"/>
    <col min="7" max="7" width="1.42578125" style="91" customWidth="1"/>
    <col min="8" max="8" width="16.85546875" style="91" customWidth="1"/>
    <col min="9" max="9" width="1.42578125" style="91" customWidth="1"/>
    <col min="10" max="10" width="13.140625" style="91" customWidth="1"/>
    <col min="11" max="11" width="1.42578125" style="91" customWidth="1"/>
    <col min="12" max="12" width="23.7109375" style="91" customWidth="1"/>
    <col min="13" max="13" width="1.42578125" style="91" customWidth="1"/>
    <col min="14" max="14" width="19.42578125" style="91" customWidth="1"/>
    <col min="15" max="15" width="1.42578125" style="91" customWidth="1"/>
    <col min="16" max="16" width="19.42578125" style="91" customWidth="1"/>
    <col min="17" max="17" width="2.42578125" style="91" customWidth="1"/>
    <col min="18" max="16384" width="11" style="91"/>
  </cols>
  <sheetData>
    <row r="1" spans="1:17" s="76" customFormat="1" ht="19.5" customHeight="1">
      <c r="A1" s="78" t="s">
        <v>112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 s="76" customFormat="1" ht="19.5" customHeight="1">
      <c r="A2" s="88" t="s">
        <v>99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s="76" customFormat="1" ht="19.5" customHeight="1">
      <c r="A3" s="89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 s="76" customFormat="1" ht="19.5" customHeight="1">
      <c r="A4" s="89"/>
      <c r="B4" s="183" t="s">
        <v>57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s="76" customFormat="1" ht="19.5" customHeight="1">
      <c r="A5" s="77"/>
      <c r="C5" s="79"/>
      <c r="E5" s="79"/>
      <c r="F5" s="187" t="s">
        <v>38</v>
      </c>
      <c r="G5" s="187"/>
      <c r="H5" s="187"/>
      <c r="J5" s="187" t="s">
        <v>25</v>
      </c>
      <c r="K5" s="187"/>
      <c r="L5" s="187"/>
      <c r="M5" s="187"/>
      <c r="N5" s="187"/>
      <c r="O5" s="90"/>
      <c r="P5" s="90"/>
    </row>
    <row r="6" spans="1:17" ht="19.5" customHeight="1">
      <c r="A6" s="91"/>
      <c r="B6" s="92" t="s">
        <v>39</v>
      </c>
      <c r="G6" s="92"/>
      <c r="I6" s="92"/>
      <c r="J6" s="93" t="s">
        <v>266</v>
      </c>
      <c r="K6" s="92"/>
      <c r="L6" s="93" t="s">
        <v>119</v>
      </c>
      <c r="M6" s="93"/>
      <c r="N6" s="93" t="s">
        <v>45</v>
      </c>
      <c r="O6" s="92"/>
      <c r="P6" s="92"/>
    </row>
    <row r="7" spans="1:17" s="76" customFormat="1" ht="19.5" customHeight="1">
      <c r="A7" s="91"/>
      <c r="B7" s="92" t="s">
        <v>40</v>
      </c>
      <c r="C7" s="92"/>
      <c r="D7" s="93" t="s">
        <v>114</v>
      </c>
      <c r="E7" s="92"/>
      <c r="F7" s="92" t="s">
        <v>42</v>
      </c>
      <c r="G7" s="92"/>
      <c r="H7" s="92"/>
      <c r="I7" s="92"/>
      <c r="J7" s="93" t="s">
        <v>144</v>
      </c>
      <c r="K7" s="92"/>
      <c r="L7" s="93" t="s">
        <v>78</v>
      </c>
      <c r="M7" s="93"/>
      <c r="N7" s="93" t="s">
        <v>46</v>
      </c>
      <c r="O7" s="92"/>
      <c r="P7" s="92" t="s">
        <v>55</v>
      </c>
    </row>
    <row r="8" spans="1:17" ht="19.5" customHeight="1">
      <c r="A8" s="91"/>
      <c r="B8" s="92" t="s">
        <v>41</v>
      </c>
      <c r="C8" s="92"/>
      <c r="D8" s="93" t="s">
        <v>115</v>
      </c>
      <c r="E8" s="92"/>
      <c r="F8" s="92" t="s">
        <v>43</v>
      </c>
      <c r="G8" s="92"/>
      <c r="H8" s="92" t="s">
        <v>44</v>
      </c>
      <c r="I8" s="92"/>
      <c r="J8" s="93" t="s">
        <v>127</v>
      </c>
      <c r="K8" s="92"/>
      <c r="L8" s="93" t="s">
        <v>77</v>
      </c>
      <c r="M8" s="93"/>
      <c r="N8" s="93" t="s">
        <v>47</v>
      </c>
      <c r="O8" s="92"/>
      <c r="P8" s="92" t="s">
        <v>56</v>
      </c>
    </row>
    <row r="9" spans="1:17" ht="19.5" customHeight="1">
      <c r="A9" s="77"/>
      <c r="B9" s="189" t="s">
        <v>97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7" ht="19.5" customHeight="1">
      <c r="A10" s="94" t="s">
        <v>297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7" ht="19.5" customHeight="1">
      <c r="A11" s="94" t="s">
        <v>241</v>
      </c>
      <c r="B11" s="11">
        <v>7520978</v>
      </c>
      <c r="C11" s="11"/>
      <c r="D11" s="11">
        <v>18224269</v>
      </c>
      <c r="E11" s="11"/>
      <c r="F11" s="11">
        <v>69041</v>
      </c>
      <c r="G11" s="11"/>
      <c r="H11" s="11">
        <v>138794</v>
      </c>
      <c r="I11" s="11"/>
      <c r="J11" s="11">
        <v>0</v>
      </c>
      <c r="K11" s="11"/>
      <c r="L11" s="11">
        <v>-22603113</v>
      </c>
      <c r="M11" s="11"/>
      <c r="N11" s="12">
        <f>J11+L11</f>
        <v>-22603113</v>
      </c>
      <c r="O11" s="11"/>
      <c r="P11" s="11">
        <f>SUM(N11:O11,B11:H11)</f>
        <v>3349969</v>
      </c>
    </row>
    <row r="12" spans="1:17" ht="19.5" hidden="1" customHeight="1">
      <c r="A12" s="87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ht="19.5" hidden="1" customHeight="1">
      <c r="A13" s="87" t="s">
        <v>158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7" ht="19.5" hidden="1" customHeight="1">
      <c r="A14" s="84" t="s">
        <v>159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7" ht="19.5" hidden="1" customHeight="1">
      <c r="A15" s="86" t="s">
        <v>157</v>
      </c>
      <c r="B15" s="47"/>
      <c r="C15" s="12"/>
      <c r="D15" s="47"/>
      <c r="E15" s="12"/>
      <c r="F15" s="47"/>
      <c r="G15" s="12"/>
      <c r="H15" s="46"/>
      <c r="I15" s="12"/>
      <c r="J15" s="47"/>
      <c r="K15" s="12"/>
      <c r="L15" s="47"/>
      <c r="M15" s="12"/>
      <c r="N15" s="12"/>
      <c r="O15" s="12"/>
      <c r="P15" s="46"/>
    </row>
    <row r="16" spans="1:17" ht="19.5" hidden="1" customHeight="1">
      <c r="A16" s="84" t="s">
        <v>160</v>
      </c>
      <c r="B16" s="32"/>
      <c r="C16" s="12"/>
      <c r="D16" s="32"/>
      <c r="E16" s="12"/>
      <c r="F16" s="32"/>
      <c r="G16" s="12"/>
      <c r="H16" s="32"/>
      <c r="I16" s="12"/>
      <c r="J16" s="32"/>
      <c r="K16" s="12"/>
      <c r="L16" s="32"/>
      <c r="M16" s="12"/>
      <c r="N16" s="32"/>
      <c r="O16" s="12"/>
      <c r="P16" s="32"/>
    </row>
    <row r="17" spans="1:18" ht="19.5" customHeight="1">
      <c r="A17" s="87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8" ht="19.5" customHeight="1">
      <c r="A18" s="94" t="s">
        <v>176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8" ht="19.5" customHeight="1">
      <c r="A19" s="86" t="s">
        <v>177</v>
      </c>
      <c r="B19" s="13">
        <v>0</v>
      </c>
      <c r="C19" s="13"/>
      <c r="D19" s="13">
        <v>0</v>
      </c>
      <c r="E19" s="13"/>
      <c r="F19" s="13">
        <v>0</v>
      </c>
      <c r="G19" s="13"/>
      <c r="H19" s="13">
        <f>'PL 6-7'!H83</f>
        <v>156092</v>
      </c>
      <c r="I19" s="13"/>
      <c r="J19" s="13">
        <v>0</v>
      </c>
      <c r="K19" s="13"/>
      <c r="L19" s="13">
        <v>0</v>
      </c>
      <c r="M19" s="13"/>
      <c r="N19" s="13">
        <f>J19+L19</f>
        <v>0</v>
      </c>
      <c r="O19" s="13"/>
      <c r="P19" s="11">
        <f>SUM(N19:O19,B19:H19)</f>
        <v>156092</v>
      </c>
    </row>
    <row r="20" spans="1:18" ht="19.5" customHeight="1">
      <c r="A20" s="86" t="s">
        <v>179</v>
      </c>
      <c r="B20" s="13">
        <v>0</v>
      </c>
      <c r="C20" s="13"/>
      <c r="D20" s="13">
        <v>0</v>
      </c>
      <c r="E20" s="13"/>
      <c r="F20" s="13">
        <v>0</v>
      </c>
      <c r="G20" s="13"/>
      <c r="H20" s="13">
        <v>0</v>
      </c>
      <c r="I20" s="13"/>
      <c r="J20" s="13">
        <f>'PL 6-7'!H77</f>
        <v>-119137</v>
      </c>
      <c r="K20" s="13"/>
      <c r="L20" s="13">
        <v>0</v>
      </c>
      <c r="M20" s="13"/>
      <c r="N20" s="13">
        <f>J20+L20</f>
        <v>-119137</v>
      </c>
      <c r="O20" s="13"/>
      <c r="P20" s="11">
        <f>SUM(N20:O20,B20:H20)</f>
        <v>-119137</v>
      </c>
    </row>
    <row r="21" spans="1:18" ht="19.5" customHeight="1">
      <c r="A21" s="94" t="s">
        <v>255</v>
      </c>
      <c r="B21" s="32">
        <f>SUM(B19:B20)</f>
        <v>0</v>
      </c>
      <c r="C21" s="12"/>
      <c r="D21" s="32">
        <f>SUM(D19:D20)</f>
        <v>0</v>
      </c>
      <c r="E21" s="12"/>
      <c r="F21" s="32">
        <f>SUM(F19:F20)</f>
        <v>0</v>
      </c>
      <c r="G21" s="12"/>
      <c r="H21" s="32">
        <f>SUM(H19:H20)</f>
        <v>156092</v>
      </c>
      <c r="I21" s="12"/>
      <c r="J21" s="32">
        <f>SUM(J19:J20)</f>
        <v>-119137</v>
      </c>
      <c r="K21" s="12"/>
      <c r="L21" s="32">
        <f>SUM(L19:L20)</f>
        <v>0</v>
      </c>
      <c r="M21" s="12"/>
      <c r="N21" s="32">
        <f>SUM(N19:N20)</f>
        <v>-119137</v>
      </c>
      <c r="O21" s="12"/>
      <c r="P21" s="32">
        <f>SUM(P19:P20)</f>
        <v>36955</v>
      </c>
      <c r="R21" s="95">
        <f>P21-'PL 6-7'!H78</f>
        <v>0</v>
      </c>
    </row>
    <row r="22" spans="1:18" ht="19.5" customHeight="1">
      <c r="A22" s="94"/>
      <c r="B22" s="34"/>
      <c r="C22" s="13"/>
      <c r="D22" s="34"/>
      <c r="E22" s="13"/>
      <c r="F22" s="34"/>
      <c r="G22" s="13"/>
      <c r="H22" s="34"/>
      <c r="I22" s="13"/>
      <c r="J22" s="34"/>
      <c r="K22" s="13"/>
      <c r="L22" s="34"/>
      <c r="M22" s="13"/>
      <c r="N22" s="34"/>
      <c r="O22" s="13"/>
      <c r="P22" s="34"/>
    </row>
    <row r="23" spans="1:18" ht="19.5" customHeight="1" thickBot="1">
      <c r="A23" s="94" t="s">
        <v>298</v>
      </c>
      <c r="B23" s="36">
        <f>B11+B21</f>
        <v>7520978</v>
      </c>
      <c r="C23" s="37"/>
      <c r="D23" s="36">
        <f>D11+D21</f>
        <v>18224269</v>
      </c>
      <c r="E23" s="37"/>
      <c r="F23" s="36">
        <f>F11+F21</f>
        <v>69041</v>
      </c>
      <c r="G23" s="37"/>
      <c r="H23" s="36">
        <f>H11+H21</f>
        <v>294886</v>
      </c>
      <c r="I23" s="37"/>
      <c r="J23" s="36">
        <f>J11+J21</f>
        <v>-119137</v>
      </c>
      <c r="K23" s="37"/>
      <c r="L23" s="36">
        <f>L11+L21</f>
        <v>-22603113</v>
      </c>
      <c r="M23" s="37"/>
      <c r="N23" s="36">
        <f>N11+N21</f>
        <v>-22722250</v>
      </c>
      <c r="O23" s="37"/>
      <c r="P23" s="36">
        <f>P11+P21</f>
        <v>3386924</v>
      </c>
    </row>
    <row r="24" spans="1:18" ht="19.5" customHeight="1" thickTop="1"/>
  </sheetData>
  <mergeCells count="4">
    <mergeCell ref="B9:P9"/>
    <mergeCell ref="B4:Q4"/>
    <mergeCell ref="F5:H5"/>
    <mergeCell ref="J5:N5"/>
  </mergeCells>
  <pageMargins left="0.8" right="0.8" top="0.48" bottom="0.48" header="0.5" footer="0.5"/>
  <pageSetup paperSize="10" scale="71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  <pageSetUpPr fitToPage="1"/>
  </sheetPr>
  <dimension ref="A1:J128"/>
  <sheetViews>
    <sheetView tabSelected="1" view="pageBreakPreview" topLeftCell="A59" zoomScale="80" zoomScaleNormal="80" zoomScaleSheetLayoutView="80" workbookViewId="0">
      <selection activeCell="Q105" sqref="Q105"/>
    </sheetView>
  </sheetViews>
  <sheetFormatPr defaultColWidth="9.140625" defaultRowHeight="19.5" customHeight="1"/>
  <cols>
    <col min="1" max="1" width="62.7109375" style="76" customWidth="1"/>
    <col min="2" max="2" width="8.7109375" style="175" customWidth="1"/>
    <col min="3" max="3" width="1.140625" style="76" customWidth="1"/>
    <col min="4" max="4" width="15.7109375" style="76" customWidth="1"/>
    <col min="5" max="5" width="1" style="76" customWidth="1"/>
    <col min="6" max="6" width="15.7109375" style="76" customWidth="1"/>
    <col min="7" max="7" width="1.140625" style="76" customWidth="1"/>
    <col min="8" max="8" width="15.7109375" style="76" customWidth="1"/>
    <col min="9" max="9" width="1.140625" style="76" customWidth="1"/>
    <col min="10" max="10" width="15.7109375" style="76" customWidth="1"/>
    <col min="11" max="16384" width="9.140625" style="76"/>
  </cols>
  <sheetData>
    <row r="1" spans="1:10" ht="19.5" customHeight="1">
      <c r="A1" s="78" t="s">
        <v>112</v>
      </c>
      <c r="B1" s="173"/>
      <c r="C1" s="77"/>
      <c r="D1" s="77"/>
      <c r="E1" s="77"/>
      <c r="F1" s="77"/>
      <c r="G1" s="77"/>
      <c r="H1" s="77"/>
      <c r="I1" s="77"/>
      <c r="J1" s="77"/>
    </row>
    <row r="2" spans="1:10" ht="19.5" customHeight="1">
      <c r="A2" s="88" t="s">
        <v>100</v>
      </c>
      <c r="B2" s="174"/>
      <c r="C2" s="77"/>
      <c r="D2" s="77"/>
      <c r="E2" s="77"/>
      <c r="F2" s="77"/>
      <c r="G2" s="77"/>
      <c r="H2" s="77"/>
      <c r="I2" s="77"/>
      <c r="J2" s="77"/>
    </row>
    <row r="3" spans="1:10" ht="19.5" customHeight="1">
      <c r="A3" s="77"/>
      <c r="B3" s="115"/>
      <c r="C3" s="77"/>
      <c r="D3" s="77"/>
      <c r="E3" s="77"/>
      <c r="F3" s="77"/>
      <c r="G3" s="77"/>
      <c r="H3" s="77"/>
      <c r="I3" s="77"/>
      <c r="J3" s="77"/>
    </row>
    <row r="4" spans="1:10" ht="19.5" customHeight="1">
      <c r="A4" s="87"/>
      <c r="B4" s="84"/>
      <c r="C4" s="87"/>
      <c r="D4" s="183" t="s">
        <v>154</v>
      </c>
      <c r="E4" s="183"/>
      <c r="F4" s="183"/>
      <c r="G4" s="77"/>
      <c r="H4" s="183" t="s">
        <v>57</v>
      </c>
      <c r="I4" s="183"/>
      <c r="J4" s="183"/>
    </row>
    <row r="5" spans="1:10" ht="19.5" customHeight="1">
      <c r="A5" s="87"/>
      <c r="B5" s="84"/>
      <c r="C5" s="87"/>
      <c r="D5" s="184" t="s">
        <v>296</v>
      </c>
      <c r="E5" s="184"/>
      <c r="F5" s="184"/>
      <c r="G5" s="77"/>
      <c r="H5" s="184" t="s">
        <v>296</v>
      </c>
      <c r="I5" s="184"/>
      <c r="J5" s="184"/>
    </row>
    <row r="6" spans="1:10" ht="19.5" customHeight="1">
      <c r="A6" s="79"/>
      <c r="B6" s="81"/>
      <c r="D6" s="185" t="s">
        <v>295</v>
      </c>
      <c r="E6" s="185"/>
      <c r="F6" s="185"/>
      <c r="H6" s="185" t="s">
        <v>295</v>
      </c>
      <c r="I6" s="185"/>
      <c r="J6" s="185"/>
    </row>
    <row r="7" spans="1:10" ht="19.5" customHeight="1">
      <c r="A7" s="79"/>
      <c r="B7" s="81" t="s">
        <v>1</v>
      </c>
      <c r="D7" s="79">
        <v>2025</v>
      </c>
      <c r="E7" s="85"/>
      <c r="F7" s="79">
        <v>2024</v>
      </c>
      <c r="H7" s="79">
        <v>2025</v>
      </c>
      <c r="I7" s="85"/>
      <c r="J7" s="79">
        <v>2024</v>
      </c>
    </row>
    <row r="8" spans="1:10" ht="19.5" customHeight="1">
      <c r="A8" s="79"/>
      <c r="B8" s="81"/>
      <c r="D8" s="85"/>
      <c r="E8" s="85"/>
      <c r="F8" s="85" t="s">
        <v>235</v>
      </c>
      <c r="H8" s="85"/>
      <c r="I8" s="85"/>
      <c r="J8" s="85"/>
    </row>
    <row r="9" spans="1:10" ht="19.5" customHeight="1">
      <c r="A9" s="155"/>
      <c r="B9" s="157"/>
      <c r="D9" s="182" t="s">
        <v>97</v>
      </c>
      <c r="E9" s="182"/>
      <c r="F9" s="182"/>
      <c r="G9" s="182"/>
      <c r="H9" s="182"/>
      <c r="I9" s="182"/>
      <c r="J9" s="182"/>
    </row>
    <row r="10" spans="1:10" ht="19.5" customHeight="1">
      <c r="A10" s="156" t="s">
        <v>59</v>
      </c>
      <c r="B10" s="156"/>
      <c r="C10" s="157"/>
      <c r="D10" s="27"/>
      <c r="E10" s="28"/>
      <c r="F10" s="27"/>
      <c r="G10" s="29"/>
      <c r="H10" s="27"/>
      <c r="I10" s="28"/>
      <c r="J10" s="27"/>
    </row>
    <row r="11" spans="1:10" ht="19.5" customHeight="1">
      <c r="A11" s="158" t="s">
        <v>205</v>
      </c>
      <c r="B11" s="162"/>
      <c r="C11" s="157"/>
      <c r="D11" s="27">
        <f>'PL 6-7'!D40</f>
        <v>1066245</v>
      </c>
      <c r="E11" s="28"/>
      <c r="F11" s="27">
        <f>'PL 6-7'!F40</f>
        <v>625433</v>
      </c>
      <c r="G11" s="29"/>
      <c r="H11" s="27">
        <f>'PL 6-7'!H40</f>
        <v>156092</v>
      </c>
      <c r="I11" s="28"/>
      <c r="J11" s="27">
        <f>'PL 6-7'!J40</f>
        <v>-113962</v>
      </c>
    </row>
    <row r="12" spans="1:10" ht="19.5" customHeight="1">
      <c r="A12" s="159" t="s">
        <v>198</v>
      </c>
      <c r="B12" s="159"/>
      <c r="C12" s="157"/>
      <c r="D12" s="27"/>
      <c r="E12" s="28"/>
      <c r="F12" s="27"/>
      <c r="G12" s="29"/>
      <c r="H12" s="27"/>
      <c r="J12" s="27"/>
    </row>
    <row r="13" spans="1:10" ht="19.5" customHeight="1">
      <c r="A13" s="76" t="s">
        <v>213</v>
      </c>
      <c r="C13" s="160"/>
      <c r="D13" s="1">
        <f>'PL 6-7'!D39</f>
        <v>308596</v>
      </c>
      <c r="E13" s="14"/>
      <c r="F13" s="1">
        <f>'PL 6-7'!F39</f>
        <v>139102</v>
      </c>
      <c r="G13" s="12"/>
      <c r="H13" s="1">
        <f>'PL 6-7'!H39</f>
        <v>-31933</v>
      </c>
      <c r="I13" s="14"/>
      <c r="J13" s="1">
        <f>'PL 6-7'!J39</f>
        <v>-34835</v>
      </c>
    </row>
    <row r="14" spans="1:10" ht="19.5" customHeight="1">
      <c r="A14" s="158" t="s">
        <v>33</v>
      </c>
      <c r="B14" s="162"/>
      <c r="C14" s="157"/>
      <c r="D14" s="27">
        <f>-'PL 6-7'!D37</f>
        <v>586295</v>
      </c>
      <c r="E14" s="28"/>
      <c r="F14" s="27">
        <f>-'PL 6-7'!F37</f>
        <v>628364</v>
      </c>
      <c r="G14" s="29"/>
      <c r="H14" s="27">
        <v>297444</v>
      </c>
      <c r="I14" s="28"/>
      <c r="J14" s="27">
        <v>332433</v>
      </c>
    </row>
    <row r="15" spans="1:10" ht="19.5" customHeight="1">
      <c r="A15" s="161" t="s">
        <v>60</v>
      </c>
      <c r="B15" s="159"/>
      <c r="C15" s="157"/>
      <c r="D15" s="27">
        <v>1503561</v>
      </c>
      <c r="E15" s="28"/>
      <c r="F15" s="27">
        <v>1396744</v>
      </c>
      <c r="G15" s="29"/>
      <c r="H15" s="27">
        <v>12593</v>
      </c>
      <c r="I15" s="28"/>
      <c r="J15" s="27">
        <v>14720</v>
      </c>
    </row>
    <row r="16" spans="1:10" ht="19.5" hidden="1" customHeight="1">
      <c r="A16" s="161" t="s">
        <v>163</v>
      </c>
      <c r="B16" s="159"/>
      <c r="C16" s="157"/>
      <c r="D16" s="27"/>
      <c r="E16" s="28"/>
      <c r="F16" s="27"/>
      <c r="G16" s="29"/>
      <c r="H16" s="27"/>
      <c r="I16" s="28"/>
      <c r="J16" s="27"/>
    </row>
    <row r="17" spans="1:10" ht="19.5" customHeight="1">
      <c r="A17" s="158" t="s">
        <v>265</v>
      </c>
      <c r="B17" s="162"/>
      <c r="C17" s="157"/>
      <c r="D17" s="27">
        <v>25545</v>
      </c>
      <c r="E17" s="28"/>
      <c r="F17" s="27">
        <v>24535</v>
      </c>
      <c r="G17" s="29"/>
      <c r="H17" s="27">
        <v>5067</v>
      </c>
      <c r="I17" s="28"/>
      <c r="J17" s="27">
        <v>4462</v>
      </c>
    </row>
    <row r="18" spans="1:10" ht="19.5" hidden="1" customHeight="1">
      <c r="A18" s="76" t="s">
        <v>215</v>
      </c>
      <c r="C18" s="157"/>
      <c r="D18" s="27"/>
      <c r="E18" s="28"/>
      <c r="F18" s="27"/>
      <c r="G18" s="29"/>
      <c r="H18" s="27"/>
      <c r="I18" s="28"/>
      <c r="J18" s="27">
        <v>0</v>
      </c>
    </row>
    <row r="19" spans="1:10" ht="19.5" hidden="1" customHeight="1">
      <c r="A19" s="76" t="s">
        <v>209</v>
      </c>
      <c r="C19" s="157"/>
      <c r="D19" s="27"/>
      <c r="E19" s="28"/>
      <c r="F19" s="27"/>
      <c r="G19" s="29"/>
      <c r="H19" s="27"/>
      <c r="I19" s="28"/>
      <c r="J19" s="27">
        <v>0</v>
      </c>
    </row>
    <row r="20" spans="1:10" ht="19.5" hidden="1" customHeight="1">
      <c r="A20" s="76" t="s">
        <v>217</v>
      </c>
      <c r="C20" s="157"/>
      <c r="D20" s="27"/>
      <c r="E20" s="28"/>
      <c r="F20" s="27"/>
      <c r="G20" s="29"/>
      <c r="H20" s="27"/>
      <c r="I20" s="28"/>
      <c r="J20" s="27">
        <v>0</v>
      </c>
    </row>
    <row r="21" spans="1:10" ht="19.5" customHeight="1">
      <c r="A21" s="161" t="s">
        <v>271</v>
      </c>
      <c r="B21" s="159"/>
      <c r="C21" s="157"/>
      <c r="D21" s="27">
        <f>-'PL 6-7'!D17</f>
        <v>148</v>
      </c>
      <c r="E21" s="28"/>
      <c r="F21" s="27">
        <f>-'PL 6-7'!F17</f>
        <v>322</v>
      </c>
      <c r="G21" s="29"/>
      <c r="H21" s="27">
        <v>0</v>
      </c>
      <c r="I21" s="28"/>
      <c r="J21" s="27">
        <v>0</v>
      </c>
    </row>
    <row r="22" spans="1:10" ht="19.5" hidden="1" customHeight="1">
      <c r="A22" s="161" t="s">
        <v>306</v>
      </c>
      <c r="B22" s="159"/>
      <c r="C22" s="157"/>
      <c r="D22" s="27">
        <v>0</v>
      </c>
      <c r="E22" s="28"/>
      <c r="F22" s="27">
        <v>0</v>
      </c>
      <c r="G22" s="29"/>
      <c r="H22" s="27">
        <v>0</v>
      </c>
      <c r="I22" s="28"/>
      <c r="J22" s="27">
        <v>0</v>
      </c>
    </row>
    <row r="23" spans="1:10" ht="19.5" customHeight="1">
      <c r="A23" s="161" t="s">
        <v>270</v>
      </c>
      <c r="B23" s="159"/>
      <c r="C23" s="157"/>
      <c r="D23" s="27">
        <f>-'PL 6-7'!D20</f>
        <v>-5429</v>
      </c>
      <c r="E23" s="28"/>
      <c r="F23" s="27">
        <f>-'PL 6-7'!F20</f>
        <v>10331</v>
      </c>
      <c r="G23" s="29"/>
      <c r="H23" s="27">
        <v>0</v>
      </c>
      <c r="I23" s="28"/>
      <c r="J23" s="27">
        <v>0</v>
      </c>
    </row>
    <row r="24" spans="1:10" ht="19.5" customHeight="1">
      <c r="A24" s="161" t="s">
        <v>243</v>
      </c>
      <c r="B24" s="159"/>
      <c r="C24" s="157"/>
      <c r="D24" s="27">
        <f>-'PL 6-7'!D16</f>
        <v>-69131</v>
      </c>
      <c r="E24" s="28"/>
      <c r="F24" s="27">
        <f>-'PL 6-7'!F16</f>
        <v>-72521</v>
      </c>
      <c r="G24" s="29"/>
      <c r="H24" s="27">
        <v>0</v>
      </c>
      <c r="I24" s="28"/>
      <c r="J24" s="27">
        <v>0</v>
      </c>
    </row>
    <row r="25" spans="1:10" ht="19.5" customHeight="1">
      <c r="A25" s="161" t="s">
        <v>269</v>
      </c>
      <c r="B25" s="159"/>
      <c r="C25" s="157"/>
      <c r="D25" s="27">
        <f>-'PL 6-7'!D21</f>
        <v>64742</v>
      </c>
      <c r="E25" s="28"/>
      <c r="F25" s="27">
        <f>-'PL 6-7'!F21</f>
        <v>4089</v>
      </c>
      <c r="G25" s="29"/>
      <c r="H25" s="27">
        <v>0</v>
      </c>
      <c r="I25" s="28"/>
      <c r="J25" s="27">
        <v>0</v>
      </c>
    </row>
    <row r="26" spans="1:10" ht="19.5" hidden="1" customHeight="1">
      <c r="A26" s="161" t="s">
        <v>152</v>
      </c>
      <c r="B26" s="159"/>
      <c r="C26" s="157"/>
      <c r="D26" s="27"/>
      <c r="E26" s="28"/>
      <c r="F26" s="27"/>
      <c r="G26" s="29"/>
      <c r="H26" s="27">
        <v>0</v>
      </c>
      <c r="I26" s="28"/>
      <c r="J26" s="27">
        <v>0</v>
      </c>
    </row>
    <row r="27" spans="1:10" ht="19.5" hidden="1" customHeight="1">
      <c r="A27" s="161" t="s">
        <v>133</v>
      </c>
      <c r="B27" s="159"/>
      <c r="C27" s="157"/>
      <c r="D27" s="27"/>
      <c r="E27" s="28"/>
      <c r="F27" s="27"/>
      <c r="G27" s="29"/>
      <c r="H27" s="27">
        <v>0</v>
      </c>
      <c r="I27" s="28"/>
      <c r="J27" s="27">
        <v>0</v>
      </c>
    </row>
    <row r="28" spans="1:10" ht="19.5" hidden="1" customHeight="1">
      <c r="A28" s="161" t="s">
        <v>134</v>
      </c>
      <c r="B28" s="159"/>
      <c r="C28" s="157"/>
      <c r="D28" s="27"/>
      <c r="E28" s="28"/>
      <c r="F28" s="27"/>
      <c r="G28" s="29"/>
      <c r="H28" s="27">
        <v>0</v>
      </c>
      <c r="I28" s="28"/>
      <c r="J28" s="27">
        <v>0</v>
      </c>
    </row>
    <row r="29" spans="1:10" ht="19.5" customHeight="1">
      <c r="A29" s="161" t="s">
        <v>294</v>
      </c>
      <c r="B29" s="159"/>
      <c r="C29" s="157"/>
      <c r="D29" s="27">
        <v>35832</v>
      </c>
      <c r="E29" s="28"/>
      <c r="F29" s="27">
        <v>34098</v>
      </c>
      <c r="G29" s="29"/>
      <c r="H29" s="27">
        <v>0</v>
      </c>
      <c r="I29" s="28"/>
      <c r="J29" s="27">
        <v>0</v>
      </c>
    </row>
    <row r="30" spans="1:10" ht="19.5" hidden="1" customHeight="1">
      <c r="A30" s="161" t="s">
        <v>187</v>
      </c>
      <c r="B30" s="159"/>
      <c r="C30" s="157"/>
      <c r="D30" s="27"/>
      <c r="E30" s="28"/>
      <c r="F30" s="27"/>
      <c r="G30" s="29"/>
      <c r="H30" s="27">
        <v>0</v>
      </c>
      <c r="I30" s="28"/>
      <c r="J30" s="27">
        <v>0</v>
      </c>
    </row>
    <row r="31" spans="1:10" ht="19.5" hidden="1" customHeight="1">
      <c r="A31" s="161" t="s">
        <v>161</v>
      </c>
      <c r="B31" s="159"/>
      <c r="C31" s="157"/>
      <c r="D31" s="27"/>
      <c r="E31" s="28"/>
      <c r="F31" s="27"/>
      <c r="G31" s="29"/>
      <c r="H31" s="27">
        <v>0</v>
      </c>
      <c r="I31" s="28"/>
      <c r="J31" s="27">
        <v>0</v>
      </c>
    </row>
    <row r="32" spans="1:10" ht="19.5" hidden="1" customHeight="1">
      <c r="A32" s="161" t="s">
        <v>162</v>
      </c>
      <c r="B32" s="159"/>
      <c r="C32" s="157"/>
      <c r="D32" s="27"/>
      <c r="E32" s="28"/>
      <c r="F32" s="27"/>
      <c r="G32" s="29"/>
      <c r="H32" s="27">
        <v>0</v>
      </c>
      <c r="I32" s="28"/>
      <c r="J32" s="27">
        <v>0</v>
      </c>
    </row>
    <row r="33" spans="1:10" ht="21" hidden="1" customHeight="1">
      <c r="A33" s="161" t="s">
        <v>181</v>
      </c>
      <c r="B33" s="159"/>
      <c r="C33" s="157"/>
      <c r="D33" s="27"/>
      <c r="E33" s="28"/>
      <c r="F33" s="27"/>
      <c r="G33" s="29"/>
      <c r="H33" s="27">
        <v>0</v>
      </c>
      <c r="I33" s="28"/>
      <c r="J33" s="27">
        <v>0</v>
      </c>
    </row>
    <row r="34" spans="1:10" ht="19.350000000000001" hidden="1" customHeight="1">
      <c r="A34" s="161" t="s">
        <v>111</v>
      </c>
      <c r="B34" s="159"/>
      <c r="C34" s="83"/>
      <c r="D34" s="27"/>
      <c r="E34" s="27"/>
      <c r="F34" s="27"/>
      <c r="G34" s="29"/>
      <c r="H34" s="27">
        <v>0</v>
      </c>
      <c r="I34" s="28"/>
      <c r="J34" s="27">
        <v>0</v>
      </c>
    </row>
    <row r="35" spans="1:10" ht="19.350000000000001" customHeight="1">
      <c r="A35" s="161" t="s">
        <v>187</v>
      </c>
      <c r="B35" s="159"/>
      <c r="C35" s="83"/>
      <c r="D35" s="27">
        <f>-'PL 6-7'!D15</f>
        <v>-605769</v>
      </c>
      <c r="E35" s="27"/>
      <c r="F35" s="27">
        <f>-'PL 6-7'!F15</f>
        <v>-79906</v>
      </c>
      <c r="G35" s="29"/>
      <c r="H35" s="27">
        <v>0</v>
      </c>
      <c r="I35" s="28"/>
      <c r="J35" s="27">
        <v>0</v>
      </c>
    </row>
    <row r="36" spans="1:10" ht="19.5" customHeight="1">
      <c r="A36" s="158" t="s">
        <v>194</v>
      </c>
      <c r="B36" s="108">
        <v>17</v>
      </c>
      <c r="C36" s="157"/>
      <c r="D36" s="27">
        <v>-621138</v>
      </c>
      <c r="E36" s="28"/>
      <c r="F36" s="27">
        <v>-550685</v>
      </c>
      <c r="G36" s="29"/>
      <c r="H36" s="27">
        <v>-290910</v>
      </c>
      <c r="I36" s="28"/>
      <c r="J36" s="27">
        <v>-5359</v>
      </c>
    </row>
    <row r="37" spans="1:10" ht="19.5" customHeight="1">
      <c r="A37" s="161" t="s">
        <v>61</v>
      </c>
      <c r="B37" s="171">
        <v>17</v>
      </c>
      <c r="C37" s="157"/>
      <c r="D37" s="27">
        <v>-1110101</v>
      </c>
      <c r="E37" s="27"/>
      <c r="F37" s="27">
        <v>-1058864</v>
      </c>
      <c r="G37" s="29"/>
      <c r="H37" s="27">
        <v>-150096</v>
      </c>
      <c r="I37" s="28"/>
      <c r="J37" s="27">
        <v>-183109</v>
      </c>
    </row>
    <row r="38" spans="1:10" ht="18.95" customHeight="1">
      <c r="A38" s="63"/>
      <c r="B38" s="176"/>
      <c r="D38" s="40">
        <f>SUM(D11:D37)</f>
        <v>1179396</v>
      </c>
      <c r="E38" s="1">
        <f>SUM(E11:E37)</f>
        <v>0</v>
      </c>
      <c r="F38" s="40">
        <f>SUM(F11:F37)</f>
        <v>1101042</v>
      </c>
      <c r="G38" s="14"/>
      <c r="H38" s="40">
        <f>SUM(H11:H37)</f>
        <v>-1743</v>
      </c>
      <c r="I38" s="14"/>
      <c r="J38" s="40">
        <f>SUM(J11:J37)</f>
        <v>14350</v>
      </c>
    </row>
    <row r="39" spans="1:10" ht="19.5" customHeight="1">
      <c r="A39" s="162" t="s">
        <v>62</v>
      </c>
      <c r="B39" s="162"/>
      <c r="C39" s="163"/>
      <c r="D39" s="1"/>
      <c r="E39" s="14"/>
      <c r="F39" s="1"/>
      <c r="G39" s="13"/>
      <c r="H39" s="1"/>
      <c r="I39" s="14"/>
      <c r="J39" s="1"/>
    </row>
    <row r="40" spans="1:10" ht="19.5" hidden="1" customHeight="1">
      <c r="A40" s="158" t="s">
        <v>223</v>
      </c>
      <c r="B40" s="162"/>
      <c r="C40" s="163"/>
      <c r="D40" s="1">
        <v>0</v>
      </c>
      <c r="E40" s="14"/>
      <c r="F40" s="1">
        <v>0</v>
      </c>
      <c r="G40" s="13"/>
      <c r="H40" s="1">
        <v>0</v>
      </c>
      <c r="I40" s="14"/>
      <c r="J40" s="1">
        <v>0</v>
      </c>
    </row>
    <row r="41" spans="1:10" ht="19.5" customHeight="1">
      <c r="A41" s="158" t="s">
        <v>224</v>
      </c>
      <c r="B41" s="162"/>
      <c r="C41" s="163"/>
      <c r="D41" s="1">
        <v>-1680384</v>
      </c>
      <c r="E41" s="14"/>
      <c r="F41" s="1">
        <v>853722</v>
      </c>
      <c r="G41" s="13"/>
      <c r="H41" s="1">
        <v>0</v>
      </c>
      <c r="I41" s="14"/>
      <c r="J41" s="1">
        <v>0</v>
      </c>
    </row>
    <row r="42" spans="1:10" ht="19.5" hidden="1" customHeight="1">
      <c r="A42" s="158" t="s">
        <v>304</v>
      </c>
      <c r="B42" s="162"/>
      <c r="C42" s="163"/>
      <c r="D42" s="1">
        <v>0</v>
      </c>
      <c r="E42" s="14"/>
      <c r="F42" s="1">
        <v>0</v>
      </c>
      <c r="G42" s="13"/>
      <c r="H42" s="1">
        <v>0</v>
      </c>
      <c r="I42" s="14"/>
      <c r="J42" s="1">
        <v>0</v>
      </c>
    </row>
    <row r="43" spans="1:10" ht="19.5" customHeight="1">
      <c r="A43" s="158" t="s">
        <v>3</v>
      </c>
      <c r="B43" s="162"/>
      <c r="C43" s="163"/>
      <c r="D43" s="1">
        <v>-57350</v>
      </c>
      <c r="E43" s="14"/>
      <c r="F43" s="1">
        <v>5532</v>
      </c>
      <c r="G43" s="13"/>
      <c r="H43" s="1">
        <v>0</v>
      </c>
      <c r="I43" s="14"/>
      <c r="J43" s="1">
        <v>0</v>
      </c>
    </row>
    <row r="44" spans="1:10" ht="19.5" customHeight="1">
      <c r="A44" s="158" t="s">
        <v>73</v>
      </c>
      <c r="B44" s="162"/>
      <c r="C44" s="163"/>
      <c r="D44" s="1">
        <v>91377</v>
      </c>
      <c r="E44" s="14"/>
      <c r="F44" s="1">
        <v>127204</v>
      </c>
      <c r="G44" s="13"/>
      <c r="H44" s="1">
        <v>0</v>
      </c>
      <c r="I44" s="14"/>
      <c r="J44" s="1">
        <v>0</v>
      </c>
    </row>
    <row r="45" spans="1:10" ht="19.5" customHeight="1">
      <c r="A45" s="76" t="s">
        <v>79</v>
      </c>
      <c r="C45" s="164"/>
      <c r="D45" s="14">
        <v>-2934878</v>
      </c>
      <c r="E45" s="14"/>
      <c r="F45" s="14">
        <v>-556933</v>
      </c>
      <c r="G45" s="15"/>
      <c r="H45" s="14">
        <v>0</v>
      </c>
      <c r="I45" s="14"/>
      <c r="J45" s="14">
        <v>0</v>
      </c>
    </row>
    <row r="46" spans="1:10" ht="19.5" customHeight="1">
      <c r="A46" s="158" t="s">
        <v>72</v>
      </c>
      <c r="B46" s="162"/>
      <c r="C46" s="163"/>
      <c r="D46" s="1">
        <v>29649</v>
      </c>
      <c r="E46" s="14"/>
      <c r="F46" s="1">
        <v>588765</v>
      </c>
      <c r="G46" s="13"/>
      <c r="H46" s="1">
        <v>0</v>
      </c>
      <c r="I46" s="14"/>
      <c r="J46" s="1">
        <v>0</v>
      </c>
    </row>
    <row r="47" spans="1:10" ht="19.5" hidden="1" customHeight="1">
      <c r="A47" s="158" t="s">
        <v>184</v>
      </c>
      <c r="B47" s="162"/>
      <c r="C47" s="163"/>
      <c r="D47" s="1"/>
      <c r="E47" s="14"/>
      <c r="F47" s="1"/>
      <c r="G47" s="13"/>
      <c r="H47" s="1"/>
      <c r="I47" s="14"/>
      <c r="J47" s="1"/>
    </row>
    <row r="48" spans="1:10" ht="19.5" customHeight="1">
      <c r="A48" s="158" t="s">
        <v>10</v>
      </c>
      <c r="B48" s="162"/>
      <c r="C48" s="163"/>
      <c r="D48" s="1">
        <v>-1370686</v>
      </c>
      <c r="E48" s="14"/>
      <c r="F48" s="1">
        <v>-500976</v>
      </c>
      <c r="G48" s="13"/>
      <c r="H48" s="1">
        <v>-58263</v>
      </c>
      <c r="I48" s="14"/>
      <c r="J48" s="1">
        <v>125368</v>
      </c>
    </row>
    <row r="49" spans="1:10" ht="19.5" customHeight="1">
      <c r="A49" s="158" t="s">
        <v>14</v>
      </c>
      <c r="B49" s="162"/>
      <c r="C49" s="163"/>
      <c r="D49" s="1">
        <v>6503185</v>
      </c>
      <c r="E49" s="14"/>
      <c r="F49" s="1">
        <v>133216</v>
      </c>
      <c r="G49" s="13"/>
      <c r="H49" s="1">
        <v>0</v>
      </c>
      <c r="I49" s="14"/>
      <c r="J49" s="1">
        <v>0</v>
      </c>
    </row>
    <row r="50" spans="1:10" ht="19.5" customHeight="1">
      <c r="A50" s="158" t="s">
        <v>225</v>
      </c>
      <c r="B50" s="162"/>
      <c r="C50" s="163"/>
      <c r="D50" s="1">
        <v>-19158</v>
      </c>
      <c r="E50" s="14"/>
      <c r="F50" s="1">
        <v>-8869</v>
      </c>
      <c r="G50" s="13"/>
      <c r="H50" s="1">
        <v>0</v>
      </c>
      <c r="I50" s="14"/>
      <c r="J50" s="1">
        <v>0</v>
      </c>
    </row>
    <row r="51" spans="1:10" ht="19.5" customHeight="1">
      <c r="A51" s="158" t="s">
        <v>17</v>
      </c>
      <c r="B51" s="162"/>
      <c r="C51" s="160"/>
      <c r="D51" s="1">
        <v>8150</v>
      </c>
      <c r="E51" s="14"/>
      <c r="F51" s="1">
        <v>-295492</v>
      </c>
      <c r="G51" s="12"/>
      <c r="H51" s="1">
        <v>-27445</v>
      </c>
      <c r="I51" s="14"/>
      <c r="J51" s="1">
        <v>-15288</v>
      </c>
    </row>
    <row r="52" spans="1:10" ht="19.5" customHeight="1">
      <c r="A52" s="158" t="s">
        <v>305</v>
      </c>
      <c r="B52" s="162"/>
      <c r="C52" s="160"/>
      <c r="D52" s="1">
        <v>0</v>
      </c>
      <c r="E52" s="14"/>
      <c r="F52" s="1">
        <v>0</v>
      </c>
      <c r="G52" s="12"/>
      <c r="H52" s="1">
        <v>0</v>
      </c>
      <c r="I52" s="14"/>
      <c r="J52" s="1">
        <v>3219</v>
      </c>
    </row>
    <row r="53" spans="1:10" ht="19.5" customHeight="1">
      <c r="A53" s="158" t="s">
        <v>107</v>
      </c>
      <c r="B53" s="162"/>
      <c r="C53" s="160"/>
      <c r="D53" s="1">
        <v>-22807</v>
      </c>
      <c r="E53" s="14"/>
      <c r="F53" s="1">
        <v>-11608</v>
      </c>
      <c r="G53" s="12"/>
      <c r="H53" s="1">
        <v>-2081</v>
      </c>
      <c r="I53" s="14"/>
      <c r="J53" s="1">
        <v>0</v>
      </c>
    </row>
    <row r="54" spans="1:10" ht="19.5" customHeight="1">
      <c r="A54" s="158" t="s">
        <v>189</v>
      </c>
      <c r="B54" s="162"/>
      <c r="C54" s="160"/>
      <c r="D54" s="40">
        <f>SUM(D40:D53)+D38</f>
        <v>1726494</v>
      </c>
      <c r="E54" s="14"/>
      <c r="F54" s="40">
        <f>SUM(F40:F53,F38)</f>
        <v>1435603</v>
      </c>
      <c r="G54" s="12"/>
      <c r="H54" s="40">
        <f>SUM(H40:H53,H38)</f>
        <v>-89532</v>
      </c>
      <c r="I54" s="14"/>
      <c r="J54" s="40">
        <f>SUM(J40:J53,J38)</f>
        <v>127649</v>
      </c>
    </row>
    <row r="55" spans="1:10" ht="19.5" customHeight="1">
      <c r="A55" s="158" t="s">
        <v>91</v>
      </c>
      <c r="B55" s="162"/>
      <c r="C55" s="160"/>
      <c r="D55" s="1">
        <v>968325</v>
      </c>
      <c r="E55" s="14"/>
      <c r="F55" s="1">
        <v>1057639</v>
      </c>
      <c r="G55" s="12"/>
      <c r="H55" s="1">
        <v>0</v>
      </c>
      <c r="I55" s="14"/>
      <c r="J55" s="1">
        <v>0</v>
      </c>
    </row>
    <row r="56" spans="1:10" ht="19.5" customHeight="1">
      <c r="A56" s="164" t="s">
        <v>92</v>
      </c>
      <c r="B56" s="172"/>
      <c r="C56" s="164"/>
      <c r="D56" s="1">
        <v>616250</v>
      </c>
      <c r="E56" s="13"/>
      <c r="F56" s="1">
        <v>545252</v>
      </c>
      <c r="G56" s="15"/>
      <c r="H56" s="1">
        <v>0</v>
      </c>
      <c r="I56" s="13"/>
      <c r="J56" s="1">
        <v>0</v>
      </c>
    </row>
    <row r="57" spans="1:10" ht="19.5" customHeight="1">
      <c r="A57" s="164" t="s">
        <v>218</v>
      </c>
      <c r="B57" s="172"/>
      <c r="C57" s="164"/>
      <c r="D57" s="1">
        <v>-348755</v>
      </c>
      <c r="E57" s="14"/>
      <c r="F57" s="1">
        <v>-307393</v>
      </c>
      <c r="G57" s="15"/>
      <c r="H57" s="1">
        <v>0</v>
      </c>
      <c r="I57" s="14"/>
      <c r="J57" s="1">
        <v>0</v>
      </c>
    </row>
    <row r="58" spans="1:10" ht="19.5" customHeight="1">
      <c r="A58" s="165" t="s">
        <v>199</v>
      </c>
      <c r="B58" s="177"/>
      <c r="C58" s="165"/>
      <c r="D58" s="39">
        <f>SUM(D54:D57)</f>
        <v>2962314</v>
      </c>
      <c r="E58" s="2"/>
      <c r="F58" s="39">
        <f>SUM(F54:F57)</f>
        <v>2731101</v>
      </c>
      <c r="G58" s="16"/>
      <c r="H58" s="39">
        <f>SUM(H54:H57)</f>
        <v>-89532</v>
      </c>
      <c r="I58" s="2"/>
      <c r="J58" s="39">
        <f>SUM(J54:J57)</f>
        <v>127649</v>
      </c>
    </row>
    <row r="59" spans="1:10" ht="19.5" customHeight="1">
      <c r="A59" s="163"/>
      <c r="B59" s="178"/>
      <c r="C59" s="163"/>
      <c r="D59" s="166"/>
      <c r="E59" s="166"/>
      <c r="F59" s="166"/>
      <c r="G59" s="163"/>
      <c r="H59" s="166"/>
      <c r="I59" s="166"/>
      <c r="J59" s="166"/>
    </row>
    <row r="60" spans="1:10" ht="19.5" hidden="1" customHeight="1">
      <c r="A60" s="165"/>
      <c r="B60" s="177"/>
      <c r="C60" s="164"/>
      <c r="D60" s="167"/>
      <c r="F60" s="17"/>
      <c r="G60" s="164"/>
      <c r="H60" s="168"/>
      <c r="J60" s="17"/>
    </row>
    <row r="61" spans="1:10" ht="19.5" customHeight="1">
      <c r="A61" s="78" t="s">
        <v>112</v>
      </c>
      <c r="B61" s="173"/>
      <c r="C61" s="77"/>
      <c r="D61" s="77"/>
      <c r="E61" s="77"/>
      <c r="F61" s="77"/>
      <c r="G61" s="77"/>
      <c r="H61" s="77"/>
      <c r="I61" s="77"/>
      <c r="J61" s="77"/>
    </row>
    <row r="62" spans="1:10" ht="19.5" customHeight="1">
      <c r="A62" s="88" t="str">
        <f>A2</f>
        <v>Statement of cash flows (Unaudited)</v>
      </c>
      <c r="B62" s="174"/>
      <c r="C62" s="77"/>
      <c r="D62" s="77"/>
      <c r="E62" s="77"/>
      <c r="F62" s="77"/>
    </row>
    <row r="63" spans="1:10" ht="19.5" customHeight="1">
      <c r="A63" s="88"/>
      <c r="B63" s="174"/>
      <c r="C63" s="77"/>
      <c r="D63" s="77"/>
      <c r="E63" s="77"/>
      <c r="F63" s="77"/>
    </row>
    <row r="64" spans="1:10" ht="19.5" customHeight="1">
      <c r="A64" s="79"/>
      <c r="B64" s="81"/>
      <c r="D64" s="183" t="s">
        <v>154</v>
      </c>
      <c r="E64" s="183"/>
      <c r="F64" s="183"/>
      <c r="G64" s="77"/>
      <c r="H64" s="183" t="s">
        <v>57</v>
      </c>
      <c r="I64" s="183"/>
      <c r="J64" s="183"/>
    </row>
    <row r="65" spans="1:10" ht="19.5" customHeight="1">
      <c r="A65" s="79"/>
      <c r="B65" s="81"/>
      <c r="D65" s="184" t="s">
        <v>296</v>
      </c>
      <c r="E65" s="184"/>
      <c r="F65" s="184"/>
      <c r="G65" s="77"/>
      <c r="H65" s="184" t="s">
        <v>296</v>
      </c>
      <c r="I65" s="184"/>
      <c r="J65" s="184"/>
    </row>
    <row r="66" spans="1:10" ht="19.5" customHeight="1">
      <c r="A66" s="79"/>
      <c r="B66" s="81"/>
      <c r="D66" s="185" t="s">
        <v>295</v>
      </c>
      <c r="E66" s="185"/>
      <c r="F66" s="185"/>
      <c r="H66" s="185" t="s">
        <v>295</v>
      </c>
      <c r="I66" s="185"/>
      <c r="J66" s="185"/>
    </row>
    <row r="67" spans="1:10" ht="19.5" customHeight="1">
      <c r="A67" s="163"/>
      <c r="B67" s="81" t="s">
        <v>1</v>
      </c>
      <c r="D67" s="79">
        <v>2025</v>
      </c>
      <c r="E67" s="85"/>
      <c r="F67" s="79">
        <v>2024</v>
      </c>
      <c r="H67" s="79">
        <v>2025</v>
      </c>
      <c r="I67" s="85"/>
      <c r="J67" s="79">
        <v>2024</v>
      </c>
    </row>
    <row r="68" spans="1:10" ht="19.5" customHeight="1">
      <c r="A68" s="163"/>
      <c r="B68" s="178"/>
      <c r="D68" s="85"/>
      <c r="E68" s="85"/>
      <c r="F68" s="85" t="s">
        <v>235</v>
      </c>
      <c r="H68" s="85"/>
      <c r="I68" s="85"/>
      <c r="J68" s="85"/>
    </row>
    <row r="69" spans="1:10" ht="19.5" customHeight="1">
      <c r="A69" s="163"/>
      <c r="B69" s="178"/>
      <c r="D69" s="182" t="s">
        <v>97</v>
      </c>
      <c r="E69" s="182"/>
      <c r="F69" s="182"/>
      <c r="G69" s="182"/>
      <c r="H69" s="182"/>
      <c r="I69" s="182"/>
      <c r="J69" s="182"/>
    </row>
    <row r="70" spans="1:10" ht="19.5" customHeight="1">
      <c r="A70" s="157" t="s">
        <v>64</v>
      </c>
      <c r="B70" s="157"/>
      <c r="C70" s="164"/>
      <c r="D70" s="14"/>
      <c r="E70" s="14"/>
      <c r="F70" s="14"/>
      <c r="G70" s="15"/>
      <c r="H70" s="14"/>
      <c r="I70" s="14"/>
      <c r="J70" s="14"/>
    </row>
    <row r="71" spans="1:10" ht="19.5" hidden="1" customHeight="1">
      <c r="A71" s="164" t="s">
        <v>210</v>
      </c>
      <c r="B71" s="172"/>
      <c r="C71" s="164"/>
      <c r="D71" s="14"/>
      <c r="E71" s="14"/>
      <c r="F71" s="14">
        <v>0</v>
      </c>
      <c r="G71" s="15"/>
      <c r="H71" s="14">
        <v>0</v>
      </c>
      <c r="I71" s="14"/>
      <c r="J71" s="14"/>
    </row>
    <row r="72" spans="1:10" ht="19.5" customHeight="1">
      <c r="A72" s="164" t="s">
        <v>182</v>
      </c>
      <c r="B72" s="172"/>
      <c r="C72" s="164"/>
      <c r="D72" s="14">
        <v>12534</v>
      </c>
      <c r="E72" s="13"/>
      <c r="F72" s="14">
        <v>108689</v>
      </c>
      <c r="G72" s="15"/>
      <c r="H72" s="14">
        <v>0</v>
      </c>
      <c r="I72" s="13"/>
      <c r="J72" s="14">
        <v>0</v>
      </c>
    </row>
    <row r="73" spans="1:10" ht="18.600000000000001" customHeight="1">
      <c r="A73" s="164" t="s">
        <v>183</v>
      </c>
      <c r="B73" s="172"/>
      <c r="C73" s="164"/>
      <c r="D73" s="14">
        <v>-3547131</v>
      </c>
      <c r="E73" s="13"/>
      <c r="F73" s="14">
        <v>-1883321</v>
      </c>
      <c r="G73" s="15"/>
      <c r="H73" s="1">
        <v>-252</v>
      </c>
      <c r="I73" s="13"/>
      <c r="J73" s="1">
        <v>-221</v>
      </c>
    </row>
    <row r="74" spans="1:10" ht="19.5" customHeight="1">
      <c r="A74" s="76" t="s">
        <v>110</v>
      </c>
      <c r="C74" s="167"/>
      <c r="D74" s="14">
        <v>0</v>
      </c>
      <c r="E74" s="14"/>
      <c r="F74" s="14">
        <v>-1274</v>
      </c>
      <c r="G74" s="14"/>
      <c r="H74" s="15">
        <v>0</v>
      </c>
      <c r="I74" s="14"/>
      <c r="J74" s="15">
        <v>0</v>
      </c>
    </row>
    <row r="75" spans="1:10" ht="19.5" customHeight="1">
      <c r="A75" s="164" t="s">
        <v>66</v>
      </c>
      <c r="B75" s="172"/>
      <c r="C75" s="164"/>
      <c r="D75" s="14">
        <v>-77590</v>
      </c>
      <c r="E75" s="13"/>
      <c r="F75" s="14">
        <v>-38469</v>
      </c>
      <c r="G75" s="15"/>
      <c r="H75" s="1">
        <v>0</v>
      </c>
      <c r="I75" s="13"/>
      <c r="J75" s="1">
        <v>0</v>
      </c>
    </row>
    <row r="76" spans="1:10" ht="19.5" customHeight="1">
      <c r="A76" s="164" t="s">
        <v>268</v>
      </c>
      <c r="B76" s="172"/>
      <c r="C76" s="164"/>
      <c r="D76" s="14">
        <v>0</v>
      </c>
      <c r="E76" s="13"/>
      <c r="F76" s="14">
        <v>4471</v>
      </c>
      <c r="G76" s="15"/>
      <c r="H76" s="1">
        <v>0</v>
      </c>
      <c r="I76" s="13"/>
      <c r="J76" s="1">
        <v>0</v>
      </c>
    </row>
    <row r="77" spans="1:10" ht="19.5" customHeight="1">
      <c r="A77" s="164" t="s">
        <v>6</v>
      </c>
      <c r="B77" s="167">
        <v>9</v>
      </c>
      <c r="C77" s="164"/>
      <c r="D77" s="14">
        <v>0</v>
      </c>
      <c r="E77" s="13"/>
      <c r="F77" s="14">
        <v>0</v>
      </c>
      <c r="G77" s="15"/>
      <c r="H77" s="1">
        <v>-100</v>
      </c>
      <c r="I77" s="13"/>
      <c r="J77" s="1">
        <v>-386817</v>
      </c>
    </row>
    <row r="78" spans="1:10" ht="19.5" customHeight="1">
      <c r="A78" s="82" t="s">
        <v>5</v>
      </c>
      <c r="B78" s="179"/>
      <c r="C78" s="164"/>
      <c r="D78" s="14">
        <v>-275493</v>
      </c>
      <c r="E78" s="14"/>
      <c r="F78" s="14">
        <v>-777159</v>
      </c>
      <c r="G78" s="15"/>
      <c r="H78" s="14">
        <v>-4936650</v>
      </c>
      <c r="I78" s="14"/>
      <c r="J78" s="14">
        <v>-1197000</v>
      </c>
    </row>
    <row r="79" spans="1:10" ht="19.5" customHeight="1">
      <c r="A79" s="82" t="s">
        <v>65</v>
      </c>
      <c r="B79" s="179"/>
      <c r="C79" s="164"/>
      <c r="D79" s="14">
        <v>715887</v>
      </c>
      <c r="E79" s="14"/>
      <c r="F79" s="14">
        <v>647092</v>
      </c>
      <c r="G79" s="15"/>
      <c r="H79" s="14">
        <v>5281448</v>
      </c>
      <c r="I79" s="14"/>
      <c r="J79" s="14">
        <v>1706300</v>
      </c>
    </row>
    <row r="80" spans="1:10" ht="19.5" customHeight="1">
      <c r="A80" s="164" t="s">
        <v>67</v>
      </c>
      <c r="B80" s="172"/>
      <c r="C80" s="164"/>
      <c r="D80" s="14">
        <v>4888</v>
      </c>
      <c r="E80" s="13"/>
      <c r="F80" s="14">
        <v>5433</v>
      </c>
      <c r="G80" s="15"/>
      <c r="H80" s="1">
        <v>290910</v>
      </c>
      <c r="I80" s="13"/>
      <c r="J80" s="1">
        <v>5359</v>
      </c>
    </row>
    <row r="81" spans="1:10" ht="19.5" customHeight="1">
      <c r="A81" s="158" t="s">
        <v>63</v>
      </c>
      <c r="B81" s="162"/>
      <c r="C81" s="164"/>
      <c r="D81" s="14">
        <v>50979</v>
      </c>
      <c r="E81" s="14"/>
      <c r="F81" s="1">
        <v>60432</v>
      </c>
      <c r="G81" s="15"/>
      <c r="H81" s="1">
        <v>149982</v>
      </c>
      <c r="I81" s="14"/>
      <c r="J81" s="1">
        <v>182919</v>
      </c>
    </row>
    <row r="82" spans="1:10" ht="19.5" customHeight="1">
      <c r="A82" s="165" t="s">
        <v>200</v>
      </c>
      <c r="B82" s="177"/>
      <c r="C82" s="164"/>
      <c r="D82" s="39">
        <f>SUM(D72:D81)</f>
        <v>-3115926</v>
      </c>
      <c r="E82" s="2"/>
      <c r="F82" s="39">
        <f>SUM(F71:F81)</f>
        <v>-1874106</v>
      </c>
      <c r="G82" s="15"/>
      <c r="H82" s="39">
        <f>SUM(H71:H81)</f>
        <v>785338</v>
      </c>
      <c r="I82" s="2"/>
      <c r="J82" s="39">
        <f>SUM(J71:J81)</f>
        <v>310540</v>
      </c>
    </row>
    <row r="83" spans="1:10" ht="19.5" customHeight="1">
      <c r="A83" s="165"/>
      <c r="B83" s="177"/>
      <c r="C83" s="164"/>
      <c r="D83" s="2"/>
      <c r="E83" s="2"/>
      <c r="F83" s="2"/>
      <c r="G83" s="15"/>
      <c r="H83" s="2"/>
      <c r="I83" s="2"/>
      <c r="J83" s="2"/>
    </row>
    <row r="84" spans="1:10" ht="19.5" customHeight="1">
      <c r="A84" s="157" t="s">
        <v>68</v>
      </c>
      <c r="B84" s="157"/>
      <c r="C84" s="164"/>
      <c r="D84" s="14"/>
      <c r="E84" s="14"/>
      <c r="F84" s="14"/>
      <c r="G84" s="15"/>
      <c r="H84" s="14"/>
      <c r="I84" s="14"/>
      <c r="J84" s="14"/>
    </row>
    <row r="85" spans="1:10" ht="19.5" customHeight="1">
      <c r="A85" s="82" t="s">
        <v>69</v>
      </c>
      <c r="B85" s="81">
        <v>11</v>
      </c>
      <c r="C85" s="164"/>
      <c r="D85" s="14">
        <v>24040650</v>
      </c>
      <c r="E85" s="14"/>
      <c r="F85" s="14">
        <v>15609800</v>
      </c>
      <c r="G85" s="15"/>
      <c r="H85" s="14">
        <v>19908000</v>
      </c>
      <c r="I85" s="14"/>
      <c r="J85" s="14">
        <v>346000</v>
      </c>
    </row>
    <row r="86" spans="1:10" ht="19.5" customHeight="1">
      <c r="A86" s="82" t="s">
        <v>70</v>
      </c>
      <c r="B86" s="81">
        <v>11</v>
      </c>
      <c r="C86" s="164"/>
      <c r="D86" s="14">
        <v>-23510683</v>
      </c>
      <c r="E86" s="14"/>
      <c r="F86" s="14">
        <v>-15900860</v>
      </c>
      <c r="G86" s="15"/>
      <c r="H86" s="14">
        <v>-20128000</v>
      </c>
      <c r="I86" s="14"/>
      <c r="J86" s="14">
        <v>-558000</v>
      </c>
    </row>
    <row r="87" spans="1:10" ht="19.5" customHeight="1">
      <c r="A87" s="164" t="s">
        <v>274</v>
      </c>
      <c r="B87" s="81">
        <v>11</v>
      </c>
      <c r="C87" s="164"/>
      <c r="D87" s="1">
        <v>-288652</v>
      </c>
      <c r="E87" s="13"/>
      <c r="F87" s="1">
        <v>-258783</v>
      </c>
      <c r="G87" s="15"/>
      <c r="H87" s="1">
        <v>0</v>
      </c>
      <c r="I87" s="13"/>
      <c r="J87" s="1">
        <v>0</v>
      </c>
    </row>
    <row r="88" spans="1:10" ht="19.5" customHeight="1">
      <c r="A88" s="164" t="s">
        <v>128</v>
      </c>
      <c r="B88" s="81">
        <v>11</v>
      </c>
      <c r="C88" s="164"/>
      <c r="D88" s="1">
        <v>-1862</v>
      </c>
      <c r="E88" s="13"/>
      <c r="F88" s="1">
        <v>-5645</v>
      </c>
      <c r="G88" s="15"/>
      <c r="H88" s="1">
        <v>-11032</v>
      </c>
      <c r="I88" s="13"/>
      <c r="J88" s="1">
        <v>-13283</v>
      </c>
    </row>
    <row r="89" spans="1:10" ht="19.5" hidden="1" customHeight="1">
      <c r="A89" s="164" t="s">
        <v>156</v>
      </c>
      <c r="B89" s="81">
        <v>11</v>
      </c>
      <c r="C89" s="164"/>
      <c r="D89" s="1"/>
      <c r="E89" s="13"/>
      <c r="F89" s="1"/>
      <c r="G89" s="15"/>
      <c r="H89" s="1"/>
      <c r="I89" s="13"/>
      <c r="J89" s="1"/>
    </row>
    <row r="90" spans="1:10" ht="19.5" customHeight="1">
      <c r="A90" s="158" t="s">
        <v>82</v>
      </c>
      <c r="B90" s="81"/>
      <c r="C90" s="164"/>
      <c r="D90" s="1">
        <v>-764206</v>
      </c>
      <c r="E90" s="14"/>
      <c r="F90" s="1">
        <v>-518255</v>
      </c>
      <c r="G90" s="15"/>
      <c r="H90" s="1">
        <v>-449083</v>
      </c>
      <c r="I90" s="14"/>
      <c r="J90" s="1">
        <v>-225880</v>
      </c>
    </row>
    <row r="91" spans="1:10" ht="19.5" customHeight="1">
      <c r="A91" s="165" t="s">
        <v>219</v>
      </c>
      <c r="B91" s="177"/>
      <c r="C91" s="164"/>
      <c r="D91" s="39">
        <f>SUM(D85:D90)</f>
        <v>-524753</v>
      </c>
      <c r="E91" s="2"/>
      <c r="F91" s="39">
        <f>SUM(F85:F90)</f>
        <v>-1073743</v>
      </c>
      <c r="G91" s="15"/>
      <c r="H91" s="39">
        <f>SUM(H85:H90)</f>
        <v>-680115</v>
      </c>
      <c r="I91" s="2"/>
      <c r="J91" s="39">
        <f>SUM(J85:J90)</f>
        <v>-451163</v>
      </c>
    </row>
    <row r="92" spans="1:10" ht="19.5" customHeight="1">
      <c r="A92" s="163"/>
      <c r="B92" s="178"/>
      <c r="C92" s="163"/>
      <c r="D92" s="14"/>
      <c r="E92" s="14"/>
      <c r="F92" s="14"/>
      <c r="G92" s="13"/>
      <c r="H92" s="14"/>
      <c r="I92" s="14"/>
      <c r="J92" s="14"/>
    </row>
    <row r="93" spans="1:10" ht="19.5" customHeight="1">
      <c r="A93" s="163" t="s">
        <v>220</v>
      </c>
      <c r="B93" s="178"/>
      <c r="C93" s="163"/>
      <c r="D93" s="14"/>
      <c r="E93" s="14"/>
      <c r="F93" s="14"/>
      <c r="G93" s="13"/>
      <c r="H93" s="14"/>
      <c r="I93" s="14"/>
      <c r="J93" s="14"/>
    </row>
    <row r="94" spans="1:10" ht="19.5" customHeight="1">
      <c r="A94" s="164" t="s">
        <v>71</v>
      </c>
      <c r="B94" s="172"/>
      <c r="C94" s="164"/>
      <c r="D94" s="14">
        <f>D91+D82+D58</f>
        <v>-678365</v>
      </c>
      <c r="E94" s="14"/>
      <c r="F94" s="14">
        <f>F91+F82+F58</f>
        <v>-216748</v>
      </c>
      <c r="G94" s="15"/>
      <c r="H94" s="14">
        <f>H91+H82+H58</f>
        <v>15691</v>
      </c>
      <c r="I94" s="14"/>
      <c r="J94" s="14">
        <f>J91+J82+J58</f>
        <v>-12974</v>
      </c>
    </row>
    <row r="95" spans="1:10" ht="19.5" customHeight="1">
      <c r="A95" s="164" t="s">
        <v>101</v>
      </c>
      <c r="B95" s="172"/>
      <c r="C95" s="164"/>
      <c r="D95" s="23">
        <v>102</v>
      </c>
      <c r="E95" s="12"/>
      <c r="F95" s="23">
        <v>-436</v>
      </c>
      <c r="G95" s="15"/>
      <c r="H95" s="23">
        <v>0</v>
      </c>
      <c r="I95" s="12"/>
      <c r="J95" s="23">
        <v>0</v>
      </c>
    </row>
    <row r="96" spans="1:10" ht="19.5" customHeight="1">
      <c r="A96" s="165" t="s">
        <v>221</v>
      </c>
      <c r="B96" s="177"/>
      <c r="C96" s="164"/>
      <c r="D96" s="7">
        <f>SUM(D94:D95)</f>
        <v>-678263</v>
      </c>
      <c r="E96" s="11"/>
      <c r="F96" s="7">
        <f>SUM(F93:F95)</f>
        <v>-217184</v>
      </c>
      <c r="G96" s="7">
        <f t="shared" ref="G96:I96" si="0">SUM(G93:G95)</f>
        <v>0</v>
      </c>
      <c r="H96" s="7">
        <f>SUM(H93:H95)</f>
        <v>15691</v>
      </c>
      <c r="I96" s="7">
        <f t="shared" si="0"/>
        <v>0</v>
      </c>
      <c r="J96" s="7">
        <f t="shared" ref="J96" si="1">SUM(J93:J95)</f>
        <v>-12974</v>
      </c>
    </row>
    <row r="97" spans="1:10" ht="19.5" customHeight="1">
      <c r="A97" s="164" t="s">
        <v>106</v>
      </c>
      <c r="B97" s="172"/>
      <c r="C97" s="164"/>
      <c r="D97" s="3">
        <f>'BS 2-3'!F9</f>
        <v>3386061</v>
      </c>
      <c r="E97" s="30"/>
      <c r="F97" s="3">
        <f>'BS 2-3'!H9</f>
        <v>2951934</v>
      </c>
      <c r="G97" s="15"/>
      <c r="H97" s="3">
        <f>'BS 2-3'!L9</f>
        <v>51796</v>
      </c>
      <c r="I97" s="30"/>
      <c r="J97" s="3">
        <v>50606</v>
      </c>
    </row>
    <row r="98" spans="1:10" ht="19.5" customHeight="1" thickBot="1">
      <c r="A98" s="165" t="s">
        <v>303</v>
      </c>
      <c r="B98" s="177"/>
      <c r="C98" s="164"/>
      <c r="D98" s="4">
        <f>SUM(D96:D97)</f>
        <v>2707798</v>
      </c>
      <c r="E98" s="12"/>
      <c r="F98" s="4">
        <f>SUM(F96:F97)</f>
        <v>2734750</v>
      </c>
      <c r="G98" s="15"/>
      <c r="H98" s="4">
        <f>SUM(H96:H97)</f>
        <v>67487</v>
      </c>
      <c r="I98" s="12"/>
      <c r="J98" s="4">
        <f>SUM(J96:J97)</f>
        <v>37632</v>
      </c>
    </row>
    <row r="99" spans="1:10" ht="19.5" customHeight="1" thickTop="1">
      <c r="D99" s="6"/>
      <c r="E99" s="14"/>
      <c r="F99" s="6"/>
      <c r="G99" s="14"/>
      <c r="H99" s="6"/>
      <c r="I99" s="14"/>
      <c r="J99" s="6"/>
    </row>
    <row r="100" spans="1:10" ht="19.5" customHeight="1">
      <c r="A100" s="115" t="s">
        <v>84</v>
      </c>
      <c r="B100" s="115"/>
    </row>
    <row r="101" spans="1:10" ht="19.5" hidden="1" customHeight="1">
      <c r="A101" s="76" t="s">
        <v>121</v>
      </c>
      <c r="D101" s="14">
        <v>0</v>
      </c>
      <c r="E101" s="14"/>
      <c r="F101" s="14">
        <v>0</v>
      </c>
      <c r="H101" s="14">
        <v>0</v>
      </c>
      <c r="J101" s="14">
        <v>0</v>
      </c>
    </row>
    <row r="102" spans="1:10" ht="19.5" hidden="1" customHeight="1">
      <c r="A102" s="76" t="s">
        <v>122</v>
      </c>
      <c r="D102" s="14">
        <v>0</v>
      </c>
      <c r="E102" s="14"/>
      <c r="F102" s="14">
        <v>0</v>
      </c>
      <c r="H102" s="14">
        <v>0</v>
      </c>
      <c r="J102" s="14">
        <v>0</v>
      </c>
    </row>
    <row r="103" spans="1:10" ht="19.5" hidden="1" customHeight="1">
      <c r="A103" s="76" t="s">
        <v>120</v>
      </c>
      <c r="D103" s="14">
        <v>0</v>
      </c>
      <c r="E103" s="14"/>
      <c r="F103" s="14">
        <v>0</v>
      </c>
      <c r="H103" s="14">
        <v>0</v>
      </c>
      <c r="J103" s="14">
        <v>0</v>
      </c>
    </row>
    <row r="104" spans="1:10" ht="19.5" customHeight="1">
      <c r="A104" s="76" t="s">
        <v>190</v>
      </c>
      <c r="D104" s="14">
        <v>35014</v>
      </c>
      <c r="E104" s="14"/>
      <c r="F104" s="14">
        <v>187286</v>
      </c>
      <c r="H104" s="14">
        <v>0</v>
      </c>
      <c r="J104" s="14">
        <v>0</v>
      </c>
    </row>
    <row r="105" spans="1:10" ht="19.5" customHeight="1">
      <c r="A105" s="76" t="s">
        <v>308</v>
      </c>
      <c r="D105" s="14">
        <v>-1100</v>
      </c>
      <c r="E105" s="14"/>
      <c r="F105" s="14">
        <v>0</v>
      </c>
      <c r="H105" s="14">
        <v>0</v>
      </c>
      <c r="J105" s="14">
        <v>0</v>
      </c>
    </row>
    <row r="106" spans="1:10" ht="19.5" customHeight="1">
      <c r="A106" s="76" t="s">
        <v>90</v>
      </c>
      <c r="D106" s="14">
        <v>1213601</v>
      </c>
      <c r="E106" s="14"/>
      <c r="F106" s="14">
        <v>653686</v>
      </c>
      <c r="H106" s="14">
        <v>0</v>
      </c>
      <c r="J106" s="14">
        <v>0</v>
      </c>
    </row>
    <row r="107" spans="1:10" ht="19.5" hidden="1" customHeight="1">
      <c r="A107" s="76" t="s">
        <v>104</v>
      </c>
      <c r="D107" s="14"/>
      <c r="E107" s="14"/>
      <c r="F107" s="14"/>
      <c r="H107" s="14"/>
      <c r="J107" s="14"/>
    </row>
    <row r="108" spans="1:10" ht="19.5" hidden="1" customHeight="1">
      <c r="A108" s="76" t="s">
        <v>105</v>
      </c>
      <c r="D108" s="14"/>
      <c r="E108" s="14"/>
      <c r="F108" s="14"/>
      <c r="H108" s="14"/>
      <c r="J108" s="14">
        <v>0</v>
      </c>
    </row>
    <row r="109" spans="1:10" ht="19.5" hidden="1" customHeight="1">
      <c r="A109" s="76" t="s">
        <v>180</v>
      </c>
      <c r="D109" s="14"/>
      <c r="E109" s="14"/>
      <c r="F109" s="14"/>
      <c r="H109" s="14"/>
      <c r="J109" s="14">
        <v>0</v>
      </c>
    </row>
    <row r="110" spans="1:10" ht="19.5" hidden="1" customHeight="1">
      <c r="A110" s="76" t="s">
        <v>275</v>
      </c>
      <c r="D110" s="14"/>
      <c r="E110" s="14"/>
      <c r="F110" s="14"/>
      <c r="H110" s="14">
        <v>0</v>
      </c>
      <c r="J110" s="14">
        <v>0</v>
      </c>
    </row>
    <row r="111" spans="1:10" ht="19.5" customHeight="1">
      <c r="A111" s="76" t="s">
        <v>314</v>
      </c>
      <c r="D111" s="14">
        <v>1628</v>
      </c>
      <c r="E111" s="14"/>
      <c r="F111" s="14">
        <v>2596</v>
      </c>
      <c r="H111" s="14">
        <v>1538</v>
      </c>
      <c r="J111" s="14">
        <v>30903</v>
      </c>
    </row>
    <row r="113" spans="1:10" ht="19.5" customHeight="1">
      <c r="A113" s="76" t="s">
        <v>201</v>
      </c>
      <c r="D113" s="18"/>
      <c r="H113" s="18"/>
    </row>
    <row r="115" spans="1:10" ht="19.5" customHeight="1">
      <c r="A115" s="79"/>
      <c r="B115" s="81"/>
      <c r="D115" s="183" t="s">
        <v>154</v>
      </c>
      <c r="E115" s="183"/>
      <c r="F115" s="183"/>
      <c r="G115" s="77"/>
      <c r="H115" s="183" t="s">
        <v>57</v>
      </c>
      <c r="I115" s="183"/>
      <c r="J115" s="183"/>
    </row>
    <row r="116" spans="1:10" ht="19.5" customHeight="1">
      <c r="A116" s="79"/>
      <c r="B116" s="81"/>
      <c r="D116" s="190" t="s">
        <v>302</v>
      </c>
      <c r="E116" s="190"/>
      <c r="F116" s="190"/>
      <c r="H116" s="190" t="s">
        <v>302</v>
      </c>
      <c r="I116" s="190"/>
      <c r="J116" s="190"/>
    </row>
    <row r="117" spans="1:10" ht="19.5" customHeight="1">
      <c r="A117" s="163"/>
      <c r="B117" s="178"/>
      <c r="D117" s="85" t="s">
        <v>238</v>
      </c>
      <c r="E117" s="85"/>
      <c r="F117" s="85" t="s">
        <v>211</v>
      </c>
      <c r="H117" s="85" t="s">
        <v>238</v>
      </c>
      <c r="I117" s="85"/>
      <c r="J117" s="85" t="s">
        <v>211</v>
      </c>
    </row>
    <row r="118" spans="1:10" ht="19.5" customHeight="1">
      <c r="A118" s="163"/>
      <c r="B118" s="178"/>
      <c r="D118" s="182" t="s">
        <v>97</v>
      </c>
      <c r="E118" s="182"/>
      <c r="F118" s="182"/>
      <c r="G118" s="182"/>
      <c r="H118" s="182"/>
      <c r="I118" s="182"/>
      <c r="J118" s="182"/>
    </row>
    <row r="120" spans="1:10" ht="19.5" customHeight="1">
      <c r="A120" s="76" t="s">
        <v>202</v>
      </c>
      <c r="D120" s="14">
        <v>1537</v>
      </c>
      <c r="E120" s="14"/>
      <c r="F120" s="14">
        <v>13009</v>
      </c>
      <c r="G120" s="14"/>
      <c r="H120" s="14">
        <v>139</v>
      </c>
      <c r="J120" s="14">
        <v>130</v>
      </c>
    </row>
    <row r="121" spans="1:10" ht="19.5" customHeight="1">
      <c r="A121" s="76" t="s">
        <v>222</v>
      </c>
      <c r="D121" s="14">
        <v>2403846</v>
      </c>
      <c r="E121" s="14"/>
      <c r="F121" s="14">
        <v>1832428</v>
      </c>
      <c r="G121" s="14"/>
      <c r="H121" s="14">
        <v>67348</v>
      </c>
      <c r="J121" s="14">
        <v>37502</v>
      </c>
    </row>
    <row r="122" spans="1:10" ht="19.5" hidden="1" customHeight="1">
      <c r="A122" s="76" t="s">
        <v>203</v>
      </c>
      <c r="D122" s="14">
        <v>0</v>
      </c>
      <c r="E122" s="14"/>
      <c r="F122" s="14"/>
      <c r="G122" s="14"/>
      <c r="H122" s="14"/>
      <c r="J122" s="14"/>
    </row>
    <row r="123" spans="1:10" ht="19.5" customHeight="1">
      <c r="A123" s="76" t="s">
        <v>204</v>
      </c>
      <c r="D123" s="14">
        <v>302415</v>
      </c>
      <c r="E123" s="14"/>
      <c r="F123" s="14">
        <v>889313</v>
      </c>
      <c r="G123" s="14"/>
      <c r="H123" s="14">
        <v>0</v>
      </c>
      <c r="J123" s="14">
        <v>0</v>
      </c>
    </row>
    <row r="124" spans="1:10" ht="19.5" customHeight="1" thickBot="1">
      <c r="A124" s="77" t="s">
        <v>2</v>
      </c>
      <c r="B124" s="115"/>
      <c r="D124" s="169">
        <f>SUM(D120:D123)</f>
        <v>2707798</v>
      </c>
      <c r="F124" s="169">
        <f>SUM(F120:F123)</f>
        <v>2734750</v>
      </c>
      <c r="H124" s="169">
        <f>SUM(H120:H123)</f>
        <v>67487</v>
      </c>
      <c r="J124" s="169">
        <f>SUM(J120:J123)</f>
        <v>37632</v>
      </c>
    </row>
    <row r="125" spans="1:10" ht="19.5" customHeight="1" thickTop="1">
      <c r="D125" s="170"/>
      <c r="G125" s="170">
        <v>205261473</v>
      </c>
    </row>
    <row r="126" spans="1:10" ht="19.5" customHeight="1">
      <c r="D126" s="80"/>
      <c r="F126" s="80"/>
      <c r="H126" s="80"/>
      <c r="J126" s="80"/>
    </row>
    <row r="127" spans="1:10" ht="19.5" customHeight="1">
      <c r="D127" s="80"/>
      <c r="F127" s="80"/>
      <c r="H127" s="80"/>
      <c r="J127" s="80"/>
    </row>
    <row r="128" spans="1:10" ht="19.5" customHeight="1">
      <c r="D128" s="80">
        <f>D98-D124</f>
        <v>0</v>
      </c>
      <c r="F128" s="80">
        <f>F98-F124</f>
        <v>0</v>
      </c>
    </row>
  </sheetData>
  <mergeCells count="19">
    <mergeCell ref="D115:F115"/>
    <mergeCell ref="H115:J115"/>
    <mergeCell ref="D116:F116"/>
    <mergeCell ref="H116:J116"/>
    <mergeCell ref="D118:J118"/>
    <mergeCell ref="H4:J4"/>
    <mergeCell ref="D69:J69"/>
    <mergeCell ref="D9:J9"/>
    <mergeCell ref="H64:J64"/>
    <mergeCell ref="D4:F4"/>
    <mergeCell ref="D64:F64"/>
    <mergeCell ref="D5:F5"/>
    <mergeCell ref="H5:J5"/>
    <mergeCell ref="D6:F6"/>
    <mergeCell ref="H6:J6"/>
    <mergeCell ref="D65:F65"/>
    <mergeCell ref="H65:J65"/>
    <mergeCell ref="D66:F66"/>
    <mergeCell ref="H66:J66"/>
  </mergeCells>
  <pageMargins left="0.8" right="0.8" top="0.48" bottom="0.5" header="0.5" footer="0.5"/>
  <pageSetup paperSize="9" scale="69" firstPageNumber="1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9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 2-3'!Print_Area</vt:lpstr>
      <vt:lpstr>'CF 12-13'!Print_Area</vt:lpstr>
      <vt:lpstr>'PL 4-5'!Print_Area</vt:lpstr>
      <vt:lpstr>'PL 6-7'!Print_Area</vt:lpstr>
      <vt:lpstr>'SH Conso 8'!Print_Area</vt:lpstr>
      <vt:lpstr>'SH Conso 9'!Print_Area</vt:lpstr>
      <vt:lpstr>'SH Separate 10'!Print_Area</vt:lpstr>
      <vt:lpstr>'SH Separate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2025-11-12T03:21:45Z</cp:lastPrinted>
  <dcterms:created xsi:type="dcterms:W3CDTF">2005-02-02T01:54:34Z</dcterms:created>
  <dcterms:modified xsi:type="dcterms:W3CDTF">2025-11-14T02:35:55Z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