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6 - (April 2025 - March 2026)\Q2-2025\"/>
    </mc:Choice>
  </mc:AlternateContent>
  <xr:revisionPtr revIDLastSave="0" documentId="13_ncr:1_{BCA6EA07-E906-4B2C-8AEA-B0027937F7F1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 3 months" sheetId="5" r:id="rId2"/>
    <sheet name="PL 6 months" sheetId="9" r:id="rId3"/>
    <sheet name="SH Equity" sheetId="4" r:id="rId4"/>
    <sheet name="SH Seperate" sheetId="7" r:id="rId5"/>
    <sheet name="CF" sheetId="6" r:id="rId6"/>
  </sheets>
  <definedNames>
    <definedName name="_xlnm.Print_Area" localSheetId="0">BS!$A$1:$I$78</definedName>
    <definedName name="_xlnm.Print_Area" localSheetId="5">CF!$A$1:$I$71</definedName>
    <definedName name="_xlnm.Print_Area" localSheetId="1">'PL 3 months'!$A$1:$J$63</definedName>
    <definedName name="_xlnm.Print_Area" localSheetId="2">'PL 6 months'!$A$1:$J$63</definedName>
    <definedName name="_xlnm.Print_Area" localSheetId="3">'SH Equity'!$A$1:$S$58</definedName>
    <definedName name="_xlnm.Print_Area" localSheetId="4">'SH Seperate'!$A$1:$Q$48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6" l="1"/>
  <c r="G23" i="6"/>
  <c r="C23" i="6"/>
  <c r="H23" i="9"/>
  <c r="I13" i="6" l="1"/>
  <c r="C13" i="6"/>
  <c r="E13" i="6"/>
  <c r="M16" i="7"/>
  <c r="K16" i="7"/>
  <c r="I16" i="7"/>
  <c r="G16" i="7"/>
  <c r="E16" i="7"/>
  <c r="C16" i="7"/>
  <c r="M54" i="4"/>
  <c r="J58" i="9"/>
  <c r="J60" i="9" s="1"/>
  <c r="F58" i="9"/>
  <c r="M20" i="7" s="1"/>
  <c r="D58" i="9"/>
  <c r="D60" i="9" s="1"/>
  <c r="H56" i="9"/>
  <c r="H55" i="9"/>
  <c r="F52" i="9"/>
  <c r="M20" i="4" s="1"/>
  <c r="D52" i="9"/>
  <c r="D44" i="9"/>
  <c r="H44" i="9" s="1"/>
  <c r="H32" i="9"/>
  <c r="H28" i="9"/>
  <c r="G13" i="6" s="1"/>
  <c r="J25" i="9"/>
  <c r="F25" i="9"/>
  <c r="D25" i="9"/>
  <c r="H24" i="9"/>
  <c r="H21" i="9"/>
  <c r="H20" i="9"/>
  <c r="H19" i="9"/>
  <c r="J16" i="9"/>
  <c r="F16" i="9"/>
  <c r="D16" i="9"/>
  <c r="H15" i="9"/>
  <c r="H14" i="9"/>
  <c r="H13" i="9"/>
  <c r="G24" i="6" s="1"/>
  <c r="H11" i="9"/>
  <c r="O20" i="4" l="1"/>
  <c r="H58" i="9"/>
  <c r="H60" i="9" s="1"/>
  <c r="M44" i="7" s="1"/>
  <c r="O54" i="4"/>
  <c r="H25" i="9"/>
  <c r="D27" i="9"/>
  <c r="D31" i="9" s="1"/>
  <c r="D34" i="9" s="1"/>
  <c r="K53" i="4" s="1"/>
  <c r="H16" i="9"/>
  <c r="F60" i="9"/>
  <c r="J27" i="9"/>
  <c r="J31" i="9" s="1"/>
  <c r="F27" i="9"/>
  <c r="F31" i="9" s="1"/>
  <c r="I26" i="1"/>
  <c r="I25" i="1"/>
  <c r="I24" i="1"/>
  <c r="I23" i="1"/>
  <c r="I22" i="1"/>
  <c r="I21" i="1"/>
  <c r="I19" i="1"/>
  <c r="H27" i="9" l="1"/>
  <c r="H31" i="9" s="1"/>
  <c r="H34" i="9" s="1"/>
  <c r="K43" i="7" s="1"/>
  <c r="C11" i="6"/>
  <c r="F34" i="9"/>
  <c r="E11" i="6"/>
  <c r="D36" i="9"/>
  <c r="J34" i="9"/>
  <c r="I11" i="6"/>
  <c r="D47" i="9"/>
  <c r="D62" i="9" s="1"/>
  <c r="G11" i="6" l="1"/>
  <c r="J36" i="9"/>
  <c r="K19" i="7"/>
  <c r="J47" i="9"/>
  <c r="J62" i="9" s="1"/>
  <c r="K19" i="4"/>
  <c r="F36" i="9"/>
  <c r="F47" i="9"/>
  <c r="H36" i="9"/>
  <c r="H47" i="9"/>
  <c r="H62" i="9" s="1"/>
  <c r="H56" i="5"/>
  <c r="H55" i="5"/>
  <c r="H32" i="5"/>
  <c r="H28" i="5"/>
  <c r="H20" i="5"/>
  <c r="H21" i="5"/>
  <c r="H24" i="5"/>
  <c r="H19" i="5"/>
  <c r="G53" i="6"/>
  <c r="H13" i="5"/>
  <c r="H14" i="5"/>
  <c r="H15" i="5"/>
  <c r="H11" i="5"/>
  <c r="O36" i="7"/>
  <c r="I75" i="1" s="1"/>
  <c r="O39" i="7"/>
  <c r="O40" i="7" s="1"/>
  <c r="O43" i="7"/>
  <c r="K40" i="7"/>
  <c r="Q53" i="4"/>
  <c r="Q46" i="4"/>
  <c r="S46" i="4" s="1"/>
  <c r="Q49" i="4"/>
  <c r="Q50" i="4" s="1"/>
  <c r="K50" i="4"/>
  <c r="I74" i="1"/>
  <c r="E74" i="1"/>
  <c r="G49" i="1"/>
  <c r="G48" i="1"/>
  <c r="G47" i="1"/>
  <c r="G43" i="1"/>
  <c r="G42" i="1"/>
  <c r="G41" i="1"/>
  <c r="G26" i="1"/>
  <c r="G24" i="1"/>
  <c r="G23" i="1"/>
  <c r="G22" i="1"/>
  <c r="G21" i="1"/>
  <c r="G19" i="1"/>
  <c r="G12" i="1"/>
  <c r="G13" i="1"/>
  <c r="G14" i="1"/>
  <c r="G15" i="1"/>
  <c r="G11" i="1"/>
  <c r="O19" i="7"/>
  <c r="G65" i="6"/>
  <c r="C65" i="6"/>
  <c r="C53" i="6"/>
  <c r="C40" i="7"/>
  <c r="C45" i="7"/>
  <c r="E45" i="7"/>
  <c r="E47" i="7" s="1"/>
  <c r="G45" i="7"/>
  <c r="I45" i="7"/>
  <c r="E40" i="7"/>
  <c r="G40" i="7"/>
  <c r="G47" i="7" s="1"/>
  <c r="I40" i="7"/>
  <c r="I47" i="7" s="1"/>
  <c r="M40" i="7"/>
  <c r="C21" i="7"/>
  <c r="C23" i="7" s="1"/>
  <c r="E21" i="7"/>
  <c r="E23" i="7" s="1"/>
  <c r="G21" i="7"/>
  <c r="G23" i="7" s="1"/>
  <c r="I21" i="7"/>
  <c r="Q12" i="4"/>
  <c r="S12" i="4" s="1"/>
  <c r="O15" i="7"/>
  <c r="M50" i="4"/>
  <c r="C55" i="4"/>
  <c r="C50" i="4"/>
  <c r="E55" i="4"/>
  <c r="G55" i="4"/>
  <c r="I55" i="4"/>
  <c r="E50" i="4"/>
  <c r="G50" i="4"/>
  <c r="G57" i="4" s="1"/>
  <c r="I50" i="4"/>
  <c r="I57" i="4" s="1"/>
  <c r="O50" i="4"/>
  <c r="S49" i="4"/>
  <c r="S50" i="4" s="1"/>
  <c r="C21" i="4"/>
  <c r="E21" i="4"/>
  <c r="E23" i="4" s="1"/>
  <c r="G21" i="4"/>
  <c r="G23" i="4" s="1"/>
  <c r="I21" i="4"/>
  <c r="C16" i="4"/>
  <c r="E16" i="4"/>
  <c r="G16" i="4"/>
  <c r="I16" i="4"/>
  <c r="K16" i="4"/>
  <c r="M16" i="4"/>
  <c r="O16" i="4"/>
  <c r="Q15" i="4"/>
  <c r="Q16" i="4" s="1"/>
  <c r="S15" i="4"/>
  <c r="S16" i="4" s="1"/>
  <c r="J58" i="5"/>
  <c r="J60" i="5" s="1"/>
  <c r="D58" i="5"/>
  <c r="O55" i="4" s="1"/>
  <c r="D52" i="5"/>
  <c r="F52" i="5"/>
  <c r="M21" i="4" s="1"/>
  <c r="D44" i="5"/>
  <c r="H44" i="5" s="1"/>
  <c r="E16" i="1"/>
  <c r="D16" i="5"/>
  <c r="E59" i="6"/>
  <c r="F58" i="5"/>
  <c r="J25" i="5"/>
  <c r="J16" i="5"/>
  <c r="F25" i="5"/>
  <c r="F16" i="5"/>
  <c r="C36" i="1"/>
  <c r="G36" i="1" s="1"/>
  <c r="I23" i="7"/>
  <c r="O12" i="7"/>
  <c r="Q12" i="7" s="1"/>
  <c r="I59" i="6"/>
  <c r="I53" i="6"/>
  <c r="D25" i="5"/>
  <c r="H78" i="1"/>
  <c r="F78" i="1"/>
  <c r="D78" i="1"/>
  <c r="E50" i="1"/>
  <c r="C50" i="1"/>
  <c r="E44" i="1"/>
  <c r="E52" i="1" s="1"/>
  <c r="C44" i="1"/>
  <c r="E27" i="1"/>
  <c r="C27" i="1"/>
  <c r="C16" i="1"/>
  <c r="G59" i="6"/>
  <c r="C59" i="6"/>
  <c r="I27" i="1"/>
  <c r="I44" i="1"/>
  <c r="I52" i="1" s="1"/>
  <c r="I16" i="1"/>
  <c r="I50" i="1"/>
  <c r="C47" i="7" l="1"/>
  <c r="Q36" i="7"/>
  <c r="C57" i="4"/>
  <c r="E75" i="1"/>
  <c r="C23" i="4"/>
  <c r="I23" i="4"/>
  <c r="E29" i="1"/>
  <c r="I29" i="1"/>
  <c r="I76" i="1"/>
  <c r="I78" i="1" s="1"/>
  <c r="Q15" i="7"/>
  <c r="Q16" i="7" s="1"/>
  <c r="O16" i="7"/>
  <c r="E76" i="1"/>
  <c r="E78" i="1" s="1"/>
  <c r="Q39" i="7"/>
  <c r="Q40" i="7" s="1"/>
  <c r="O57" i="4"/>
  <c r="E57" i="4"/>
  <c r="F62" i="9"/>
  <c r="M23" i="4"/>
  <c r="F27" i="5"/>
  <c r="F31" i="5" s="1"/>
  <c r="E25" i="6" s="1"/>
  <c r="E34" i="6" s="1"/>
  <c r="E36" i="6" s="1"/>
  <c r="G16" i="1"/>
  <c r="C59" i="1"/>
  <c r="G59" i="1" s="1"/>
  <c r="H58" i="5"/>
  <c r="H60" i="5" s="1"/>
  <c r="M45" i="7" s="1"/>
  <c r="M47" i="7" s="1"/>
  <c r="J27" i="5"/>
  <c r="J31" i="5" s="1"/>
  <c r="I25" i="6" s="1"/>
  <c r="I34" i="6" s="1"/>
  <c r="I36" i="6" s="1"/>
  <c r="E53" i="6"/>
  <c r="F60" i="5"/>
  <c r="H25" i="5"/>
  <c r="G50" i="1"/>
  <c r="D27" i="5"/>
  <c r="D31" i="5" s="1"/>
  <c r="D34" i="5" s="1"/>
  <c r="D47" i="5" s="1"/>
  <c r="M21" i="7"/>
  <c r="M23" i="7" s="1"/>
  <c r="O20" i="7"/>
  <c r="D60" i="5"/>
  <c r="Q54" i="4"/>
  <c r="S54" i="4" s="1"/>
  <c r="M55" i="4"/>
  <c r="M57" i="4" s="1"/>
  <c r="H16" i="5"/>
  <c r="G44" i="1"/>
  <c r="C52" i="1"/>
  <c r="G27" i="1"/>
  <c r="C29" i="1"/>
  <c r="O44" i="7" l="1"/>
  <c r="O45" i="7" s="1"/>
  <c r="O47" i="7" s="1"/>
  <c r="G75" i="1" s="1"/>
  <c r="F34" i="5"/>
  <c r="F36" i="5" s="1"/>
  <c r="G29" i="1"/>
  <c r="J34" i="5"/>
  <c r="J47" i="5" s="1"/>
  <c r="H27" i="5"/>
  <c r="H31" i="5" s="1"/>
  <c r="G25" i="6" s="1"/>
  <c r="G34" i="6" s="1"/>
  <c r="G36" i="6" s="1"/>
  <c r="I64" i="6"/>
  <c r="I66" i="6" s="1"/>
  <c r="C25" i="6"/>
  <c r="C34" i="6" s="1"/>
  <c r="C36" i="6" s="1"/>
  <c r="G52" i="1"/>
  <c r="O21" i="4"/>
  <c r="O23" i="4" s="1"/>
  <c r="Q20" i="4"/>
  <c r="O21" i="7"/>
  <c r="O23" i="7" s="1"/>
  <c r="Q20" i="7"/>
  <c r="R20" i="7" s="1"/>
  <c r="D62" i="5"/>
  <c r="Q55" i="4"/>
  <c r="Q57" i="4" s="1"/>
  <c r="C75" i="1" s="1"/>
  <c r="S53" i="4"/>
  <c r="S55" i="4" s="1"/>
  <c r="S57" i="4" s="1"/>
  <c r="D36" i="5"/>
  <c r="Q44" i="7" l="1"/>
  <c r="R44" i="7" s="1"/>
  <c r="F47" i="5"/>
  <c r="F62" i="5" s="1"/>
  <c r="J36" i="5"/>
  <c r="H34" i="5"/>
  <c r="Q43" i="7" s="1"/>
  <c r="K21" i="7"/>
  <c r="K23" i="7" s="1"/>
  <c r="E64" i="6"/>
  <c r="E66" i="6" s="1"/>
  <c r="S19" i="4"/>
  <c r="K21" i="4"/>
  <c r="K23" i="4" s="1"/>
  <c r="G64" i="6"/>
  <c r="G66" i="6" s="1"/>
  <c r="C64" i="6"/>
  <c r="C66" i="6" s="1"/>
  <c r="J62" i="5"/>
  <c r="Q21" i="4"/>
  <c r="Q23" i="4" s="1"/>
  <c r="S20" i="4"/>
  <c r="K55" i="4"/>
  <c r="K57" i="4" s="1"/>
  <c r="C74" i="1" s="1"/>
  <c r="C76" i="1" s="1"/>
  <c r="C78" i="1" s="1"/>
  <c r="Q45" i="7" l="1"/>
  <c r="Q47" i="7" s="1"/>
  <c r="H47" i="5"/>
  <c r="H62" i="5" s="1"/>
  <c r="H36" i="5"/>
  <c r="Q19" i="7"/>
  <c r="Q21" i="7" s="1"/>
  <c r="Q23" i="7" s="1"/>
  <c r="K45" i="7"/>
  <c r="K47" i="7" s="1"/>
  <c r="G74" i="1" s="1"/>
  <c r="G76" i="1" s="1"/>
  <c r="G78" i="1" s="1"/>
  <c r="S21" i="4"/>
  <c r="S23" i="4" s="1"/>
</calcChain>
</file>

<file path=xl/sharedStrings.xml><?xml version="1.0" encoding="utf-8"?>
<sst xmlns="http://schemas.openxmlformats.org/spreadsheetml/2006/main" count="465" uniqueCount="176">
  <si>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</si>
  <si>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</si>
  <si>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</si>
  <si>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</si>
  <si>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</si>
  <si>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</si>
  <si>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</si>
  <si>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</si>
  <si>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</si>
  <si>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</si>
  <si>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</si>
  <si>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</si>
  <si>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</si>
  <si>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</si>
  <si>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</si>
  <si>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</si>
  <si>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</si>
  <si>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</si>
  <si>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</si>
  <si>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</si>
  <si>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</si>
  <si>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</si>
  <si>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</si>
  <si>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</si>
  <si>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</si>
  <si>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</si>
  <si>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</si>
  <si>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</si>
  <si>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</si>
  <si>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</si>
  <si>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</si>
  <si>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</si>
  <si>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</si>
  <si>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</si>
  <si>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</si>
  <si>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</si>
  <si>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</si>
  <si>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</si>
  <si>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</si>
  <si>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</si>
  <si>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</si>
  <si>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</si>
  <si>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</si>
  <si>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ส่วนเกินมูลค่าหุ้น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</si>
  <si>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</si>
  <si>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</si>
  <si>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</si>
  <si>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</si>
  <si>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</si>
  <si>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</si>
  <si>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</si>
  <si>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</si>
  <si>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 xml:space="preserve">สินทรัพย์ภาษีเงินได้รอการตัดบัญชี </t>
  </si>
  <si>
    <t>31 มีนาคม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</si>
  <si>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</si>
  <si>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</si>
  <si>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</si>
  <si>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</si>
  <si>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</si>
  <si>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</si>
  <si>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</si>
  <si>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</si>
  <si>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</si>
  <si>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</si>
  <si>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</si>
  <si>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</si>
  <si>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</si>
  <si>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</si>
  <si>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</si>
  <si>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</si>
  <si>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รายได้เงินปันผล</t>
  </si>
  <si>
    <t>ทุนสำรอง</t>
  </si>
  <si>
    <t>กฎหมาย</t>
  </si>
  <si>
    <t>ทั่วไป</t>
  </si>
  <si>
    <t>ดอกเบี้ยรับ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</si>
  <si>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</si>
  <si>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</si>
  <si>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</si>
  <si>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</si>
  <si>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</si>
  <si>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</si>
  <si>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</si>
  <si>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</si>
  <si>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 xml:space="preserve">   ผลกระทบของอัตราแลกเปลี่ยน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</si>
  <si>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</si>
  <si>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</si>
  <si>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</si>
  <si>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</si>
  <si>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</si>
  <si>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</si>
  <si>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>เงินปันผลจ่ายให้ผู้ถือหุ้นของบริษัท</t>
  </si>
  <si>
    <t>ผลกระทบของอัตราแลกเปลี่ยนที่มีต่อเงินสด
   และรายการเทียบเท่าเงินสด</t>
  </si>
  <si>
    <t>เงินสดจ่ายชำระหนี้สินตามสัญญาเช่า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</si>
  <si>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</si>
  <si>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</si>
  <si>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</si>
  <si>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</si>
  <si>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</si>
  <si>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</si>
  <si>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</si>
  <si>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</si>
  <si>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</si>
  <si>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เจ้าหนี้ค่าซื้อเครื่องจักรและอุปกรณ์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</si>
  <si>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</si>
  <si>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</si>
  <si>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</si>
  <si>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</si>
  <si>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</si>
  <si>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</si>
  <si>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</si>
  <si>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</si>
  <si>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</si>
  <si>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</si>
  <si>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</si>
  <si>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</si>
  <si>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</si>
  <si>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</si>
  <si>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</si>
  <si>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</si>
  <si>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</si>
  <si>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ผลต่างของอัตราแลกเปลี่ยนจาก
     การแปลงค่างบการเงิน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</si>
  <si>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</si>
  <si>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</si>
  <si>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</si>
  <si>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</si>
  <si>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</si>
  <si>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(ไม่ได้ตรวจสอบ)</t>
  </si>
  <si>
    <t>เจ้าหนี้ค่าซื้อสินทรัพย์ไม่มีตัวตน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</si>
  <si>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</si>
  <si>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</si>
  <si>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</si>
  <si>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</si>
  <si>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>ปรับรายการที่กระทบกำไรเป็นเงินสดรับ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</si>
  <si>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</si>
  <si>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</si>
  <si>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เมษายน 2567</t>
  </si>
  <si>
    <t>เงินจ่ายล่วงหน้าสำหรับซื้อเครื่องจักรและอุปกรณ์</t>
  </si>
  <si>
    <t>กำไร (ขาดทุน) เบ็ดเสร็จสำหรับงวด</t>
  </si>
  <si>
    <t>รวมกำไร (ขาดทุน) เบ็ดเสร็จสำหรับงวด</t>
  </si>
  <si>
    <t>ดอกเบี้ยจ่าย</t>
  </si>
  <si>
    <t xml:space="preserve">   และสินทรัพย์ไม่มีตัวตน</t>
  </si>
  <si>
    <t>ขาดทุนจากการด้อยค่าอาคารและอุปกรณ์</t>
  </si>
  <si>
    <t>เงินฝากระยะสั้นกับสถาบันการเงิน</t>
  </si>
  <si>
    <t>ยอดคงเหลือ ณ วันที่ 1 เมษายน 2568</t>
  </si>
  <si>
    <t>(ขาดทุน) กำไรจากกิจกรรมดำเนินงาน</t>
  </si>
  <si>
    <t>(ขาดทุน) กำไรก่อนภาษีเงินได้</t>
  </si>
  <si>
    <t>(รายได้) ค่าใช้จ่ายภาษีเงินได้</t>
  </si>
  <si>
    <t>(ขาดทุน) กำไรสำหรับงวด</t>
  </si>
  <si>
    <t>(ขาดทุน) กำไรเบ็ดเสร็จรวมสำหรับงวด</t>
  </si>
  <si>
    <t xml:space="preserve">   ขาดทุน</t>
  </si>
  <si>
    <t>(ขาดทุน) กำไรก่อนภาษีเงินได้สำหรับงวด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</si>
  <si>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</si>
  <si>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</t>
  </si>
  <si>
    <t>เงินสดรับจากการจำหน่ายเครื่องจักรและอุปกรณ์ 
   และสินทรัพย์ไม่มีตัวตน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</si>
  <si>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</si>
  <si>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2, 5</t>
  </si>
  <si>
    <t xml:space="preserve">สำหรับงวดหกเดือนสิ้นสุดวันที่ </t>
  </si>
  <si>
    <t>สำหรับงวดหกเดือนสิ้นสุดวันที่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</si>
  <si>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</si>
  <si>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</si>
  <si>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สำหรับงวดหกเดือนสิ้นสุดวันที่ 30 กันยายน 2568</t>
  </si>
  <si>
    <t xml:space="preserve">   กำไรเบ็ดเสร็จอื่น</t>
  </si>
  <si>
    <t>รวมกำไรเบ็ดเสร็จสำหรับงวด</t>
  </si>
  <si>
    <t>กำไรเบ็ดเสร็จสำหรับงวด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</si>
  <si>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</si>
  <si>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</si>
  <si>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</si>
  <si>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กำไรเบ็ดเสร็จอื่นสำหรับงวด - สุทธิจากภาษี</t>
  </si>
  <si>
    <t>กำไรเบ็ดเสร็จรวมสำหรับงวด</t>
  </si>
  <si>
    <t>(กลับรายการ) ขาดทุนจากการปรับมูลค่าสินค้า</t>
  </si>
  <si>
    <t xml:space="preserve">ขาดทุนจากการจำหน่ายอาคารและอุปกรณ์  สินทรัพย์สิทธิการใช้ </t>
  </si>
  <si>
    <t>กระแสเงินสดสุทธิได้มา (ใช้ไป) ในกิจกรรมลงทุน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</si>
  <si>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</si>
  <si>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เงินสดและรายการเทียบเท่าเงินสดเพิ่มขึ้นสุทธิก่อน</t>
  </si>
  <si>
    <t>เงินสดและรายการเทียบเท่าเงินสดเพิ่มขึ้นสุทธิ</t>
  </si>
  <si>
    <t>ผลกำไรจากเงินลงทุนในตราสารทุนที่กำหนดให้
     วัดมูลค่ายุติธรรมผ่านกำไรขาดทุนเบ็ดเสร็จอื่น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</si>
</sst>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  <font>
      <sz val="15"/>
      <name val="Calibri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</cellStyleXfs>
  <cellXfs count="201">
    <xf numFmtId="0" fontId="0" fillId="0" borderId="0" xfId="0"/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0" fillId="0" borderId="0" xfId="1" applyFont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protection locked="0"/>
    </xf>
    <xf numFmtId="167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4" fontId="0" fillId="0" borderId="0" xfId="1" applyFont="1" applyFill="1" applyBorder="1" applyAlignment="1" applyProtection="1">
      <protection locked="0"/>
    </xf>
    <xf numFmtId="166" fontId="6" fillId="0" borderId="3" xfId="1" applyNumberFormat="1" applyFont="1" applyFill="1" applyBorder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164" fontId="6" fillId="0" borderId="0" xfId="1" applyFont="1" applyFill="1" applyBorder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7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4" fontId="6" fillId="0" borderId="0" xfId="1" applyFont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4" fontId="0" fillId="0" borderId="0" xfId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9" fillId="0" borderId="0" xfId="0" applyNumberFormat="1" applyFont="1" applyAlignment="1" applyProtection="1">
      <alignment horizontal="justify"/>
      <protection locked="0"/>
    </xf>
    <xf numFmtId="0" fontId="0" fillId="0" borderId="0" xfId="0" applyAlignment="1" applyProtection="1">
      <alignment horizontal="justify"/>
      <protection locked="0"/>
    </xf>
    <xf numFmtId="37" fontId="0" fillId="0" borderId="0" xfId="0" applyNumberFormat="1" applyProtection="1">
      <protection locked="0"/>
    </xf>
    <xf numFmtId="167" fontId="0" fillId="0" borderId="0" xfId="4" applyNumberFormat="1" applyFont="1" applyFill="1" applyAlignment="1" applyProtection="1">
      <alignment horizontal="right"/>
      <protection locked="0"/>
    </xf>
    <xf numFmtId="164" fontId="0" fillId="0" borderId="0" xfId="1" applyFont="1" applyFill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justify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0" fillId="0" borderId="0" xfId="4" applyFont="1" applyBorder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6" fontId="0" fillId="0" borderId="0" xfId="4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64" fontId="4" fillId="0" borderId="0" xfId="1" applyFont="1" applyBorder="1" applyAlignme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0" fillId="0" borderId="2" xfId="4" applyNumberFormat="1" applyFont="1" applyFill="1" applyBorder="1" applyAlignment="1" applyProtection="1">
      <alignment horizontal="right"/>
      <protection locked="0"/>
    </xf>
    <xf numFmtId="166" fontId="0" fillId="0" borderId="0" xfId="4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4" fontId="18" fillId="0" borderId="0" xfId="1" applyFont="1" applyFill="1" applyProtection="1"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167" fontId="0" fillId="0" borderId="1" xfId="0" applyNumberForma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justify"/>
      <protection locked="0"/>
    </xf>
    <xf numFmtId="166" fontId="0" fillId="0" borderId="0" xfId="0" applyNumberFormat="1" applyProtection="1">
      <protection locked="0"/>
    </xf>
    <xf numFmtId="167" fontId="0" fillId="0" borderId="0" xfId="1" applyNumberFormat="1" applyFont="1" applyBorder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6" fillId="0" borderId="3" xfId="1" applyNumberFormat="1" applyFont="1" applyFill="1" applyBorder="1" applyAlignment="1" applyProtection="1">
      <alignment horizontal="right"/>
    </xf>
    <xf numFmtId="167" fontId="6" fillId="0" borderId="3" xfId="0" applyNumberFormat="1" applyFont="1" applyBorder="1" applyAlignment="1">
      <alignment horizontal="right"/>
    </xf>
    <xf numFmtId="166" fontId="6" fillId="0" borderId="3" xfId="1" applyNumberFormat="1" applyFont="1" applyBorder="1" applyAlignment="1" applyProtection="1">
      <alignment horizontal="right"/>
    </xf>
    <xf numFmtId="166" fontId="6" fillId="0" borderId="2" xfId="1" applyNumberFormat="1" applyFont="1" applyBorder="1" applyAlignment="1" applyProtection="1">
      <alignment horizontal="right"/>
    </xf>
    <xf numFmtId="164" fontId="6" fillId="0" borderId="2" xfId="1" applyFont="1" applyBorder="1" applyAlignment="1" applyProtection="1">
      <alignment horizontal="right"/>
    </xf>
    <xf numFmtId="37" fontId="6" fillId="0" borderId="2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6" fontId="6" fillId="0" borderId="1" xfId="1" applyNumberFormat="1" applyFont="1" applyBorder="1" applyAlignment="1" applyProtection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left"/>
      <protection locked="0"/>
    </xf>
    <xf numFmtId="164" fontId="0" fillId="0" borderId="0" xfId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0" xfId="1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0" fillId="0" borderId="1" xfId="1" quotePrefix="1" applyNumberFormat="1" applyFont="1" applyFill="1" applyBorder="1" applyAlignment="1" applyProtection="1">
      <alignment horizontal="right"/>
      <protection locked="0"/>
    </xf>
    <xf numFmtId="164" fontId="0" fillId="0" borderId="1" xfId="1" applyFont="1" applyFill="1" applyBorder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64" fontId="0" fillId="0" borderId="0" xfId="1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167" fontId="0" fillId="0" borderId="1" xfId="0" applyNumberFormat="1" applyBorder="1" applyProtection="1">
      <protection locked="0"/>
    </xf>
    <xf numFmtId="167" fontId="19" fillId="0" borderId="0" xfId="0" applyNumberFormat="1" applyFont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164" fontId="0" fillId="0" borderId="1" xfId="1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protection locked="0"/>
    </xf>
    <xf numFmtId="164" fontId="6" fillId="0" borderId="0" xfId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6" fontId="6" fillId="0" borderId="1" xfId="1" applyNumberFormat="1" applyFont="1" applyFill="1" applyBorder="1" applyAlignment="1" applyProtection="1">
      <alignment horizontal="right"/>
    </xf>
    <xf numFmtId="164" fontId="6" fillId="0" borderId="1" xfId="1" applyFont="1" applyFill="1" applyBorder="1" applyAlignment="1" applyProtection="1">
      <alignment horizontal="left"/>
    </xf>
    <xf numFmtId="166" fontId="6" fillId="0" borderId="1" xfId="1" applyNumberFormat="1" applyFont="1" applyFill="1" applyBorder="1" applyAlignment="1" applyProtection="1">
      <alignment horizontal="left"/>
    </xf>
    <xf numFmtId="166" fontId="6" fillId="0" borderId="1" xfId="1" quotePrefix="1" applyNumberFormat="1" applyFont="1" applyFill="1" applyBorder="1" applyAlignment="1" applyProtection="1">
      <alignment horizontal="right"/>
    </xf>
    <xf numFmtId="37" fontId="6" fillId="0" borderId="0" xfId="1" quotePrefix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6" fillId="0" borderId="0" xfId="1" applyNumberFormat="1" applyFont="1" applyFill="1" applyBorder="1" applyAlignment="1" applyProtection="1">
      <alignment horizontal="left"/>
      <protection locked="0"/>
    </xf>
    <xf numFmtId="166" fontId="20" fillId="0" borderId="0" xfId="0" applyNumberFormat="1" applyFont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16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4" fontId="0" fillId="0" borderId="0" xfId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Alignment="1" applyProtection="1">
      <alignment horizontal="left"/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0" xfId="1" applyFont="1" applyFill="1" applyAlignment="1" applyProtection="1">
      <alignment horizontal="left"/>
    </xf>
    <xf numFmtId="166" fontId="0" fillId="0" borderId="0" xfId="1" applyNumberFormat="1" applyFont="1" applyFill="1" applyAlignment="1" applyProtection="1">
      <alignment horizontal="center"/>
    </xf>
    <xf numFmtId="166" fontId="6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7" fontId="16" fillId="0" borderId="0" xfId="0" applyNumberFormat="1" applyFont="1" applyAlignment="1" applyProtection="1">
      <alignment horizontal="right"/>
      <protection locked="0"/>
    </xf>
    <xf numFmtId="164" fontId="6" fillId="0" borderId="3" xfId="1" applyFont="1" applyBorder="1" applyAlignment="1" applyProtection="1">
      <alignment horizontal="lef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6" fontId="6" fillId="0" borderId="3" xfId="0" applyNumberFormat="1" applyFont="1" applyBorder="1" applyAlignment="1" applyProtection="1">
      <alignment horizontal="center"/>
      <protection locked="0"/>
    </xf>
    <xf numFmtId="164" fontId="0" fillId="0" borderId="0" xfId="1" applyFont="1" applyFill="1" applyAlignment="1" applyProtection="1">
      <protection locked="0"/>
    </xf>
    <xf numFmtId="167" fontId="6" fillId="0" borderId="0" xfId="1" applyNumberFormat="1" applyFont="1" applyFill="1" applyBorder="1" applyAlignment="1" applyProtection="1">
      <alignment horizontal="right"/>
    </xf>
    <xf numFmtId="167" fontId="0" fillId="0" borderId="0" xfId="0" applyNumberFormat="1" applyAlignment="1">
      <alignment horizontal="right"/>
    </xf>
    <xf numFmtId="164" fontId="0" fillId="0" borderId="1" xfId="1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6" fontId="4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7" fillId="0" borderId="0" xfId="0" applyFont="1" applyAlignment="1" applyProtection="1">
      <alignment horizontal="justify"/>
      <protection locked="0"/>
    </xf>
    <xf numFmtId="167" fontId="9" fillId="0" borderId="0" xfId="0" applyNumberFormat="1" applyFont="1" applyAlignment="1" applyProtection="1">
      <alignment horizontal="right"/>
      <protection locked="0"/>
    </xf>
    <xf numFmtId="164" fontId="0" fillId="0" borderId="0" xfId="1" applyFont="1" applyAlignment="1" applyProtection="1">
      <protection locked="0"/>
    </xf>
    <xf numFmtId="164" fontId="0" fillId="0" borderId="0" xfId="1" applyFont="1" applyFill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justify" wrapText="1"/>
      <protection locked="0"/>
    </xf>
    <xf numFmtId="37" fontId="9" fillId="0" borderId="0" xfId="0" applyNumberFormat="1" applyFont="1" applyProtection="1"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6" fontId="6" fillId="0" borderId="0" xfId="1" applyNumberFormat="1" applyFont="1" applyBorder="1" applyProtection="1">
      <protection locked="0"/>
    </xf>
    <xf numFmtId="2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center"/>
    </xf>
    <xf numFmtId="167" fontId="0" fillId="0" borderId="1" xfId="1" applyNumberFormat="1" applyFont="1" applyFill="1" applyBorder="1" applyAlignment="1" applyProtection="1">
      <alignment horizontal="right"/>
    </xf>
    <xf numFmtId="167" fontId="6" fillId="0" borderId="4" xfId="0" applyNumberFormat="1" applyFont="1" applyBorder="1" applyAlignment="1">
      <alignment horizontal="right"/>
    </xf>
    <xf numFmtId="167" fontId="1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4" fontId="0" fillId="0" borderId="4" xfId="1" applyFont="1" applyFill="1" applyBorder="1" applyAlignment="1" applyProtection="1">
      <alignment horizontal="right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Alignment="1" applyProtection="1">
      <alignment horizontal="right"/>
    </xf>
    <xf numFmtId="166" fontId="0" fillId="0" borderId="0" xfId="1" applyNumberFormat="1" applyFont="1" applyAlignment="1" applyProtection="1">
      <alignment horizontal="right"/>
    </xf>
    <xf numFmtId="166" fontId="6" fillId="0" borderId="4" xfId="1" applyNumberFormat="1" applyFont="1" applyBorder="1" applyAlignment="1" applyProtection="1">
      <alignment horizontal="right"/>
    </xf>
    <xf numFmtId="166" fontId="0" fillId="0" borderId="1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22" fillId="0" borderId="0" xfId="4" applyNumberFormat="1" applyFon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166" fontId="0" fillId="0" borderId="1" xfId="0" quotePrefix="1" applyNumberFormat="1" applyBorder="1" applyAlignment="1" applyProtection="1">
      <alignment horizontal="center"/>
      <protection locked="0"/>
    </xf>
    <xf numFmtId="166" fontId="0" fillId="0" borderId="1" xfId="1" applyNumberFormat="1" applyFont="1" applyBorder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9"/>
  <sheetViews>
    <sheetView tabSelected="1" view="pageBreakPreview" zoomScaleNormal="90" zoomScaleSheetLayoutView="100" workbookViewId="0">
      <selection activeCell="A4" sqref="A4"/>
    </sheetView>
  </sheetViews>
  <sheetFormatPr defaultColWidth="9.09765625" defaultRowHeight="23.5" customHeight="1" x14ac:dyDescent="0.65"/>
  <cols>
    <col min="1" max="1" width="50.09765625" style="24" customWidth="1"/>
    <col min="2" max="2" width="8" style="2" customWidth="1"/>
    <col min="3" max="3" width="13.8984375" style="3" customWidth="1"/>
    <col min="4" max="4" width="0.8984375" style="3" customWidth="1"/>
    <col min="5" max="5" width="13.8984375" style="3" customWidth="1"/>
    <col min="6" max="6" width="0.8984375" style="3" customWidth="1"/>
    <col min="7" max="7" width="13.8984375" style="3" customWidth="1"/>
    <col min="8" max="8" width="0.8984375" style="3" customWidth="1"/>
    <col min="9" max="9" width="13.8984375" style="3" customWidth="1"/>
    <col min="10" max="10" width="6.09765625" style="4" customWidth="1"/>
    <col min="11" max="11" width="16.09765625" style="4" customWidth="1"/>
    <col min="12" max="12" width="17" style="4" customWidth="1"/>
    <col min="13" max="16" width="9.09765625" style="4"/>
    <col min="17" max="16384" width="9.09765625" style="3"/>
  </cols>
  <sheetData>
    <row r="1" spans="1:24" ht="23.5" customHeight="1" x14ac:dyDescent="0.7">
      <c r="A1" s="1" t="s">
        <v>79</v>
      </c>
    </row>
    <row r="2" spans="1:24" ht="23.5" customHeight="1" x14ac:dyDescent="0.7">
      <c r="A2" s="1" t="s">
        <v>133</v>
      </c>
    </row>
    <row r="3" spans="1:24" ht="23.5" customHeight="1" x14ac:dyDescent="0.7">
      <c r="A3" s="5"/>
    </row>
    <row r="4" spans="1:24" ht="23.5" customHeight="1" x14ac:dyDescent="0.7">
      <c r="A4" s="5"/>
      <c r="C4" s="196" t="s">
        <v>38</v>
      </c>
      <c r="D4" s="196"/>
      <c r="E4" s="196"/>
      <c r="F4" s="6"/>
      <c r="G4" s="6"/>
      <c r="H4" s="6"/>
      <c r="I4" s="6"/>
    </row>
    <row r="5" spans="1:24" ht="23.5" customHeight="1" x14ac:dyDescent="0.7">
      <c r="A5" s="5"/>
      <c r="B5" s="3"/>
      <c r="C5" s="196" t="s">
        <v>37</v>
      </c>
      <c r="D5" s="196"/>
      <c r="E5" s="196"/>
      <c r="F5" s="7"/>
      <c r="G5" s="196" t="s">
        <v>39</v>
      </c>
      <c r="H5" s="196"/>
      <c r="I5" s="196"/>
    </row>
    <row r="6" spans="1:24" ht="23.5" customHeight="1" x14ac:dyDescent="0.7">
      <c r="A6" s="5"/>
      <c r="C6" s="8" t="s">
        <v>80</v>
      </c>
      <c r="D6" s="9"/>
      <c r="E6" s="9" t="s">
        <v>53</v>
      </c>
      <c r="G6" s="8" t="s">
        <v>80</v>
      </c>
      <c r="H6" s="9"/>
      <c r="I6" s="9" t="s">
        <v>53</v>
      </c>
    </row>
    <row r="7" spans="1:24" ht="23.5" customHeight="1" x14ac:dyDescent="0.7">
      <c r="A7" s="1" t="s">
        <v>15</v>
      </c>
      <c r="B7" s="2" t="s">
        <v>9</v>
      </c>
      <c r="C7" s="9">
        <v>2568</v>
      </c>
      <c r="D7" s="9"/>
      <c r="E7" s="9">
        <v>2568</v>
      </c>
      <c r="F7" s="9"/>
      <c r="G7" s="9">
        <v>2568</v>
      </c>
      <c r="H7" s="9"/>
      <c r="I7" s="9">
        <v>2568</v>
      </c>
    </row>
    <row r="8" spans="1:24" ht="23.5" customHeight="1" x14ac:dyDescent="0.7">
      <c r="A8" s="5"/>
      <c r="C8" s="9" t="s">
        <v>126</v>
      </c>
      <c r="D8" s="9"/>
      <c r="E8" s="9"/>
      <c r="F8" s="9"/>
      <c r="G8" s="9" t="s">
        <v>126</v>
      </c>
      <c r="H8" s="9"/>
      <c r="I8" s="9"/>
    </row>
    <row r="9" spans="1:24" ht="23.5" customHeight="1" x14ac:dyDescent="0.65">
      <c r="A9" s="10"/>
      <c r="C9" s="195" t="s">
        <v>62</v>
      </c>
      <c r="D9" s="195"/>
      <c r="E9" s="195"/>
      <c r="F9" s="195"/>
      <c r="G9" s="195"/>
      <c r="H9" s="195"/>
      <c r="I9" s="195"/>
    </row>
    <row r="10" spans="1:24" ht="23.5" customHeight="1" x14ac:dyDescent="0.7">
      <c r="A10" s="11" t="s">
        <v>0</v>
      </c>
      <c r="C10" s="12"/>
      <c r="D10" s="12"/>
      <c r="E10" s="12"/>
      <c r="F10" s="12"/>
      <c r="G10" s="12"/>
      <c r="H10" s="13"/>
      <c r="I10" s="12"/>
    </row>
    <row r="11" spans="1:24" ht="23.5" customHeight="1" x14ac:dyDescent="0.65">
      <c r="A11" s="3" t="s">
        <v>1</v>
      </c>
      <c r="C11" s="14">
        <v>1720711</v>
      </c>
      <c r="D11" s="14"/>
      <c r="E11" s="14">
        <v>1610318</v>
      </c>
      <c r="F11" s="14"/>
      <c r="G11" s="188">
        <f>C11</f>
        <v>1720711</v>
      </c>
      <c r="H11" s="14"/>
      <c r="I11" s="14">
        <v>1610318</v>
      </c>
      <c r="K11" s="15"/>
      <c r="L11" s="16"/>
      <c r="R11" s="17"/>
      <c r="S11" s="17"/>
      <c r="T11" s="17"/>
      <c r="U11" s="17"/>
      <c r="V11" s="17"/>
      <c r="W11" s="17"/>
      <c r="X11" s="17"/>
    </row>
    <row r="12" spans="1:24" ht="23.5" customHeight="1" x14ac:dyDescent="0.65">
      <c r="A12" s="3" t="s">
        <v>142</v>
      </c>
      <c r="C12" s="14">
        <v>100000</v>
      </c>
      <c r="D12" s="14"/>
      <c r="E12" s="14">
        <v>100000</v>
      </c>
      <c r="F12" s="14"/>
      <c r="G12" s="188">
        <f t="shared" ref="G12:G15" si="0">C12</f>
        <v>100000</v>
      </c>
      <c r="H12" s="14"/>
      <c r="I12" s="14">
        <v>100000</v>
      </c>
      <c r="K12" s="15"/>
      <c r="L12" s="16"/>
      <c r="R12" s="17"/>
      <c r="S12" s="17"/>
      <c r="T12" s="17"/>
      <c r="U12" s="17"/>
      <c r="V12" s="17"/>
      <c r="W12" s="17"/>
      <c r="X12" s="17"/>
    </row>
    <row r="13" spans="1:24" ht="23.5" customHeight="1" x14ac:dyDescent="0.65">
      <c r="A13" s="3" t="s">
        <v>2</v>
      </c>
      <c r="B13" s="2">
        <v>2</v>
      </c>
      <c r="C13" s="14">
        <v>1615154</v>
      </c>
      <c r="D13" s="14"/>
      <c r="E13" s="14">
        <v>1691631</v>
      </c>
      <c r="F13" s="14"/>
      <c r="G13" s="188">
        <f t="shared" si="0"/>
        <v>1615154</v>
      </c>
      <c r="H13" s="14"/>
      <c r="I13" s="14">
        <v>1691631</v>
      </c>
      <c r="K13" s="18"/>
      <c r="L13" s="19"/>
      <c r="M13" s="20"/>
      <c r="N13" s="20"/>
      <c r="O13" s="20"/>
      <c r="P13" s="20"/>
      <c r="R13" s="17"/>
      <c r="S13" s="17"/>
      <c r="T13" s="17"/>
      <c r="U13" s="17"/>
      <c r="V13" s="17"/>
      <c r="W13" s="17"/>
      <c r="X13" s="17"/>
    </row>
    <row r="14" spans="1:24" ht="23.5" customHeight="1" x14ac:dyDescent="0.65">
      <c r="A14" s="3" t="s">
        <v>87</v>
      </c>
      <c r="B14" s="2">
        <v>2</v>
      </c>
      <c r="C14" s="14">
        <v>141962</v>
      </c>
      <c r="D14" s="14"/>
      <c r="E14" s="14">
        <v>92999</v>
      </c>
      <c r="F14" s="14"/>
      <c r="G14" s="188">
        <f t="shared" si="0"/>
        <v>141962</v>
      </c>
      <c r="H14" s="14"/>
      <c r="I14" s="14">
        <v>92999</v>
      </c>
      <c r="K14" s="18"/>
      <c r="L14" s="19"/>
      <c r="M14" s="20"/>
      <c r="N14" s="20"/>
      <c r="O14" s="20"/>
      <c r="P14" s="20"/>
      <c r="R14" s="17"/>
      <c r="S14" s="17"/>
      <c r="T14" s="17"/>
      <c r="U14" s="17"/>
      <c r="V14" s="17"/>
      <c r="W14" s="17"/>
      <c r="X14" s="17"/>
    </row>
    <row r="15" spans="1:24" ht="23.5" customHeight="1" x14ac:dyDescent="0.65">
      <c r="A15" s="3" t="s">
        <v>3</v>
      </c>
      <c r="C15" s="14">
        <v>1429206</v>
      </c>
      <c r="D15" s="14"/>
      <c r="E15" s="14">
        <v>1450426</v>
      </c>
      <c r="F15" s="14"/>
      <c r="G15" s="188">
        <f t="shared" si="0"/>
        <v>1429206</v>
      </c>
      <c r="H15" s="14"/>
      <c r="I15" s="14">
        <v>1450426</v>
      </c>
      <c r="K15" s="18"/>
      <c r="L15" s="19"/>
      <c r="M15" s="20"/>
      <c r="N15" s="20"/>
      <c r="O15" s="20"/>
      <c r="P15" s="20"/>
      <c r="R15" s="17"/>
      <c r="S15" s="17"/>
      <c r="T15" s="17"/>
      <c r="U15" s="17"/>
      <c r="V15" s="17"/>
      <c r="W15" s="17"/>
      <c r="X15" s="17"/>
    </row>
    <row r="16" spans="1:24" ht="23.5" customHeight="1" x14ac:dyDescent="0.7">
      <c r="A16" s="5" t="s">
        <v>4</v>
      </c>
      <c r="C16" s="61">
        <f>SUM(C11:C15)</f>
        <v>5007033</v>
      </c>
      <c r="D16" s="22"/>
      <c r="E16" s="61">
        <f>SUM(E11:E15)</f>
        <v>4945374</v>
      </c>
      <c r="F16" s="22"/>
      <c r="G16" s="63">
        <f>SUM(G11:G15)</f>
        <v>5007033</v>
      </c>
      <c r="H16" s="22"/>
      <c r="I16" s="62">
        <f>SUM(I11:I15)</f>
        <v>4945374</v>
      </c>
      <c r="K16" s="23"/>
      <c r="L16" s="20"/>
      <c r="M16" s="20"/>
      <c r="N16" s="20"/>
      <c r="O16" s="20"/>
      <c r="P16" s="20"/>
    </row>
    <row r="17" spans="1:24" ht="23.5" customHeight="1" x14ac:dyDescent="0.65">
      <c r="H17" s="13"/>
    </row>
    <row r="18" spans="1:24" ht="23.5" customHeight="1" x14ac:dyDescent="0.7">
      <c r="A18" s="11" t="s">
        <v>5</v>
      </c>
      <c r="H18" s="13"/>
    </row>
    <row r="19" spans="1:24" ht="23.5" customHeight="1" x14ac:dyDescent="0.65">
      <c r="A19" s="3" t="s">
        <v>98</v>
      </c>
      <c r="B19" s="2">
        <v>7</v>
      </c>
      <c r="C19" s="25">
        <v>100820</v>
      </c>
      <c r="D19" s="26"/>
      <c r="E19" s="14">
        <v>98792</v>
      </c>
      <c r="F19" s="26"/>
      <c r="G19" s="188">
        <f t="shared" ref="G19:I26" si="1">C19</f>
        <v>100820</v>
      </c>
      <c r="H19" s="26"/>
      <c r="I19" s="14">
        <f t="shared" si="1"/>
        <v>98792</v>
      </c>
      <c r="K19" s="16"/>
      <c r="L19" s="16"/>
    </row>
    <row r="20" spans="1:24" ht="23.5" customHeight="1" x14ac:dyDescent="0.65">
      <c r="A20" s="3" t="s">
        <v>40</v>
      </c>
      <c r="B20" s="2">
        <v>3</v>
      </c>
      <c r="C20" s="25">
        <v>1630385</v>
      </c>
      <c r="D20" s="26"/>
      <c r="E20" s="14">
        <v>1681360</v>
      </c>
      <c r="F20" s="26"/>
      <c r="G20" s="14">
        <v>503990</v>
      </c>
      <c r="H20" s="26"/>
      <c r="I20" s="14">
        <v>503990</v>
      </c>
      <c r="K20" s="15"/>
      <c r="L20" s="16"/>
      <c r="R20" s="17"/>
      <c r="S20" s="17"/>
      <c r="T20" s="17"/>
      <c r="U20" s="17"/>
      <c r="V20" s="17"/>
      <c r="W20" s="17"/>
      <c r="X20" s="17"/>
    </row>
    <row r="21" spans="1:24" ht="23.5" customHeight="1" x14ac:dyDescent="0.65">
      <c r="A21" s="3" t="s">
        <v>27</v>
      </c>
      <c r="B21" s="2">
        <v>4</v>
      </c>
      <c r="C21" s="25">
        <v>1266798</v>
      </c>
      <c r="D21" s="28"/>
      <c r="E21" s="14">
        <v>1528689</v>
      </c>
      <c r="F21" s="28"/>
      <c r="G21" s="188">
        <f t="shared" ref="G21:G26" si="2">C21</f>
        <v>1266798</v>
      </c>
      <c r="H21" s="26"/>
      <c r="I21" s="14">
        <f t="shared" si="1"/>
        <v>1528689</v>
      </c>
      <c r="K21" s="15"/>
      <c r="L21" s="16"/>
      <c r="R21" s="17"/>
      <c r="S21" s="17"/>
      <c r="T21" s="17"/>
      <c r="U21" s="17"/>
      <c r="V21" s="17"/>
      <c r="W21" s="17"/>
      <c r="X21" s="17"/>
    </row>
    <row r="22" spans="1:24" ht="23.5" customHeight="1" x14ac:dyDescent="0.65">
      <c r="A22" s="3" t="s">
        <v>84</v>
      </c>
      <c r="C22" s="25">
        <v>216947</v>
      </c>
      <c r="D22" s="28"/>
      <c r="E22" s="14">
        <v>235074</v>
      </c>
      <c r="F22" s="28"/>
      <c r="G22" s="188">
        <f t="shared" si="2"/>
        <v>216947</v>
      </c>
      <c r="H22" s="26"/>
      <c r="I22" s="14">
        <f t="shared" si="1"/>
        <v>235074</v>
      </c>
      <c r="K22" s="15"/>
      <c r="L22" s="16"/>
      <c r="R22" s="17"/>
      <c r="S22" s="17"/>
      <c r="T22" s="17"/>
      <c r="U22" s="17"/>
      <c r="V22" s="17"/>
      <c r="W22" s="17"/>
      <c r="X22" s="17"/>
    </row>
    <row r="23" spans="1:24" ht="23.5" customHeight="1" x14ac:dyDescent="0.65">
      <c r="A23" s="3" t="s">
        <v>41</v>
      </c>
      <c r="C23" s="25">
        <v>138847</v>
      </c>
      <c r="D23" s="28"/>
      <c r="E23" s="14">
        <v>141520</v>
      </c>
      <c r="F23" s="28"/>
      <c r="G23" s="188">
        <f t="shared" si="2"/>
        <v>138847</v>
      </c>
      <c r="H23" s="26"/>
      <c r="I23" s="14">
        <f t="shared" si="1"/>
        <v>141520</v>
      </c>
      <c r="K23" s="15"/>
      <c r="L23" s="16"/>
      <c r="R23" s="17"/>
      <c r="S23" s="17"/>
      <c r="T23" s="17"/>
      <c r="U23" s="17"/>
      <c r="V23" s="17"/>
      <c r="W23" s="17"/>
      <c r="X23" s="17"/>
    </row>
    <row r="24" spans="1:24" ht="23.5" customHeight="1" x14ac:dyDescent="0.65">
      <c r="A24" s="29" t="s">
        <v>52</v>
      </c>
      <c r="C24" s="25">
        <v>201602</v>
      </c>
      <c r="D24" s="26"/>
      <c r="E24" s="14">
        <v>170932</v>
      </c>
      <c r="F24" s="28"/>
      <c r="G24" s="188">
        <f t="shared" si="2"/>
        <v>201602</v>
      </c>
      <c r="H24" s="28"/>
      <c r="I24" s="14">
        <f t="shared" si="1"/>
        <v>170932</v>
      </c>
      <c r="K24" s="15"/>
      <c r="L24" s="16"/>
      <c r="R24" s="17"/>
      <c r="S24" s="17"/>
      <c r="T24" s="17"/>
      <c r="U24" s="17"/>
      <c r="V24" s="17"/>
      <c r="W24" s="17"/>
      <c r="X24" s="17"/>
    </row>
    <row r="25" spans="1:24" ht="23.5" hidden="1" customHeight="1" x14ac:dyDescent="0.65">
      <c r="A25" s="29" t="s">
        <v>136</v>
      </c>
      <c r="C25" s="28"/>
      <c r="D25" s="26"/>
      <c r="E25" s="14"/>
      <c r="F25" s="28"/>
      <c r="G25" s="188"/>
      <c r="H25" s="28"/>
      <c r="I25" s="14">
        <f t="shared" si="1"/>
        <v>0</v>
      </c>
      <c r="K25" s="15"/>
      <c r="L25" s="16"/>
      <c r="R25" s="17"/>
      <c r="S25" s="17"/>
      <c r="T25" s="17"/>
      <c r="U25" s="17"/>
      <c r="V25" s="17"/>
      <c r="W25" s="17"/>
      <c r="X25" s="17"/>
    </row>
    <row r="26" spans="1:24" ht="23.5" customHeight="1" x14ac:dyDescent="0.65">
      <c r="A26" s="3" t="s">
        <v>6</v>
      </c>
      <c r="C26" s="25">
        <v>8362</v>
      </c>
      <c r="D26" s="26"/>
      <c r="E26" s="14">
        <v>6149</v>
      </c>
      <c r="F26" s="26"/>
      <c r="G26" s="188">
        <f t="shared" si="2"/>
        <v>8362</v>
      </c>
      <c r="H26" s="26"/>
      <c r="I26" s="14">
        <f t="shared" si="1"/>
        <v>6149</v>
      </c>
      <c r="K26" s="15"/>
      <c r="L26" s="16"/>
      <c r="R26" s="17"/>
      <c r="S26" s="17"/>
      <c r="T26" s="17"/>
      <c r="U26" s="17"/>
      <c r="V26" s="17"/>
      <c r="W26" s="17"/>
      <c r="X26" s="17"/>
    </row>
    <row r="27" spans="1:24" ht="23.5" customHeight="1" x14ac:dyDescent="0.7">
      <c r="A27" s="5" t="s">
        <v>7</v>
      </c>
      <c r="C27" s="63">
        <f>SUM(C19:C26)</f>
        <v>3563761</v>
      </c>
      <c r="D27" s="22"/>
      <c r="E27" s="63">
        <f>SUM(E19:E26)</f>
        <v>3862516</v>
      </c>
      <c r="F27" s="22"/>
      <c r="G27" s="63">
        <f>SUM(G19:G26)</f>
        <v>2437366</v>
      </c>
      <c r="H27" s="22"/>
      <c r="I27" s="63">
        <f>SUM(I19:I26)</f>
        <v>2685146</v>
      </c>
      <c r="K27" s="30"/>
    </row>
    <row r="28" spans="1:24" ht="23.5" customHeight="1" x14ac:dyDescent="0.7">
      <c r="A28" s="5"/>
      <c r="C28" s="12"/>
      <c r="D28" s="12"/>
      <c r="E28" s="12"/>
      <c r="F28" s="12"/>
      <c r="G28" s="12"/>
      <c r="H28" s="31"/>
      <c r="I28" s="12"/>
      <c r="K28" s="32"/>
    </row>
    <row r="29" spans="1:24" ht="23.5" customHeight="1" thickBot="1" x14ac:dyDescent="0.75">
      <c r="A29" s="5" t="s">
        <v>8</v>
      </c>
      <c r="C29" s="64">
        <f>SUM(C16+C27)</f>
        <v>8570794</v>
      </c>
      <c r="D29" s="31"/>
      <c r="E29" s="64">
        <f>SUM(E16+E27)</f>
        <v>8807890</v>
      </c>
      <c r="F29" s="31"/>
      <c r="G29" s="64">
        <f>SUM(G16+G27)</f>
        <v>7444399</v>
      </c>
      <c r="H29" s="31"/>
      <c r="I29" s="66">
        <f>SUM(I16+I27)</f>
        <v>7630520</v>
      </c>
      <c r="K29" s="30"/>
    </row>
    <row r="30" spans="1:24" ht="23.5" customHeight="1" thickTop="1" x14ac:dyDescent="0.65"/>
    <row r="31" spans="1:24" ht="23.5" customHeight="1" x14ac:dyDescent="0.7">
      <c r="A31" s="1" t="s">
        <v>79</v>
      </c>
    </row>
    <row r="32" spans="1:24" ht="23.5" customHeight="1" x14ac:dyDescent="0.7">
      <c r="A32" s="1" t="s">
        <v>133</v>
      </c>
    </row>
    <row r="33" spans="1:24" ht="23.5" customHeight="1" x14ac:dyDescent="0.7">
      <c r="A33" s="7"/>
    </row>
    <row r="34" spans="1:24" ht="23.5" customHeight="1" x14ac:dyDescent="0.7">
      <c r="A34" s="5"/>
      <c r="C34" s="196" t="s">
        <v>38</v>
      </c>
      <c r="D34" s="196"/>
      <c r="E34" s="196"/>
      <c r="F34" s="6"/>
      <c r="G34" s="6"/>
      <c r="H34" s="6"/>
      <c r="I34" s="6"/>
    </row>
    <row r="35" spans="1:24" ht="23.5" customHeight="1" x14ac:dyDescent="0.7">
      <c r="A35" s="5"/>
      <c r="B35" s="3"/>
      <c r="C35" s="196" t="s">
        <v>37</v>
      </c>
      <c r="D35" s="196"/>
      <c r="E35" s="196"/>
      <c r="F35" s="7"/>
      <c r="G35" s="196" t="s">
        <v>39</v>
      </c>
      <c r="H35" s="196"/>
      <c r="I35" s="196"/>
    </row>
    <row r="36" spans="1:24" ht="23.5" customHeight="1" x14ac:dyDescent="0.65">
      <c r="A36" s="33"/>
      <c r="C36" s="9" t="str">
        <f>C6</f>
        <v>30 กันยายน</v>
      </c>
      <c r="D36" s="9"/>
      <c r="E36" s="9" t="s">
        <v>53</v>
      </c>
      <c r="G36" s="9" t="str">
        <f>C36</f>
        <v>30 กันยายน</v>
      </c>
      <c r="H36" s="9"/>
      <c r="I36" s="9" t="s">
        <v>53</v>
      </c>
    </row>
    <row r="37" spans="1:24" ht="23.5" customHeight="1" x14ac:dyDescent="0.7">
      <c r="A37" s="1" t="s">
        <v>46</v>
      </c>
      <c r="B37" s="2" t="s">
        <v>9</v>
      </c>
      <c r="C37" s="9">
        <v>2568</v>
      </c>
      <c r="D37" s="9"/>
      <c r="E37" s="9">
        <v>2568</v>
      </c>
      <c r="F37" s="9"/>
      <c r="G37" s="9">
        <v>2568</v>
      </c>
      <c r="H37" s="9"/>
      <c r="I37" s="9">
        <v>2568</v>
      </c>
    </row>
    <row r="38" spans="1:24" ht="23.5" customHeight="1" x14ac:dyDescent="0.7">
      <c r="A38" s="5"/>
      <c r="C38" s="9" t="s">
        <v>126</v>
      </c>
      <c r="D38" s="9"/>
      <c r="E38" s="9"/>
      <c r="F38" s="9"/>
      <c r="G38" s="9" t="s">
        <v>126</v>
      </c>
      <c r="H38" s="9"/>
      <c r="I38" s="9"/>
    </row>
    <row r="39" spans="1:24" ht="23.5" customHeight="1" x14ac:dyDescent="0.65">
      <c r="A39" s="10"/>
      <c r="C39" s="195" t="s">
        <v>62</v>
      </c>
      <c r="D39" s="195"/>
      <c r="E39" s="195"/>
      <c r="F39" s="195"/>
      <c r="G39" s="195"/>
      <c r="H39" s="195"/>
      <c r="I39" s="195"/>
    </row>
    <row r="40" spans="1:24" ht="23.5" customHeight="1" x14ac:dyDescent="0.7">
      <c r="A40" s="34" t="s">
        <v>101</v>
      </c>
      <c r="C40" s="35"/>
      <c r="D40" s="35"/>
      <c r="E40" s="35"/>
      <c r="F40" s="35"/>
      <c r="G40" s="35"/>
      <c r="H40" s="36"/>
      <c r="I40" s="35"/>
    </row>
    <row r="41" spans="1:24" ht="23.5" customHeight="1" x14ac:dyDescent="0.65">
      <c r="A41" s="35" t="s">
        <v>10</v>
      </c>
      <c r="B41" s="2">
        <v>2</v>
      </c>
      <c r="C41" s="37">
        <v>683668</v>
      </c>
      <c r="D41" s="14"/>
      <c r="E41" s="14">
        <v>755130</v>
      </c>
      <c r="F41" s="14"/>
      <c r="G41" s="188">
        <f t="shared" ref="G41:G43" si="3">C41</f>
        <v>683668</v>
      </c>
      <c r="H41" s="14"/>
      <c r="I41" s="14">
        <v>755130</v>
      </c>
      <c r="K41" s="16"/>
      <c r="L41" s="16"/>
      <c r="R41" s="17"/>
      <c r="S41" s="17"/>
      <c r="T41" s="17"/>
      <c r="U41" s="17"/>
      <c r="V41" s="17"/>
      <c r="W41" s="17"/>
      <c r="X41" s="17"/>
    </row>
    <row r="42" spans="1:24" ht="23.5" customHeight="1" x14ac:dyDescent="0.65">
      <c r="A42" s="35" t="s">
        <v>89</v>
      </c>
      <c r="B42" s="2">
        <v>2</v>
      </c>
      <c r="C42" s="37">
        <v>197723</v>
      </c>
      <c r="D42" s="14"/>
      <c r="E42" s="14">
        <v>191200</v>
      </c>
      <c r="F42" s="14"/>
      <c r="G42" s="188">
        <f t="shared" si="3"/>
        <v>197723</v>
      </c>
      <c r="H42" s="14"/>
      <c r="I42" s="14">
        <v>191200</v>
      </c>
      <c r="J42" s="20"/>
      <c r="K42" s="19"/>
      <c r="L42" s="19"/>
      <c r="M42" s="20"/>
      <c r="N42" s="20"/>
      <c r="O42" s="20"/>
      <c r="P42" s="20"/>
      <c r="R42" s="17"/>
      <c r="S42" s="17"/>
      <c r="T42" s="17"/>
      <c r="U42" s="17"/>
      <c r="V42" s="17"/>
      <c r="W42" s="17"/>
      <c r="X42" s="17"/>
    </row>
    <row r="43" spans="1:24" ht="23.5" customHeight="1" x14ac:dyDescent="0.65">
      <c r="A43" s="35" t="s">
        <v>103</v>
      </c>
      <c r="C43" s="14">
        <v>43026</v>
      </c>
      <c r="D43" s="14"/>
      <c r="E43" s="14">
        <v>42388</v>
      </c>
      <c r="F43" s="14"/>
      <c r="G43" s="188">
        <f t="shared" si="3"/>
        <v>43026</v>
      </c>
      <c r="H43" s="14"/>
      <c r="I43" s="14">
        <v>42388</v>
      </c>
      <c r="J43" s="20"/>
      <c r="K43" s="19"/>
      <c r="L43" s="19"/>
      <c r="M43" s="20"/>
      <c r="N43" s="20"/>
      <c r="O43" s="20"/>
      <c r="P43" s="20"/>
      <c r="R43" s="17"/>
      <c r="S43" s="17"/>
      <c r="T43" s="17"/>
      <c r="U43" s="17"/>
      <c r="V43" s="17"/>
      <c r="W43" s="17"/>
      <c r="X43" s="17"/>
    </row>
    <row r="44" spans="1:24" ht="23.5" customHeight="1" x14ac:dyDescent="0.7">
      <c r="A44" s="39" t="s">
        <v>11</v>
      </c>
      <c r="C44" s="63">
        <f>SUM(C41:C43)</f>
        <v>924417</v>
      </c>
      <c r="D44" s="40"/>
      <c r="E44" s="63">
        <f>SUM(E41:E43)</f>
        <v>988718</v>
      </c>
      <c r="F44" s="40"/>
      <c r="G44" s="63">
        <f>SUM(G41:G43)</f>
        <v>924417</v>
      </c>
      <c r="H44" s="40"/>
      <c r="I44" s="67">
        <f>SUM(I41:I43)</f>
        <v>988718</v>
      </c>
    </row>
    <row r="45" spans="1:24" ht="23.5" customHeight="1" x14ac:dyDescent="0.65">
      <c r="A45" s="33"/>
      <c r="C45" s="41"/>
      <c r="D45" s="41"/>
      <c r="E45" s="41"/>
      <c r="F45" s="41"/>
      <c r="G45" s="41"/>
      <c r="H45" s="41"/>
      <c r="I45" s="41"/>
    </row>
    <row r="46" spans="1:24" ht="23.5" customHeight="1" x14ac:dyDescent="0.7">
      <c r="A46" s="34" t="s">
        <v>12</v>
      </c>
      <c r="B46" s="42"/>
      <c r="C46" s="43"/>
      <c r="D46" s="41"/>
      <c r="E46" s="43"/>
      <c r="F46" s="41"/>
      <c r="G46" s="43"/>
      <c r="H46" s="41"/>
      <c r="I46" s="43"/>
    </row>
    <row r="47" spans="1:24" ht="23.5" customHeight="1" x14ac:dyDescent="0.65">
      <c r="A47" s="29" t="s">
        <v>59</v>
      </c>
      <c r="B47" s="2">
        <v>2</v>
      </c>
      <c r="C47" s="44">
        <v>992</v>
      </c>
      <c r="D47" s="41"/>
      <c r="E47" s="14">
        <v>2181</v>
      </c>
      <c r="F47" s="41"/>
      <c r="G47" s="188">
        <f t="shared" ref="G47:G49" si="4">C47</f>
        <v>992</v>
      </c>
      <c r="H47" s="41"/>
      <c r="I47" s="14">
        <v>2181</v>
      </c>
      <c r="K47" s="16"/>
      <c r="L47" s="16"/>
      <c r="R47" s="17"/>
      <c r="S47" s="17"/>
      <c r="T47" s="17"/>
      <c r="U47" s="17"/>
      <c r="V47" s="17"/>
      <c r="W47" s="17"/>
      <c r="X47" s="17"/>
    </row>
    <row r="48" spans="1:24" ht="23.5" customHeight="1" x14ac:dyDescent="0.65">
      <c r="A48" s="29" t="s">
        <v>99</v>
      </c>
      <c r="C48" s="44">
        <v>217197</v>
      </c>
      <c r="D48" s="41"/>
      <c r="E48" s="14">
        <v>235762</v>
      </c>
      <c r="F48" s="41"/>
      <c r="G48" s="188">
        <f t="shared" si="4"/>
        <v>217197</v>
      </c>
      <c r="H48" s="41"/>
      <c r="I48" s="14">
        <v>235762</v>
      </c>
      <c r="K48" s="16"/>
      <c r="L48" s="16"/>
      <c r="R48" s="17"/>
      <c r="S48" s="17"/>
      <c r="T48" s="17"/>
      <c r="U48" s="17"/>
      <c r="V48" s="17"/>
      <c r="W48" s="17"/>
      <c r="X48" s="17"/>
    </row>
    <row r="49" spans="1:24" ht="23.5" customHeight="1" x14ac:dyDescent="0.65">
      <c r="A49" s="29" t="s">
        <v>104</v>
      </c>
      <c r="C49" s="45">
        <v>200322</v>
      </c>
      <c r="D49" s="14"/>
      <c r="E49" s="14">
        <v>240323</v>
      </c>
      <c r="F49" s="14"/>
      <c r="G49" s="188">
        <f t="shared" si="4"/>
        <v>200322</v>
      </c>
      <c r="H49" s="45"/>
      <c r="I49" s="14">
        <v>240323</v>
      </c>
      <c r="K49" s="16"/>
      <c r="L49" s="16"/>
      <c r="R49" s="17"/>
      <c r="S49" s="17"/>
      <c r="T49" s="17"/>
      <c r="U49" s="17"/>
      <c r="V49" s="17"/>
      <c r="W49" s="17"/>
      <c r="X49" s="17"/>
    </row>
    <row r="50" spans="1:24" ht="23.5" customHeight="1" x14ac:dyDescent="0.7">
      <c r="A50" s="39" t="s">
        <v>50</v>
      </c>
      <c r="C50" s="63">
        <f>SUM(C47:C49)</f>
        <v>418511</v>
      </c>
      <c r="D50" s="14"/>
      <c r="E50" s="63">
        <f>SUM(E47:E49)</f>
        <v>478266</v>
      </c>
      <c r="F50" s="14"/>
      <c r="G50" s="63">
        <f>SUM(G47:G49)</f>
        <v>418511</v>
      </c>
      <c r="H50" s="14"/>
      <c r="I50" s="62">
        <f>SUM(I47:I49)</f>
        <v>478266</v>
      </c>
    </row>
    <row r="51" spans="1:24" ht="23.5" customHeight="1" x14ac:dyDescent="0.65">
      <c r="A51" s="33"/>
      <c r="C51" s="41"/>
      <c r="D51" s="41"/>
      <c r="E51" s="41"/>
      <c r="F51" s="41"/>
      <c r="G51" s="41"/>
      <c r="H51" s="41"/>
      <c r="I51" s="41"/>
    </row>
    <row r="52" spans="1:24" ht="23.5" customHeight="1" x14ac:dyDescent="0.7">
      <c r="A52" s="39" t="s">
        <v>13</v>
      </c>
      <c r="C52" s="68">
        <f>C44+C50</f>
        <v>1342928</v>
      </c>
      <c r="D52" s="40"/>
      <c r="E52" s="68">
        <f>E44+E50</f>
        <v>1466984</v>
      </c>
      <c r="F52" s="40"/>
      <c r="G52" s="68">
        <f>G44+G50</f>
        <v>1342928</v>
      </c>
      <c r="H52" s="40"/>
      <c r="I52" s="69">
        <f>I44+I50</f>
        <v>1466984</v>
      </c>
    </row>
    <row r="53" spans="1:24" ht="23.5" customHeight="1" x14ac:dyDescent="0.7">
      <c r="A53" s="39"/>
      <c r="C53" s="35"/>
      <c r="D53" s="35"/>
      <c r="E53" s="35"/>
      <c r="F53" s="35"/>
      <c r="G53" s="35"/>
      <c r="H53" s="41"/>
      <c r="I53" s="35"/>
    </row>
    <row r="54" spans="1:24" s="48" customFormat="1" ht="23.5" customHeight="1" x14ac:dyDescent="0.7">
      <c r="A54" s="1" t="s">
        <v>79</v>
      </c>
      <c r="B54" s="46"/>
      <c r="C54" s="3"/>
      <c r="D54" s="3"/>
      <c r="E54" s="3"/>
      <c r="F54" s="3"/>
      <c r="G54" s="3"/>
      <c r="H54" s="3"/>
      <c r="I54" s="3"/>
      <c r="J54" s="4"/>
      <c r="K54" s="47"/>
      <c r="L54" s="47"/>
      <c r="M54" s="47"/>
      <c r="N54" s="47"/>
      <c r="O54" s="47"/>
      <c r="P54" s="47"/>
    </row>
    <row r="55" spans="1:24" s="48" customFormat="1" ht="23.5" customHeight="1" x14ac:dyDescent="0.7">
      <c r="A55" s="1" t="s">
        <v>133</v>
      </c>
      <c r="B55" s="46"/>
      <c r="C55" s="3"/>
      <c r="D55" s="3"/>
      <c r="E55" s="3"/>
      <c r="F55" s="3"/>
      <c r="G55" s="3"/>
      <c r="H55" s="3"/>
      <c r="I55" s="3"/>
      <c r="J55" s="4"/>
      <c r="K55" s="47"/>
      <c r="L55" s="47"/>
      <c r="M55" s="47"/>
      <c r="N55" s="47"/>
      <c r="O55" s="47"/>
      <c r="P55" s="47"/>
    </row>
    <row r="56" spans="1:24" ht="23.5" customHeight="1" x14ac:dyDescent="0.7">
      <c r="A56" s="5"/>
    </row>
    <row r="57" spans="1:24" ht="23.5" customHeight="1" x14ac:dyDescent="0.7">
      <c r="A57" s="5"/>
      <c r="C57" s="196" t="s">
        <v>38</v>
      </c>
      <c r="D57" s="196"/>
      <c r="E57" s="196"/>
      <c r="F57" s="6"/>
      <c r="G57" s="6"/>
      <c r="H57" s="6"/>
      <c r="I57" s="6"/>
    </row>
    <row r="58" spans="1:24" ht="23.5" customHeight="1" x14ac:dyDescent="0.7">
      <c r="A58" s="5"/>
      <c r="B58" s="3"/>
      <c r="C58" s="196" t="s">
        <v>37</v>
      </c>
      <c r="D58" s="196"/>
      <c r="E58" s="196"/>
      <c r="F58" s="7"/>
      <c r="G58" s="196" t="s">
        <v>39</v>
      </c>
      <c r="H58" s="196"/>
      <c r="I58" s="196"/>
    </row>
    <row r="59" spans="1:24" ht="23.5" customHeight="1" x14ac:dyDescent="0.7">
      <c r="A59" s="5"/>
      <c r="B59" s="3"/>
      <c r="C59" s="9" t="str">
        <f>C36</f>
        <v>30 กันยายน</v>
      </c>
      <c r="D59" s="9"/>
      <c r="E59" s="9" t="s">
        <v>53</v>
      </c>
      <c r="G59" s="9" t="str">
        <f>C59</f>
        <v>30 กันยายน</v>
      </c>
      <c r="H59" s="9"/>
      <c r="I59" s="9" t="s">
        <v>53</v>
      </c>
    </row>
    <row r="60" spans="1:24" ht="23.5" customHeight="1" x14ac:dyDescent="0.7">
      <c r="A60" s="1" t="s">
        <v>46</v>
      </c>
      <c r="C60" s="9">
        <v>2568</v>
      </c>
      <c r="D60" s="9"/>
      <c r="E60" s="9">
        <v>2568</v>
      </c>
      <c r="F60" s="9"/>
      <c r="G60" s="9">
        <v>2568</v>
      </c>
      <c r="H60" s="9"/>
      <c r="I60" s="9">
        <v>2568</v>
      </c>
    </row>
    <row r="61" spans="1:24" ht="23.5" customHeight="1" x14ac:dyDescent="0.7">
      <c r="A61" s="5"/>
      <c r="C61" s="9" t="s">
        <v>126</v>
      </c>
      <c r="D61" s="9"/>
      <c r="E61" s="9"/>
      <c r="F61" s="9"/>
      <c r="G61" s="9" t="s">
        <v>126</v>
      </c>
      <c r="H61" s="9"/>
      <c r="I61" s="9"/>
    </row>
    <row r="62" spans="1:24" ht="23.5" customHeight="1" x14ac:dyDescent="0.65">
      <c r="A62" s="10"/>
      <c r="C62" s="195" t="s">
        <v>62</v>
      </c>
      <c r="D62" s="195"/>
      <c r="E62" s="195"/>
      <c r="F62" s="195"/>
      <c r="G62" s="195"/>
      <c r="H62" s="195"/>
      <c r="I62" s="195"/>
    </row>
    <row r="63" spans="1:24" ht="23.5" customHeight="1" x14ac:dyDescent="0.7">
      <c r="A63" s="11" t="s">
        <v>47</v>
      </c>
      <c r="C63" s="2"/>
      <c r="D63" s="2"/>
      <c r="E63" s="2"/>
      <c r="F63" s="2"/>
      <c r="G63" s="2"/>
      <c r="H63" s="2"/>
      <c r="I63" s="2"/>
    </row>
    <row r="64" spans="1:24" ht="23.5" customHeight="1" x14ac:dyDescent="0.65">
      <c r="A64" s="35" t="s">
        <v>33</v>
      </c>
      <c r="C64" s="35"/>
      <c r="D64" s="35"/>
      <c r="E64" s="35"/>
      <c r="F64" s="35"/>
      <c r="G64" s="35"/>
      <c r="H64" s="41"/>
      <c r="I64" s="35"/>
    </row>
    <row r="65" spans="1:24" ht="23.5" customHeight="1" x14ac:dyDescent="0.65">
      <c r="A65" s="35" t="s">
        <v>34</v>
      </c>
      <c r="C65" s="35"/>
      <c r="D65" s="35"/>
      <c r="E65" s="35"/>
      <c r="F65" s="35"/>
      <c r="G65" s="35"/>
      <c r="H65" s="41"/>
      <c r="I65" s="35"/>
    </row>
    <row r="66" spans="1:24" ht="23.5" customHeight="1" thickBot="1" x14ac:dyDescent="0.7">
      <c r="A66" s="49" t="s">
        <v>100</v>
      </c>
      <c r="C66" s="50">
        <v>578400</v>
      </c>
      <c r="D66" s="51"/>
      <c r="E66" s="50">
        <v>578400</v>
      </c>
      <c r="F66" s="44"/>
      <c r="G66" s="50">
        <v>578400</v>
      </c>
      <c r="H66" s="44"/>
      <c r="I66" s="50">
        <v>578400</v>
      </c>
    </row>
    <row r="67" spans="1:24" ht="23.5" customHeight="1" thickTop="1" x14ac:dyDescent="0.65">
      <c r="A67" s="35" t="s">
        <v>35</v>
      </c>
      <c r="C67" s="45"/>
      <c r="D67" s="51"/>
      <c r="E67" s="45"/>
      <c r="F67" s="44"/>
      <c r="G67" s="45"/>
      <c r="H67" s="44"/>
      <c r="I67" s="45"/>
    </row>
    <row r="68" spans="1:24" ht="23.5" customHeight="1" x14ac:dyDescent="0.65">
      <c r="A68" s="49" t="s">
        <v>100</v>
      </c>
      <c r="C68" s="52">
        <v>578400</v>
      </c>
      <c r="E68" s="52">
        <v>578400</v>
      </c>
      <c r="G68" s="14">
        <v>578400</v>
      </c>
      <c r="I68" s="45">
        <v>578400</v>
      </c>
      <c r="R68" s="17"/>
      <c r="S68" s="17"/>
      <c r="T68" s="17"/>
      <c r="U68" s="17"/>
      <c r="V68" s="17"/>
      <c r="W68" s="17"/>
      <c r="X68" s="17"/>
    </row>
    <row r="69" spans="1:24" ht="23.5" customHeight="1" x14ac:dyDescent="0.65">
      <c r="A69" s="35" t="s">
        <v>43</v>
      </c>
      <c r="C69" s="14">
        <v>333489</v>
      </c>
      <c r="D69" s="14"/>
      <c r="E69" s="14">
        <v>333489</v>
      </c>
      <c r="F69" s="14"/>
      <c r="G69" s="14">
        <v>333489</v>
      </c>
      <c r="H69" s="14"/>
      <c r="I69" s="14">
        <v>333489</v>
      </c>
      <c r="K69" s="16"/>
      <c r="L69" s="16"/>
      <c r="R69" s="17"/>
      <c r="S69" s="17"/>
      <c r="T69" s="17"/>
      <c r="U69" s="17"/>
      <c r="V69" s="17"/>
      <c r="W69" s="17"/>
      <c r="X69" s="17"/>
    </row>
    <row r="70" spans="1:24" ht="23.5" customHeight="1" x14ac:dyDescent="0.65">
      <c r="A70" s="35" t="s">
        <v>14</v>
      </c>
      <c r="C70" s="41"/>
      <c r="D70" s="41"/>
      <c r="E70" s="41"/>
      <c r="F70" s="41"/>
      <c r="G70" s="41"/>
      <c r="H70" s="41"/>
      <c r="I70" s="41"/>
      <c r="K70" s="16"/>
      <c r="L70" s="16"/>
    </row>
    <row r="71" spans="1:24" ht="23.5" customHeight="1" x14ac:dyDescent="0.65">
      <c r="A71" s="35" t="s">
        <v>30</v>
      </c>
      <c r="C71" s="41"/>
      <c r="D71" s="41"/>
      <c r="E71" s="41"/>
      <c r="F71" s="41"/>
      <c r="G71" s="41"/>
      <c r="H71" s="41"/>
      <c r="I71" s="41"/>
      <c r="K71" s="16"/>
      <c r="L71" s="16"/>
    </row>
    <row r="72" spans="1:24" ht="23.5" customHeight="1" x14ac:dyDescent="0.65">
      <c r="A72" s="35" t="s">
        <v>60</v>
      </c>
      <c r="C72" s="14">
        <v>72840</v>
      </c>
      <c r="D72" s="14"/>
      <c r="E72" s="14">
        <v>72840</v>
      </c>
      <c r="F72" s="14"/>
      <c r="G72" s="14">
        <v>72840</v>
      </c>
      <c r="H72" s="14"/>
      <c r="I72" s="14">
        <v>72840</v>
      </c>
      <c r="K72" s="16"/>
      <c r="L72" s="16"/>
      <c r="R72" s="17"/>
      <c r="S72" s="17"/>
      <c r="T72" s="17"/>
      <c r="U72" s="17"/>
      <c r="V72" s="17"/>
      <c r="W72" s="17"/>
      <c r="X72" s="17"/>
    </row>
    <row r="73" spans="1:24" ht="23.5" customHeight="1" x14ac:dyDescent="0.65">
      <c r="A73" s="35" t="s">
        <v>28</v>
      </c>
      <c r="C73" s="14">
        <v>825000</v>
      </c>
      <c r="D73" s="14"/>
      <c r="E73" s="14">
        <v>825000</v>
      </c>
      <c r="F73" s="14"/>
      <c r="G73" s="14">
        <v>825000</v>
      </c>
      <c r="H73" s="14"/>
      <c r="I73" s="14">
        <v>825000</v>
      </c>
      <c r="J73" s="20"/>
      <c r="K73" s="19"/>
      <c r="L73" s="19"/>
      <c r="R73" s="17"/>
      <c r="S73" s="17"/>
      <c r="T73" s="17"/>
      <c r="U73" s="17"/>
      <c r="V73" s="17"/>
      <c r="W73" s="17"/>
      <c r="X73" s="17"/>
    </row>
    <row r="74" spans="1:24" ht="23.5" customHeight="1" x14ac:dyDescent="0.65">
      <c r="A74" s="35" t="s">
        <v>29</v>
      </c>
      <c r="C74" s="53">
        <f>'SH Equity'!K57</f>
        <v>5422868</v>
      </c>
      <c r="D74" s="14"/>
      <c r="E74" s="14">
        <f>'SH Equity'!K46</f>
        <v>5537597</v>
      </c>
      <c r="F74" s="14"/>
      <c r="G74" s="53">
        <f>'SH Seperate'!K47</f>
        <v>4296765</v>
      </c>
      <c r="H74" s="14"/>
      <c r="I74" s="14">
        <f>'SH Seperate'!K36</f>
        <v>4360452</v>
      </c>
      <c r="J74" s="54"/>
      <c r="K74" s="19"/>
      <c r="L74" s="18"/>
      <c r="R74" s="17"/>
      <c r="S74" s="17"/>
      <c r="T74" s="17"/>
      <c r="U74" s="17"/>
      <c r="V74" s="17"/>
      <c r="W74" s="17"/>
      <c r="X74" s="17"/>
    </row>
    <row r="75" spans="1:24" ht="23.5" customHeight="1" x14ac:dyDescent="0.65">
      <c r="A75" s="29" t="s">
        <v>44</v>
      </c>
      <c r="C75" s="55">
        <f>'SH Equity'!Q57</f>
        <v>-4731</v>
      </c>
      <c r="D75" s="14"/>
      <c r="E75" s="56">
        <f>'SH Equity'!Q46</f>
        <v>-6420</v>
      </c>
      <c r="F75" s="14"/>
      <c r="G75" s="55">
        <f>'SH Seperate'!O47</f>
        <v>-5023</v>
      </c>
      <c r="H75" s="14"/>
      <c r="I75" s="56">
        <f>'SH Seperate'!O36</f>
        <v>-6645</v>
      </c>
      <c r="J75" s="20"/>
      <c r="K75" s="19"/>
      <c r="L75" s="18"/>
      <c r="R75" s="17"/>
      <c r="S75" s="17"/>
      <c r="T75" s="17"/>
      <c r="U75" s="17"/>
      <c r="V75" s="17"/>
      <c r="W75" s="17"/>
      <c r="X75" s="17"/>
    </row>
    <row r="76" spans="1:24" ht="23.5" customHeight="1" x14ac:dyDescent="0.7">
      <c r="A76" s="57" t="s">
        <v>48</v>
      </c>
      <c r="C76" s="68">
        <f>SUM(C68:C75)</f>
        <v>7227866</v>
      </c>
      <c r="D76" s="40"/>
      <c r="E76" s="68">
        <f>SUM(E68:E75)</f>
        <v>7340906</v>
      </c>
      <c r="F76" s="40"/>
      <c r="G76" s="69">
        <f>SUM(G68:G75)</f>
        <v>6101471</v>
      </c>
      <c r="H76" s="40"/>
      <c r="I76" s="69">
        <f>SUM(I68:I75)</f>
        <v>6163536</v>
      </c>
      <c r="J76" s="20"/>
      <c r="K76" s="20"/>
      <c r="L76" s="20"/>
    </row>
    <row r="77" spans="1:24" ht="22.5" customHeight="1" x14ac:dyDescent="0.7">
      <c r="A77" s="35"/>
      <c r="C77" s="40"/>
      <c r="D77" s="40"/>
      <c r="E77" s="40"/>
      <c r="F77" s="40"/>
      <c r="G77" s="40"/>
      <c r="H77" s="40"/>
      <c r="I77" s="40"/>
      <c r="J77" s="20"/>
      <c r="K77" s="20"/>
      <c r="L77" s="20"/>
    </row>
    <row r="78" spans="1:24" ht="25" customHeight="1" thickBot="1" x14ac:dyDescent="0.75">
      <c r="A78" s="57" t="s">
        <v>49</v>
      </c>
      <c r="C78" s="64">
        <f t="shared" ref="C78:I78" si="5">SUM(C52+C76)</f>
        <v>8570794</v>
      </c>
      <c r="D78" s="70">
        <f t="shared" si="5"/>
        <v>0</v>
      </c>
      <c r="E78" s="64">
        <f>SUM(E52+E76)</f>
        <v>8807890</v>
      </c>
      <c r="F78" s="70">
        <f t="shared" si="5"/>
        <v>0</v>
      </c>
      <c r="G78" s="66">
        <f t="shared" si="5"/>
        <v>7444399</v>
      </c>
      <c r="H78" s="70">
        <f t="shared" si="5"/>
        <v>0</v>
      </c>
      <c r="I78" s="66">
        <f t="shared" si="5"/>
        <v>7630520</v>
      </c>
      <c r="J78" s="20"/>
      <c r="K78" s="20"/>
      <c r="L78" s="20"/>
    </row>
    <row r="79" spans="1:24" ht="23.5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2">
    <mergeCell ref="C4:E4"/>
    <mergeCell ref="C5:E5"/>
    <mergeCell ref="C9:I9"/>
    <mergeCell ref="C34:E34"/>
    <mergeCell ref="C35:E35"/>
    <mergeCell ref="G35:I35"/>
    <mergeCell ref="G5:I5"/>
    <mergeCell ref="C39:I39"/>
    <mergeCell ref="C57:E57"/>
    <mergeCell ref="C58:E58"/>
    <mergeCell ref="G58:I58"/>
    <mergeCell ref="C62:I62"/>
  </mergeCells>
  <phoneticPr fontId="3" type="noConversion"/>
  <pageMargins left="0.8" right="0.8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0" max="16383" man="1"/>
    <brk id="5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4"/>
  <sheetViews>
    <sheetView view="pageBreakPreview" zoomScaleNormal="90" zoomScaleSheetLayoutView="100" workbookViewId="0">
      <selection activeCell="A6" sqref="A6"/>
    </sheetView>
  </sheetViews>
  <sheetFormatPr defaultRowHeight="23.5" customHeight="1" x14ac:dyDescent="0.65"/>
  <cols>
    <col min="1" max="1" width="46" style="74" customWidth="1"/>
    <col min="2" max="2" width="8.09765625" style="2" customWidth="1"/>
    <col min="3" max="3" width="1.8984375" style="2" customWidth="1"/>
    <col min="4" max="4" width="14.59765625" style="3" customWidth="1"/>
    <col min="5" max="5" width="2.09765625" style="3" customWidth="1"/>
    <col min="6" max="6" width="14.59765625" style="3" customWidth="1"/>
    <col min="7" max="7" width="2.09765625" style="3" customWidth="1"/>
    <col min="8" max="8" width="14.59765625" style="3" customWidth="1"/>
    <col min="9" max="9" width="2.09765625" style="3" customWidth="1"/>
    <col min="10" max="10" width="14.59765625" style="19" customWidth="1"/>
    <col min="11" max="16384" width="8.796875" style="3"/>
  </cols>
  <sheetData>
    <row r="1" spans="1:10" s="48" customFormat="1" ht="22.75" customHeight="1" x14ac:dyDescent="0.7">
      <c r="A1" s="71" t="s">
        <v>79</v>
      </c>
      <c r="B1" s="46"/>
      <c r="C1" s="46"/>
      <c r="J1" s="72"/>
    </row>
    <row r="2" spans="1:10" s="48" customFormat="1" ht="22.75" customHeight="1" x14ac:dyDescent="0.7">
      <c r="A2" s="71" t="s">
        <v>105</v>
      </c>
      <c r="B2" s="46"/>
      <c r="C2" s="46"/>
      <c r="J2" s="72"/>
    </row>
    <row r="3" spans="1:10" ht="22.75" customHeight="1" x14ac:dyDescent="0.7">
      <c r="A3" s="73"/>
    </row>
    <row r="4" spans="1:10" ht="22.75" customHeight="1" x14ac:dyDescent="0.7">
      <c r="D4" s="196" t="s">
        <v>38</v>
      </c>
      <c r="E4" s="196"/>
      <c r="F4" s="196"/>
      <c r="G4" s="7"/>
      <c r="I4" s="75"/>
      <c r="J4" s="76"/>
    </row>
    <row r="5" spans="1:10" ht="22.75" customHeight="1" x14ac:dyDescent="0.7">
      <c r="D5" s="196" t="s">
        <v>37</v>
      </c>
      <c r="E5" s="196"/>
      <c r="F5" s="196"/>
      <c r="G5" s="7"/>
      <c r="H5" s="196" t="s">
        <v>39</v>
      </c>
      <c r="I5" s="196"/>
      <c r="J5" s="196"/>
    </row>
    <row r="6" spans="1:10" ht="22.75" customHeight="1" x14ac:dyDescent="0.7">
      <c r="D6" s="197" t="s">
        <v>61</v>
      </c>
      <c r="E6" s="197"/>
      <c r="F6" s="197"/>
      <c r="G6" s="7"/>
      <c r="H6" s="197" t="s">
        <v>61</v>
      </c>
      <c r="I6" s="197"/>
      <c r="J6" s="197"/>
    </row>
    <row r="7" spans="1:10" ht="22.75" customHeight="1" x14ac:dyDescent="0.7">
      <c r="D7" s="197" t="s">
        <v>80</v>
      </c>
      <c r="E7" s="197" t="s">
        <v>80</v>
      </c>
      <c r="F7" s="197" t="s">
        <v>80</v>
      </c>
      <c r="G7" s="7"/>
      <c r="H7" s="197" t="s">
        <v>80</v>
      </c>
      <c r="I7" s="197" t="s">
        <v>80</v>
      </c>
      <c r="J7" s="197" t="s">
        <v>80</v>
      </c>
    </row>
    <row r="8" spans="1:10" ht="22.75" customHeight="1" x14ac:dyDescent="0.65">
      <c r="D8" s="9">
        <v>2568</v>
      </c>
      <c r="F8" s="9">
        <v>2567</v>
      </c>
      <c r="H8" s="9">
        <v>2568</v>
      </c>
      <c r="J8" s="9">
        <v>2567</v>
      </c>
    </row>
    <row r="9" spans="1:10" ht="22.75" customHeight="1" x14ac:dyDescent="0.65">
      <c r="D9" s="195" t="s">
        <v>62</v>
      </c>
      <c r="E9" s="195"/>
      <c r="F9" s="195"/>
      <c r="G9" s="195"/>
      <c r="H9" s="195"/>
      <c r="I9" s="195"/>
      <c r="J9" s="195"/>
    </row>
    <row r="10" spans="1:10" ht="22.75" customHeight="1" x14ac:dyDescent="0.7">
      <c r="A10" s="77" t="s">
        <v>106</v>
      </c>
      <c r="D10" s="12"/>
      <c r="E10" s="12"/>
      <c r="F10" s="12"/>
      <c r="G10" s="12"/>
      <c r="H10" s="41"/>
    </row>
    <row r="11" spans="1:10" ht="22.75" customHeight="1" x14ac:dyDescent="0.65">
      <c r="A11" s="29" t="s">
        <v>107</v>
      </c>
      <c r="D11" s="25">
        <v>1960531</v>
      </c>
      <c r="E11" s="14"/>
      <c r="F11" s="25">
        <v>2351400</v>
      </c>
      <c r="G11" s="17"/>
      <c r="H11" s="28">
        <f>D11</f>
        <v>1960531</v>
      </c>
      <c r="J11" s="25">
        <v>2351400</v>
      </c>
    </row>
    <row r="12" spans="1:10" ht="22.75" customHeight="1" x14ac:dyDescent="0.65">
      <c r="A12" s="29" t="s">
        <v>70</v>
      </c>
      <c r="D12" s="80">
        <v>837</v>
      </c>
      <c r="E12" s="79"/>
      <c r="F12" s="80">
        <v>758</v>
      </c>
      <c r="G12" s="81"/>
      <c r="H12" s="28">
        <v>144589</v>
      </c>
      <c r="I12" s="81"/>
      <c r="J12" s="80">
        <v>125440</v>
      </c>
    </row>
    <row r="13" spans="1:10" ht="22.75" customHeight="1" x14ac:dyDescent="0.65">
      <c r="A13" s="29" t="s">
        <v>93</v>
      </c>
      <c r="D13" s="25">
        <v>2711</v>
      </c>
      <c r="E13" s="14"/>
      <c r="F13" s="25">
        <v>922</v>
      </c>
      <c r="G13" s="17"/>
      <c r="H13" s="28">
        <f t="shared" ref="H13:H15" si="0">D13</f>
        <v>2711</v>
      </c>
      <c r="J13" s="82">
        <v>922</v>
      </c>
    </row>
    <row r="14" spans="1:10" ht="22.75" customHeight="1" x14ac:dyDescent="0.65">
      <c r="A14" s="29" t="s">
        <v>108</v>
      </c>
      <c r="D14" s="27">
        <v>14581</v>
      </c>
      <c r="E14" s="14"/>
      <c r="F14" s="27">
        <v>10394</v>
      </c>
      <c r="G14" s="17"/>
      <c r="H14" s="28">
        <f t="shared" si="0"/>
        <v>14581</v>
      </c>
      <c r="J14" s="27">
        <v>10394</v>
      </c>
    </row>
    <row r="15" spans="1:10" ht="22.75" customHeight="1" x14ac:dyDescent="0.65">
      <c r="A15" s="83" t="s">
        <v>109</v>
      </c>
      <c r="D15" s="76">
        <v>8136</v>
      </c>
      <c r="E15" s="14"/>
      <c r="F15" s="76">
        <v>13123</v>
      </c>
      <c r="H15" s="28">
        <f t="shared" si="0"/>
        <v>8136</v>
      </c>
      <c r="J15" s="76">
        <v>13123</v>
      </c>
    </row>
    <row r="16" spans="1:10" ht="22.75" customHeight="1" x14ac:dyDescent="0.7">
      <c r="A16" s="73" t="s">
        <v>110</v>
      </c>
      <c r="D16" s="63">
        <f>SUM(D11:D15)</f>
        <v>1986796</v>
      </c>
      <c r="E16" s="40"/>
      <c r="F16" s="67">
        <f>SUM(F11:F15)</f>
        <v>2376597</v>
      </c>
      <c r="G16" s="12"/>
      <c r="H16" s="63">
        <f>SUM(H11:H15)</f>
        <v>2130548</v>
      </c>
      <c r="J16" s="67">
        <f>SUM(J11:J15)</f>
        <v>2501279</v>
      </c>
    </row>
    <row r="17" spans="1:10" ht="13.5" customHeight="1" x14ac:dyDescent="0.65">
      <c r="A17" s="29"/>
      <c r="D17" s="12"/>
      <c r="E17" s="12"/>
      <c r="F17" s="12"/>
      <c r="G17" s="12"/>
      <c r="H17" s="36"/>
      <c r="J17" s="36"/>
    </row>
    <row r="18" spans="1:10" ht="22.75" customHeight="1" x14ac:dyDescent="0.7">
      <c r="A18" s="77" t="s">
        <v>111</v>
      </c>
      <c r="D18" s="12"/>
      <c r="E18" s="12"/>
      <c r="F18" s="12"/>
      <c r="G18" s="12"/>
      <c r="H18" s="36"/>
      <c r="J18" s="36"/>
    </row>
    <row r="19" spans="1:10" ht="22.75" customHeight="1" x14ac:dyDescent="0.65">
      <c r="A19" s="29" t="s">
        <v>112</v>
      </c>
      <c r="D19" s="14">
        <v>1859606</v>
      </c>
      <c r="E19" s="14"/>
      <c r="F19" s="14">
        <v>2149994</v>
      </c>
      <c r="H19" s="28">
        <f>D19</f>
        <v>1859606</v>
      </c>
      <c r="J19" s="14">
        <v>2149994</v>
      </c>
    </row>
    <row r="20" spans="1:10" ht="22.75" customHeight="1" x14ac:dyDescent="0.65">
      <c r="A20" s="29" t="s">
        <v>113</v>
      </c>
      <c r="D20" s="14">
        <v>59967</v>
      </c>
      <c r="E20" s="14"/>
      <c r="F20" s="14">
        <v>75390</v>
      </c>
      <c r="H20" s="28">
        <f t="shared" ref="H20:H24" si="1">D20</f>
        <v>59967</v>
      </c>
      <c r="J20" s="14">
        <v>75390</v>
      </c>
    </row>
    <row r="21" spans="1:10" ht="22.75" customHeight="1" x14ac:dyDescent="0.65">
      <c r="A21" s="29" t="s">
        <v>114</v>
      </c>
      <c r="D21" s="14">
        <v>68731</v>
      </c>
      <c r="E21" s="14"/>
      <c r="F21" s="14">
        <v>49926</v>
      </c>
      <c r="H21" s="28">
        <f t="shared" si="1"/>
        <v>68731</v>
      </c>
      <c r="J21" s="14">
        <v>49926</v>
      </c>
    </row>
    <row r="22" spans="1:10" ht="22.75" customHeight="1" x14ac:dyDescent="0.65">
      <c r="A22" s="29" t="s">
        <v>141</v>
      </c>
      <c r="B22" s="3"/>
      <c r="D22" s="14"/>
      <c r="E22" s="14"/>
      <c r="F22" s="14"/>
      <c r="H22" s="14"/>
      <c r="J22" s="14"/>
    </row>
    <row r="23" spans="1:10" ht="22.75" customHeight="1" x14ac:dyDescent="0.65">
      <c r="A23" s="29" t="s">
        <v>140</v>
      </c>
      <c r="D23" s="14">
        <v>3526</v>
      </c>
      <c r="E23" s="14"/>
      <c r="F23" s="79">
        <v>0</v>
      </c>
      <c r="H23" s="14">
        <v>3526</v>
      </c>
      <c r="J23" s="79">
        <v>0</v>
      </c>
    </row>
    <row r="24" spans="1:10" ht="22.75" hidden="1" customHeight="1" x14ac:dyDescent="0.65">
      <c r="A24" s="29" t="s">
        <v>115</v>
      </c>
      <c r="D24" s="80"/>
      <c r="E24" s="14"/>
      <c r="F24" s="79">
        <v>0</v>
      </c>
      <c r="H24" s="161">
        <f t="shared" si="1"/>
        <v>0</v>
      </c>
      <c r="J24" s="79">
        <v>0</v>
      </c>
    </row>
    <row r="25" spans="1:10" ht="22.75" customHeight="1" x14ac:dyDescent="0.7">
      <c r="A25" s="73" t="s">
        <v>116</v>
      </c>
      <c r="D25" s="63">
        <f>SUM(D19:D24)</f>
        <v>1991830</v>
      </c>
      <c r="E25" s="22"/>
      <c r="F25" s="62">
        <f>SUM(F19:F24)</f>
        <v>2275310</v>
      </c>
      <c r="H25" s="63">
        <f>SUM(H19:H24)</f>
        <v>1991830</v>
      </c>
      <c r="J25" s="62">
        <f>SUM(J19:J24)</f>
        <v>2275310</v>
      </c>
    </row>
    <row r="26" spans="1:10" ht="21.5" x14ac:dyDescent="0.65">
      <c r="A26" s="29"/>
      <c r="D26" s="12"/>
      <c r="E26" s="12"/>
      <c r="F26" s="12"/>
      <c r="G26" s="12"/>
      <c r="H26" s="36"/>
      <c r="J26" s="36"/>
    </row>
    <row r="27" spans="1:10" ht="22" x14ac:dyDescent="0.7">
      <c r="A27" s="73" t="s">
        <v>144</v>
      </c>
      <c r="D27" s="108">
        <f>D16-D25</f>
        <v>-5034</v>
      </c>
      <c r="E27" s="84"/>
      <c r="F27" s="108">
        <f>F16-F25</f>
        <v>101287</v>
      </c>
      <c r="G27" s="84"/>
      <c r="H27" s="108">
        <f>H16-H25</f>
        <v>138718</v>
      </c>
      <c r="I27" s="85"/>
      <c r="J27" s="108">
        <f>J16-J25</f>
        <v>225969</v>
      </c>
    </row>
    <row r="28" spans="1:10" ht="21.5" x14ac:dyDescent="0.65">
      <c r="A28" s="29" t="s">
        <v>42</v>
      </c>
      <c r="D28" s="18">
        <v>-3656</v>
      </c>
      <c r="E28" s="18"/>
      <c r="F28" s="18">
        <v>-4918</v>
      </c>
      <c r="G28" s="18"/>
      <c r="H28" s="19">
        <f>D28</f>
        <v>-3656</v>
      </c>
      <c r="I28" s="19"/>
      <c r="J28" s="19">
        <v>-4918</v>
      </c>
    </row>
    <row r="29" spans="1:10" ht="22.75" customHeight="1" x14ac:dyDescent="0.65">
      <c r="A29" s="29" t="s">
        <v>86</v>
      </c>
      <c r="D29" s="86">
        <v>59598</v>
      </c>
      <c r="E29" s="14"/>
      <c r="F29" s="86">
        <v>33650</v>
      </c>
      <c r="H29" s="87">
        <v>0</v>
      </c>
      <c r="J29" s="87">
        <v>0</v>
      </c>
    </row>
    <row r="30" spans="1:10" ht="21.5" x14ac:dyDescent="0.65">
      <c r="A30" s="83"/>
      <c r="D30" s="18"/>
      <c r="E30" s="14"/>
      <c r="F30" s="18"/>
      <c r="H30" s="181"/>
      <c r="J30" s="88"/>
    </row>
    <row r="31" spans="1:10" s="7" customFormat="1" ht="22.75" customHeight="1" x14ac:dyDescent="0.7">
      <c r="A31" s="73" t="s">
        <v>164</v>
      </c>
      <c r="B31" s="89"/>
      <c r="C31" s="89"/>
      <c r="D31" s="183">
        <f>SUM(D27:D29)</f>
        <v>50908</v>
      </c>
      <c r="E31" s="22"/>
      <c r="F31" s="109">
        <f>SUM(F27:F29)</f>
        <v>130019</v>
      </c>
      <c r="H31" s="183">
        <f>SUM(H27:H29)</f>
        <v>135062</v>
      </c>
      <c r="J31" s="109">
        <f>SUM(J27:J29)</f>
        <v>221051</v>
      </c>
    </row>
    <row r="32" spans="1:10" ht="22.75" customHeight="1" x14ac:dyDescent="0.65">
      <c r="A32" s="29" t="s">
        <v>146</v>
      </c>
      <c r="D32" s="56">
        <v>-3266</v>
      </c>
      <c r="E32" s="14"/>
      <c r="F32" s="56">
        <v>20124</v>
      </c>
      <c r="G32" s="17"/>
      <c r="H32" s="106">
        <f>D32</f>
        <v>-3266</v>
      </c>
      <c r="J32" s="56">
        <v>20124</v>
      </c>
    </row>
    <row r="33" spans="1:10" ht="22" x14ac:dyDescent="0.7">
      <c r="A33" s="29"/>
      <c r="D33" s="12"/>
      <c r="E33" s="12"/>
      <c r="F33" s="12"/>
      <c r="G33" s="12"/>
      <c r="H33" s="90"/>
      <c r="J33" s="90"/>
    </row>
    <row r="34" spans="1:10" ht="22.75" customHeight="1" thickBot="1" x14ac:dyDescent="0.75">
      <c r="A34" s="73" t="s">
        <v>165</v>
      </c>
      <c r="D34" s="64">
        <f>D31-D32</f>
        <v>54174</v>
      </c>
      <c r="E34" s="22"/>
      <c r="F34" s="110">
        <f>F31-F32</f>
        <v>109895</v>
      </c>
      <c r="H34" s="64">
        <f>H31-H32</f>
        <v>138328</v>
      </c>
      <c r="J34" s="110">
        <f>J31-J32</f>
        <v>200927</v>
      </c>
    </row>
    <row r="35" spans="1:10" ht="15" customHeight="1" thickTop="1" x14ac:dyDescent="0.65">
      <c r="A35" s="29"/>
      <c r="D35" s="91"/>
      <c r="H35" s="91"/>
      <c r="J35" s="3"/>
    </row>
    <row r="36" spans="1:10" ht="26.25" customHeight="1" thickBot="1" x14ac:dyDescent="0.75">
      <c r="A36" s="92" t="s">
        <v>166</v>
      </c>
      <c r="D36" s="65">
        <f>D34/57840</f>
        <v>0.93661825726141079</v>
      </c>
      <c r="E36" s="60"/>
      <c r="F36" s="111">
        <f>F34/57840</f>
        <v>1.8999827109266942</v>
      </c>
      <c r="G36" s="60"/>
      <c r="H36" s="65">
        <f>H34/57840</f>
        <v>2.3915629322268326</v>
      </c>
      <c r="J36" s="111">
        <f>J34/57840</f>
        <v>3.4738416320885199</v>
      </c>
    </row>
    <row r="37" spans="1:10" ht="22.75" customHeight="1" thickTop="1" x14ac:dyDescent="0.65">
      <c r="A37" s="29"/>
      <c r="B37" s="9"/>
      <c r="C37" s="9"/>
    </row>
    <row r="38" spans="1:10" s="48" customFormat="1" ht="22.75" customHeight="1" x14ac:dyDescent="0.7">
      <c r="A38" s="71" t="s">
        <v>79</v>
      </c>
      <c r="B38" s="46"/>
      <c r="C38" s="46"/>
      <c r="J38" s="72"/>
    </row>
    <row r="39" spans="1:10" s="48" customFormat="1" ht="22.75" customHeight="1" x14ac:dyDescent="0.7">
      <c r="A39" s="93" t="s">
        <v>117</v>
      </c>
      <c r="B39" s="46"/>
      <c r="C39" s="46"/>
      <c r="J39" s="72"/>
    </row>
    <row r="40" spans="1:10" ht="22.75" customHeight="1" x14ac:dyDescent="0.7">
      <c r="A40" s="92"/>
    </row>
    <row r="41" spans="1:10" ht="22.75" customHeight="1" x14ac:dyDescent="0.7">
      <c r="D41" s="196" t="s">
        <v>38</v>
      </c>
      <c r="E41" s="196"/>
      <c r="F41" s="196"/>
      <c r="G41" s="7"/>
      <c r="I41" s="75"/>
      <c r="J41" s="76"/>
    </row>
    <row r="42" spans="1:10" ht="22.75" customHeight="1" x14ac:dyDescent="0.7">
      <c r="D42" s="196" t="s">
        <v>37</v>
      </c>
      <c r="E42" s="196"/>
      <c r="F42" s="196"/>
      <c r="G42" s="7"/>
      <c r="H42" s="196" t="s">
        <v>39</v>
      </c>
      <c r="I42" s="196"/>
      <c r="J42" s="196"/>
    </row>
    <row r="43" spans="1:10" ht="22.75" customHeight="1" x14ac:dyDescent="0.7">
      <c r="D43" s="197" t="s">
        <v>61</v>
      </c>
      <c r="E43" s="197"/>
      <c r="F43" s="197"/>
      <c r="G43" s="7"/>
      <c r="H43" s="197" t="s">
        <v>61</v>
      </c>
      <c r="I43" s="197"/>
      <c r="J43" s="197"/>
    </row>
    <row r="44" spans="1:10" ht="22.75" customHeight="1" x14ac:dyDescent="0.7">
      <c r="D44" s="197" t="str">
        <f>D7</f>
        <v>30 กันยายน</v>
      </c>
      <c r="E44" s="197" t="s">
        <v>80</v>
      </c>
      <c r="F44" s="197" t="s">
        <v>80</v>
      </c>
      <c r="G44" s="7"/>
      <c r="H44" s="197" t="str">
        <f>D44</f>
        <v>30 กันยายน</v>
      </c>
      <c r="I44" s="197" t="s">
        <v>80</v>
      </c>
      <c r="J44" s="197" t="s">
        <v>80</v>
      </c>
    </row>
    <row r="45" spans="1:10" ht="22.75" customHeight="1" x14ac:dyDescent="0.65">
      <c r="D45" s="9">
        <v>2568</v>
      </c>
      <c r="F45" s="9">
        <v>2567</v>
      </c>
      <c r="H45" s="9">
        <v>2568</v>
      </c>
      <c r="J45" s="9">
        <v>2567</v>
      </c>
    </row>
    <row r="46" spans="1:10" ht="22.75" customHeight="1" x14ac:dyDescent="0.65">
      <c r="D46" s="195" t="s">
        <v>62</v>
      </c>
      <c r="E46" s="195"/>
      <c r="F46" s="195"/>
      <c r="G46" s="195"/>
      <c r="H46" s="195"/>
      <c r="I46" s="195"/>
      <c r="J46" s="195"/>
    </row>
    <row r="47" spans="1:10" ht="22.75" customHeight="1" x14ac:dyDescent="0.7">
      <c r="A47" s="73" t="s">
        <v>165</v>
      </c>
      <c r="D47" s="183">
        <f>D34</f>
        <v>54174</v>
      </c>
      <c r="E47" s="94"/>
      <c r="F47" s="109">
        <f>F34</f>
        <v>109895</v>
      </c>
      <c r="G47" s="94"/>
      <c r="H47" s="183">
        <f>H34</f>
        <v>138328</v>
      </c>
      <c r="J47" s="109">
        <f>J34</f>
        <v>200927</v>
      </c>
    </row>
    <row r="48" spans="1:10" ht="22.75" customHeight="1" x14ac:dyDescent="0.7">
      <c r="A48" s="77"/>
      <c r="D48" s="12"/>
      <c r="E48" s="12"/>
      <c r="F48" s="12"/>
      <c r="G48" s="12"/>
      <c r="H48" s="41"/>
      <c r="J48" s="41"/>
    </row>
    <row r="49" spans="1:10" ht="22.75" customHeight="1" x14ac:dyDescent="0.7">
      <c r="A49" s="73" t="s">
        <v>118</v>
      </c>
      <c r="D49" s="12"/>
      <c r="E49" s="12"/>
      <c r="F49" s="12"/>
      <c r="G49" s="12"/>
      <c r="H49" s="41"/>
      <c r="J49" s="41"/>
    </row>
    <row r="50" spans="1:10" ht="44.25" customHeight="1" x14ac:dyDescent="0.7">
      <c r="A50" s="95" t="s">
        <v>119</v>
      </c>
      <c r="D50" s="12"/>
      <c r="E50" s="12"/>
      <c r="F50" s="12"/>
      <c r="G50" s="12"/>
      <c r="H50" s="41"/>
      <c r="J50" s="41"/>
    </row>
    <row r="51" spans="1:10" ht="43" x14ac:dyDescent="0.65">
      <c r="A51" s="96" t="s">
        <v>120</v>
      </c>
      <c r="D51" s="97">
        <v>19</v>
      </c>
      <c r="E51" s="98"/>
      <c r="F51" s="97">
        <v>33</v>
      </c>
      <c r="G51" s="99"/>
      <c r="H51" s="100">
        <v>0</v>
      </c>
      <c r="I51" s="91"/>
      <c r="J51" s="100">
        <v>0</v>
      </c>
    </row>
    <row r="52" spans="1:10" ht="44" x14ac:dyDescent="0.7">
      <c r="A52" s="101" t="s">
        <v>121</v>
      </c>
      <c r="D52" s="112">
        <f>SUM(D51:D51)</f>
        <v>19</v>
      </c>
      <c r="E52" s="102"/>
      <c r="F52" s="112">
        <f>SUM(F51:F51)</f>
        <v>33</v>
      </c>
      <c r="G52" s="103"/>
      <c r="H52" s="113">
        <v>0</v>
      </c>
      <c r="I52" s="104"/>
      <c r="J52" s="113">
        <v>0</v>
      </c>
    </row>
    <row r="53" spans="1:10" ht="22.5" customHeight="1" x14ac:dyDescent="0.7">
      <c r="A53" s="73"/>
      <c r="D53" s="84"/>
      <c r="E53" s="84"/>
      <c r="F53" s="84"/>
      <c r="G53" s="85"/>
      <c r="H53" s="84"/>
      <c r="J53" s="84"/>
    </row>
    <row r="54" spans="1:10" ht="44" x14ac:dyDescent="0.7">
      <c r="A54" s="95" t="s">
        <v>122</v>
      </c>
      <c r="D54" s="84"/>
      <c r="E54" s="84"/>
      <c r="F54" s="84"/>
      <c r="G54" s="85"/>
      <c r="H54" s="84"/>
      <c r="J54" s="84"/>
    </row>
    <row r="55" spans="1:10" ht="43.5" x14ac:dyDescent="0.7">
      <c r="A55" s="105" t="s">
        <v>175</v>
      </c>
      <c r="D55" s="18">
        <v>5399</v>
      </c>
      <c r="E55" s="84"/>
      <c r="F55" s="18">
        <v>7981</v>
      </c>
      <c r="G55" s="85"/>
      <c r="H55" s="18">
        <f>D55</f>
        <v>5399</v>
      </c>
      <c r="I55" s="19"/>
      <c r="J55" s="18">
        <v>7981</v>
      </c>
    </row>
    <row r="56" spans="1:10" ht="22.5" customHeight="1" x14ac:dyDescent="0.7">
      <c r="A56" s="29" t="s">
        <v>123</v>
      </c>
      <c r="D56" s="106">
        <v>-1080</v>
      </c>
      <c r="E56" s="84"/>
      <c r="F56" s="106">
        <v>-1597</v>
      </c>
      <c r="G56" s="85"/>
      <c r="H56" s="18">
        <f t="shared" ref="H56" si="2">D56</f>
        <v>-1080</v>
      </c>
      <c r="I56" s="19"/>
      <c r="J56" s="106">
        <v>-1597</v>
      </c>
    </row>
    <row r="57" spans="1:10" ht="22.5" customHeight="1" x14ac:dyDescent="0.7">
      <c r="A57" s="73" t="s">
        <v>124</v>
      </c>
      <c r="D57" s="18"/>
      <c r="E57" s="84"/>
      <c r="F57" s="18"/>
      <c r="G57" s="85"/>
      <c r="H57" s="182"/>
      <c r="J57" s="18"/>
    </row>
    <row r="58" spans="1:10" ht="22" x14ac:dyDescent="0.7">
      <c r="A58" s="7" t="s">
        <v>125</v>
      </c>
      <c r="D58" s="114">
        <f>SUM(D55:D56)</f>
        <v>4319</v>
      </c>
      <c r="E58" s="84"/>
      <c r="F58" s="114">
        <f>SUM(F55:F56)</f>
        <v>6384</v>
      </c>
      <c r="G58" s="85"/>
      <c r="H58" s="114">
        <f>SUM(H55:H56)</f>
        <v>4319</v>
      </c>
      <c r="J58" s="114">
        <f>SUM(J55:J56)</f>
        <v>6384</v>
      </c>
    </row>
    <row r="59" spans="1:10" ht="22.5" customHeight="1" x14ac:dyDescent="0.7">
      <c r="A59" s="73"/>
      <c r="D59" s="108"/>
      <c r="E59" s="84"/>
      <c r="F59" s="108"/>
      <c r="G59" s="85"/>
      <c r="H59" s="84"/>
      <c r="J59" s="84"/>
    </row>
    <row r="60" spans="1:10" ht="22" x14ac:dyDescent="0.7">
      <c r="A60" s="101" t="s">
        <v>167</v>
      </c>
      <c r="D60" s="115">
        <f>SUM(D52,D58)</f>
        <v>4338</v>
      </c>
      <c r="E60" s="22"/>
      <c r="F60" s="115">
        <f>SUM(F52,F58)</f>
        <v>6417</v>
      </c>
      <c r="G60" s="7"/>
      <c r="H60" s="115">
        <f>SUM(H52,H58)</f>
        <v>4319</v>
      </c>
      <c r="J60" s="115">
        <f>SUM(J52,J58)</f>
        <v>6384</v>
      </c>
    </row>
    <row r="61" spans="1:10" ht="22.75" customHeight="1" x14ac:dyDescent="0.7">
      <c r="A61" s="73"/>
      <c r="D61" s="116"/>
      <c r="E61" s="22"/>
      <c r="F61" s="116"/>
      <c r="G61" s="7"/>
      <c r="H61" s="107"/>
      <c r="J61" s="107"/>
    </row>
    <row r="62" spans="1:10" ht="22.75" customHeight="1" thickBot="1" x14ac:dyDescent="0.75">
      <c r="A62" s="73" t="s">
        <v>168</v>
      </c>
      <c r="D62" s="117">
        <f>D47+D60</f>
        <v>58512</v>
      </c>
      <c r="E62" s="84"/>
      <c r="F62" s="117">
        <f>F47+F60</f>
        <v>116312</v>
      </c>
      <c r="G62" s="18"/>
      <c r="H62" s="117">
        <f>H47+H60</f>
        <v>142647</v>
      </c>
      <c r="J62" s="117">
        <f>J47+J60</f>
        <v>207311</v>
      </c>
    </row>
    <row r="63" spans="1:10" ht="22.75" customHeight="1" thickTop="1" x14ac:dyDescent="0.65"/>
    <row r="64" spans="1:10" ht="22.75" customHeight="1" x14ac:dyDescent="0.65"/>
    <row r="65" ht="22.75" customHeight="1" x14ac:dyDescent="0.65"/>
    <row r="66" ht="22.75" customHeight="1" x14ac:dyDescent="0.65"/>
    <row r="67" ht="22.75" customHeight="1" x14ac:dyDescent="0.65"/>
    <row r="68" ht="22.75" customHeight="1" x14ac:dyDescent="0.65"/>
    <row r="69" ht="22.75" customHeight="1" x14ac:dyDescent="0.65"/>
    <row r="70" ht="22.75" customHeight="1" x14ac:dyDescent="0.65"/>
    <row r="71" ht="22.75" customHeight="1" x14ac:dyDescent="0.65"/>
    <row r="72" ht="22.75" customHeight="1" x14ac:dyDescent="0.65"/>
    <row r="73" ht="22.75" customHeight="1" x14ac:dyDescent="0.65"/>
    <row r="74" ht="22.75" customHeight="1" x14ac:dyDescent="0.65"/>
    <row r="75" ht="22.75" customHeight="1" x14ac:dyDescent="0.65"/>
    <row r="76" ht="22.75" customHeight="1" x14ac:dyDescent="0.65"/>
    <row r="77" ht="22.75" customHeight="1" x14ac:dyDescent="0.65"/>
    <row r="78" ht="22.75" customHeight="1" x14ac:dyDescent="0.65"/>
    <row r="79" ht="22.75" customHeight="1" x14ac:dyDescent="0.65"/>
    <row r="80" ht="22.75" customHeight="1" x14ac:dyDescent="0.65"/>
    <row r="81" ht="22.75" customHeight="1" x14ac:dyDescent="0.65"/>
    <row r="82" ht="22.75" customHeight="1" x14ac:dyDescent="0.65"/>
    <row r="83" ht="22.75" customHeight="1" x14ac:dyDescent="0.65"/>
    <row r="84" ht="22.75" customHeight="1" x14ac:dyDescent="0.65"/>
  </sheetData>
  <sheetProtection formatCells="0" formatColumns="0" formatRows="0" insertColumns="0" insertRows="0" insertHyperlinks="0" deleteColumns="0" deleteRows="0" sort="0" autoFilter="0" pivotTables="0"/>
  <mergeCells count="16">
    <mergeCell ref="D43:F43"/>
    <mergeCell ref="H43:J43"/>
    <mergeCell ref="D44:F44"/>
    <mergeCell ref="H44:J44"/>
    <mergeCell ref="D46:J46"/>
    <mergeCell ref="D7:F7"/>
    <mergeCell ref="H7:J7"/>
    <mergeCell ref="D9:J9"/>
    <mergeCell ref="D41:F41"/>
    <mergeCell ref="D42:F42"/>
    <mergeCell ref="H42:J4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AD663-BB0A-4A9A-B65B-BFB182836C04}">
  <sheetPr>
    <pageSetUpPr fitToPage="1"/>
  </sheetPr>
  <dimension ref="A1:J84"/>
  <sheetViews>
    <sheetView view="pageBreakPreview" zoomScaleNormal="90" zoomScaleSheetLayoutView="100" workbookViewId="0">
      <selection activeCell="A5" sqref="A5"/>
    </sheetView>
  </sheetViews>
  <sheetFormatPr defaultRowHeight="23.5" customHeight="1" x14ac:dyDescent="0.65"/>
  <cols>
    <col min="1" max="1" width="46" style="74" customWidth="1"/>
    <col min="2" max="2" width="8.09765625" style="2" customWidth="1"/>
    <col min="3" max="3" width="1.8984375" style="2" customWidth="1"/>
    <col min="4" max="4" width="14.59765625" style="3" customWidth="1"/>
    <col min="5" max="5" width="2.09765625" style="3" customWidth="1"/>
    <col min="6" max="6" width="14.59765625" style="3" customWidth="1"/>
    <col min="7" max="7" width="2.09765625" style="3" customWidth="1"/>
    <col min="8" max="8" width="14.59765625" style="3" customWidth="1"/>
    <col min="9" max="9" width="2.09765625" style="3" customWidth="1"/>
    <col min="10" max="10" width="14.59765625" style="19" customWidth="1"/>
    <col min="11" max="16384" width="8.796875" style="3"/>
  </cols>
  <sheetData>
    <row r="1" spans="1:10" s="48" customFormat="1" ht="22.75" customHeight="1" x14ac:dyDescent="0.7">
      <c r="A1" s="71" t="s">
        <v>79</v>
      </c>
      <c r="B1" s="46"/>
      <c r="C1" s="46"/>
      <c r="J1" s="72"/>
    </row>
    <row r="2" spans="1:10" s="48" customFormat="1" ht="22.75" customHeight="1" x14ac:dyDescent="0.7">
      <c r="A2" s="71" t="s">
        <v>105</v>
      </c>
      <c r="B2" s="46"/>
      <c r="C2" s="46"/>
      <c r="J2" s="72"/>
    </row>
    <row r="3" spans="1:10" ht="22.75" customHeight="1" x14ac:dyDescent="0.7">
      <c r="A3" s="73"/>
    </row>
    <row r="4" spans="1:10" ht="22.75" customHeight="1" x14ac:dyDescent="0.7">
      <c r="D4" s="196" t="s">
        <v>38</v>
      </c>
      <c r="E4" s="196"/>
      <c r="F4" s="196"/>
      <c r="G4" s="7"/>
      <c r="I4" s="75"/>
      <c r="J4" s="76"/>
    </row>
    <row r="5" spans="1:10" ht="22.75" customHeight="1" x14ac:dyDescent="0.7">
      <c r="D5" s="196" t="s">
        <v>37</v>
      </c>
      <c r="E5" s="196"/>
      <c r="F5" s="196"/>
      <c r="G5" s="7"/>
      <c r="H5" s="196" t="s">
        <v>39</v>
      </c>
      <c r="I5" s="196"/>
      <c r="J5" s="196"/>
    </row>
    <row r="6" spans="1:10" ht="22.75" customHeight="1" x14ac:dyDescent="0.7">
      <c r="D6" s="197" t="s">
        <v>156</v>
      </c>
      <c r="E6" s="197"/>
      <c r="F6" s="197"/>
      <c r="G6" s="7"/>
      <c r="H6" s="197" t="s">
        <v>156</v>
      </c>
      <c r="I6" s="197"/>
      <c r="J6" s="197"/>
    </row>
    <row r="7" spans="1:10" ht="22.75" customHeight="1" x14ac:dyDescent="0.7">
      <c r="D7" s="197" t="s">
        <v>80</v>
      </c>
      <c r="E7" s="197" t="s">
        <v>80</v>
      </c>
      <c r="F7" s="197" t="s">
        <v>80</v>
      </c>
      <c r="G7" s="7"/>
      <c r="H7" s="197" t="s">
        <v>80</v>
      </c>
      <c r="I7" s="197" t="s">
        <v>80</v>
      </c>
      <c r="J7" s="197" t="s">
        <v>80</v>
      </c>
    </row>
    <row r="8" spans="1:10" ht="22.75" customHeight="1" x14ac:dyDescent="0.65">
      <c r="B8" s="2" t="s">
        <v>9</v>
      </c>
      <c r="D8" s="9">
        <v>2568</v>
      </c>
      <c r="F8" s="9">
        <v>2567</v>
      </c>
      <c r="H8" s="9">
        <v>2568</v>
      </c>
      <c r="J8" s="9">
        <v>2567</v>
      </c>
    </row>
    <row r="9" spans="1:10" ht="22.75" customHeight="1" x14ac:dyDescent="0.65">
      <c r="D9" s="195" t="s">
        <v>62</v>
      </c>
      <c r="E9" s="195"/>
      <c r="F9" s="195"/>
      <c r="G9" s="195"/>
      <c r="H9" s="195"/>
      <c r="I9" s="195"/>
      <c r="J9" s="195"/>
    </row>
    <row r="10" spans="1:10" ht="22.75" customHeight="1" x14ac:dyDescent="0.7">
      <c r="A10" s="77" t="s">
        <v>106</v>
      </c>
      <c r="D10" s="12"/>
      <c r="E10" s="12"/>
      <c r="F10" s="12"/>
      <c r="G10" s="12"/>
      <c r="H10" s="41"/>
    </row>
    <row r="11" spans="1:10" ht="22.75" customHeight="1" x14ac:dyDescent="0.65">
      <c r="A11" s="29" t="s">
        <v>107</v>
      </c>
      <c r="B11" s="2" t="s">
        <v>155</v>
      </c>
      <c r="D11" s="25">
        <v>3910298</v>
      </c>
      <c r="E11" s="14"/>
      <c r="F11" s="25">
        <v>4684311</v>
      </c>
      <c r="G11" s="17"/>
      <c r="H11" s="28">
        <f>D11</f>
        <v>3910298</v>
      </c>
      <c r="J11" s="25">
        <v>4684311</v>
      </c>
    </row>
    <row r="12" spans="1:10" ht="22.75" customHeight="1" x14ac:dyDescent="0.65">
      <c r="A12" s="29" t="s">
        <v>70</v>
      </c>
      <c r="D12" s="80">
        <v>4393</v>
      </c>
      <c r="E12" s="79"/>
      <c r="F12" s="80">
        <v>3281</v>
      </c>
      <c r="G12" s="81"/>
      <c r="H12" s="28">
        <v>148145</v>
      </c>
      <c r="I12" s="81"/>
      <c r="J12" s="80">
        <v>127963</v>
      </c>
    </row>
    <row r="13" spans="1:10" ht="22.75" customHeight="1" x14ac:dyDescent="0.65">
      <c r="A13" s="29" t="s">
        <v>93</v>
      </c>
      <c r="D13" s="25">
        <v>6125</v>
      </c>
      <c r="E13" s="14"/>
      <c r="F13" s="25">
        <v>2982</v>
      </c>
      <c r="G13" s="17"/>
      <c r="H13" s="28">
        <f t="shared" ref="H13:H15" si="0">D13</f>
        <v>6125</v>
      </c>
      <c r="J13" s="82">
        <v>2982</v>
      </c>
    </row>
    <row r="14" spans="1:10" ht="22.75" customHeight="1" x14ac:dyDescent="0.65">
      <c r="A14" s="29" t="s">
        <v>108</v>
      </c>
      <c r="B14" s="2">
        <v>2</v>
      </c>
      <c r="D14" s="27">
        <v>23296</v>
      </c>
      <c r="E14" s="14"/>
      <c r="F14" s="27">
        <v>20521</v>
      </c>
      <c r="G14" s="17"/>
      <c r="H14" s="28">
        <f t="shared" si="0"/>
        <v>23296</v>
      </c>
      <c r="J14" s="27">
        <v>20521</v>
      </c>
    </row>
    <row r="15" spans="1:10" ht="22.75" customHeight="1" x14ac:dyDescent="0.65">
      <c r="A15" s="83" t="s">
        <v>109</v>
      </c>
      <c r="D15" s="76">
        <v>2707</v>
      </c>
      <c r="E15" s="14"/>
      <c r="F15" s="76">
        <v>25095</v>
      </c>
      <c r="H15" s="28">
        <f t="shared" si="0"/>
        <v>2707</v>
      </c>
      <c r="J15" s="76">
        <v>25095</v>
      </c>
    </row>
    <row r="16" spans="1:10" ht="22.75" customHeight="1" x14ac:dyDescent="0.7">
      <c r="A16" s="73" t="s">
        <v>110</v>
      </c>
      <c r="D16" s="63">
        <f>SUM(D11:D15)</f>
        <v>3946819</v>
      </c>
      <c r="E16" s="40"/>
      <c r="F16" s="67">
        <f>SUM(F11:F15)</f>
        <v>4736190</v>
      </c>
      <c r="G16" s="12"/>
      <c r="H16" s="63">
        <f>SUM(H11:H15)</f>
        <v>4090571</v>
      </c>
      <c r="J16" s="67">
        <f>SUM(J11:J15)</f>
        <v>4860872</v>
      </c>
    </row>
    <row r="17" spans="1:10" ht="13.5" customHeight="1" x14ac:dyDescent="0.65">
      <c r="A17" s="29"/>
      <c r="D17" s="12"/>
      <c r="E17" s="12"/>
      <c r="F17" s="12"/>
      <c r="G17" s="12"/>
      <c r="H17" s="36"/>
      <c r="J17" s="36"/>
    </row>
    <row r="18" spans="1:10" ht="22.75" customHeight="1" x14ac:dyDescent="0.7">
      <c r="A18" s="77" t="s">
        <v>111</v>
      </c>
      <c r="D18" s="12"/>
      <c r="E18" s="12"/>
      <c r="F18" s="12"/>
      <c r="G18" s="12"/>
      <c r="H18" s="36"/>
      <c r="J18" s="36"/>
    </row>
    <row r="19" spans="1:10" ht="22.75" customHeight="1" x14ac:dyDescent="0.65">
      <c r="A19" s="29" t="s">
        <v>112</v>
      </c>
      <c r="B19" s="2">
        <v>2</v>
      </c>
      <c r="D19" s="14">
        <v>3709328</v>
      </c>
      <c r="E19" s="14"/>
      <c r="F19" s="14">
        <v>4240963</v>
      </c>
      <c r="H19" s="28">
        <f>D19</f>
        <v>3709328</v>
      </c>
      <c r="J19" s="14">
        <v>4240963</v>
      </c>
    </row>
    <row r="20" spans="1:10" ht="22.75" customHeight="1" x14ac:dyDescent="0.65">
      <c r="A20" s="29" t="s">
        <v>113</v>
      </c>
      <c r="B20" s="2">
        <v>2</v>
      </c>
      <c r="D20" s="14">
        <v>124618</v>
      </c>
      <c r="E20" s="14"/>
      <c r="F20" s="14">
        <v>153097</v>
      </c>
      <c r="H20" s="28">
        <f t="shared" ref="H20:H24" si="1">D20</f>
        <v>124618</v>
      </c>
      <c r="J20" s="14">
        <v>153097</v>
      </c>
    </row>
    <row r="21" spans="1:10" ht="22.75" customHeight="1" x14ac:dyDescent="0.65">
      <c r="A21" s="29" t="s">
        <v>114</v>
      </c>
      <c r="B21" s="2">
        <v>2</v>
      </c>
      <c r="D21" s="14">
        <v>137266</v>
      </c>
      <c r="E21" s="14"/>
      <c r="F21" s="14">
        <v>98824</v>
      </c>
      <c r="H21" s="28">
        <f t="shared" si="1"/>
        <v>137266</v>
      </c>
      <c r="J21" s="14">
        <v>98824</v>
      </c>
    </row>
    <row r="22" spans="1:10" ht="22.75" customHeight="1" x14ac:dyDescent="0.65">
      <c r="A22" s="29" t="s">
        <v>141</v>
      </c>
      <c r="B22" s="3"/>
      <c r="D22" s="14"/>
      <c r="E22" s="14"/>
      <c r="F22" s="14"/>
      <c r="H22" s="14"/>
      <c r="J22" s="14"/>
    </row>
    <row r="23" spans="1:10" ht="22.75" customHeight="1" x14ac:dyDescent="0.65">
      <c r="A23" s="29" t="s">
        <v>140</v>
      </c>
      <c r="D23" s="14">
        <v>119908</v>
      </c>
      <c r="E23" s="14"/>
      <c r="F23" s="79">
        <v>0</v>
      </c>
      <c r="H23" s="28">
        <f t="shared" si="1"/>
        <v>119908</v>
      </c>
      <c r="J23" s="79">
        <v>0</v>
      </c>
    </row>
    <row r="24" spans="1:10" ht="22.75" hidden="1" customHeight="1" x14ac:dyDescent="0.65">
      <c r="A24" s="29" t="s">
        <v>115</v>
      </c>
      <c r="D24" s="80"/>
      <c r="E24" s="14"/>
      <c r="F24" s="79">
        <v>0</v>
      </c>
      <c r="H24" s="161">
        <f t="shared" si="1"/>
        <v>0</v>
      </c>
      <c r="J24" s="79">
        <v>0</v>
      </c>
    </row>
    <row r="25" spans="1:10" ht="22.75" customHeight="1" x14ac:dyDescent="0.7">
      <c r="A25" s="73" t="s">
        <v>116</v>
      </c>
      <c r="D25" s="63">
        <f>SUM(D19:D24)</f>
        <v>4091120</v>
      </c>
      <c r="E25" s="22"/>
      <c r="F25" s="62">
        <f>SUM(F19:F24)</f>
        <v>4492884</v>
      </c>
      <c r="H25" s="63">
        <f>SUM(H19:H24)</f>
        <v>4091120</v>
      </c>
      <c r="J25" s="62">
        <f>SUM(J19:J24)</f>
        <v>4492884</v>
      </c>
    </row>
    <row r="26" spans="1:10" ht="21.5" x14ac:dyDescent="0.65">
      <c r="A26" s="29"/>
      <c r="D26" s="12"/>
      <c r="E26" s="12"/>
      <c r="F26" s="12"/>
      <c r="G26" s="12"/>
      <c r="H26" s="36"/>
      <c r="J26" s="36"/>
    </row>
    <row r="27" spans="1:10" ht="22" x14ac:dyDescent="0.7">
      <c r="A27" s="73" t="s">
        <v>144</v>
      </c>
      <c r="D27" s="108">
        <f>D16-D25</f>
        <v>-144301</v>
      </c>
      <c r="E27" s="84"/>
      <c r="F27" s="108">
        <f>F16-F25</f>
        <v>243306</v>
      </c>
      <c r="G27" s="84"/>
      <c r="H27" s="108">
        <f>H16-H25</f>
        <v>-549</v>
      </c>
      <c r="I27" s="85"/>
      <c r="J27" s="108">
        <f>J16-J25</f>
        <v>367988</v>
      </c>
    </row>
    <row r="28" spans="1:10" ht="21.5" x14ac:dyDescent="0.65">
      <c r="A28" s="29" t="s">
        <v>42</v>
      </c>
      <c r="D28" s="18">
        <v>-7454</v>
      </c>
      <c r="E28" s="18"/>
      <c r="F28" s="18">
        <v>-9146</v>
      </c>
      <c r="G28" s="18"/>
      <c r="H28" s="19">
        <f>D28</f>
        <v>-7454</v>
      </c>
      <c r="I28" s="19"/>
      <c r="J28" s="19">
        <v>-9146</v>
      </c>
    </row>
    <row r="29" spans="1:10" ht="22.75" customHeight="1" x14ac:dyDescent="0.65">
      <c r="A29" s="29" t="s">
        <v>86</v>
      </c>
      <c r="B29" s="2">
        <v>3</v>
      </c>
      <c r="D29" s="86">
        <v>92710</v>
      </c>
      <c r="E29" s="14"/>
      <c r="F29" s="86">
        <v>72365</v>
      </c>
      <c r="H29" s="87">
        <v>0</v>
      </c>
      <c r="J29" s="87">
        <v>0</v>
      </c>
    </row>
    <row r="30" spans="1:10" ht="21.5" x14ac:dyDescent="0.65">
      <c r="A30" s="83"/>
      <c r="D30" s="18"/>
      <c r="E30" s="14"/>
      <c r="F30" s="18"/>
      <c r="H30" s="181"/>
      <c r="J30" s="88"/>
    </row>
    <row r="31" spans="1:10" s="7" customFormat="1" ht="22.75" customHeight="1" x14ac:dyDescent="0.7">
      <c r="A31" s="73" t="s">
        <v>145</v>
      </c>
      <c r="B31" s="89"/>
      <c r="C31" s="89"/>
      <c r="D31" s="183">
        <f>SUM(D27:D29)</f>
        <v>-59045</v>
      </c>
      <c r="E31" s="22"/>
      <c r="F31" s="109">
        <f>SUM(F27:F29)</f>
        <v>306525</v>
      </c>
      <c r="H31" s="183">
        <f>SUM(H27:H29)</f>
        <v>-8003</v>
      </c>
      <c r="J31" s="109">
        <f>SUM(J27:J29)</f>
        <v>358842</v>
      </c>
    </row>
    <row r="32" spans="1:10" ht="22.75" customHeight="1" x14ac:dyDescent="0.65">
      <c r="A32" s="29" t="s">
        <v>146</v>
      </c>
      <c r="D32" s="56">
        <v>-31076</v>
      </c>
      <c r="E32" s="14"/>
      <c r="F32" s="56">
        <v>47227</v>
      </c>
      <c r="G32" s="17"/>
      <c r="H32" s="167">
        <f>D32</f>
        <v>-31076</v>
      </c>
      <c r="J32" s="56">
        <v>47227</v>
      </c>
    </row>
    <row r="33" spans="1:10" ht="22" x14ac:dyDescent="0.7">
      <c r="A33" s="29"/>
      <c r="D33" s="12"/>
      <c r="E33" s="12"/>
      <c r="F33" s="12"/>
      <c r="G33" s="12"/>
      <c r="H33" s="90"/>
      <c r="J33" s="90"/>
    </row>
    <row r="34" spans="1:10" ht="22.75" customHeight="1" thickBot="1" x14ac:dyDescent="0.75">
      <c r="A34" s="73" t="s">
        <v>147</v>
      </c>
      <c r="D34" s="64">
        <f>D31-D32</f>
        <v>-27969</v>
      </c>
      <c r="E34" s="22"/>
      <c r="F34" s="110">
        <f>F31-F32</f>
        <v>259298</v>
      </c>
      <c r="H34" s="64">
        <f>H31-H32</f>
        <v>23073</v>
      </c>
      <c r="J34" s="110">
        <f>J31-J32</f>
        <v>311615</v>
      </c>
    </row>
    <row r="35" spans="1:10" ht="15" customHeight="1" thickTop="1" x14ac:dyDescent="0.65">
      <c r="A35" s="29"/>
      <c r="D35" s="91"/>
      <c r="H35" s="91"/>
      <c r="J35" s="3"/>
    </row>
    <row r="36" spans="1:10" ht="26.25" customHeight="1" thickBot="1" x14ac:dyDescent="0.75">
      <c r="A36" s="92" t="s">
        <v>154</v>
      </c>
      <c r="D36" s="65">
        <f>D34/57840</f>
        <v>-0.48355809128630706</v>
      </c>
      <c r="E36" s="60"/>
      <c r="F36" s="111">
        <f>F34/57840</f>
        <v>4.4830221300138309</v>
      </c>
      <c r="G36" s="60"/>
      <c r="H36" s="65">
        <f>H34/57840</f>
        <v>0.39891078838174276</v>
      </c>
      <c r="J36" s="111">
        <f>J34/57840</f>
        <v>5.3875345781466111</v>
      </c>
    </row>
    <row r="37" spans="1:10" ht="22.75" customHeight="1" thickTop="1" x14ac:dyDescent="0.65">
      <c r="A37" s="29"/>
      <c r="B37" s="9"/>
      <c r="C37" s="9"/>
    </row>
    <row r="38" spans="1:10" s="48" customFormat="1" ht="22.75" customHeight="1" x14ac:dyDescent="0.7">
      <c r="A38" s="71" t="s">
        <v>79</v>
      </c>
      <c r="B38" s="46"/>
      <c r="C38" s="46"/>
      <c r="J38" s="72"/>
    </row>
    <row r="39" spans="1:10" s="48" customFormat="1" ht="22.75" customHeight="1" x14ac:dyDescent="0.7">
      <c r="A39" s="93" t="s">
        <v>117</v>
      </c>
      <c r="B39" s="46"/>
      <c r="C39" s="46"/>
      <c r="J39" s="72"/>
    </row>
    <row r="40" spans="1:10" ht="22.75" customHeight="1" x14ac:dyDescent="0.7">
      <c r="A40" s="92"/>
    </row>
    <row r="41" spans="1:10" ht="22.75" customHeight="1" x14ac:dyDescent="0.7">
      <c r="D41" s="196" t="s">
        <v>38</v>
      </c>
      <c r="E41" s="196"/>
      <c r="F41" s="196"/>
      <c r="G41" s="7"/>
      <c r="I41" s="75"/>
      <c r="J41" s="76"/>
    </row>
    <row r="42" spans="1:10" ht="22.75" customHeight="1" x14ac:dyDescent="0.7">
      <c r="D42" s="196" t="s">
        <v>37</v>
      </c>
      <c r="E42" s="196"/>
      <c r="F42" s="196"/>
      <c r="G42" s="7"/>
      <c r="H42" s="196" t="s">
        <v>39</v>
      </c>
      <c r="I42" s="196"/>
      <c r="J42" s="196"/>
    </row>
    <row r="43" spans="1:10" ht="22.75" customHeight="1" x14ac:dyDescent="0.7">
      <c r="D43" s="197" t="s">
        <v>156</v>
      </c>
      <c r="E43" s="197"/>
      <c r="F43" s="197"/>
      <c r="G43" s="7"/>
      <c r="H43" s="197" t="s">
        <v>156</v>
      </c>
      <c r="I43" s="197"/>
      <c r="J43" s="197"/>
    </row>
    <row r="44" spans="1:10" ht="22.75" customHeight="1" x14ac:dyDescent="0.7">
      <c r="D44" s="197" t="str">
        <f>D7</f>
        <v>30 กันยายน</v>
      </c>
      <c r="E44" s="197" t="s">
        <v>80</v>
      </c>
      <c r="F44" s="197" t="s">
        <v>80</v>
      </c>
      <c r="G44" s="7"/>
      <c r="H44" s="197" t="str">
        <f>D44</f>
        <v>30 กันยายน</v>
      </c>
      <c r="I44" s="197" t="s">
        <v>80</v>
      </c>
      <c r="J44" s="197" t="s">
        <v>80</v>
      </c>
    </row>
    <row r="45" spans="1:10" ht="22.75" customHeight="1" x14ac:dyDescent="0.65">
      <c r="B45" s="2" t="s">
        <v>9</v>
      </c>
      <c r="D45" s="9">
        <v>2568</v>
      </c>
      <c r="F45" s="9">
        <v>2567</v>
      </c>
      <c r="H45" s="9">
        <v>2568</v>
      </c>
      <c r="J45" s="9">
        <v>2567</v>
      </c>
    </row>
    <row r="46" spans="1:10" ht="22.75" customHeight="1" x14ac:dyDescent="0.65">
      <c r="D46" s="195" t="s">
        <v>62</v>
      </c>
      <c r="E46" s="195"/>
      <c r="F46" s="195"/>
      <c r="G46" s="195"/>
      <c r="H46" s="195"/>
      <c r="I46" s="195"/>
      <c r="J46" s="195"/>
    </row>
    <row r="47" spans="1:10" ht="22.75" customHeight="1" x14ac:dyDescent="0.7">
      <c r="A47" s="73" t="s">
        <v>147</v>
      </c>
      <c r="D47" s="183">
        <f>D34</f>
        <v>-27969</v>
      </c>
      <c r="E47" s="94"/>
      <c r="F47" s="109">
        <f>F34</f>
        <v>259298</v>
      </c>
      <c r="G47" s="94"/>
      <c r="H47" s="183">
        <f>H34</f>
        <v>23073</v>
      </c>
      <c r="J47" s="109">
        <f>J34</f>
        <v>311615</v>
      </c>
    </row>
    <row r="48" spans="1:10" ht="22.75" customHeight="1" x14ac:dyDescent="0.7">
      <c r="A48" s="77"/>
      <c r="D48" s="12"/>
      <c r="E48" s="12"/>
      <c r="F48" s="12"/>
      <c r="G48" s="12"/>
      <c r="H48" s="41"/>
      <c r="J48" s="41"/>
    </row>
    <row r="49" spans="1:10" ht="22.75" customHeight="1" x14ac:dyDescent="0.7">
      <c r="A49" s="73" t="s">
        <v>118</v>
      </c>
      <c r="D49" s="12"/>
      <c r="E49" s="12"/>
      <c r="F49" s="12"/>
      <c r="G49" s="12"/>
      <c r="H49" s="41"/>
      <c r="J49" s="41"/>
    </row>
    <row r="50" spans="1:10" ht="44.25" customHeight="1" x14ac:dyDescent="0.7">
      <c r="A50" s="95" t="s">
        <v>119</v>
      </c>
      <c r="D50" s="12"/>
      <c r="E50" s="12"/>
      <c r="F50" s="12"/>
      <c r="G50" s="12"/>
      <c r="H50" s="41"/>
      <c r="J50" s="41"/>
    </row>
    <row r="51" spans="1:10" ht="43" x14ac:dyDescent="0.65">
      <c r="A51" s="96" t="s">
        <v>120</v>
      </c>
      <c r="B51" s="2">
        <v>3</v>
      </c>
      <c r="D51" s="97">
        <v>67</v>
      </c>
      <c r="E51" s="98"/>
      <c r="F51" s="97">
        <v>51</v>
      </c>
      <c r="G51" s="99"/>
      <c r="H51" s="100">
        <v>0</v>
      </c>
      <c r="I51" s="91"/>
      <c r="J51" s="100">
        <v>0</v>
      </c>
    </row>
    <row r="52" spans="1:10" ht="44" x14ac:dyDescent="0.7">
      <c r="A52" s="101" t="s">
        <v>121</v>
      </c>
      <c r="D52" s="112">
        <f>SUM(D51:D51)</f>
        <v>67</v>
      </c>
      <c r="E52" s="102"/>
      <c r="F52" s="112">
        <f>SUM(F51:F51)</f>
        <v>51</v>
      </c>
      <c r="G52" s="103"/>
      <c r="H52" s="113">
        <v>0</v>
      </c>
      <c r="I52" s="104"/>
      <c r="J52" s="113">
        <v>0</v>
      </c>
    </row>
    <row r="53" spans="1:10" ht="22.5" customHeight="1" x14ac:dyDescent="0.7">
      <c r="A53" s="73"/>
      <c r="D53" s="84"/>
      <c r="E53" s="84"/>
      <c r="F53" s="84"/>
      <c r="G53" s="85"/>
      <c r="H53" s="84"/>
      <c r="J53" s="84"/>
    </row>
    <row r="54" spans="1:10" ht="44" x14ac:dyDescent="0.7">
      <c r="A54" s="95" t="s">
        <v>122</v>
      </c>
      <c r="D54" s="84"/>
      <c r="E54" s="84"/>
      <c r="F54" s="84"/>
      <c r="G54" s="85"/>
      <c r="H54" s="84"/>
      <c r="J54" s="84"/>
    </row>
    <row r="55" spans="1:10" ht="43.5" x14ac:dyDescent="0.7">
      <c r="A55" s="105" t="s">
        <v>175</v>
      </c>
      <c r="D55" s="18">
        <v>2028</v>
      </c>
      <c r="E55" s="84"/>
      <c r="F55" s="18">
        <v>5657</v>
      </c>
      <c r="G55" s="85"/>
      <c r="H55" s="18">
        <f>D55</f>
        <v>2028</v>
      </c>
      <c r="I55" s="19"/>
      <c r="J55" s="18">
        <v>5657</v>
      </c>
    </row>
    <row r="56" spans="1:10" ht="22.5" customHeight="1" x14ac:dyDescent="0.7">
      <c r="A56" s="29" t="s">
        <v>123</v>
      </c>
      <c r="D56" s="106">
        <v>-406</v>
      </c>
      <c r="E56" s="84"/>
      <c r="F56" s="106">
        <v>-1132</v>
      </c>
      <c r="G56" s="85"/>
      <c r="H56" s="18">
        <f t="shared" ref="H56" si="2">D56</f>
        <v>-406</v>
      </c>
      <c r="I56" s="19"/>
      <c r="J56" s="106">
        <v>-1132</v>
      </c>
    </row>
    <row r="57" spans="1:10" ht="22.5" customHeight="1" x14ac:dyDescent="0.7">
      <c r="A57" s="73" t="s">
        <v>124</v>
      </c>
      <c r="D57" s="18"/>
      <c r="E57" s="84"/>
      <c r="F57" s="18"/>
      <c r="G57" s="85"/>
      <c r="H57" s="182"/>
      <c r="J57" s="18"/>
    </row>
    <row r="58" spans="1:10" ht="22" x14ac:dyDescent="0.7">
      <c r="A58" s="7" t="s">
        <v>125</v>
      </c>
      <c r="D58" s="114">
        <f>SUM(D55:D56)</f>
        <v>1622</v>
      </c>
      <c r="E58" s="84"/>
      <c r="F58" s="114">
        <f>SUM(F55:F56)</f>
        <v>4525</v>
      </c>
      <c r="G58" s="85"/>
      <c r="H58" s="114">
        <f>SUM(H55:H56)</f>
        <v>1622</v>
      </c>
      <c r="J58" s="114">
        <f>SUM(J55:J56)</f>
        <v>4525</v>
      </c>
    </row>
    <row r="59" spans="1:10" ht="22.5" customHeight="1" x14ac:dyDescent="0.7">
      <c r="A59" s="73"/>
      <c r="D59" s="108"/>
      <c r="E59" s="84"/>
      <c r="F59" s="108"/>
      <c r="G59" s="85"/>
      <c r="H59" s="84"/>
      <c r="J59" s="84"/>
    </row>
    <row r="60" spans="1:10" ht="22" x14ac:dyDescent="0.7">
      <c r="A60" s="101" t="s">
        <v>167</v>
      </c>
      <c r="D60" s="115">
        <f>SUM(D52,D58)</f>
        <v>1689</v>
      </c>
      <c r="E60" s="22"/>
      <c r="F60" s="115">
        <f>SUM(F52,F58)</f>
        <v>4576</v>
      </c>
      <c r="G60" s="7"/>
      <c r="H60" s="115">
        <f>SUM(H52,H58)</f>
        <v>1622</v>
      </c>
      <c r="J60" s="115">
        <f>SUM(J52,J58)</f>
        <v>4525</v>
      </c>
    </row>
    <row r="61" spans="1:10" ht="22.75" customHeight="1" x14ac:dyDescent="0.7">
      <c r="A61" s="73"/>
      <c r="D61" s="116"/>
      <c r="E61" s="22"/>
      <c r="F61" s="116"/>
      <c r="G61" s="7"/>
      <c r="H61" s="107"/>
      <c r="J61" s="107"/>
    </row>
    <row r="62" spans="1:10" ht="22.75" customHeight="1" thickBot="1" x14ac:dyDescent="0.75">
      <c r="A62" s="73" t="s">
        <v>148</v>
      </c>
      <c r="D62" s="117">
        <f>D47+D60</f>
        <v>-26280</v>
      </c>
      <c r="E62" s="84"/>
      <c r="F62" s="117">
        <f>F47+F60</f>
        <v>263874</v>
      </c>
      <c r="G62" s="18"/>
      <c r="H62" s="117">
        <f>H47+H60</f>
        <v>24695</v>
      </c>
      <c r="J62" s="117">
        <f>J47+J60</f>
        <v>316140</v>
      </c>
    </row>
    <row r="63" spans="1:10" ht="22.75" customHeight="1" thickTop="1" x14ac:dyDescent="0.65"/>
    <row r="64" spans="1:10" ht="22.75" customHeight="1" x14ac:dyDescent="0.65"/>
    <row r="65" ht="22.75" customHeight="1" x14ac:dyDescent="0.65"/>
    <row r="66" ht="22.75" customHeight="1" x14ac:dyDescent="0.65"/>
    <row r="67" ht="22.75" customHeight="1" x14ac:dyDescent="0.65"/>
    <row r="68" ht="22.75" customHeight="1" x14ac:dyDescent="0.65"/>
    <row r="69" ht="22.75" customHeight="1" x14ac:dyDescent="0.65"/>
    <row r="70" ht="22.75" customHeight="1" x14ac:dyDescent="0.65"/>
    <row r="71" ht="22.75" customHeight="1" x14ac:dyDescent="0.65"/>
    <row r="72" ht="22.75" customHeight="1" x14ac:dyDescent="0.65"/>
    <row r="73" ht="22.75" customHeight="1" x14ac:dyDescent="0.65"/>
    <row r="74" ht="22.75" customHeight="1" x14ac:dyDescent="0.65"/>
    <row r="75" ht="22.75" customHeight="1" x14ac:dyDescent="0.65"/>
    <row r="76" ht="22.75" customHeight="1" x14ac:dyDescent="0.65"/>
    <row r="77" ht="22.75" customHeight="1" x14ac:dyDescent="0.65"/>
    <row r="78" ht="22.75" customHeight="1" x14ac:dyDescent="0.65"/>
    <row r="79" ht="22.75" customHeight="1" x14ac:dyDescent="0.65"/>
    <row r="80" ht="22.75" customHeight="1" x14ac:dyDescent="0.65"/>
    <row r="81" ht="22.75" customHeight="1" x14ac:dyDescent="0.65"/>
    <row r="82" ht="22.75" customHeight="1" x14ac:dyDescent="0.65"/>
    <row r="83" ht="22.75" customHeight="1" x14ac:dyDescent="0.65"/>
    <row r="84" ht="22.75" customHeight="1" x14ac:dyDescent="0.65"/>
  </sheetData>
  <sheetProtection sheet="1" formatCells="0" formatColumns="0" formatRows="0" insertColumns="0" insertRows="0" insertHyperlinks="0" deleteColumns="0" deleteRows="0" sort="0" autoFilter="0" pivotTables="0"/>
  <mergeCells count="16">
    <mergeCell ref="D7:F7"/>
    <mergeCell ref="H7:J7"/>
    <mergeCell ref="D4:F4"/>
    <mergeCell ref="D5:F5"/>
    <mergeCell ref="H5:J5"/>
    <mergeCell ref="D6:F6"/>
    <mergeCell ref="H6:J6"/>
    <mergeCell ref="D44:F44"/>
    <mergeCell ref="H44:J44"/>
    <mergeCell ref="D46:J46"/>
    <mergeCell ref="D9:J9"/>
    <mergeCell ref="D41:F41"/>
    <mergeCell ref="D42:F42"/>
    <mergeCell ref="H42:J42"/>
    <mergeCell ref="D43:F43"/>
    <mergeCell ref="H43:J43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8"/>
  <sheetViews>
    <sheetView view="pageBreakPreview" zoomScale="90" zoomScaleNormal="85" zoomScaleSheetLayoutView="90" workbookViewId="0">
      <selection activeCell="A6" sqref="A6"/>
    </sheetView>
  </sheetViews>
  <sheetFormatPr defaultRowHeight="21.65" customHeight="1" x14ac:dyDescent="0.65"/>
  <cols>
    <col min="1" max="1" width="48.3984375" style="3" customWidth="1"/>
    <col min="2" max="2" width="9" style="2" customWidth="1"/>
    <col min="3" max="3" width="15.09765625" style="3" customWidth="1"/>
    <col min="4" max="4" width="1.09765625" style="3" customWidth="1"/>
    <col min="5" max="5" width="15.09765625" style="3" customWidth="1"/>
    <col min="6" max="6" width="1.09765625" style="3" customWidth="1"/>
    <col min="7" max="7" width="15.09765625" style="3" customWidth="1"/>
    <col min="8" max="8" width="1.09765625" style="3" customWidth="1"/>
    <col min="9" max="9" width="15.09765625" style="3" customWidth="1"/>
    <col min="10" max="10" width="1.09765625" style="3" customWidth="1"/>
    <col min="11" max="11" width="15.09765625" style="3" customWidth="1"/>
    <col min="12" max="12" width="1.09765625" style="3" customWidth="1"/>
    <col min="13" max="13" width="15.09765625" style="3" customWidth="1"/>
    <col min="14" max="14" width="1.09765625" style="3" customWidth="1"/>
    <col min="15" max="15" width="15.09765625" style="3" customWidth="1"/>
    <col min="16" max="16" width="1.09765625" style="3" customWidth="1"/>
    <col min="17" max="17" width="15.09765625" style="3" customWidth="1"/>
    <col min="18" max="18" width="1.09765625" style="3" customWidth="1"/>
    <col min="19" max="19" width="15.09765625" style="3" customWidth="1"/>
    <col min="20" max="16384" width="8.796875" style="3"/>
  </cols>
  <sheetData>
    <row r="1" spans="1:19" s="48" customFormat="1" ht="21.65" customHeight="1" x14ac:dyDescent="0.7">
      <c r="A1" s="1" t="s">
        <v>79</v>
      </c>
      <c r="B1" s="46"/>
      <c r="C1" s="118"/>
      <c r="D1" s="118"/>
      <c r="E1" s="118"/>
      <c r="F1" s="118"/>
      <c r="G1" s="118"/>
      <c r="H1" s="118"/>
      <c r="I1" s="118"/>
      <c r="J1" s="118"/>
      <c r="M1" s="118"/>
      <c r="N1" s="118"/>
      <c r="O1" s="118"/>
      <c r="P1" s="118"/>
      <c r="Q1" s="118"/>
      <c r="R1" s="118"/>
      <c r="S1" s="119"/>
    </row>
    <row r="2" spans="1:19" s="48" customFormat="1" ht="21.65" customHeight="1" x14ac:dyDescent="0.7">
      <c r="A2" s="118" t="s">
        <v>134</v>
      </c>
      <c r="B2" s="46"/>
      <c r="C2" s="118"/>
      <c r="D2" s="118"/>
      <c r="E2" s="118"/>
      <c r="F2" s="118"/>
      <c r="G2" s="118"/>
      <c r="H2" s="118"/>
      <c r="I2" s="118"/>
      <c r="J2" s="118"/>
      <c r="M2" s="118"/>
      <c r="N2" s="118"/>
      <c r="O2" s="118"/>
      <c r="P2" s="118"/>
      <c r="Q2" s="118"/>
      <c r="R2" s="118"/>
      <c r="S2" s="119"/>
    </row>
    <row r="3" spans="1:19" ht="21.65" customHeight="1" x14ac:dyDescent="0.7">
      <c r="A3" s="7"/>
      <c r="C3" s="7"/>
      <c r="D3" s="7"/>
      <c r="E3" s="7"/>
      <c r="F3" s="7"/>
      <c r="G3" s="7"/>
      <c r="H3" s="7"/>
      <c r="I3" s="7"/>
      <c r="J3" s="7"/>
      <c r="M3" s="7"/>
      <c r="N3" s="7"/>
      <c r="O3" s="7"/>
      <c r="P3" s="7"/>
      <c r="Q3" s="7"/>
      <c r="R3" s="7"/>
      <c r="S3" s="12"/>
    </row>
    <row r="4" spans="1:19" ht="21.65" customHeight="1" x14ac:dyDescent="0.7">
      <c r="A4" s="7"/>
      <c r="C4" s="196" t="s">
        <v>63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</row>
    <row r="5" spans="1:19" ht="21.65" customHeight="1" x14ac:dyDescent="0.7">
      <c r="A5" s="7"/>
      <c r="G5" s="198" t="s">
        <v>24</v>
      </c>
      <c r="H5" s="198"/>
      <c r="I5" s="198"/>
      <c r="J5" s="198"/>
      <c r="K5" s="198"/>
      <c r="M5" s="198" t="s">
        <v>44</v>
      </c>
      <c r="N5" s="198"/>
      <c r="O5" s="198"/>
      <c r="P5" s="198"/>
      <c r="Q5" s="198"/>
    </row>
    <row r="6" spans="1:19" ht="21.65" customHeight="1" x14ac:dyDescent="0.7">
      <c r="A6" s="7"/>
      <c r="G6" s="199" t="s">
        <v>31</v>
      </c>
      <c r="H6" s="199"/>
      <c r="I6" s="199"/>
      <c r="J6" s="9"/>
      <c r="K6" s="9"/>
      <c r="M6" s="9"/>
      <c r="N6" s="9"/>
      <c r="O6" s="9"/>
      <c r="P6" s="9"/>
      <c r="Q6" s="9"/>
    </row>
    <row r="7" spans="1:19" ht="21.65" customHeight="1" x14ac:dyDescent="0.7">
      <c r="A7" s="6"/>
      <c r="C7" s="9" t="s">
        <v>16</v>
      </c>
      <c r="D7" s="9"/>
      <c r="F7" s="9"/>
      <c r="J7" s="9"/>
      <c r="K7" s="9"/>
      <c r="L7" s="9"/>
      <c r="M7" s="9" t="s">
        <v>94</v>
      </c>
      <c r="O7" s="9" t="s">
        <v>94</v>
      </c>
      <c r="P7" s="9"/>
      <c r="Q7" s="9" t="s">
        <v>81</v>
      </c>
      <c r="R7" s="9"/>
      <c r="S7" s="9"/>
    </row>
    <row r="8" spans="1:19" ht="21.65" customHeight="1" x14ac:dyDescent="0.7">
      <c r="A8" s="6"/>
      <c r="C8" s="9" t="s">
        <v>17</v>
      </c>
      <c r="D8" s="9"/>
      <c r="E8" s="9" t="s">
        <v>18</v>
      </c>
      <c r="F8" s="9"/>
      <c r="G8" s="9" t="s">
        <v>76</v>
      </c>
      <c r="H8" s="9"/>
      <c r="I8" s="9" t="s">
        <v>71</v>
      </c>
      <c r="J8" s="9"/>
      <c r="K8" s="9" t="s">
        <v>32</v>
      </c>
      <c r="L8" s="9"/>
      <c r="M8" s="9" t="s">
        <v>95</v>
      </c>
      <c r="N8" s="9"/>
      <c r="O8" s="9" t="s">
        <v>96</v>
      </c>
      <c r="P8" s="9"/>
      <c r="Q8" s="9" t="s">
        <v>82</v>
      </c>
      <c r="R8" s="9"/>
      <c r="S8" s="9" t="s">
        <v>26</v>
      </c>
    </row>
    <row r="9" spans="1:19" ht="21.65" customHeight="1" x14ac:dyDescent="0.7">
      <c r="A9" s="6"/>
      <c r="B9" s="2" t="s">
        <v>9</v>
      </c>
      <c r="C9" s="9" t="s">
        <v>19</v>
      </c>
      <c r="D9" s="9"/>
      <c r="E9" s="9" t="s">
        <v>23</v>
      </c>
      <c r="F9" s="9"/>
      <c r="G9" s="9" t="s">
        <v>72</v>
      </c>
      <c r="H9" s="9"/>
      <c r="I9" s="9" t="s">
        <v>73</v>
      </c>
      <c r="J9" s="9"/>
      <c r="K9" s="9" t="s">
        <v>25</v>
      </c>
      <c r="L9" s="9"/>
      <c r="M9" s="9" t="s">
        <v>85</v>
      </c>
      <c r="N9" s="9"/>
      <c r="O9" s="9" t="s">
        <v>97</v>
      </c>
      <c r="P9" s="9"/>
      <c r="Q9" s="9" t="s">
        <v>47</v>
      </c>
      <c r="R9" s="9"/>
      <c r="S9" s="9" t="s">
        <v>45</v>
      </c>
    </row>
    <row r="10" spans="1:19" ht="21.65" customHeight="1" x14ac:dyDescent="0.7">
      <c r="A10" s="73"/>
      <c r="C10" s="200" t="s">
        <v>62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</row>
    <row r="11" spans="1:19" ht="21.65" customHeight="1" x14ac:dyDescent="0.7">
      <c r="A11" s="120" t="s">
        <v>157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ht="21.65" customHeight="1" x14ac:dyDescent="0.7">
      <c r="A12" s="121" t="s">
        <v>135</v>
      </c>
      <c r="B12" s="122"/>
      <c r="C12" s="22">
        <v>578400</v>
      </c>
      <c r="D12" s="22"/>
      <c r="E12" s="22">
        <v>333489</v>
      </c>
      <c r="F12" s="22"/>
      <c r="G12" s="22">
        <v>72840</v>
      </c>
      <c r="H12" s="22"/>
      <c r="I12" s="22">
        <v>825000</v>
      </c>
      <c r="J12" s="22"/>
      <c r="K12" s="22">
        <v>5337614</v>
      </c>
      <c r="L12" s="22"/>
      <c r="M12" s="123">
        <v>175</v>
      </c>
      <c r="N12" s="22"/>
      <c r="O12" s="22">
        <v>-12663</v>
      </c>
      <c r="P12" s="22"/>
      <c r="Q12" s="109">
        <f>SUM(M12:O12)</f>
        <v>-12488</v>
      </c>
      <c r="R12" s="124"/>
      <c r="S12" s="109">
        <f>SUM(C12:K12,Q12)</f>
        <v>7134855</v>
      </c>
    </row>
    <row r="13" spans="1:19" s="7" customFormat="1" ht="11.5" customHeight="1" x14ac:dyDescent="0.7">
      <c r="A13" s="74"/>
      <c r="B13" s="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24"/>
      <c r="S13" s="22"/>
    </row>
    <row r="14" spans="1:19" s="7" customFormat="1" ht="22.5" customHeight="1" x14ac:dyDescent="0.7">
      <c r="A14" s="92" t="s">
        <v>128</v>
      </c>
      <c r="B14" s="2"/>
      <c r="C14" s="22"/>
      <c r="D14" s="22"/>
      <c r="E14" s="22"/>
      <c r="F14" s="22"/>
      <c r="G14" s="22"/>
      <c r="H14" s="22"/>
      <c r="I14" s="22"/>
      <c r="J14" s="22"/>
      <c r="K14" s="22"/>
      <c r="L14" s="125"/>
      <c r="M14" s="22"/>
      <c r="N14" s="22"/>
      <c r="O14" s="22"/>
      <c r="P14" s="22"/>
      <c r="Q14" s="22"/>
      <c r="R14" s="22"/>
      <c r="S14" s="22"/>
    </row>
    <row r="15" spans="1:19" s="7" customFormat="1" ht="22.5" customHeight="1" x14ac:dyDescent="0.7">
      <c r="A15" s="74" t="s">
        <v>129</v>
      </c>
      <c r="B15" s="2">
        <v>6</v>
      </c>
      <c r="C15" s="100">
        <v>0</v>
      </c>
      <c r="D15" s="29"/>
      <c r="E15" s="100">
        <v>0</v>
      </c>
      <c r="F15" s="29"/>
      <c r="G15" s="100">
        <v>0</v>
      </c>
      <c r="H15" s="29"/>
      <c r="I15" s="100">
        <v>0</v>
      </c>
      <c r="J15" s="126"/>
      <c r="K15" s="55">
        <v>-72300</v>
      </c>
      <c r="L15" s="127"/>
      <c r="M15" s="100">
        <v>0</v>
      </c>
      <c r="N15" s="29"/>
      <c r="O15" s="100">
        <v>0</v>
      </c>
      <c r="P15" s="29"/>
      <c r="Q15" s="38">
        <f>SUM(M15:O15)</f>
        <v>0</v>
      </c>
      <c r="R15" s="14"/>
      <c r="S15" s="128">
        <f>SUM(C15:O15)</f>
        <v>-72300</v>
      </c>
    </row>
    <row r="16" spans="1:19" s="7" customFormat="1" ht="22.5" customHeight="1" x14ac:dyDescent="0.7">
      <c r="A16" s="92" t="s">
        <v>130</v>
      </c>
      <c r="B16" s="2"/>
      <c r="C16" s="21">
        <f>SUM(C15)</f>
        <v>0</v>
      </c>
      <c r="D16" s="73"/>
      <c r="E16" s="21">
        <f>SUM(E15)</f>
        <v>0</v>
      </c>
      <c r="F16" s="73"/>
      <c r="G16" s="21">
        <f>SUM(G15)</f>
        <v>0</v>
      </c>
      <c r="H16" s="73"/>
      <c r="I16" s="21">
        <f>SUM(I15)</f>
        <v>0</v>
      </c>
      <c r="J16" s="129"/>
      <c r="K16" s="21">
        <f>SUM(K15)</f>
        <v>-72300</v>
      </c>
      <c r="L16" s="130"/>
      <c r="M16" s="21">
        <f>SUM(M15)</f>
        <v>0</v>
      </c>
      <c r="N16" s="73"/>
      <c r="O16" s="21">
        <f>SUM(O15)</f>
        <v>0</v>
      </c>
      <c r="P16" s="73"/>
      <c r="Q16" s="21">
        <f>SUM(Q15)</f>
        <v>0</v>
      </c>
      <c r="R16" s="22"/>
      <c r="S16" s="21">
        <f>SUM(S15)</f>
        <v>-72300</v>
      </c>
    </row>
    <row r="17" spans="1:19" s="7" customFormat="1" ht="22.5" customHeight="1" x14ac:dyDescent="0.7">
      <c r="A17" s="92"/>
      <c r="B17" s="2"/>
      <c r="C17" s="73"/>
      <c r="D17" s="73"/>
      <c r="E17" s="73"/>
      <c r="F17" s="73"/>
      <c r="G17" s="73"/>
      <c r="H17" s="73"/>
      <c r="I17" s="73"/>
      <c r="J17" s="129"/>
      <c r="K17" s="131"/>
      <c r="L17" s="130"/>
      <c r="M17" s="73"/>
      <c r="N17" s="73"/>
      <c r="O17" s="73"/>
      <c r="P17" s="73"/>
      <c r="Q17" s="73"/>
      <c r="R17" s="22"/>
      <c r="S17" s="84"/>
    </row>
    <row r="18" spans="1:19" ht="21.65" customHeight="1" x14ac:dyDescent="0.7">
      <c r="A18" s="92" t="s">
        <v>163</v>
      </c>
      <c r="C18" s="9"/>
      <c r="D18" s="9"/>
      <c r="E18" s="9"/>
      <c r="F18" s="9"/>
      <c r="G18" s="9"/>
      <c r="H18" s="9"/>
      <c r="I18" s="9"/>
      <c r="J18" s="14"/>
      <c r="K18" s="132"/>
      <c r="L18" s="14"/>
      <c r="M18" s="9"/>
      <c r="N18" s="9"/>
      <c r="O18" s="9"/>
      <c r="P18" s="9"/>
      <c r="Q18" s="133"/>
      <c r="R18" s="14"/>
      <c r="S18" s="14"/>
    </row>
    <row r="19" spans="1:19" ht="21.65" customHeight="1" x14ac:dyDescent="0.65">
      <c r="A19" s="74" t="s">
        <v>64</v>
      </c>
      <c r="C19" s="38">
        <v>0</v>
      </c>
      <c r="D19" s="134"/>
      <c r="E19" s="38">
        <v>0</v>
      </c>
      <c r="F19" s="134"/>
      <c r="G19" s="38">
        <v>0</v>
      </c>
      <c r="H19" s="134"/>
      <c r="I19" s="38">
        <v>0</v>
      </c>
      <c r="J19" s="14"/>
      <c r="K19" s="137">
        <f>'PL 6 months'!F34</f>
        <v>259298</v>
      </c>
      <c r="L19" s="14"/>
      <c r="M19" s="38">
        <v>0</v>
      </c>
      <c r="N19" s="29"/>
      <c r="O19" s="38">
        <v>0</v>
      </c>
      <c r="P19" s="29"/>
      <c r="Q19" s="136">
        <v>0</v>
      </c>
      <c r="R19" s="14"/>
      <c r="S19" s="137">
        <f t="shared" ref="S19:S20" si="0">SUM(C19:K19,Q19)</f>
        <v>259298</v>
      </c>
    </row>
    <row r="20" spans="1:19" ht="21.65" customHeight="1" x14ac:dyDescent="0.65">
      <c r="A20" s="3" t="s">
        <v>161</v>
      </c>
      <c r="C20" s="87">
        <v>0</v>
      </c>
      <c r="D20" s="134"/>
      <c r="E20" s="38">
        <v>0</v>
      </c>
      <c r="F20" s="134"/>
      <c r="G20" s="87">
        <v>0</v>
      </c>
      <c r="H20" s="134"/>
      <c r="I20" s="38">
        <v>0</v>
      </c>
      <c r="J20" s="14"/>
      <c r="K20" s="128">
        <v>0</v>
      </c>
      <c r="L20" s="14"/>
      <c r="M20" s="128">
        <f>'PL 6 months'!F52</f>
        <v>51</v>
      </c>
      <c r="N20" s="14"/>
      <c r="O20" s="128">
        <f>'PL 6 months'!F58</f>
        <v>4525</v>
      </c>
      <c r="P20" s="14"/>
      <c r="Q20" s="137">
        <f>SUM(M20:O20)</f>
        <v>4576</v>
      </c>
      <c r="R20" s="14"/>
      <c r="S20" s="139">
        <f t="shared" si="0"/>
        <v>4576</v>
      </c>
    </row>
    <row r="21" spans="1:19" ht="21.65" customHeight="1" x14ac:dyDescent="0.7">
      <c r="A21" s="92" t="s">
        <v>162</v>
      </c>
      <c r="C21" s="138">
        <f>SUM(C19:C20)</f>
        <v>0</v>
      </c>
      <c r="D21" s="73"/>
      <c r="E21" s="138">
        <f>SUM(E19:E20)</f>
        <v>0</v>
      </c>
      <c r="F21" s="73"/>
      <c r="G21" s="138">
        <f>SUM(G19:G20)</f>
        <v>0</v>
      </c>
      <c r="H21" s="73"/>
      <c r="I21" s="138">
        <f>SUM(I19:I20)</f>
        <v>0</v>
      </c>
      <c r="J21" s="22"/>
      <c r="K21" s="138">
        <f>SUM(K19:K20)</f>
        <v>259298</v>
      </c>
      <c r="L21" s="22"/>
      <c r="M21" s="138">
        <f>SUM(M19:M20)</f>
        <v>51</v>
      </c>
      <c r="N21" s="22"/>
      <c r="O21" s="138">
        <f>SUM(O19:O20)</f>
        <v>4525</v>
      </c>
      <c r="P21" s="22"/>
      <c r="Q21" s="138">
        <f>SUM(Q19:Q20)</f>
        <v>4576</v>
      </c>
      <c r="R21" s="22"/>
      <c r="S21" s="138">
        <f>SUM(S19:S20)</f>
        <v>263874</v>
      </c>
    </row>
    <row r="22" spans="1:19" s="7" customFormat="1" ht="11.5" customHeight="1" x14ac:dyDescent="0.7">
      <c r="A22" s="74"/>
      <c r="B22" s="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124"/>
      <c r="S22" s="22"/>
    </row>
    <row r="23" spans="1:19" ht="21.65" customHeight="1" thickBot="1" x14ac:dyDescent="0.75">
      <c r="A23" s="92" t="s">
        <v>158</v>
      </c>
      <c r="C23" s="140">
        <f>SUM(C12,C16,C21)</f>
        <v>578400</v>
      </c>
      <c r="D23" s="22"/>
      <c r="E23" s="140">
        <f>SUM(E12,E16,E21)</f>
        <v>333489</v>
      </c>
      <c r="F23" s="22"/>
      <c r="G23" s="140">
        <f>SUM(G12,G16,G21)</f>
        <v>72840</v>
      </c>
      <c r="H23" s="22"/>
      <c r="I23" s="140">
        <f>SUM(I12,I16,I21)</f>
        <v>825000</v>
      </c>
      <c r="J23" s="22"/>
      <c r="K23" s="140">
        <f>SUM(K12,K16,K21)</f>
        <v>5524612</v>
      </c>
      <c r="L23" s="22"/>
      <c r="M23" s="140">
        <f>SUM(M12,M16,M21)</f>
        <v>226</v>
      </c>
      <c r="N23" s="22"/>
      <c r="O23" s="140">
        <f>SUM(O12,O16,O21)</f>
        <v>-8138</v>
      </c>
      <c r="P23" s="22"/>
      <c r="Q23" s="140">
        <f>SUM(Q12,Q16,Q21)</f>
        <v>-7912</v>
      </c>
      <c r="R23" s="22"/>
      <c r="S23" s="140">
        <f>SUM(S12,S16,S21)</f>
        <v>7326429</v>
      </c>
    </row>
    <row r="24" spans="1:19" ht="12" customHeight="1" thickTop="1" x14ac:dyDescent="0.65"/>
    <row r="25" spans="1:19" s="48" customFormat="1" ht="21.65" hidden="1" customHeight="1" x14ac:dyDescent="0.7">
      <c r="A25" s="1" t="s">
        <v>79</v>
      </c>
      <c r="B25" s="46"/>
      <c r="C25" s="118"/>
      <c r="D25" s="118"/>
      <c r="E25" s="118"/>
      <c r="F25" s="118"/>
      <c r="G25" s="118"/>
      <c r="H25" s="118"/>
      <c r="I25" s="118"/>
      <c r="J25" s="118"/>
      <c r="M25" s="118"/>
      <c r="N25" s="118"/>
      <c r="O25" s="118"/>
      <c r="P25" s="118"/>
      <c r="Q25" s="118"/>
      <c r="R25" s="118"/>
      <c r="S25" s="119"/>
    </row>
    <row r="26" spans="1:19" s="48" customFormat="1" ht="21.65" hidden="1" customHeight="1" x14ac:dyDescent="0.7">
      <c r="A26" s="118" t="s">
        <v>134</v>
      </c>
      <c r="B26" s="46"/>
      <c r="C26" s="118"/>
      <c r="D26" s="118"/>
      <c r="E26" s="118"/>
      <c r="F26" s="118"/>
      <c r="G26" s="118"/>
      <c r="H26" s="118"/>
      <c r="I26" s="118"/>
      <c r="J26" s="118"/>
      <c r="M26" s="118"/>
      <c r="N26" s="118"/>
      <c r="O26" s="118"/>
      <c r="P26" s="118"/>
      <c r="Q26" s="118"/>
      <c r="R26" s="118"/>
      <c r="S26" s="119"/>
    </row>
    <row r="27" spans="1:19" ht="21.65" hidden="1" customHeight="1" x14ac:dyDescent="0.7">
      <c r="A27" s="7"/>
      <c r="C27" s="7"/>
      <c r="D27" s="7"/>
      <c r="E27" s="7"/>
      <c r="F27" s="7"/>
      <c r="G27" s="7"/>
      <c r="H27" s="7"/>
      <c r="I27" s="7"/>
      <c r="J27" s="7"/>
      <c r="M27" s="7"/>
      <c r="N27" s="7"/>
      <c r="O27" s="7"/>
      <c r="P27" s="7"/>
      <c r="Q27" s="7"/>
      <c r="R27" s="7"/>
      <c r="S27" s="12"/>
    </row>
    <row r="28" spans="1:19" ht="21.65" hidden="1" customHeight="1" x14ac:dyDescent="0.7">
      <c r="A28" s="7"/>
      <c r="C28" s="196" t="s">
        <v>63</v>
      </c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</row>
    <row r="29" spans="1:19" ht="21.65" hidden="1" customHeight="1" x14ac:dyDescent="0.7">
      <c r="A29" s="7"/>
      <c r="G29" s="198" t="s">
        <v>24</v>
      </c>
      <c r="H29" s="198"/>
      <c r="I29" s="198"/>
      <c r="J29" s="198"/>
      <c r="K29" s="198"/>
      <c r="M29" s="198" t="s">
        <v>44</v>
      </c>
      <c r="N29" s="198"/>
      <c r="O29" s="198"/>
      <c r="P29" s="198"/>
      <c r="Q29" s="198"/>
    </row>
    <row r="30" spans="1:19" ht="21.65" hidden="1" customHeight="1" x14ac:dyDescent="0.7">
      <c r="A30" s="7"/>
      <c r="G30" s="199" t="s">
        <v>31</v>
      </c>
      <c r="H30" s="199"/>
      <c r="I30" s="199"/>
      <c r="J30" s="9"/>
      <c r="K30" s="9"/>
      <c r="M30" s="9"/>
      <c r="N30" s="9"/>
      <c r="O30" s="9"/>
      <c r="P30" s="9"/>
      <c r="Q30" s="9"/>
    </row>
    <row r="31" spans="1:19" ht="21.65" hidden="1" customHeight="1" x14ac:dyDescent="0.7">
      <c r="A31" s="6"/>
      <c r="C31" s="9" t="s">
        <v>16</v>
      </c>
      <c r="D31" s="9"/>
      <c r="F31" s="9"/>
      <c r="J31" s="9"/>
      <c r="K31" s="9"/>
      <c r="L31" s="9"/>
      <c r="M31" s="9" t="s">
        <v>94</v>
      </c>
      <c r="O31" s="9" t="s">
        <v>94</v>
      </c>
      <c r="P31" s="9"/>
      <c r="Q31" s="9" t="s">
        <v>81</v>
      </c>
      <c r="R31" s="9"/>
      <c r="S31" s="9"/>
    </row>
    <row r="32" spans="1:19" ht="21.65" hidden="1" customHeight="1" x14ac:dyDescent="0.7">
      <c r="A32" s="6"/>
      <c r="C32" s="9" t="s">
        <v>17</v>
      </c>
      <c r="D32" s="9"/>
      <c r="E32" s="9" t="s">
        <v>18</v>
      </c>
      <c r="F32" s="9"/>
      <c r="G32" s="9" t="s">
        <v>76</v>
      </c>
      <c r="H32" s="9"/>
      <c r="I32" s="9" t="s">
        <v>71</v>
      </c>
      <c r="J32" s="9"/>
      <c r="K32" s="9" t="s">
        <v>32</v>
      </c>
      <c r="L32" s="9"/>
      <c r="M32" s="9" t="s">
        <v>95</v>
      </c>
      <c r="N32" s="9"/>
      <c r="O32" s="9" t="s">
        <v>96</v>
      </c>
      <c r="P32" s="9"/>
      <c r="Q32" s="9" t="s">
        <v>82</v>
      </c>
      <c r="R32" s="9"/>
      <c r="S32" s="9" t="s">
        <v>26</v>
      </c>
    </row>
    <row r="33" spans="1:19" ht="21.65" hidden="1" customHeight="1" x14ac:dyDescent="0.7">
      <c r="A33" s="6"/>
      <c r="C33" s="9" t="s">
        <v>19</v>
      </c>
      <c r="D33" s="9"/>
      <c r="E33" s="9" t="s">
        <v>23</v>
      </c>
      <c r="F33" s="9"/>
      <c r="G33" s="9" t="s">
        <v>72</v>
      </c>
      <c r="H33" s="9"/>
      <c r="I33" s="9" t="s">
        <v>73</v>
      </c>
      <c r="J33" s="9"/>
      <c r="K33" s="9" t="s">
        <v>25</v>
      </c>
      <c r="L33" s="9"/>
      <c r="M33" s="9" t="s">
        <v>85</v>
      </c>
      <c r="N33" s="9"/>
      <c r="O33" s="9" t="s">
        <v>97</v>
      </c>
      <c r="P33" s="9"/>
      <c r="Q33" s="9" t="s">
        <v>47</v>
      </c>
      <c r="R33" s="9"/>
      <c r="S33" s="9" t="s">
        <v>45</v>
      </c>
    </row>
    <row r="34" spans="1:19" ht="21.65" hidden="1" customHeight="1" x14ac:dyDescent="0.7">
      <c r="A34" s="73"/>
      <c r="C34" s="200" t="s">
        <v>62</v>
      </c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</row>
    <row r="35" spans="1:19" s="48" customFormat="1" ht="21.65" customHeight="1" x14ac:dyDescent="0.7">
      <c r="A35" s="1" t="s">
        <v>79</v>
      </c>
      <c r="B35" s="46"/>
      <c r="C35" s="118"/>
      <c r="D35" s="118"/>
      <c r="E35" s="118"/>
      <c r="F35" s="118"/>
      <c r="G35" s="118"/>
      <c r="H35" s="118"/>
      <c r="I35" s="118"/>
      <c r="J35" s="118"/>
      <c r="M35" s="118"/>
      <c r="N35" s="118"/>
      <c r="O35" s="118"/>
      <c r="P35" s="118"/>
      <c r="Q35" s="118"/>
      <c r="R35" s="118"/>
      <c r="S35" s="119"/>
    </row>
    <row r="36" spans="1:19" s="48" customFormat="1" ht="21.65" customHeight="1" x14ac:dyDescent="0.7">
      <c r="A36" s="118" t="s">
        <v>134</v>
      </c>
      <c r="B36" s="46"/>
      <c r="C36" s="118"/>
      <c r="D36" s="118"/>
      <c r="E36" s="118"/>
      <c r="F36" s="118"/>
      <c r="G36" s="118"/>
      <c r="H36" s="118"/>
      <c r="I36" s="118"/>
      <c r="J36" s="118"/>
      <c r="M36" s="118"/>
      <c r="N36" s="118"/>
      <c r="O36" s="118"/>
      <c r="P36" s="118"/>
      <c r="Q36" s="118"/>
      <c r="R36" s="118"/>
      <c r="S36" s="119"/>
    </row>
    <row r="37" spans="1:19" ht="21.65" customHeight="1" x14ac:dyDescent="0.7">
      <c r="A37" s="7"/>
      <c r="C37" s="7"/>
      <c r="D37" s="7"/>
      <c r="E37" s="7"/>
      <c r="F37" s="7"/>
      <c r="G37" s="7"/>
      <c r="H37" s="7"/>
      <c r="I37" s="7"/>
      <c r="J37" s="7"/>
      <c r="M37" s="7"/>
      <c r="N37" s="7"/>
      <c r="O37" s="7"/>
      <c r="P37" s="7"/>
      <c r="Q37" s="7"/>
      <c r="R37" s="7"/>
      <c r="S37" s="12"/>
    </row>
    <row r="38" spans="1:19" ht="21.65" customHeight="1" x14ac:dyDescent="0.7">
      <c r="A38" s="7"/>
      <c r="C38" s="196" t="s">
        <v>63</v>
      </c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</row>
    <row r="39" spans="1:19" ht="21.65" customHeight="1" x14ac:dyDescent="0.7">
      <c r="A39" s="7"/>
      <c r="G39" s="198" t="s">
        <v>24</v>
      </c>
      <c r="H39" s="198"/>
      <c r="I39" s="198"/>
      <c r="J39" s="198"/>
      <c r="K39" s="198"/>
      <c r="M39" s="198" t="s">
        <v>44</v>
      </c>
      <c r="N39" s="198"/>
      <c r="O39" s="198"/>
      <c r="P39" s="198"/>
      <c r="Q39" s="198"/>
    </row>
    <row r="40" spans="1:19" ht="21.65" customHeight="1" x14ac:dyDescent="0.7">
      <c r="A40" s="7"/>
      <c r="G40" s="199" t="s">
        <v>31</v>
      </c>
      <c r="H40" s="199"/>
      <c r="I40" s="199"/>
      <c r="J40" s="9"/>
      <c r="K40" s="9"/>
      <c r="M40" s="9"/>
      <c r="N40" s="9"/>
      <c r="O40" s="9"/>
      <c r="P40" s="9"/>
      <c r="Q40" s="9"/>
    </row>
    <row r="41" spans="1:19" ht="21.65" customHeight="1" x14ac:dyDescent="0.7">
      <c r="A41" s="6"/>
      <c r="C41" s="9" t="s">
        <v>16</v>
      </c>
      <c r="D41" s="9"/>
      <c r="F41" s="9"/>
      <c r="J41" s="9"/>
      <c r="K41" s="9"/>
      <c r="L41" s="9"/>
      <c r="M41" s="9" t="s">
        <v>94</v>
      </c>
      <c r="O41" s="9" t="s">
        <v>94</v>
      </c>
      <c r="P41" s="9"/>
      <c r="Q41" s="9" t="s">
        <v>81</v>
      </c>
      <c r="R41" s="9"/>
      <c r="S41" s="9"/>
    </row>
    <row r="42" spans="1:19" ht="21.65" customHeight="1" x14ac:dyDescent="0.7">
      <c r="A42" s="6"/>
      <c r="C42" s="9" t="s">
        <v>17</v>
      </c>
      <c r="D42" s="9"/>
      <c r="E42" s="9" t="s">
        <v>18</v>
      </c>
      <c r="F42" s="9"/>
      <c r="G42" s="9" t="s">
        <v>76</v>
      </c>
      <c r="H42" s="9"/>
      <c r="I42" s="9" t="s">
        <v>71</v>
      </c>
      <c r="J42" s="9"/>
      <c r="K42" s="9" t="s">
        <v>32</v>
      </c>
      <c r="L42" s="9"/>
      <c r="M42" s="9" t="s">
        <v>95</v>
      </c>
      <c r="N42" s="9"/>
      <c r="O42" s="9" t="s">
        <v>96</v>
      </c>
      <c r="P42" s="9"/>
      <c r="Q42" s="9" t="s">
        <v>82</v>
      </c>
      <c r="R42" s="9"/>
      <c r="S42" s="9" t="s">
        <v>26</v>
      </c>
    </row>
    <row r="43" spans="1:19" ht="21.65" customHeight="1" x14ac:dyDescent="0.7">
      <c r="A43" s="6"/>
      <c r="B43" s="2" t="s">
        <v>9</v>
      </c>
      <c r="C43" s="9" t="s">
        <v>19</v>
      </c>
      <c r="D43" s="9"/>
      <c r="E43" s="9" t="s">
        <v>23</v>
      </c>
      <c r="F43" s="9"/>
      <c r="G43" s="9" t="s">
        <v>72</v>
      </c>
      <c r="H43" s="9"/>
      <c r="I43" s="9" t="s">
        <v>73</v>
      </c>
      <c r="J43" s="9"/>
      <c r="K43" s="9" t="s">
        <v>25</v>
      </c>
      <c r="L43" s="9"/>
      <c r="M43" s="9" t="s">
        <v>85</v>
      </c>
      <c r="N43" s="9"/>
      <c r="O43" s="9" t="s">
        <v>97</v>
      </c>
      <c r="P43" s="9"/>
      <c r="Q43" s="9" t="s">
        <v>47</v>
      </c>
      <c r="R43" s="9"/>
      <c r="S43" s="9" t="s">
        <v>45</v>
      </c>
    </row>
    <row r="44" spans="1:19" ht="21.65" customHeight="1" x14ac:dyDescent="0.7">
      <c r="A44" s="73"/>
      <c r="C44" s="200" t="s">
        <v>62</v>
      </c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</row>
    <row r="45" spans="1:19" ht="21.65" customHeight="1" x14ac:dyDescent="0.7">
      <c r="A45" s="120" t="s">
        <v>160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19" ht="21.65" customHeight="1" x14ac:dyDescent="0.7">
      <c r="A46" s="121" t="s">
        <v>143</v>
      </c>
      <c r="B46" s="122"/>
      <c r="C46" s="22">
        <v>578400</v>
      </c>
      <c r="D46" s="22"/>
      <c r="E46" s="22">
        <v>333489</v>
      </c>
      <c r="F46" s="22"/>
      <c r="G46" s="22">
        <v>72840</v>
      </c>
      <c r="H46" s="22"/>
      <c r="I46" s="22">
        <v>825000</v>
      </c>
      <c r="J46" s="22"/>
      <c r="K46" s="22">
        <v>5537597</v>
      </c>
      <c r="L46" s="22"/>
      <c r="M46" s="22">
        <v>225</v>
      </c>
      <c r="N46" s="22"/>
      <c r="O46" s="22">
        <v>-6645</v>
      </c>
      <c r="P46" s="22"/>
      <c r="Q46" s="109">
        <f>SUM(M46:O46)</f>
        <v>-6420</v>
      </c>
      <c r="R46" s="124"/>
      <c r="S46" s="109">
        <f>SUM(C46:K46,Q46)</f>
        <v>7340906</v>
      </c>
    </row>
    <row r="47" spans="1:19" s="7" customFormat="1" ht="11.5" customHeight="1" x14ac:dyDescent="0.7">
      <c r="A47" s="74"/>
      <c r="B47" s="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124"/>
      <c r="S47" s="22"/>
    </row>
    <row r="48" spans="1:19" s="7" customFormat="1" ht="22.5" customHeight="1" x14ac:dyDescent="0.7">
      <c r="A48" s="92" t="s">
        <v>128</v>
      </c>
      <c r="B48" s="2"/>
      <c r="C48" s="22"/>
      <c r="D48" s="22"/>
      <c r="E48" s="22"/>
      <c r="F48" s="22"/>
      <c r="G48" s="22"/>
      <c r="H48" s="22"/>
      <c r="I48" s="22"/>
      <c r="J48" s="22"/>
      <c r="K48" s="22"/>
      <c r="L48" s="125"/>
      <c r="M48" s="22"/>
      <c r="N48" s="22"/>
      <c r="O48" s="22"/>
      <c r="P48" s="22"/>
      <c r="Q48" s="22"/>
      <c r="R48" s="22"/>
      <c r="S48" s="22"/>
    </row>
    <row r="49" spans="1:19" s="7" customFormat="1" ht="22.5" customHeight="1" x14ac:dyDescent="0.7">
      <c r="A49" s="74" t="s">
        <v>129</v>
      </c>
      <c r="B49" s="2">
        <v>6</v>
      </c>
      <c r="C49" s="100">
        <v>0</v>
      </c>
      <c r="D49" s="29"/>
      <c r="E49" s="100">
        <v>0</v>
      </c>
      <c r="F49" s="29"/>
      <c r="G49" s="100">
        <v>0</v>
      </c>
      <c r="H49" s="29"/>
      <c r="I49" s="100">
        <v>0</v>
      </c>
      <c r="J49" s="126"/>
      <c r="K49" s="55">
        <v>-86760</v>
      </c>
      <c r="L49" s="127"/>
      <c r="M49" s="100">
        <v>0</v>
      </c>
      <c r="N49" s="29"/>
      <c r="O49" s="100">
        <v>0</v>
      </c>
      <c r="P49" s="29"/>
      <c r="Q49" s="136">
        <f>SUM(M49:O49)</f>
        <v>0</v>
      </c>
      <c r="R49" s="14"/>
      <c r="S49" s="137">
        <f>SUM(Q49,C49:K49)</f>
        <v>-86760</v>
      </c>
    </row>
    <row r="50" spans="1:19" s="7" customFormat="1" ht="22.5" customHeight="1" x14ac:dyDescent="0.7">
      <c r="A50" s="92" t="s">
        <v>130</v>
      </c>
      <c r="B50" s="2"/>
      <c r="C50" s="141">
        <f>SUM(C49)</f>
        <v>0</v>
      </c>
      <c r="D50" s="73"/>
      <c r="E50" s="141">
        <f>SUM(E49)</f>
        <v>0</v>
      </c>
      <c r="F50" s="73"/>
      <c r="G50" s="141">
        <f>SUM(G49)</f>
        <v>0</v>
      </c>
      <c r="H50" s="73"/>
      <c r="I50" s="141">
        <f>SUM(I49)</f>
        <v>0</v>
      </c>
      <c r="J50" s="129"/>
      <c r="K50" s="141">
        <f>SUM(K49)</f>
        <v>-86760</v>
      </c>
      <c r="L50" s="130"/>
      <c r="M50" s="141">
        <f>SUM(M49)</f>
        <v>0</v>
      </c>
      <c r="N50" s="73"/>
      <c r="O50" s="141">
        <f>SUM(O49)</f>
        <v>0</v>
      </c>
      <c r="P50" s="73"/>
      <c r="Q50" s="141">
        <f>SUM(Q49)</f>
        <v>0</v>
      </c>
      <c r="R50" s="22"/>
      <c r="S50" s="61">
        <f>SUM(S49)</f>
        <v>-86760</v>
      </c>
    </row>
    <row r="51" spans="1:19" s="7" customFormat="1" ht="22.5" customHeight="1" x14ac:dyDescent="0.7">
      <c r="A51" s="92"/>
      <c r="B51" s="2"/>
      <c r="C51" s="73"/>
      <c r="D51" s="73"/>
      <c r="E51" s="73"/>
      <c r="F51" s="73"/>
      <c r="G51" s="73"/>
      <c r="H51" s="73"/>
      <c r="I51" s="73"/>
      <c r="J51" s="129"/>
      <c r="K51" s="131"/>
      <c r="L51" s="130"/>
      <c r="M51" s="73"/>
      <c r="N51" s="73"/>
      <c r="O51" s="73"/>
      <c r="P51" s="73"/>
      <c r="Q51" s="73"/>
      <c r="R51" s="22"/>
      <c r="S51" s="84"/>
    </row>
    <row r="52" spans="1:19" ht="21.65" customHeight="1" x14ac:dyDescent="0.7">
      <c r="A52" s="92" t="s">
        <v>137</v>
      </c>
      <c r="C52" s="9"/>
      <c r="D52" s="9"/>
      <c r="E52" s="9"/>
      <c r="F52" s="9"/>
      <c r="G52" s="9"/>
      <c r="H52" s="9"/>
      <c r="I52" s="9"/>
      <c r="J52" s="14"/>
      <c r="K52" s="132"/>
      <c r="L52" s="14"/>
      <c r="M52" s="9"/>
      <c r="N52" s="9"/>
      <c r="O52" s="9"/>
      <c r="P52" s="9"/>
      <c r="Q52" s="133"/>
      <c r="R52" s="14"/>
      <c r="S52" s="14"/>
    </row>
    <row r="53" spans="1:19" ht="21.65" customHeight="1" x14ac:dyDescent="0.65">
      <c r="A53" s="74" t="s">
        <v>149</v>
      </c>
      <c r="C53" s="189">
        <v>0</v>
      </c>
      <c r="D53" s="190"/>
      <c r="E53" s="189">
        <v>0</v>
      </c>
      <c r="F53" s="190"/>
      <c r="G53" s="189">
        <v>0</v>
      </c>
      <c r="H53" s="190"/>
      <c r="I53" s="189">
        <v>0</v>
      </c>
      <c r="J53" s="14"/>
      <c r="K53" s="137">
        <f>'PL 6 months'!D34</f>
        <v>-27969</v>
      </c>
      <c r="L53" s="14"/>
      <c r="M53" s="189">
        <v>0</v>
      </c>
      <c r="N53" s="192"/>
      <c r="O53" s="189">
        <v>0</v>
      </c>
      <c r="P53" s="29"/>
      <c r="Q53" s="136">
        <f>SUM(M53:O53)</f>
        <v>0</v>
      </c>
      <c r="R53" s="14"/>
      <c r="S53" s="137">
        <f>SUM(C53:K53,Q53)</f>
        <v>-27969</v>
      </c>
    </row>
    <row r="54" spans="1:19" ht="21.65" customHeight="1" x14ac:dyDescent="0.65">
      <c r="A54" s="3" t="s">
        <v>161</v>
      </c>
      <c r="C54" s="191">
        <v>0</v>
      </c>
      <c r="D54" s="192"/>
      <c r="E54" s="191">
        <v>0</v>
      </c>
      <c r="F54" s="192"/>
      <c r="G54" s="191">
        <v>0</v>
      </c>
      <c r="H54" s="192"/>
      <c r="I54" s="191">
        <v>0</v>
      </c>
      <c r="J54" s="14"/>
      <c r="K54" s="193">
        <v>0</v>
      </c>
      <c r="L54" s="14"/>
      <c r="M54" s="128">
        <f>'PL 6 months'!D52</f>
        <v>67</v>
      </c>
      <c r="N54" s="14"/>
      <c r="O54" s="128">
        <f>'PL 6 months'!D58</f>
        <v>1622</v>
      </c>
      <c r="P54" s="14"/>
      <c r="Q54" s="137">
        <f>SUM(M54:O54)</f>
        <v>1689</v>
      </c>
      <c r="R54" s="14"/>
      <c r="S54" s="139">
        <f>SUM(C54:K54,Q54)</f>
        <v>1689</v>
      </c>
    </row>
    <row r="55" spans="1:19" ht="21.65" customHeight="1" x14ac:dyDescent="0.7">
      <c r="A55" s="92" t="s">
        <v>138</v>
      </c>
      <c r="C55" s="138">
        <f>SUM(C53:C54)</f>
        <v>0</v>
      </c>
      <c r="D55" s="73"/>
      <c r="E55" s="138">
        <f>SUM(E53:E54)</f>
        <v>0</v>
      </c>
      <c r="F55" s="73"/>
      <c r="G55" s="138">
        <f>SUM(G53:G54)</f>
        <v>0</v>
      </c>
      <c r="H55" s="73"/>
      <c r="I55" s="138">
        <f>SUM(I53:I54)</f>
        <v>0</v>
      </c>
      <c r="J55" s="22"/>
      <c r="K55" s="138">
        <f>SUM(K53:K54)</f>
        <v>-27969</v>
      </c>
      <c r="L55" s="22"/>
      <c r="M55" s="138">
        <f>SUM(M53:M54)</f>
        <v>67</v>
      </c>
      <c r="N55" s="22"/>
      <c r="O55" s="138">
        <f>SUM(O53:O54)</f>
        <v>1622</v>
      </c>
      <c r="P55" s="22"/>
      <c r="Q55" s="138">
        <f>SUM(Q53:Q54)</f>
        <v>1689</v>
      </c>
      <c r="R55" s="22"/>
      <c r="S55" s="138">
        <f>SUM(S53:S54)</f>
        <v>-26280</v>
      </c>
    </row>
    <row r="56" spans="1:19" s="7" customFormat="1" ht="11.5" customHeight="1" x14ac:dyDescent="0.7">
      <c r="A56" s="74"/>
      <c r="B56" s="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124"/>
      <c r="S56" s="22"/>
    </row>
    <row r="57" spans="1:19" ht="21.65" customHeight="1" thickBot="1" x14ac:dyDescent="0.75">
      <c r="A57" s="92" t="s">
        <v>159</v>
      </c>
      <c r="C57" s="140">
        <f>SUM(C46,C50,C55)</f>
        <v>578400</v>
      </c>
      <c r="D57" s="22"/>
      <c r="E57" s="140">
        <f>SUM(E46,E50,E55)</f>
        <v>333489</v>
      </c>
      <c r="F57" s="22"/>
      <c r="G57" s="140">
        <f>SUM(G46,G50,G55)</f>
        <v>72840</v>
      </c>
      <c r="H57" s="22"/>
      <c r="I57" s="140">
        <f>SUM(I46,I50,I55)</f>
        <v>825000</v>
      </c>
      <c r="J57" s="22"/>
      <c r="K57" s="140">
        <f>SUM(K46,K50,K55)</f>
        <v>5422868</v>
      </c>
      <c r="L57" s="22"/>
      <c r="M57" s="140">
        <f>SUM(M46,M50,M55)</f>
        <v>292</v>
      </c>
      <c r="N57" s="22"/>
      <c r="O57" s="140">
        <f>SUM(O46,O50,O55)</f>
        <v>-5023</v>
      </c>
      <c r="P57" s="22"/>
      <c r="Q57" s="140">
        <f>SUM(Q46,Q50,Q55)</f>
        <v>-4731</v>
      </c>
      <c r="R57" s="109"/>
      <c r="S57" s="140">
        <f>SUM(S46,S50,S55)</f>
        <v>7227866</v>
      </c>
    </row>
    <row r="58" spans="1:19" ht="21.65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5">
    <mergeCell ref="C4:S4"/>
    <mergeCell ref="G5:K5"/>
    <mergeCell ref="M5:Q5"/>
    <mergeCell ref="G6:I6"/>
    <mergeCell ref="C10:S10"/>
    <mergeCell ref="C28:S28"/>
    <mergeCell ref="G29:K29"/>
    <mergeCell ref="M29:Q29"/>
    <mergeCell ref="G30:I30"/>
    <mergeCell ref="C34:S34"/>
    <mergeCell ref="C38:S38"/>
    <mergeCell ref="G39:K39"/>
    <mergeCell ref="M39:Q39"/>
    <mergeCell ref="G40:I40"/>
    <mergeCell ref="C44:S44"/>
  </mergeCells>
  <phoneticPr fontId="10" type="noConversion"/>
  <pageMargins left="0.8" right="0.54" top="0.48" bottom="0.5" header="0.5" footer="0.5"/>
  <pageSetup paperSize="9" scale="74" firstPageNumber="10" fitToHeight="0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48"/>
  <sheetViews>
    <sheetView view="pageBreakPreview" zoomScale="90" zoomScaleNormal="80" zoomScaleSheetLayoutView="90" workbookViewId="0">
      <selection activeCell="A5" sqref="A5"/>
    </sheetView>
  </sheetViews>
  <sheetFormatPr defaultRowHeight="21" customHeight="1" x14ac:dyDescent="0.65"/>
  <cols>
    <col min="1" max="1" width="50.3984375" style="3" customWidth="1"/>
    <col min="2" max="2" width="10.09765625" style="2" customWidth="1"/>
    <col min="3" max="3" width="16" style="3" customWidth="1"/>
    <col min="4" max="4" width="1.69921875" style="3" customWidth="1"/>
    <col min="5" max="5" width="16" style="3" customWidth="1"/>
    <col min="6" max="6" width="1.69921875" style="3" customWidth="1"/>
    <col min="7" max="7" width="16" style="3" customWidth="1"/>
    <col min="8" max="8" width="1.69921875" style="3" customWidth="1"/>
    <col min="9" max="9" width="16" style="3" customWidth="1"/>
    <col min="10" max="10" width="1.09765625" style="3" customWidth="1"/>
    <col min="11" max="11" width="16" style="3" customWidth="1"/>
    <col min="12" max="12" width="1.69921875" style="3" customWidth="1"/>
    <col min="13" max="13" width="17.8984375" style="3" customWidth="1"/>
    <col min="14" max="14" width="1.69921875" style="3" customWidth="1"/>
    <col min="15" max="15" width="17.8984375" style="3" customWidth="1"/>
    <col min="16" max="16" width="1.69921875" style="3" customWidth="1"/>
    <col min="17" max="17" width="17.69921875" style="3" customWidth="1"/>
    <col min="18" max="18" width="11.09765625" style="3" bestFit="1" customWidth="1"/>
    <col min="19" max="19" width="15.09765625" style="3" bestFit="1" customWidth="1"/>
    <col min="20" max="20" width="9.09765625" style="3"/>
    <col min="21" max="21" width="15.09765625" style="3" bestFit="1" customWidth="1"/>
    <col min="22" max="22" width="9.09765625" style="3"/>
    <col min="23" max="23" width="14.09765625" style="3" bestFit="1" customWidth="1"/>
    <col min="24" max="24" width="9.09765625" style="3"/>
    <col min="25" max="25" width="15.09765625" style="3" bestFit="1" customWidth="1"/>
    <col min="26" max="26" width="9.09765625" style="3"/>
    <col min="27" max="27" width="16.59765625" style="3" bestFit="1" customWidth="1"/>
    <col min="28" max="28" width="9.09765625" style="3"/>
    <col min="29" max="29" width="13.8984375" style="3" bestFit="1" customWidth="1"/>
    <col min="30" max="30" width="9.09765625" style="3"/>
    <col min="31" max="31" width="13.8984375" style="3" bestFit="1" customWidth="1"/>
    <col min="32" max="32" width="9.09765625" style="3"/>
    <col min="33" max="33" width="16.59765625" style="3" bestFit="1" customWidth="1"/>
    <col min="34" max="256" width="9.09765625" style="3"/>
    <col min="257" max="257" width="66.69921875" style="3" customWidth="1"/>
    <col min="258" max="258" width="8.8984375" style="3" bestFit="1" customWidth="1"/>
    <col min="259" max="259" width="11.8984375" style="3" customWidth="1"/>
    <col min="260" max="260" width="1.09765625" style="3" customWidth="1"/>
    <col min="261" max="261" width="10.3984375" style="3" customWidth="1"/>
    <col min="262" max="262" width="1.09765625" style="3" customWidth="1"/>
    <col min="263" max="263" width="10.59765625" style="3" customWidth="1"/>
    <col min="264" max="264" width="1.09765625" style="3" customWidth="1"/>
    <col min="265" max="265" width="10.59765625" style="3" customWidth="1"/>
    <col min="266" max="266" width="1.09765625" style="3" customWidth="1"/>
    <col min="267" max="267" width="12.09765625" style="3" customWidth="1"/>
    <col min="268" max="268" width="1.09765625" style="3" customWidth="1"/>
    <col min="269" max="269" width="14.59765625" style="3" bestFit="1" customWidth="1"/>
    <col min="270" max="270" width="1.09765625" style="3" customWidth="1"/>
    <col min="271" max="271" width="17.59765625" style="3" bestFit="1" customWidth="1"/>
    <col min="272" max="272" width="1.09765625" style="3" customWidth="1"/>
    <col min="273" max="273" width="12.3984375" style="3" bestFit="1" customWidth="1"/>
    <col min="274" max="274" width="11.09765625" style="3" bestFit="1" customWidth="1"/>
    <col min="275" max="512" width="9.09765625" style="3"/>
    <col min="513" max="513" width="66.69921875" style="3" customWidth="1"/>
    <col min="514" max="514" width="8.8984375" style="3" bestFit="1" customWidth="1"/>
    <col min="515" max="515" width="11.8984375" style="3" customWidth="1"/>
    <col min="516" max="516" width="1.09765625" style="3" customWidth="1"/>
    <col min="517" max="517" width="10.3984375" style="3" customWidth="1"/>
    <col min="518" max="518" width="1.09765625" style="3" customWidth="1"/>
    <col min="519" max="519" width="10.59765625" style="3" customWidth="1"/>
    <col min="520" max="520" width="1.09765625" style="3" customWidth="1"/>
    <col min="521" max="521" width="10.59765625" style="3" customWidth="1"/>
    <col min="522" max="522" width="1.09765625" style="3" customWidth="1"/>
    <col min="523" max="523" width="12.09765625" style="3" customWidth="1"/>
    <col min="524" max="524" width="1.09765625" style="3" customWidth="1"/>
    <col min="525" max="525" width="14.59765625" style="3" bestFit="1" customWidth="1"/>
    <col min="526" max="526" width="1.09765625" style="3" customWidth="1"/>
    <col min="527" max="527" width="17.59765625" style="3" bestFit="1" customWidth="1"/>
    <col min="528" max="528" width="1.09765625" style="3" customWidth="1"/>
    <col min="529" max="529" width="12.3984375" style="3" bestFit="1" customWidth="1"/>
    <col min="530" max="530" width="11.09765625" style="3" bestFit="1" customWidth="1"/>
    <col min="531" max="768" width="9.09765625" style="3"/>
    <col min="769" max="769" width="66.69921875" style="3" customWidth="1"/>
    <col min="770" max="770" width="8.8984375" style="3" bestFit="1" customWidth="1"/>
    <col min="771" max="771" width="11.8984375" style="3" customWidth="1"/>
    <col min="772" max="772" width="1.09765625" style="3" customWidth="1"/>
    <col min="773" max="773" width="10.3984375" style="3" customWidth="1"/>
    <col min="774" max="774" width="1.09765625" style="3" customWidth="1"/>
    <col min="775" max="775" width="10.59765625" style="3" customWidth="1"/>
    <col min="776" max="776" width="1.09765625" style="3" customWidth="1"/>
    <col min="777" max="777" width="10.59765625" style="3" customWidth="1"/>
    <col min="778" max="778" width="1.09765625" style="3" customWidth="1"/>
    <col min="779" max="779" width="12.09765625" style="3" customWidth="1"/>
    <col min="780" max="780" width="1.09765625" style="3" customWidth="1"/>
    <col min="781" max="781" width="14.59765625" style="3" bestFit="1" customWidth="1"/>
    <col min="782" max="782" width="1.09765625" style="3" customWidth="1"/>
    <col min="783" max="783" width="17.59765625" style="3" bestFit="1" customWidth="1"/>
    <col min="784" max="784" width="1.09765625" style="3" customWidth="1"/>
    <col min="785" max="785" width="12.3984375" style="3" bestFit="1" customWidth="1"/>
    <col min="786" max="786" width="11.09765625" style="3" bestFit="1" customWidth="1"/>
    <col min="787" max="1024" width="9.09765625" style="3"/>
    <col min="1025" max="1025" width="66.69921875" style="3" customWidth="1"/>
    <col min="1026" max="1026" width="8.8984375" style="3" bestFit="1" customWidth="1"/>
    <col min="1027" max="1027" width="11.8984375" style="3" customWidth="1"/>
    <col min="1028" max="1028" width="1.09765625" style="3" customWidth="1"/>
    <col min="1029" max="1029" width="10.3984375" style="3" customWidth="1"/>
    <col min="1030" max="1030" width="1.09765625" style="3" customWidth="1"/>
    <col min="1031" max="1031" width="10.59765625" style="3" customWidth="1"/>
    <col min="1032" max="1032" width="1.09765625" style="3" customWidth="1"/>
    <col min="1033" max="1033" width="10.59765625" style="3" customWidth="1"/>
    <col min="1034" max="1034" width="1.09765625" style="3" customWidth="1"/>
    <col min="1035" max="1035" width="12.09765625" style="3" customWidth="1"/>
    <col min="1036" max="1036" width="1.09765625" style="3" customWidth="1"/>
    <col min="1037" max="1037" width="14.59765625" style="3" bestFit="1" customWidth="1"/>
    <col min="1038" max="1038" width="1.09765625" style="3" customWidth="1"/>
    <col min="1039" max="1039" width="17.59765625" style="3" bestFit="1" customWidth="1"/>
    <col min="1040" max="1040" width="1.09765625" style="3" customWidth="1"/>
    <col min="1041" max="1041" width="12.3984375" style="3" bestFit="1" customWidth="1"/>
    <col min="1042" max="1042" width="11.09765625" style="3" bestFit="1" customWidth="1"/>
    <col min="1043" max="1280" width="9.09765625" style="3"/>
    <col min="1281" max="1281" width="66.69921875" style="3" customWidth="1"/>
    <col min="1282" max="1282" width="8.8984375" style="3" bestFit="1" customWidth="1"/>
    <col min="1283" max="1283" width="11.8984375" style="3" customWidth="1"/>
    <col min="1284" max="1284" width="1.09765625" style="3" customWidth="1"/>
    <col min="1285" max="1285" width="10.3984375" style="3" customWidth="1"/>
    <col min="1286" max="1286" width="1.09765625" style="3" customWidth="1"/>
    <col min="1287" max="1287" width="10.59765625" style="3" customWidth="1"/>
    <col min="1288" max="1288" width="1.09765625" style="3" customWidth="1"/>
    <col min="1289" max="1289" width="10.59765625" style="3" customWidth="1"/>
    <col min="1290" max="1290" width="1.09765625" style="3" customWidth="1"/>
    <col min="1291" max="1291" width="12.09765625" style="3" customWidth="1"/>
    <col min="1292" max="1292" width="1.09765625" style="3" customWidth="1"/>
    <col min="1293" max="1293" width="14.59765625" style="3" bestFit="1" customWidth="1"/>
    <col min="1294" max="1294" width="1.09765625" style="3" customWidth="1"/>
    <col min="1295" max="1295" width="17.59765625" style="3" bestFit="1" customWidth="1"/>
    <col min="1296" max="1296" width="1.09765625" style="3" customWidth="1"/>
    <col min="1297" max="1297" width="12.3984375" style="3" bestFit="1" customWidth="1"/>
    <col min="1298" max="1298" width="11.09765625" style="3" bestFit="1" customWidth="1"/>
    <col min="1299" max="1536" width="9.09765625" style="3"/>
    <col min="1537" max="1537" width="66.69921875" style="3" customWidth="1"/>
    <col min="1538" max="1538" width="8.8984375" style="3" bestFit="1" customWidth="1"/>
    <col min="1539" max="1539" width="11.8984375" style="3" customWidth="1"/>
    <col min="1540" max="1540" width="1.09765625" style="3" customWidth="1"/>
    <col min="1541" max="1541" width="10.3984375" style="3" customWidth="1"/>
    <col min="1542" max="1542" width="1.09765625" style="3" customWidth="1"/>
    <col min="1543" max="1543" width="10.59765625" style="3" customWidth="1"/>
    <col min="1544" max="1544" width="1.09765625" style="3" customWidth="1"/>
    <col min="1545" max="1545" width="10.59765625" style="3" customWidth="1"/>
    <col min="1546" max="1546" width="1.09765625" style="3" customWidth="1"/>
    <col min="1547" max="1547" width="12.09765625" style="3" customWidth="1"/>
    <col min="1548" max="1548" width="1.09765625" style="3" customWidth="1"/>
    <col min="1549" max="1549" width="14.59765625" style="3" bestFit="1" customWidth="1"/>
    <col min="1550" max="1550" width="1.09765625" style="3" customWidth="1"/>
    <col min="1551" max="1551" width="17.59765625" style="3" bestFit="1" customWidth="1"/>
    <col min="1552" max="1552" width="1.09765625" style="3" customWidth="1"/>
    <col min="1553" max="1553" width="12.3984375" style="3" bestFit="1" customWidth="1"/>
    <col min="1554" max="1554" width="11.09765625" style="3" bestFit="1" customWidth="1"/>
    <col min="1555" max="1792" width="9.09765625" style="3"/>
    <col min="1793" max="1793" width="66.69921875" style="3" customWidth="1"/>
    <col min="1794" max="1794" width="8.8984375" style="3" bestFit="1" customWidth="1"/>
    <col min="1795" max="1795" width="11.8984375" style="3" customWidth="1"/>
    <col min="1796" max="1796" width="1.09765625" style="3" customWidth="1"/>
    <col min="1797" max="1797" width="10.3984375" style="3" customWidth="1"/>
    <col min="1798" max="1798" width="1.09765625" style="3" customWidth="1"/>
    <col min="1799" max="1799" width="10.59765625" style="3" customWidth="1"/>
    <col min="1800" max="1800" width="1.09765625" style="3" customWidth="1"/>
    <col min="1801" max="1801" width="10.59765625" style="3" customWidth="1"/>
    <col min="1802" max="1802" width="1.09765625" style="3" customWidth="1"/>
    <col min="1803" max="1803" width="12.09765625" style="3" customWidth="1"/>
    <col min="1804" max="1804" width="1.09765625" style="3" customWidth="1"/>
    <col min="1805" max="1805" width="14.59765625" style="3" bestFit="1" customWidth="1"/>
    <col min="1806" max="1806" width="1.09765625" style="3" customWidth="1"/>
    <col min="1807" max="1807" width="17.59765625" style="3" bestFit="1" customWidth="1"/>
    <col min="1808" max="1808" width="1.09765625" style="3" customWidth="1"/>
    <col min="1809" max="1809" width="12.3984375" style="3" bestFit="1" customWidth="1"/>
    <col min="1810" max="1810" width="11.09765625" style="3" bestFit="1" customWidth="1"/>
    <col min="1811" max="2048" width="9.09765625" style="3"/>
    <col min="2049" max="2049" width="66.69921875" style="3" customWidth="1"/>
    <col min="2050" max="2050" width="8.8984375" style="3" bestFit="1" customWidth="1"/>
    <col min="2051" max="2051" width="11.8984375" style="3" customWidth="1"/>
    <col min="2052" max="2052" width="1.09765625" style="3" customWidth="1"/>
    <col min="2053" max="2053" width="10.3984375" style="3" customWidth="1"/>
    <col min="2054" max="2054" width="1.09765625" style="3" customWidth="1"/>
    <col min="2055" max="2055" width="10.59765625" style="3" customWidth="1"/>
    <col min="2056" max="2056" width="1.09765625" style="3" customWidth="1"/>
    <col min="2057" max="2057" width="10.59765625" style="3" customWidth="1"/>
    <col min="2058" max="2058" width="1.09765625" style="3" customWidth="1"/>
    <col min="2059" max="2059" width="12.09765625" style="3" customWidth="1"/>
    <col min="2060" max="2060" width="1.09765625" style="3" customWidth="1"/>
    <col min="2061" max="2061" width="14.59765625" style="3" bestFit="1" customWidth="1"/>
    <col min="2062" max="2062" width="1.09765625" style="3" customWidth="1"/>
    <col min="2063" max="2063" width="17.59765625" style="3" bestFit="1" customWidth="1"/>
    <col min="2064" max="2064" width="1.09765625" style="3" customWidth="1"/>
    <col min="2065" max="2065" width="12.3984375" style="3" bestFit="1" customWidth="1"/>
    <col min="2066" max="2066" width="11.09765625" style="3" bestFit="1" customWidth="1"/>
    <col min="2067" max="2304" width="9.09765625" style="3"/>
    <col min="2305" max="2305" width="66.69921875" style="3" customWidth="1"/>
    <col min="2306" max="2306" width="8.8984375" style="3" bestFit="1" customWidth="1"/>
    <col min="2307" max="2307" width="11.8984375" style="3" customWidth="1"/>
    <col min="2308" max="2308" width="1.09765625" style="3" customWidth="1"/>
    <col min="2309" max="2309" width="10.3984375" style="3" customWidth="1"/>
    <col min="2310" max="2310" width="1.09765625" style="3" customWidth="1"/>
    <col min="2311" max="2311" width="10.59765625" style="3" customWidth="1"/>
    <col min="2312" max="2312" width="1.09765625" style="3" customWidth="1"/>
    <col min="2313" max="2313" width="10.59765625" style="3" customWidth="1"/>
    <col min="2314" max="2314" width="1.09765625" style="3" customWidth="1"/>
    <col min="2315" max="2315" width="12.09765625" style="3" customWidth="1"/>
    <col min="2316" max="2316" width="1.09765625" style="3" customWidth="1"/>
    <col min="2317" max="2317" width="14.59765625" style="3" bestFit="1" customWidth="1"/>
    <col min="2318" max="2318" width="1.09765625" style="3" customWidth="1"/>
    <col min="2319" max="2319" width="17.59765625" style="3" bestFit="1" customWidth="1"/>
    <col min="2320" max="2320" width="1.09765625" style="3" customWidth="1"/>
    <col min="2321" max="2321" width="12.3984375" style="3" bestFit="1" customWidth="1"/>
    <col min="2322" max="2322" width="11.09765625" style="3" bestFit="1" customWidth="1"/>
    <col min="2323" max="2560" width="9.09765625" style="3"/>
    <col min="2561" max="2561" width="66.69921875" style="3" customWidth="1"/>
    <col min="2562" max="2562" width="8.8984375" style="3" bestFit="1" customWidth="1"/>
    <col min="2563" max="2563" width="11.8984375" style="3" customWidth="1"/>
    <col min="2564" max="2564" width="1.09765625" style="3" customWidth="1"/>
    <col min="2565" max="2565" width="10.3984375" style="3" customWidth="1"/>
    <col min="2566" max="2566" width="1.09765625" style="3" customWidth="1"/>
    <col min="2567" max="2567" width="10.59765625" style="3" customWidth="1"/>
    <col min="2568" max="2568" width="1.09765625" style="3" customWidth="1"/>
    <col min="2569" max="2569" width="10.59765625" style="3" customWidth="1"/>
    <col min="2570" max="2570" width="1.09765625" style="3" customWidth="1"/>
    <col min="2571" max="2571" width="12.09765625" style="3" customWidth="1"/>
    <col min="2572" max="2572" width="1.09765625" style="3" customWidth="1"/>
    <col min="2573" max="2573" width="14.59765625" style="3" bestFit="1" customWidth="1"/>
    <col min="2574" max="2574" width="1.09765625" style="3" customWidth="1"/>
    <col min="2575" max="2575" width="17.59765625" style="3" bestFit="1" customWidth="1"/>
    <col min="2576" max="2576" width="1.09765625" style="3" customWidth="1"/>
    <col min="2577" max="2577" width="12.3984375" style="3" bestFit="1" customWidth="1"/>
    <col min="2578" max="2578" width="11.09765625" style="3" bestFit="1" customWidth="1"/>
    <col min="2579" max="2816" width="9.09765625" style="3"/>
    <col min="2817" max="2817" width="66.69921875" style="3" customWidth="1"/>
    <col min="2818" max="2818" width="8.8984375" style="3" bestFit="1" customWidth="1"/>
    <col min="2819" max="2819" width="11.8984375" style="3" customWidth="1"/>
    <col min="2820" max="2820" width="1.09765625" style="3" customWidth="1"/>
    <col min="2821" max="2821" width="10.3984375" style="3" customWidth="1"/>
    <col min="2822" max="2822" width="1.09765625" style="3" customWidth="1"/>
    <col min="2823" max="2823" width="10.59765625" style="3" customWidth="1"/>
    <col min="2824" max="2824" width="1.09765625" style="3" customWidth="1"/>
    <col min="2825" max="2825" width="10.59765625" style="3" customWidth="1"/>
    <col min="2826" max="2826" width="1.09765625" style="3" customWidth="1"/>
    <col min="2827" max="2827" width="12.09765625" style="3" customWidth="1"/>
    <col min="2828" max="2828" width="1.09765625" style="3" customWidth="1"/>
    <col min="2829" max="2829" width="14.59765625" style="3" bestFit="1" customWidth="1"/>
    <col min="2830" max="2830" width="1.09765625" style="3" customWidth="1"/>
    <col min="2831" max="2831" width="17.59765625" style="3" bestFit="1" customWidth="1"/>
    <col min="2832" max="2832" width="1.09765625" style="3" customWidth="1"/>
    <col min="2833" max="2833" width="12.3984375" style="3" bestFit="1" customWidth="1"/>
    <col min="2834" max="2834" width="11.09765625" style="3" bestFit="1" customWidth="1"/>
    <col min="2835" max="3072" width="9.09765625" style="3"/>
    <col min="3073" max="3073" width="66.69921875" style="3" customWidth="1"/>
    <col min="3074" max="3074" width="8.8984375" style="3" bestFit="1" customWidth="1"/>
    <col min="3075" max="3075" width="11.8984375" style="3" customWidth="1"/>
    <col min="3076" max="3076" width="1.09765625" style="3" customWidth="1"/>
    <col min="3077" max="3077" width="10.3984375" style="3" customWidth="1"/>
    <col min="3078" max="3078" width="1.09765625" style="3" customWidth="1"/>
    <col min="3079" max="3079" width="10.59765625" style="3" customWidth="1"/>
    <col min="3080" max="3080" width="1.09765625" style="3" customWidth="1"/>
    <col min="3081" max="3081" width="10.59765625" style="3" customWidth="1"/>
    <col min="3082" max="3082" width="1.09765625" style="3" customWidth="1"/>
    <col min="3083" max="3083" width="12.09765625" style="3" customWidth="1"/>
    <col min="3084" max="3084" width="1.09765625" style="3" customWidth="1"/>
    <col min="3085" max="3085" width="14.59765625" style="3" bestFit="1" customWidth="1"/>
    <col min="3086" max="3086" width="1.09765625" style="3" customWidth="1"/>
    <col min="3087" max="3087" width="17.59765625" style="3" bestFit="1" customWidth="1"/>
    <col min="3088" max="3088" width="1.09765625" style="3" customWidth="1"/>
    <col min="3089" max="3089" width="12.3984375" style="3" bestFit="1" customWidth="1"/>
    <col min="3090" max="3090" width="11.09765625" style="3" bestFit="1" customWidth="1"/>
    <col min="3091" max="3328" width="9.09765625" style="3"/>
    <col min="3329" max="3329" width="66.69921875" style="3" customWidth="1"/>
    <col min="3330" max="3330" width="8.8984375" style="3" bestFit="1" customWidth="1"/>
    <col min="3331" max="3331" width="11.8984375" style="3" customWidth="1"/>
    <col min="3332" max="3332" width="1.09765625" style="3" customWidth="1"/>
    <col min="3333" max="3333" width="10.3984375" style="3" customWidth="1"/>
    <col min="3334" max="3334" width="1.09765625" style="3" customWidth="1"/>
    <col min="3335" max="3335" width="10.59765625" style="3" customWidth="1"/>
    <col min="3336" max="3336" width="1.09765625" style="3" customWidth="1"/>
    <col min="3337" max="3337" width="10.59765625" style="3" customWidth="1"/>
    <col min="3338" max="3338" width="1.09765625" style="3" customWidth="1"/>
    <col min="3339" max="3339" width="12.09765625" style="3" customWidth="1"/>
    <col min="3340" max="3340" width="1.09765625" style="3" customWidth="1"/>
    <col min="3341" max="3341" width="14.59765625" style="3" bestFit="1" customWidth="1"/>
    <col min="3342" max="3342" width="1.09765625" style="3" customWidth="1"/>
    <col min="3343" max="3343" width="17.59765625" style="3" bestFit="1" customWidth="1"/>
    <col min="3344" max="3344" width="1.09765625" style="3" customWidth="1"/>
    <col min="3345" max="3345" width="12.3984375" style="3" bestFit="1" customWidth="1"/>
    <col min="3346" max="3346" width="11.09765625" style="3" bestFit="1" customWidth="1"/>
    <col min="3347" max="3584" width="9.09765625" style="3"/>
    <col min="3585" max="3585" width="66.69921875" style="3" customWidth="1"/>
    <col min="3586" max="3586" width="8.8984375" style="3" bestFit="1" customWidth="1"/>
    <col min="3587" max="3587" width="11.8984375" style="3" customWidth="1"/>
    <col min="3588" max="3588" width="1.09765625" style="3" customWidth="1"/>
    <col min="3589" max="3589" width="10.3984375" style="3" customWidth="1"/>
    <col min="3590" max="3590" width="1.09765625" style="3" customWidth="1"/>
    <col min="3591" max="3591" width="10.59765625" style="3" customWidth="1"/>
    <col min="3592" max="3592" width="1.09765625" style="3" customWidth="1"/>
    <col min="3593" max="3593" width="10.59765625" style="3" customWidth="1"/>
    <col min="3594" max="3594" width="1.09765625" style="3" customWidth="1"/>
    <col min="3595" max="3595" width="12.09765625" style="3" customWidth="1"/>
    <col min="3596" max="3596" width="1.09765625" style="3" customWidth="1"/>
    <col min="3597" max="3597" width="14.59765625" style="3" bestFit="1" customWidth="1"/>
    <col min="3598" max="3598" width="1.09765625" style="3" customWidth="1"/>
    <col min="3599" max="3599" width="17.59765625" style="3" bestFit="1" customWidth="1"/>
    <col min="3600" max="3600" width="1.09765625" style="3" customWidth="1"/>
    <col min="3601" max="3601" width="12.3984375" style="3" bestFit="1" customWidth="1"/>
    <col min="3602" max="3602" width="11.09765625" style="3" bestFit="1" customWidth="1"/>
    <col min="3603" max="3840" width="9.09765625" style="3"/>
    <col min="3841" max="3841" width="66.69921875" style="3" customWidth="1"/>
    <col min="3842" max="3842" width="8.8984375" style="3" bestFit="1" customWidth="1"/>
    <col min="3843" max="3843" width="11.8984375" style="3" customWidth="1"/>
    <col min="3844" max="3844" width="1.09765625" style="3" customWidth="1"/>
    <col min="3845" max="3845" width="10.3984375" style="3" customWidth="1"/>
    <col min="3846" max="3846" width="1.09765625" style="3" customWidth="1"/>
    <col min="3847" max="3847" width="10.59765625" style="3" customWidth="1"/>
    <col min="3848" max="3848" width="1.09765625" style="3" customWidth="1"/>
    <col min="3849" max="3849" width="10.59765625" style="3" customWidth="1"/>
    <col min="3850" max="3850" width="1.09765625" style="3" customWidth="1"/>
    <col min="3851" max="3851" width="12.09765625" style="3" customWidth="1"/>
    <col min="3852" max="3852" width="1.09765625" style="3" customWidth="1"/>
    <col min="3853" max="3853" width="14.59765625" style="3" bestFit="1" customWidth="1"/>
    <col min="3854" max="3854" width="1.09765625" style="3" customWidth="1"/>
    <col min="3855" max="3855" width="17.59765625" style="3" bestFit="1" customWidth="1"/>
    <col min="3856" max="3856" width="1.09765625" style="3" customWidth="1"/>
    <col min="3857" max="3857" width="12.3984375" style="3" bestFit="1" customWidth="1"/>
    <col min="3858" max="3858" width="11.09765625" style="3" bestFit="1" customWidth="1"/>
    <col min="3859" max="4096" width="9.09765625" style="3"/>
    <col min="4097" max="4097" width="66.69921875" style="3" customWidth="1"/>
    <col min="4098" max="4098" width="8.8984375" style="3" bestFit="1" customWidth="1"/>
    <col min="4099" max="4099" width="11.8984375" style="3" customWidth="1"/>
    <col min="4100" max="4100" width="1.09765625" style="3" customWidth="1"/>
    <col min="4101" max="4101" width="10.3984375" style="3" customWidth="1"/>
    <col min="4102" max="4102" width="1.09765625" style="3" customWidth="1"/>
    <col min="4103" max="4103" width="10.59765625" style="3" customWidth="1"/>
    <col min="4104" max="4104" width="1.09765625" style="3" customWidth="1"/>
    <col min="4105" max="4105" width="10.59765625" style="3" customWidth="1"/>
    <col min="4106" max="4106" width="1.09765625" style="3" customWidth="1"/>
    <col min="4107" max="4107" width="12.09765625" style="3" customWidth="1"/>
    <col min="4108" max="4108" width="1.09765625" style="3" customWidth="1"/>
    <col min="4109" max="4109" width="14.59765625" style="3" bestFit="1" customWidth="1"/>
    <col min="4110" max="4110" width="1.09765625" style="3" customWidth="1"/>
    <col min="4111" max="4111" width="17.59765625" style="3" bestFit="1" customWidth="1"/>
    <col min="4112" max="4112" width="1.09765625" style="3" customWidth="1"/>
    <col min="4113" max="4113" width="12.3984375" style="3" bestFit="1" customWidth="1"/>
    <col min="4114" max="4114" width="11.09765625" style="3" bestFit="1" customWidth="1"/>
    <col min="4115" max="4352" width="9.09765625" style="3"/>
    <col min="4353" max="4353" width="66.69921875" style="3" customWidth="1"/>
    <col min="4354" max="4354" width="8.8984375" style="3" bestFit="1" customWidth="1"/>
    <col min="4355" max="4355" width="11.8984375" style="3" customWidth="1"/>
    <col min="4356" max="4356" width="1.09765625" style="3" customWidth="1"/>
    <col min="4357" max="4357" width="10.3984375" style="3" customWidth="1"/>
    <col min="4358" max="4358" width="1.09765625" style="3" customWidth="1"/>
    <col min="4359" max="4359" width="10.59765625" style="3" customWidth="1"/>
    <col min="4360" max="4360" width="1.09765625" style="3" customWidth="1"/>
    <col min="4361" max="4361" width="10.59765625" style="3" customWidth="1"/>
    <col min="4362" max="4362" width="1.09765625" style="3" customWidth="1"/>
    <col min="4363" max="4363" width="12.09765625" style="3" customWidth="1"/>
    <col min="4364" max="4364" width="1.09765625" style="3" customWidth="1"/>
    <col min="4365" max="4365" width="14.59765625" style="3" bestFit="1" customWidth="1"/>
    <col min="4366" max="4366" width="1.09765625" style="3" customWidth="1"/>
    <col min="4367" max="4367" width="17.59765625" style="3" bestFit="1" customWidth="1"/>
    <col min="4368" max="4368" width="1.09765625" style="3" customWidth="1"/>
    <col min="4369" max="4369" width="12.3984375" style="3" bestFit="1" customWidth="1"/>
    <col min="4370" max="4370" width="11.09765625" style="3" bestFit="1" customWidth="1"/>
    <col min="4371" max="4608" width="9.09765625" style="3"/>
    <col min="4609" max="4609" width="66.69921875" style="3" customWidth="1"/>
    <col min="4610" max="4610" width="8.8984375" style="3" bestFit="1" customWidth="1"/>
    <col min="4611" max="4611" width="11.8984375" style="3" customWidth="1"/>
    <col min="4612" max="4612" width="1.09765625" style="3" customWidth="1"/>
    <col min="4613" max="4613" width="10.3984375" style="3" customWidth="1"/>
    <col min="4614" max="4614" width="1.09765625" style="3" customWidth="1"/>
    <col min="4615" max="4615" width="10.59765625" style="3" customWidth="1"/>
    <col min="4616" max="4616" width="1.09765625" style="3" customWidth="1"/>
    <col min="4617" max="4617" width="10.59765625" style="3" customWidth="1"/>
    <col min="4618" max="4618" width="1.09765625" style="3" customWidth="1"/>
    <col min="4619" max="4619" width="12.09765625" style="3" customWidth="1"/>
    <col min="4620" max="4620" width="1.09765625" style="3" customWidth="1"/>
    <col min="4621" max="4621" width="14.59765625" style="3" bestFit="1" customWidth="1"/>
    <col min="4622" max="4622" width="1.09765625" style="3" customWidth="1"/>
    <col min="4623" max="4623" width="17.59765625" style="3" bestFit="1" customWidth="1"/>
    <col min="4624" max="4624" width="1.09765625" style="3" customWidth="1"/>
    <col min="4625" max="4625" width="12.3984375" style="3" bestFit="1" customWidth="1"/>
    <col min="4626" max="4626" width="11.09765625" style="3" bestFit="1" customWidth="1"/>
    <col min="4627" max="4864" width="9.09765625" style="3"/>
    <col min="4865" max="4865" width="66.69921875" style="3" customWidth="1"/>
    <col min="4866" max="4866" width="8.8984375" style="3" bestFit="1" customWidth="1"/>
    <col min="4867" max="4867" width="11.8984375" style="3" customWidth="1"/>
    <col min="4868" max="4868" width="1.09765625" style="3" customWidth="1"/>
    <col min="4869" max="4869" width="10.3984375" style="3" customWidth="1"/>
    <col min="4870" max="4870" width="1.09765625" style="3" customWidth="1"/>
    <col min="4871" max="4871" width="10.59765625" style="3" customWidth="1"/>
    <col min="4872" max="4872" width="1.09765625" style="3" customWidth="1"/>
    <col min="4873" max="4873" width="10.59765625" style="3" customWidth="1"/>
    <col min="4874" max="4874" width="1.09765625" style="3" customWidth="1"/>
    <col min="4875" max="4875" width="12.09765625" style="3" customWidth="1"/>
    <col min="4876" max="4876" width="1.09765625" style="3" customWidth="1"/>
    <col min="4877" max="4877" width="14.59765625" style="3" bestFit="1" customWidth="1"/>
    <col min="4878" max="4878" width="1.09765625" style="3" customWidth="1"/>
    <col min="4879" max="4879" width="17.59765625" style="3" bestFit="1" customWidth="1"/>
    <col min="4880" max="4880" width="1.09765625" style="3" customWidth="1"/>
    <col min="4881" max="4881" width="12.3984375" style="3" bestFit="1" customWidth="1"/>
    <col min="4882" max="4882" width="11.09765625" style="3" bestFit="1" customWidth="1"/>
    <col min="4883" max="5120" width="9.09765625" style="3"/>
    <col min="5121" max="5121" width="66.69921875" style="3" customWidth="1"/>
    <col min="5122" max="5122" width="8.8984375" style="3" bestFit="1" customWidth="1"/>
    <col min="5123" max="5123" width="11.8984375" style="3" customWidth="1"/>
    <col min="5124" max="5124" width="1.09765625" style="3" customWidth="1"/>
    <col min="5125" max="5125" width="10.3984375" style="3" customWidth="1"/>
    <col min="5126" max="5126" width="1.09765625" style="3" customWidth="1"/>
    <col min="5127" max="5127" width="10.59765625" style="3" customWidth="1"/>
    <col min="5128" max="5128" width="1.09765625" style="3" customWidth="1"/>
    <col min="5129" max="5129" width="10.59765625" style="3" customWidth="1"/>
    <col min="5130" max="5130" width="1.09765625" style="3" customWidth="1"/>
    <col min="5131" max="5131" width="12.09765625" style="3" customWidth="1"/>
    <col min="5132" max="5132" width="1.09765625" style="3" customWidth="1"/>
    <col min="5133" max="5133" width="14.59765625" style="3" bestFit="1" customWidth="1"/>
    <col min="5134" max="5134" width="1.09765625" style="3" customWidth="1"/>
    <col min="5135" max="5135" width="17.59765625" style="3" bestFit="1" customWidth="1"/>
    <col min="5136" max="5136" width="1.09765625" style="3" customWidth="1"/>
    <col min="5137" max="5137" width="12.3984375" style="3" bestFit="1" customWidth="1"/>
    <col min="5138" max="5138" width="11.09765625" style="3" bestFit="1" customWidth="1"/>
    <col min="5139" max="5376" width="9.09765625" style="3"/>
    <col min="5377" max="5377" width="66.69921875" style="3" customWidth="1"/>
    <col min="5378" max="5378" width="8.8984375" style="3" bestFit="1" customWidth="1"/>
    <col min="5379" max="5379" width="11.8984375" style="3" customWidth="1"/>
    <col min="5380" max="5380" width="1.09765625" style="3" customWidth="1"/>
    <col min="5381" max="5381" width="10.3984375" style="3" customWidth="1"/>
    <col min="5382" max="5382" width="1.09765625" style="3" customWidth="1"/>
    <col min="5383" max="5383" width="10.59765625" style="3" customWidth="1"/>
    <col min="5384" max="5384" width="1.09765625" style="3" customWidth="1"/>
    <col min="5385" max="5385" width="10.59765625" style="3" customWidth="1"/>
    <col min="5386" max="5386" width="1.09765625" style="3" customWidth="1"/>
    <col min="5387" max="5387" width="12.09765625" style="3" customWidth="1"/>
    <col min="5388" max="5388" width="1.09765625" style="3" customWidth="1"/>
    <col min="5389" max="5389" width="14.59765625" style="3" bestFit="1" customWidth="1"/>
    <col min="5390" max="5390" width="1.09765625" style="3" customWidth="1"/>
    <col min="5391" max="5391" width="17.59765625" style="3" bestFit="1" customWidth="1"/>
    <col min="5392" max="5392" width="1.09765625" style="3" customWidth="1"/>
    <col min="5393" max="5393" width="12.3984375" style="3" bestFit="1" customWidth="1"/>
    <col min="5394" max="5394" width="11.09765625" style="3" bestFit="1" customWidth="1"/>
    <col min="5395" max="5632" width="9.09765625" style="3"/>
    <col min="5633" max="5633" width="66.69921875" style="3" customWidth="1"/>
    <col min="5634" max="5634" width="8.8984375" style="3" bestFit="1" customWidth="1"/>
    <col min="5635" max="5635" width="11.8984375" style="3" customWidth="1"/>
    <col min="5636" max="5636" width="1.09765625" style="3" customWidth="1"/>
    <col min="5637" max="5637" width="10.3984375" style="3" customWidth="1"/>
    <col min="5638" max="5638" width="1.09765625" style="3" customWidth="1"/>
    <col min="5639" max="5639" width="10.59765625" style="3" customWidth="1"/>
    <col min="5640" max="5640" width="1.09765625" style="3" customWidth="1"/>
    <col min="5641" max="5641" width="10.59765625" style="3" customWidth="1"/>
    <col min="5642" max="5642" width="1.09765625" style="3" customWidth="1"/>
    <col min="5643" max="5643" width="12.09765625" style="3" customWidth="1"/>
    <col min="5644" max="5644" width="1.09765625" style="3" customWidth="1"/>
    <col min="5645" max="5645" width="14.59765625" style="3" bestFit="1" customWidth="1"/>
    <col min="5646" max="5646" width="1.09765625" style="3" customWidth="1"/>
    <col min="5647" max="5647" width="17.59765625" style="3" bestFit="1" customWidth="1"/>
    <col min="5648" max="5648" width="1.09765625" style="3" customWidth="1"/>
    <col min="5649" max="5649" width="12.3984375" style="3" bestFit="1" customWidth="1"/>
    <col min="5650" max="5650" width="11.09765625" style="3" bestFit="1" customWidth="1"/>
    <col min="5651" max="5888" width="9.09765625" style="3"/>
    <col min="5889" max="5889" width="66.69921875" style="3" customWidth="1"/>
    <col min="5890" max="5890" width="8.8984375" style="3" bestFit="1" customWidth="1"/>
    <col min="5891" max="5891" width="11.8984375" style="3" customWidth="1"/>
    <col min="5892" max="5892" width="1.09765625" style="3" customWidth="1"/>
    <col min="5893" max="5893" width="10.3984375" style="3" customWidth="1"/>
    <col min="5894" max="5894" width="1.09765625" style="3" customWidth="1"/>
    <col min="5895" max="5895" width="10.59765625" style="3" customWidth="1"/>
    <col min="5896" max="5896" width="1.09765625" style="3" customWidth="1"/>
    <col min="5897" max="5897" width="10.59765625" style="3" customWidth="1"/>
    <col min="5898" max="5898" width="1.09765625" style="3" customWidth="1"/>
    <col min="5899" max="5899" width="12.09765625" style="3" customWidth="1"/>
    <col min="5900" max="5900" width="1.09765625" style="3" customWidth="1"/>
    <col min="5901" max="5901" width="14.59765625" style="3" bestFit="1" customWidth="1"/>
    <col min="5902" max="5902" width="1.09765625" style="3" customWidth="1"/>
    <col min="5903" max="5903" width="17.59765625" style="3" bestFit="1" customWidth="1"/>
    <col min="5904" max="5904" width="1.09765625" style="3" customWidth="1"/>
    <col min="5905" max="5905" width="12.3984375" style="3" bestFit="1" customWidth="1"/>
    <col min="5906" max="5906" width="11.09765625" style="3" bestFit="1" customWidth="1"/>
    <col min="5907" max="6144" width="9.09765625" style="3"/>
    <col min="6145" max="6145" width="66.69921875" style="3" customWidth="1"/>
    <col min="6146" max="6146" width="8.8984375" style="3" bestFit="1" customWidth="1"/>
    <col min="6147" max="6147" width="11.8984375" style="3" customWidth="1"/>
    <col min="6148" max="6148" width="1.09765625" style="3" customWidth="1"/>
    <col min="6149" max="6149" width="10.3984375" style="3" customWidth="1"/>
    <col min="6150" max="6150" width="1.09765625" style="3" customWidth="1"/>
    <col min="6151" max="6151" width="10.59765625" style="3" customWidth="1"/>
    <col min="6152" max="6152" width="1.09765625" style="3" customWidth="1"/>
    <col min="6153" max="6153" width="10.59765625" style="3" customWidth="1"/>
    <col min="6154" max="6154" width="1.09765625" style="3" customWidth="1"/>
    <col min="6155" max="6155" width="12.09765625" style="3" customWidth="1"/>
    <col min="6156" max="6156" width="1.09765625" style="3" customWidth="1"/>
    <col min="6157" max="6157" width="14.59765625" style="3" bestFit="1" customWidth="1"/>
    <col min="6158" max="6158" width="1.09765625" style="3" customWidth="1"/>
    <col min="6159" max="6159" width="17.59765625" style="3" bestFit="1" customWidth="1"/>
    <col min="6160" max="6160" width="1.09765625" style="3" customWidth="1"/>
    <col min="6161" max="6161" width="12.3984375" style="3" bestFit="1" customWidth="1"/>
    <col min="6162" max="6162" width="11.09765625" style="3" bestFit="1" customWidth="1"/>
    <col min="6163" max="6400" width="9.09765625" style="3"/>
    <col min="6401" max="6401" width="66.69921875" style="3" customWidth="1"/>
    <col min="6402" max="6402" width="8.8984375" style="3" bestFit="1" customWidth="1"/>
    <col min="6403" max="6403" width="11.8984375" style="3" customWidth="1"/>
    <col min="6404" max="6404" width="1.09765625" style="3" customWidth="1"/>
    <col min="6405" max="6405" width="10.3984375" style="3" customWidth="1"/>
    <col min="6406" max="6406" width="1.09765625" style="3" customWidth="1"/>
    <col min="6407" max="6407" width="10.59765625" style="3" customWidth="1"/>
    <col min="6408" max="6408" width="1.09765625" style="3" customWidth="1"/>
    <col min="6409" max="6409" width="10.59765625" style="3" customWidth="1"/>
    <col min="6410" max="6410" width="1.09765625" style="3" customWidth="1"/>
    <col min="6411" max="6411" width="12.09765625" style="3" customWidth="1"/>
    <col min="6412" max="6412" width="1.09765625" style="3" customWidth="1"/>
    <col min="6413" max="6413" width="14.59765625" style="3" bestFit="1" customWidth="1"/>
    <col min="6414" max="6414" width="1.09765625" style="3" customWidth="1"/>
    <col min="6415" max="6415" width="17.59765625" style="3" bestFit="1" customWidth="1"/>
    <col min="6416" max="6416" width="1.09765625" style="3" customWidth="1"/>
    <col min="6417" max="6417" width="12.3984375" style="3" bestFit="1" customWidth="1"/>
    <col min="6418" max="6418" width="11.09765625" style="3" bestFit="1" customWidth="1"/>
    <col min="6419" max="6656" width="9.09765625" style="3"/>
    <col min="6657" max="6657" width="66.69921875" style="3" customWidth="1"/>
    <col min="6658" max="6658" width="8.8984375" style="3" bestFit="1" customWidth="1"/>
    <col min="6659" max="6659" width="11.8984375" style="3" customWidth="1"/>
    <col min="6660" max="6660" width="1.09765625" style="3" customWidth="1"/>
    <col min="6661" max="6661" width="10.3984375" style="3" customWidth="1"/>
    <col min="6662" max="6662" width="1.09765625" style="3" customWidth="1"/>
    <col min="6663" max="6663" width="10.59765625" style="3" customWidth="1"/>
    <col min="6664" max="6664" width="1.09765625" style="3" customWidth="1"/>
    <col min="6665" max="6665" width="10.59765625" style="3" customWidth="1"/>
    <col min="6666" max="6666" width="1.09765625" style="3" customWidth="1"/>
    <col min="6667" max="6667" width="12.09765625" style="3" customWidth="1"/>
    <col min="6668" max="6668" width="1.09765625" style="3" customWidth="1"/>
    <col min="6669" max="6669" width="14.59765625" style="3" bestFit="1" customWidth="1"/>
    <col min="6670" max="6670" width="1.09765625" style="3" customWidth="1"/>
    <col min="6671" max="6671" width="17.59765625" style="3" bestFit="1" customWidth="1"/>
    <col min="6672" max="6672" width="1.09765625" style="3" customWidth="1"/>
    <col min="6673" max="6673" width="12.3984375" style="3" bestFit="1" customWidth="1"/>
    <col min="6674" max="6674" width="11.09765625" style="3" bestFit="1" customWidth="1"/>
    <col min="6675" max="6912" width="9.09765625" style="3"/>
    <col min="6913" max="6913" width="66.69921875" style="3" customWidth="1"/>
    <col min="6914" max="6914" width="8.8984375" style="3" bestFit="1" customWidth="1"/>
    <col min="6915" max="6915" width="11.8984375" style="3" customWidth="1"/>
    <col min="6916" max="6916" width="1.09765625" style="3" customWidth="1"/>
    <col min="6917" max="6917" width="10.3984375" style="3" customWidth="1"/>
    <col min="6918" max="6918" width="1.09765625" style="3" customWidth="1"/>
    <col min="6919" max="6919" width="10.59765625" style="3" customWidth="1"/>
    <col min="6920" max="6920" width="1.09765625" style="3" customWidth="1"/>
    <col min="6921" max="6921" width="10.59765625" style="3" customWidth="1"/>
    <col min="6922" max="6922" width="1.09765625" style="3" customWidth="1"/>
    <col min="6923" max="6923" width="12.09765625" style="3" customWidth="1"/>
    <col min="6924" max="6924" width="1.09765625" style="3" customWidth="1"/>
    <col min="6925" max="6925" width="14.59765625" style="3" bestFit="1" customWidth="1"/>
    <col min="6926" max="6926" width="1.09765625" style="3" customWidth="1"/>
    <col min="6927" max="6927" width="17.59765625" style="3" bestFit="1" customWidth="1"/>
    <col min="6928" max="6928" width="1.09765625" style="3" customWidth="1"/>
    <col min="6929" max="6929" width="12.3984375" style="3" bestFit="1" customWidth="1"/>
    <col min="6930" max="6930" width="11.09765625" style="3" bestFit="1" customWidth="1"/>
    <col min="6931" max="7168" width="9.09765625" style="3"/>
    <col min="7169" max="7169" width="66.69921875" style="3" customWidth="1"/>
    <col min="7170" max="7170" width="8.8984375" style="3" bestFit="1" customWidth="1"/>
    <col min="7171" max="7171" width="11.8984375" style="3" customWidth="1"/>
    <col min="7172" max="7172" width="1.09765625" style="3" customWidth="1"/>
    <col min="7173" max="7173" width="10.3984375" style="3" customWidth="1"/>
    <col min="7174" max="7174" width="1.09765625" style="3" customWidth="1"/>
    <col min="7175" max="7175" width="10.59765625" style="3" customWidth="1"/>
    <col min="7176" max="7176" width="1.09765625" style="3" customWidth="1"/>
    <col min="7177" max="7177" width="10.59765625" style="3" customWidth="1"/>
    <col min="7178" max="7178" width="1.09765625" style="3" customWidth="1"/>
    <col min="7179" max="7179" width="12.09765625" style="3" customWidth="1"/>
    <col min="7180" max="7180" width="1.09765625" style="3" customWidth="1"/>
    <col min="7181" max="7181" width="14.59765625" style="3" bestFit="1" customWidth="1"/>
    <col min="7182" max="7182" width="1.09765625" style="3" customWidth="1"/>
    <col min="7183" max="7183" width="17.59765625" style="3" bestFit="1" customWidth="1"/>
    <col min="7184" max="7184" width="1.09765625" style="3" customWidth="1"/>
    <col min="7185" max="7185" width="12.3984375" style="3" bestFit="1" customWidth="1"/>
    <col min="7186" max="7186" width="11.09765625" style="3" bestFit="1" customWidth="1"/>
    <col min="7187" max="7424" width="9.09765625" style="3"/>
    <col min="7425" max="7425" width="66.69921875" style="3" customWidth="1"/>
    <col min="7426" max="7426" width="8.8984375" style="3" bestFit="1" customWidth="1"/>
    <col min="7427" max="7427" width="11.8984375" style="3" customWidth="1"/>
    <col min="7428" max="7428" width="1.09765625" style="3" customWidth="1"/>
    <col min="7429" max="7429" width="10.3984375" style="3" customWidth="1"/>
    <col min="7430" max="7430" width="1.09765625" style="3" customWidth="1"/>
    <col min="7431" max="7431" width="10.59765625" style="3" customWidth="1"/>
    <col min="7432" max="7432" width="1.09765625" style="3" customWidth="1"/>
    <col min="7433" max="7433" width="10.59765625" style="3" customWidth="1"/>
    <col min="7434" max="7434" width="1.09765625" style="3" customWidth="1"/>
    <col min="7435" max="7435" width="12.09765625" style="3" customWidth="1"/>
    <col min="7436" max="7436" width="1.09765625" style="3" customWidth="1"/>
    <col min="7437" max="7437" width="14.59765625" style="3" bestFit="1" customWidth="1"/>
    <col min="7438" max="7438" width="1.09765625" style="3" customWidth="1"/>
    <col min="7439" max="7439" width="17.59765625" style="3" bestFit="1" customWidth="1"/>
    <col min="7440" max="7440" width="1.09765625" style="3" customWidth="1"/>
    <col min="7441" max="7441" width="12.3984375" style="3" bestFit="1" customWidth="1"/>
    <col min="7442" max="7442" width="11.09765625" style="3" bestFit="1" customWidth="1"/>
    <col min="7443" max="7680" width="9.09765625" style="3"/>
    <col min="7681" max="7681" width="66.69921875" style="3" customWidth="1"/>
    <col min="7682" max="7682" width="8.8984375" style="3" bestFit="1" customWidth="1"/>
    <col min="7683" max="7683" width="11.8984375" style="3" customWidth="1"/>
    <col min="7684" max="7684" width="1.09765625" style="3" customWidth="1"/>
    <col min="7685" max="7685" width="10.3984375" style="3" customWidth="1"/>
    <col min="7686" max="7686" width="1.09765625" style="3" customWidth="1"/>
    <col min="7687" max="7687" width="10.59765625" style="3" customWidth="1"/>
    <col min="7688" max="7688" width="1.09765625" style="3" customWidth="1"/>
    <col min="7689" max="7689" width="10.59765625" style="3" customWidth="1"/>
    <col min="7690" max="7690" width="1.09765625" style="3" customWidth="1"/>
    <col min="7691" max="7691" width="12.09765625" style="3" customWidth="1"/>
    <col min="7692" max="7692" width="1.09765625" style="3" customWidth="1"/>
    <col min="7693" max="7693" width="14.59765625" style="3" bestFit="1" customWidth="1"/>
    <col min="7694" max="7694" width="1.09765625" style="3" customWidth="1"/>
    <col min="7695" max="7695" width="17.59765625" style="3" bestFit="1" customWidth="1"/>
    <col min="7696" max="7696" width="1.09765625" style="3" customWidth="1"/>
    <col min="7697" max="7697" width="12.3984375" style="3" bestFit="1" customWidth="1"/>
    <col min="7698" max="7698" width="11.09765625" style="3" bestFit="1" customWidth="1"/>
    <col min="7699" max="7936" width="9.09765625" style="3"/>
    <col min="7937" max="7937" width="66.69921875" style="3" customWidth="1"/>
    <col min="7938" max="7938" width="8.8984375" style="3" bestFit="1" customWidth="1"/>
    <col min="7939" max="7939" width="11.8984375" style="3" customWidth="1"/>
    <col min="7940" max="7940" width="1.09765625" style="3" customWidth="1"/>
    <col min="7941" max="7941" width="10.3984375" style="3" customWidth="1"/>
    <col min="7942" max="7942" width="1.09765625" style="3" customWidth="1"/>
    <col min="7943" max="7943" width="10.59765625" style="3" customWidth="1"/>
    <col min="7944" max="7944" width="1.09765625" style="3" customWidth="1"/>
    <col min="7945" max="7945" width="10.59765625" style="3" customWidth="1"/>
    <col min="7946" max="7946" width="1.09765625" style="3" customWidth="1"/>
    <col min="7947" max="7947" width="12.09765625" style="3" customWidth="1"/>
    <col min="7948" max="7948" width="1.09765625" style="3" customWidth="1"/>
    <col min="7949" max="7949" width="14.59765625" style="3" bestFit="1" customWidth="1"/>
    <col min="7950" max="7950" width="1.09765625" style="3" customWidth="1"/>
    <col min="7951" max="7951" width="17.59765625" style="3" bestFit="1" customWidth="1"/>
    <col min="7952" max="7952" width="1.09765625" style="3" customWidth="1"/>
    <col min="7953" max="7953" width="12.3984375" style="3" bestFit="1" customWidth="1"/>
    <col min="7954" max="7954" width="11.09765625" style="3" bestFit="1" customWidth="1"/>
    <col min="7955" max="8192" width="9.09765625" style="3"/>
    <col min="8193" max="8193" width="66.69921875" style="3" customWidth="1"/>
    <col min="8194" max="8194" width="8.8984375" style="3" bestFit="1" customWidth="1"/>
    <col min="8195" max="8195" width="11.8984375" style="3" customWidth="1"/>
    <col min="8196" max="8196" width="1.09765625" style="3" customWidth="1"/>
    <col min="8197" max="8197" width="10.3984375" style="3" customWidth="1"/>
    <col min="8198" max="8198" width="1.09765625" style="3" customWidth="1"/>
    <col min="8199" max="8199" width="10.59765625" style="3" customWidth="1"/>
    <col min="8200" max="8200" width="1.09765625" style="3" customWidth="1"/>
    <col min="8201" max="8201" width="10.59765625" style="3" customWidth="1"/>
    <col min="8202" max="8202" width="1.09765625" style="3" customWidth="1"/>
    <col min="8203" max="8203" width="12.09765625" style="3" customWidth="1"/>
    <col min="8204" max="8204" width="1.09765625" style="3" customWidth="1"/>
    <col min="8205" max="8205" width="14.59765625" style="3" bestFit="1" customWidth="1"/>
    <col min="8206" max="8206" width="1.09765625" style="3" customWidth="1"/>
    <col min="8207" max="8207" width="17.59765625" style="3" bestFit="1" customWidth="1"/>
    <col min="8208" max="8208" width="1.09765625" style="3" customWidth="1"/>
    <col min="8209" max="8209" width="12.3984375" style="3" bestFit="1" customWidth="1"/>
    <col min="8210" max="8210" width="11.09765625" style="3" bestFit="1" customWidth="1"/>
    <col min="8211" max="8448" width="9.09765625" style="3"/>
    <col min="8449" max="8449" width="66.69921875" style="3" customWidth="1"/>
    <col min="8450" max="8450" width="8.8984375" style="3" bestFit="1" customWidth="1"/>
    <col min="8451" max="8451" width="11.8984375" style="3" customWidth="1"/>
    <col min="8452" max="8452" width="1.09765625" style="3" customWidth="1"/>
    <col min="8453" max="8453" width="10.3984375" style="3" customWidth="1"/>
    <col min="8454" max="8454" width="1.09765625" style="3" customWidth="1"/>
    <col min="8455" max="8455" width="10.59765625" style="3" customWidth="1"/>
    <col min="8456" max="8456" width="1.09765625" style="3" customWidth="1"/>
    <col min="8457" max="8457" width="10.59765625" style="3" customWidth="1"/>
    <col min="8458" max="8458" width="1.09765625" style="3" customWidth="1"/>
    <col min="8459" max="8459" width="12.09765625" style="3" customWidth="1"/>
    <col min="8460" max="8460" width="1.09765625" style="3" customWidth="1"/>
    <col min="8461" max="8461" width="14.59765625" style="3" bestFit="1" customWidth="1"/>
    <col min="8462" max="8462" width="1.09765625" style="3" customWidth="1"/>
    <col min="8463" max="8463" width="17.59765625" style="3" bestFit="1" customWidth="1"/>
    <col min="8464" max="8464" width="1.09765625" style="3" customWidth="1"/>
    <col min="8465" max="8465" width="12.3984375" style="3" bestFit="1" customWidth="1"/>
    <col min="8466" max="8466" width="11.09765625" style="3" bestFit="1" customWidth="1"/>
    <col min="8467" max="8704" width="9.09765625" style="3"/>
    <col min="8705" max="8705" width="66.69921875" style="3" customWidth="1"/>
    <col min="8706" max="8706" width="8.8984375" style="3" bestFit="1" customWidth="1"/>
    <col min="8707" max="8707" width="11.8984375" style="3" customWidth="1"/>
    <col min="8708" max="8708" width="1.09765625" style="3" customWidth="1"/>
    <col min="8709" max="8709" width="10.3984375" style="3" customWidth="1"/>
    <col min="8710" max="8710" width="1.09765625" style="3" customWidth="1"/>
    <col min="8711" max="8711" width="10.59765625" style="3" customWidth="1"/>
    <col min="8712" max="8712" width="1.09765625" style="3" customWidth="1"/>
    <col min="8713" max="8713" width="10.59765625" style="3" customWidth="1"/>
    <col min="8714" max="8714" width="1.09765625" style="3" customWidth="1"/>
    <col min="8715" max="8715" width="12.09765625" style="3" customWidth="1"/>
    <col min="8716" max="8716" width="1.09765625" style="3" customWidth="1"/>
    <col min="8717" max="8717" width="14.59765625" style="3" bestFit="1" customWidth="1"/>
    <col min="8718" max="8718" width="1.09765625" style="3" customWidth="1"/>
    <col min="8719" max="8719" width="17.59765625" style="3" bestFit="1" customWidth="1"/>
    <col min="8720" max="8720" width="1.09765625" style="3" customWidth="1"/>
    <col min="8721" max="8721" width="12.3984375" style="3" bestFit="1" customWidth="1"/>
    <col min="8722" max="8722" width="11.09765625" style="3" bestFit="1" customWidth="1"/>
    <col min="8723" max="8960" width="9.09765625" style="3"/>
    <col min="8961" max="8961" width="66.69921875" style="3" customWidth="1"/>
    <col min="8962" max="8962" width="8.8984375" style="3" bestFit="1" customWidth="1"/>
    <col min="8963" max="8963" width="11.8984375" style="3" customWidth="1"/>
    <col min="8964" max="8964" width="1.09765625" style="3" customWidth="1"/>
    <col min="8965" max="8965" width="10.3984375" style="3" customWidth="1"/>
    <col min="8966" max="8966" width="1.09765625" style="3" customWidth="1"/>
    <col min="8967" max="8967" width="10.59765625" style="3" customWidth="1"/>
    <col min="8968" max="8968" width="1.09765625" style="3" customWidth="1"/>
    <col min="8969" max="8969" width="10.59765625" style="3" customWidth="1"/>
    <col min="8970" max="8970" width="1.09765625" style="3" customWidth="1"/>
    <col min="8971" max="8971" width="12.09765625" style="3" customWidth="1"/>
    <col min="8972" max="8972" width="1.09765625" style="3" customWidth="1"/>
    <col min="8973" max="8973" width="14.59765625" style="3" bestFit="1" customWidth="1"/>
    <col min="8974" max="8974" width="1.09765625" style="3" customWidth="1"/>
    <col min="8975" max="8975" width="17.59765625" style="3" bestFit="1" customWidth="1"/>
    <col min="8976" max="8976" width="1.09765625" style="3" customWidth="1"/>
    <col min="8977" max="8977" width="12.3984375" style="3" bestFit="1" customWidth="1"/>
    <col min="8978" max="8978" width="11.09765625" style="3" bestFit="1" customWidth="1"/>
    <col min="8979" max="9216" width="9.09765625" style="3"/>
    <col min="9217" max="9217" width="66.69921875" style="3" customWidth="1"/>
    <col min="9218" max="9218" width="8.8984375" style="3" bestFit="1" customWidth="1"/>
    <col min="9219" max="9219" width="11.8984375" style="3" customWidth="1"/>
    <col min="9220" max="9220" width="1.09765625" style="3" customWidth="1"/>
    <col min="9221" max="9221" width="10.3984375" style="3" customWidth="1"/>
    <col min="9222" max="9222" width="1.09765625" style="3" customWidth="1"/>
    <col min="9223" max="9223" width="10.59765625" style="3" customWidth="1"/>
    <col min="9224" max="9224" width="1.09765625" style="3" customWidth="1"/>
    <col min="9225" max="9225" width="10.59765625" style="3" customWidth="1"/>
    <col min="9226" max="9226" width="1.09765625" style="3" customWidth="1"/>
    <col min="9227" max="9227" width="12.09765625" style="3" customWidth="1"/>
    <col min="9228" max="9228" width="1.09765625" style="3" customWidth="1"/>
    <col min="9229" max="9229" width="14.59765625" style="3" bestFit="1" customWidth="1"/>
    <col min="9230" max="9230" width="1.09765625" style="3" customWidth="1"/>
    <col min="9231" max="9231" width="17.59765625" style="3" bestFit="1" customWidth="1"/>
    <col min="9232" max="9232" width="1.09765625" style="3" customWidth="1"/>
    <col min="9233" max="9233" width="12.3984375" style="3" bestFit="1" customWidth="1"/>
    <col min="9234" max="9234" width="11.09765625" style="3" bestFit="1" customWidth="1"/>
    <col min="9235" max="9472" width="9.09765625" style="3"/>
    <col min="9473" max="9473" width="66.69921875" style="3" customWidth="1"/>
    <col min="9474" max="9474" width="8.8984375" style="3" bestFit="1" customWidth="1"/>
    <col min="9475" max="9475" width="11.8984375" style="3" customWidth="1"/>
    <col min="9476" max="9476" width="1.09765625" style="3" customWidth="1"/>
    <col min="9477" max="9477" width="10.3984375" style="3" customWidth="1"/>
    <col min="9478" max="9478" width="1.09765625" style="3" customWidth="1"/>
    <col min="9479" max="9479" width="10.59765625" style="3" customWidth="1"/>
    <col min="9480" max="9480" width="1.09765625" style="3" customWidth="1"/>
    <col min="9481" max="9481" width="10.59765625" style="3" customWidth="1"/>
    <col min="9482" max="9482" width="1.09765625" style="3" customWidth="1"/>
    <col min="9483" max="9483" width="12.09765625" style="3" customWidth="1"/>
    <col min="9484" max="9484" width="1.09765625" style="3" customWidth="1"/>
    <col min="9485" max="9485" width="14.59765625" style="3" bestFit="1" customWidth="1"/>
    <col min="9486" max="9486" width="1.09765625" style="3" customWidth="1"/>
    <col min="9487" max="9487" width="17.59765625" style="3" bestFit="1" customWidth="1"/>
    <col min="9488" max="9488" width="1.09765625" style="3" customWidth="1"/>
    <col min="9489" max="9489" width="12.3984375" style="3" bestFit="1" customWidth="1"/>
    <col min="9490" max="9490" width="11.09765625" style="3" bestFit="1" customWidth="1"/>
    <col min="9491" max="9728" width="9.09765625" style="3"/>
    <col min="9729" max="9729" width="66.69921875" style="3" customWidth="1"/>
    <col min="9730" max="9730" width="8.8984375" style="3" bestFit="1" customWidth="1"/>
    <col min="9731" max="9731" width="11.8984375" style="3" customWidth="1"/>
    <col min="9732" max="9732" width="1.09765625" style="3" customWidth="1"/>
    <col min="9733" max="9733" width="10.3984375" style="3" customWidth="1"/>
    <col min="9734" max="9734" width="1.09765625" style="3" customWidth="1"/>
    <col min="9735" max="9735" width="10.59765625" style="3" customWidth="1"/>
    <col min="9736" max="9736" width="1.09765625" style="3" customWidth="1"/>
    <col min="9737" max="9737" width="10.59765625" style="3" customWidth="1"/>
    <col min="9738" max="9738" width="1.09765625" style="3" customWidth="1"/>
    <col min="9739" max="9739" width="12.09765625" style="3" customWidth="1"/>
    <col min="9740" max="9740" width="1.09765625" style="3" customWidth="1"/>
    <col min="9741" max="9741" width="14.59765625" style="3" bestFit="1" customWidth="1"/>
    <col min="9742" max="9742" width="1.09765625" style="3" customWidth="1"/>
    <col min="9743" max="9743" width="17.59765625" style="3" bestFit="1" customWidth="1"/>
    <col min="9744" max="9744" width="1.09765625" style="3" customWidth="1"/>
    <col min="9745" max="9745" width="12.3984375" style="3" bestFit="1" customWidth="1"/>
    <col min="9746" max="9746" width="11.09765625" style="3" bestFit="1" customWidth="1"/>
    <col min="9747" max="9984" width="9.09765625" style="3"/>
    <col min="9985" max="9985" width="66.69921875" style="3" customWidth="1"/>
    <col min="9986" max="9986" width="8.8984375" style="3" bestFit="1" customWidth="1"/>
    <col min="9987" max="9987" width="11.8984375" style="3" customWidth="1"/>
    <col min="9988" max="9988" width="1.09765625" style="3" customWidth="1"/>
    <col min="9989" max="9989" width="10.3984375" style="3" customWidth="1"/>
    <col min="9990" max="9990" width="1.09765625" style="3" customWidth="1"/>
    <col min="9991" max="9991" width="10.59765625" style="3" customWidth="1"/>
    <col min="9992" max="9992" width="1.09765625" style="3" customWidth="1"/>
    <col min="9993" max="9993" width="10.59765625" style="3" customWidth="1"/>
    <col min="9994" max="9994" width="1.09765625" style="3" customWidth="1"/>
    <col min="9995" max="9995" width="12.09765625" style="3" customWidth="1"/>
    <col min="9996" max="9996" width="1.09765625" style="3" customWidth="1"/>
    <col min="9997" max="9997" width="14.59765625" style="3" bestFit="1" customWidth="1"/>
    <col min="9998" max="9998" width="1.09765625" style="3" customWidth="1"/>
    <col min="9999" max="9999" width="17.59765625" style="3" bestFit="1" customWidth="1"/>
    <col min="10000" max="10000" width="1.09765625" style="3" customWidth="1"/>
    <col min="10001" max="10001" width="12.3984375" style="3" bestFit="1" customWidth="1"/>
    <col min="10002" max="10002" width="11.09765625" style="3" bestFit="1" customWidth="1"/>
    <col min="10003" max="10240" width="9.09765625" style="3"/>
    <col min="10241" max="10241" width="66.69921875" style="3" customWidth="1"/>
    <col min="10242" max="10242" width="8.8984375" style="3" bestFit="1" customWidth="1"/>
    <col min="10243" max="10243" width="11.8984375" style="3" customWidth="1"/>
    <col min="10244" max="10244" width="1.09765625" style="3" customWidth="1"/>
    <col min="10245" max="10245" width="10.3984375" style="3" customWidth="1"/>
    <col min="10246" max="10246" width="1.09765625" style="3" customWidth="1"/>
    <col min="10247" max="10247" width="10.59765625" style="3" customWidth="1"/>
    <col min="10248" max="10248" width="1.09765625" style="3" customWidth="1"/>
    <col min="10249" max="10249" width="10.59765625" style="3" customWidth="1"/>
    <col min="10250" max="10250" width="1.09765625" style="3" customWidth="1"/>
    <col min="10251" max="10251" width="12.09765625" style="3" customWidth="1"/>
    <col min="10252" max="10252" width="1.09765625" style="3" customWidth="1"/>
    <col min="10253" max="10253" width="14.59765625" style="3" bestFit="1" customWidth="1"/>
    <col min="10254" max="10254" width="1.09765625" style="3" customWidth="1"/>
    <col min="10255" max="10255" width="17.59765625" style="3" bestFit="1" customWidth="1"/>
    <col min="10256" max="10256" width="1.09765625" style="3" customWidth="1"/>
    <col min="10257" max="10257" width="12.3984375" style="3" bestFit="1" customWidth="1"/>
    <col min="10258" max="10258" width="11.09765625" style="3" bestFit="1" customWidth="1"/>
    <col min="10259" max="10496" width="9.09765625" style="3"/>
    <col min="10497" max="10497" width="66.69921875" style="3" customWidth="1"/>
    <col min="10498" max="10498" width="8.8984375" style="3" bestFit="1" customWidth="1"/>
    <col min="10499" max="10499" width="11.8984375" style="3" customWidth="1"/>
    <col min="10500" max="10500" width="1.09765625" style="3" customWidth="1"/>
    <col min="10501" max="10501" width="10.3984375" style="3" customWidth="1"/>
    <col min="10502" max="10502" width="1.09765625" style="3" customWidth="1"/>
    <col min="10503" max="10503" width="10.59765625" style="3" customWidth="1"/>
    <col min="10504" max="10504" width="1.09765625" style="3" customWidth="1"/>
    <col min="10505" max="10505" width="10.59765625" style="3" customWidth="1"/>
    <col min="10506" max="10506" width="1.09765625" style="3" customWidth="1"/>
    <col min="10507" max="10507" width="12.09765625" style="3" customWidth="1"/>
    <col min="10508" max="10508" width="1.09765625" style="3" customWidth="1"/>
    <col min="10509" max="10509" width="14.59765625" style="3" bestFit="1" customWidth="1"/>
    <col min="10510" max="10510" width="1.09765625" style="3" customWidth="1"/>
    <col min="10511" max="10511" width="17.59765625" style="3" bestFit="1" customWidth="1"/>
    <col min="10512" max="10512" width="1.09765625" style="3" customWidth="1"/>
    <col min="10513" max="10513" width="12.3984375" style="3" bestFit="1" customWidth="1"/>
    <col min="10514" max="10514" width="11.09765625" style="3" bestFit="1" customWidth="1"/>
    <col min="10515" max="10752" width="9.09765625" style="3"/>
    <col min="10753" max="10753" width="66.69921875" style="3" customWidth="1"/>
    <col min="10754" max="10754" width="8.8984375" style="3" bestFit="1" customWidth="1"/>
    <col min="10755" max="10755" width="11.8984375" style="3" customWidth="1"/>
    <col min="10756" max="10756" width="1.09765625" style="3" customWidth="1"/>
    <col min="10757" max="10757" width="10.3984375" style="3" customWidth="1"/>
    <col min="10758" max="10758" width="1.09765625" style="3" customWidth="1"/>
    <col min="10759" max="10759" width="10.59765625" style="3" customWidth="1"/>
    <col min="10760" max="10760" width="1.09765625" style="3" customWidth="1"/>
    <col min="10761" max="10761" width="10.59765625" style="3" customWidth="1"/>
    <col min="10762" max="10762" width="1.09765625" style="3" customWidth="1"/>
    <col min="10763" max="10763" width="12.09765625" style="3" customWidth="1"/>
    <col min="10764" max="10764" width="1.09765625" style="3" customWidth="1"/>
    <col min="10765" max="10765" width="14.59765625" style="3" bestFit="1" customWidth="1"/>
    <col min="10766" max="10766" width="1.09765625" style="3" customWidth="1"/>
    <col min="10767" max="10767" width="17.59765625" style="3" bestFit="1" customWidth="1"/>
    <col min="10768" max="10768" width="1.09765625" style="3" customWidth="1"/>
    <col min="10769" max="10769" width="12.3984375" style="3" bestFit="1" customWidth="1"/>
    <col min="10770" max="10770" width="11.09765625" style="3" bestFit="1" customWidth="1"/>
    <col min="10771" max="11008" width="9.09765625" style="3"/>
    <col min="11009" max="11009" width="66.69921875" style="3" customWidth="1"/>
    <col min="11010" max="11010" width="8.8984375" style="3" bestFit="1" customWidth="1"/>
    <col min="11011" max="11011" width="11.8984375" style="3" customWidth="1"/>
    <col min="11012" max="11012" width="1.09765625" style="3" customWidth="1"/>
    <col min="11013" max="11013" width="10.3984375" style="3" customWidth="1"/>
    <col min="11014" max="11014" width="1.09765625" style="3" customWidth="1"/>
    <col min="11015" max="11015" width="10.59765625" style="3" customWidth="1"/>
    <col min="11016" max="11016" width="1.09765625" style="3" customWidth="1"/>
    <col min="11017" max="11017" width="10.59765625" style="3" customWidth="1"/>
    <col min="11018" max="11018" width="1.09765625" style="3" customWidth="1"/>
    <col min="11019" max="11019" width="12.09765625" style="3" customWidth="1"/>
    <col min="11020" max="11020" width="1.09765625" style="3" customWidth="1"/>
    <col min="11021" max="11021" width="14.59765625" style="3" bestFit="1" customWidth="1"/>
    <col min="11022" max="11022" width="1.09765625" style="3" customWidth="1"/>
    <col min="11023" max="11023" width="17.59765625" style="3" bestFit="1" customWidth="1"/>
    <col min="11024" max="11024" width="1.09765625" style="3" customWidth="1"/>
    <col min="11025" max="11025" width="12.3984375" style="3" bestFit="1" customWidth="1"/>
    <col min="11026" max="11026" width="11.09765625" style="3" bestFit="1" customWidth="1"/>
    <col min="11027" max="11264" width="9.09765625" style="3"/>
    <col min="11265" max="11265" width="66.69921875" style="3" customWidth="1"/>
    <col min="11266" max="11266" width="8.8984375" style="3" bestFit="1" customWidth="1"/>
    <col min="11267" max="11267" width="11.8984375" style="3" customWidth="1"/>
    <col min="11268" max="11268" width="1.09765625" style="3" customWidth="1"/>
    <col min="11269" max="11269" width="10.3984375" style="3" customWidth="1"/>
    <col min="11270" max="11270" width="1.09765625" style="3" customWidth="1"/>
    <col min="11271" max="11271" width="10.59765625" style="3" customWidth="1"/>
    <col min="11272" max="11272" width="1.09765625" style="3" customWidth="1"/>
    <col min="11273" max="11273" width="10.59765625" style="3" customWidth="1"/>
    <col min="11274" max="11274" width="1.09765625" style="3" customWidth="1"/>
    <col min="11275" max="11275" width="12.09765625" style="3" customWidth="1"/>
    <col min="11276" max="11276" width="1.09765625" style="3" customWidth="1"/>
    <col min="11277" max="11277" width="14.59765625" style="3" bestFit="1" customWidth="1"/>
    <col min="11278" max="11278" width="1.09765625" style="3" customWidth="1"/>
    <col min="11279" max="11279" width="17.59765625" style="3" bestFit="1" customWidth="1"/>
    <col min="11280" max="11280" width="1.09765625" style="3" customWidth="1"/>
    <col min="11281" max="11281" width="12.3984375" style="3" bestFit="1" customWidth="1"/>
    <col min="11282" max="11282" width="11.09765625" style="3" bestFit="1" customWidth="1"/>
    <col min="11283" max="11520" width="9.09765625" style="3"/>
    <col min="11521" max="11521" width="66.69921875" style="3" customWidth="1"/>
    <col min="11522" max="11522" width="8.8984375" style="3" bestFit="1" customWidth="1"/>
    <col min="11523" max="11523" width="11.8984375" style="3" customWidth="1"/>
    <col min="11524" max="11524" width="1.09765625" style="3" customWidth="1"/>
    <col min="11525" max="11525" width="10.3984375" style="3" customWidth="1"/>
    <col min="11526" max="11526" width="1.09765625" style="3" customWidth="1"/>
    <col min="11527" max="11527" width="10.59765625" style="3" customWidth="1"/>
    <col min="11528" max="11528" width="1.09765625" style="3" customWidth="1"/>
    <col min="11529" max="11529" width="10.59765625" style="3" customWidth="1"/>
    <col min="11530" max="11530" width="1.09765625" style="3" customWidth="1"/>
    <col min="11531" max="11531" width="12.09765625" style="3" customWidth="1"/>
    <col min="11532" max="11532" width="1.09765625" style="3" customWidth="1"/>
    <col min="11533" max="11533" width="14.59765625" style="3" bestFit="1" customWidth="1"/>
    <col min="11534" max="11534" width="1.09765625" style="3" customWidth="1"/>
    <col min="11535" max="11535" width="17.59765625" style="3" bestFit="1" customWidth="1"/>
    <col min="11536" max="11536" width="1.09765625" style="3" customWidth="1"/>
    <col min="11537" max="11537" width="12.3984375" style="3" bestFit="1" customWidth="1"/>
    <col min="11538" max="11538" width="11.09765625" style="3" bestFit="1" customWidth="1"/>
    <col min="11539" max="11776" width="9.09765625" style="3"/>
    <col min="11777" max="11777" width="66.69921875" style="3" customWidth="1"/>
    <col min="11778" max="11778" width="8.8984375" style="3" bestFit="1" customWidth="1"/>
    <col min="11779" max="11779" width="11.8984375" style="3" customWidth="1"/>
    <col min="11780" max="11780" width="1.09765625" style="3" customWidth="1"/>
    <col min="11781" max="11781" width="10.3984375" style="3" customWidth="1"/>
    <col min="11782" max="11782" width="1.09765625" style="3" customWidth="1"/>
    <col min="11783" max="11783" width="10.59765625" style="3" customWidth="1"/>
    <col min="11784" max="11784" width="1.09765625" style="3" customWidth="1"/>
    <col min="11785" max="11785" width="10.59765625" style="3" customWidth="1"/>
    <col min="11786" max="11786" width="1.09765625" style="3" customWidth="1"/>
    <col min="11787" max="11787" width="12.09765625" style="3" customWidth="1"/>
    <col min="11788" max="11788" width="1.09765625" style="3" customWidth="1"/>
    <col min="11789" max="11789" width="14.59765625" style="3" bestFit="1" customWidth="1"/>
    <col min="11790" max="11790" width="1.09765625" style="3" customWidth="1"/>
    <col min="11791" max="11791" width="17.59765625" style="3" bestFit="1" customWidth="1"/>
    <col min="11792" max="11792" width="1.09765625" style="3" customWidth="1"/>
    <col min="11793" max="11793" width="12.3984375" style="3" bestFit="1" customWidth="1"/>
    <col min="11794" max="11794" width="11.09765625" style="3" bestFit="1" customWidth="1"/>
    <col min="11795" max="12032" width="9.09765625" style="3"/>
    <col min="12033" max="12033" width="66.69921875" style="3" customWidth="1"/>
    <col min="12034" max="12034" width="8.8984375" style="3" bestFit="1" customWidth="1"/>
    <col min="12035" max="12035" width="11.8984375" style="3" customWidth="1"/>
    <col min="12036" max="12036" width="1.09765625" style="3" customWidth="1"/>
    <col min="12037" max="12037" width="10.3984375" style="3" customWidth="1"/>
    <col min="12038" max="12038" width="1.09765625" style="3" customWidth="1"/>
    <col min="12039" max="12039" width="10.59765625" style="3" customWidth="1"/>
    <col min="12040" max="12040" width="1.09765625" style="3" customWidth="1"/>
    <col min="12041" max="12041" width="10.59765625" style="3" customWidth="1"/>
    <col min="12042" max="12042" width="1.09765625" style="3" customWidth="1"/>
    <col min="12043" max="12043" width="12.09765625" style="3" customWidth="1"/>
    <col min="12044" max="12044" width="1.09765625" style="3" customWidth="1"/>
    <col min="12045" max="12045" width="14.59765625" style="3" bestFit="1" customWidth="1"/>
    <col min="12046" max="12046" width="1.09765625" style="3" customWidth="1"/>
    <col min="12047" max="12047" width="17.59765625" style="3" bestFit="1" customWidth="1"/>
    <col min="12048" max="12048" width="1.09765625" style="3" customWidth="1"/>
    <col min="12049" max="12049" width="12.3984375" style="3" bestFit="1" customWidth="1"/>
    <col min="12050" max="12050" width="11.09765625" style="3" bestFit="1" customWidth="1"/>
    <col min="12051" max="12288" width="9.09765625" style="3"/>
    <col min="12289" max="12289" width="66.69921875" style="3" customWidth="1"/>
    <col min="12290" max="12290" width="8.8984375" style="3" bestFit="1" customWidth="1"/>
    <col min="12291" max="12291" width="11.8984375" style="3" customWidth="1"/>
    <col min="12292" max="12292" width="1.09765625" style="3" customWidth="1"/>
    <col min="12293" max="12293" width="10.3984375" style="3" customWidth="1"/>
    <col min="12294" max="12294" width="1.09765625" style="3" customWidth="1"/>
    <col min="12295" max="12295" width="10.59765625" style="3" customWidth="1"/>
    <col min="12296" max="12296" width="1.09765625" style="3" customWidth="1"/>
    <col min="12297" max="12297" width="10.59765625" style="3" customWidth="1"/>
    <col min="12298" max="12298" width="1.09765625" style="3" customWidth="1"/>
    <col min="12299" max="12299" width="12.09765625" style="3" customWidth="1"/>
    <col min="12300" max="12300" width="1.09765625" style="3" customWidth="1"/>
    <col min="12301" max="12301" width="14.59765625" style="3" bestFit="1" customWidth="1"/>
    <col min="12302" max="12302" width="1.09765625" style="3" customWidth="1"/>
    <col min="12303" max="12303" width="17.59765625" style="3" bestFit="1" customWidth="1"/>
    <col min="12304" max="12304" width="1.09765625" style="3" customWidth="1"/>
    <col min="12305" max="12305" width="12.3984375" style="3" bestFit="1" customWidth="1"/>
    <col min="12306" max="12306" width="11.09765625" style="3" bestFit="1" customWidth="1"/>
    <col min="12307" max="12544" width="9.09765625" style="3"/>
    <col min="12545" max="12545" width="66.69921875" style="3" customWidth="1"/>
    <col min="12546" max="12546" width="8.8984375" style="3" bestFit="1" customWidth="1"/>
    <col min="12547" max="12547" width="11.8984375" style="3" customWidth="1"/>
    <col min="12548" max="12548" width="1.09765625" style="3" customWidth="1"/>
    <col min="12549" max="12549" width="10.3984375" style="3" customWidth="1"/>
    <col min="12550" max="12550" width="1.09765625" style="3" customWidth="1"/>
    <col min="12551" max="12551" width="10.59765625" style="3" customWidth="1"/>
    <col min="12552" max="12552" width="1.09765625" style="3" customWidth="1"/>
    <col min="12553" max="12553" width="10.59765625" style="3" customWidth="1"/>
    <col min="12554" max="12554" width="1.09765625" style="3" customWidth="1"/>
    <col min="12555" max="12555" width="12.09765625" style="3" customWidth="1"/>
    <col min="12556" max="12556" width="1.09765625" style="3" customWidth="1"/>
    <col min="12557" max="12557" width="14.59765625" style="3" bestFit="1" customWidth="1"/>
    <col min="12558" max="12558" width="1.09765625" style="3" customWidth="1"/>
    <col min="12559" max="12559" width="17.59765625" style="3" bestFit="1" customWidth="1"/>
    <col min="12560" max="12560" width="1.09765625" style="3" customWidth="1"/>
    <col min="12561" max="12561" width="12.3984375" style="3" bestFit="1" customWidth="1"/>
    <col min="12562" max="12562" width="11.09765625" style="3" bestFit="1" customWidth="1"/>
    <col min="12563" max="12800" width="9.09765625" style="3"/>
    <col min="12801" max="12801" width="66.69921875" style="3" customWidth="1"/>
    <col min="12802" max="12802" width="8.8984375" style="3" bestFit="1" customWidth="1"/>
    <col min="12803" max="12803" width="11.8984375" style="3" customWidth="1"/>
    <col min="12804" max="12804" width="1.09765625" style="3" customWidth="1"/>
    <col min="12805" max="12805" width="10.3984375" style="3" customWidth="1"/>
    <col min="12806" max="12806" width="1.09765625" style="3" customWidth="1"/>
    <col min="12807" max="12807" width="10.59765625" style="3" customWidth="1"/>
    <col min="12808" max="12808" width="1.09765625" style="3" customWidth="1"/>
    <col min="12809" max="12809" width="10.59765625" style="3" customWidth="1"/>
    <col min="12810" max="12810" width="1.09765625" style="3" customWidth="1"/>
    <col min="12811" max="12811" width="12.09765625" style="3" customWidth="1"/>
    <col min="12812" max="12812" width="1.09765625" style="3" customWidth="1"/>
    <col min="12813" max="12813" width="14.59765625" style="3" bestFit="1" customWidth="1"/>
    <col min="12814" max="12814" width="1.09765625" style="3" customWidth="1"/>
    <col min="12815" max="12815" width="17.59765625" style="3" bestFit="1" customWidth="1"/>
    <col min="12816" max="12816" width="1.09765625" style="3" customWidth="1"/>
    <col min="12817" max="12817" width="12.3984375" style="3" bestFit="1" customWidth="1"/>
    <col min="12818" max="12818" width="11.09765625" style="3" bestFit="1" customWidth="1"/>
    <col min="12819" max="13056" width="9.09765625" style="3"/>
    <col min="13057" max="13057" width="66.69921875" style="3" customWidth="1"/>
    <col min="13058" max="13058" width="8.8984375" style="3" bestFit="1" customWidth="1"/>
    <col min="13059" max="13059" width="11.8984375" style="3" customWidth="1"/>
    <col min="13060" max="13060" width="1.09765625" style="3" customWidth="1"/>
    <col min="13061" max="13061" width="10.3984375" style="3" customWidth="1"/>
    <col min="13062" max="13062" width="1.09765625" style="3" customWidth="1"/>
    <col min="13063" max="13063" width="10.59765625" style="3" customWidth="1"/>
    <col min="13064" max="13064" width="1.09765625" style="3" customWidth="1"/>
    <col min="13065" max="13065" width="10.59765625" style="3" customWidth="1"/>
    <col min="13066" max="13066" width="1.09765625" style="3" customWidth="1"/>
    <col min="13067" max="13067" width="12.09765625" style="3" customWidth="1"/>
    <col min="13068" max="13068" width="1.09765625" style="3" customWidth="1"/>
    <col min="13069" max="13069" width="14.59765625" style="3" bestFit="1" customWidth="1"/>
    <col min="13070" max="13070" width="1.09765625" style="3" customWidth="1"/>
    <col min="13071" max="13071" width="17.59765625" style="3" bestFit="1" customWidth="1"/>
    <col min="13072" max="13072" width="1.09765625" style="3" customWidth="1"/>
    <col min="13073" max="13073" width="12.3984375" style="3" bestFit="1" customWidth="1"/>
    <col min="13074" max="13074" width="11.09765625" style="3" bestFit="1" customWidth="1"/>
    <col min="13075" max="13312" width="9.09765625" style="3"/>
    <col min="13313" max="13313" width="66.69921875" style="3" customWidth="1"/>
    <col min="13314" max="13314" width="8.8984375" style="3" bestFit="1" customWidth="1"/>
    <col min="13315" max="13315" width="11.8984375" style="3" customWidth="1"/>
    <col min="13316" max="13316" width="1.09765625" style="3" customWidth="1"/>
    <col min="13317" max="13317" width="10.3984375" style="3" customWidth="1"/>
    <col min="13318" max="13318" width="1.09765625" style="3" customWidth="1"/>
    <col min="13319" max="13319" width="10.59765625" style="3" customWidth="1"/>
    <col min="13320" max="13320" width="1.09765625" style="3" customWidth="1"/>
    <col min="13321" max="13321" width="10.59765625" style="3" customWidth="1"/>
    <col min="13322" max="13322" width="1.09765625" style="3" customWidth="1"/>
    <col min="13323" max="13323" width="12.09765625" style="3" customWidth="1"/>
    <col min="13324" max="13324" width="1.09765625" style="3" customWidth="1"/>
    <col min="13325" max="13325" width="14.59765625" style="3" bestFit="1" customWidth="1"/>
    <col min="13326" max="13326" width="1.09765625" style="3" customWidth="1"/>
    <col min="13327" max="13327" width="17.59765625" style="3" bestFit="1" customWidth="1"/>
    <col min="13328" max="13328" width="1.09765625" style="3" customWidth="1"/>
    <col min="13329" max="13329" width="12.3984375" style="3" bestFit="1" customWidth="1"/>
    <col min="13330" max="13330" width="11.09765625" style="3" bestFit="1" customWidth="1"/>
    <col min="13331" max="13568" width="9.09765625" style="3"/>
    <col min="13569" max="13569" width="66.69921875" style="3" customWidth="1"/>
    <col min="13570" max="13570" width="8.8984375" style="3" bestFit="1" customWidth="1"/>
    <col min="13571" max="13571" width="11.8984375" style="3" customWidth="1"/>
    <col min="13572" max="13572" width="1.09765625" style="3" customWidth="1"/>
    <col min="13573" max="13573" width="10.3984375" style="3" customWidth="1"/>
    <col min="13574" max="13574" width="1.09765625" style="3" customWidth="1"/>
    <col min="13575" max="13575" width="10.59765625" style="3" customWidth="1"/>
    <col min="13576" max="13576" width="1.09765625" style="3" customWidth="1"/>
    <col min="13577" max="13577" width="10.59765625" style="3" customWidth="1"/>
    <col min="13578" max="13578" width="1.09765625" style="3" customWidth="1"/>
    <col min="13579" max="13579" width="12.09765625" style="3" customWidth="1"/>
    <col min="13580" max="13580" width="1.09765625" style="3" customWidth="1"/>
    <col min="13581" max="13581" width="14.59765625" style="3" bestFit="1" customWidth="1"/>
    <col min="13582" max="13582" width="1.09765625" style="3" customWidth="1"/>
    <col min="13583" max="13583" width="17.59765625" style="3" bestFit="1" customWidth="1"/>
    <col min="13584" max="13584" width="1.09765625" style="3" customWidth="1"/>
    <col min="13585" max="13585" width="12.3984375" style="3" bestFit="1" customWidth="1"/>
    <col min="13586" max="13586" width="11.09765625" style="3" bestFit="1" customWidth="1"/>
    <col min="13587" max="13824" width="9.09765625" style="3"/>
    <col min="13825" max="13825" width="66.69921875" style="3" customWidth="1"/>
    <col min="13826" max="13826" width="8.8984375" style="3" bestFit="1" customWidth="1"/>
    <col min="13827" max="13827" width="11.8984375" style="3" customWidth="1"/>
    <col min="13828" max="13828" width="1.09765625" style="3" customWidth="1"/>
    <col min="13829" max="13829" width="10.3984375" style="3" customWidth="1"/>
    <col min="13830" max="13830" width="1.09765625" style="3" customWidth="1"/>
    <col min="13831" max="13831" width="10.59765625" style="3" customWidth="1"/>
    <col min="13832" max="13832" width="1.09765625" style="3" customWidth="1"/>
    <col min="13833" max="13833" width="10.59765625" style="3" customWidth="1"/>
    <col min="13834" max="13834" width="1.09765625" style="3" customWidth="1"/>
    <col min="13835" max="13835" width="12.09765625" style="3" customWidth="1"/>
    <col min="13836" max="13836" width="1.09765625" style="3" customWidth="1"/>
    <col min="13837" max="13837" width="14.59765625" style="3" bestFit="1" customWidth="1"/>
    <col min="13838" max="13838" width="1.09765625" style="3" customWidth="1"/>
    <col min="13839" max="13839" width="17.59765625" style="3" bestFit="1" customWidth="1"/>
    <col min="13840" max="13840" width="1.09765625" style="3" customWidth="1"/>
    <col min="13841" max="13841" width="12.3984375" style="3" bestFit="1" customWidth="1"/>
    <col min="13842" max="13842" width="11.09765625" style="3" bestFit="1" customWidth="1"/>
    <col min="13843" max="14080" width="9.09765625" style="3"/>
    <col min="14081" max="14081" width="66.69921875" style="3" customWidth="1"/>
    <col min="14082" max="14082" width="8.8984375" style="3" bestFit="1" customWidth="1"/>
    <col min="14083" max="14083" width="11.8984375" style="3" customWidth="1"/>
    <col min="14084" max="14084" width="1.09765625" style="3" customWidth="1"/>
    <col min="14085" max="14085" width="10.3984375" style="3" customWidth="1"/>
    <col min="14086" max="14086" width="1.09765625" style="3" customWidth="1"/>
    <col min="14087" max="14087" width="10.59765625" style="3" customWidth="1"/>
    <col min="14088" max="14088" width="1.09765625" style="3" customWidth="1"/>
    <col min="14089" max="14089" width="10.59765625" style="3" customWidth="1"/>
    <col min="14090" max="14090" width="1.09765625" style="3" customWidth="1"/>
    <col min="14091" max="14091" width="12.09765625" style="3" customWidth="1"/>
    <col min="14092" max="14092" width="1.09765625" style="3" customWidth="1"/>
    <col min="14093" max="14093" width="14.59765625" style="3" bestFit="1" customWidth="1"/>
    <col min="14094" max="14094" width="1.09765625" style="3" customWidth="1"/>
    <col min="14095" max="14095" width="17.59765625" style="3" bestFit="1" customWidth="1"/>
    <col min="14096" max="14096" width="1.09765625" style="3" customWidth="1"/>
    <col min="14097" max="14097" width="12.3984375" style="3" bestFit="1" customWidth="1"/>
    <col min="14098" max="14098" width="11.09765625" style="3" bestFit="1" customWidth="1"/>
    <col min="14099" max="14336" width="9.09765625" style="3"/>
    <col min="14337" max="14337" width="66.69921875" style="3" customWidth="1"/>
    <col min="14338" max="14338" width="8.8984375" style="3" bestFit="1" customWidth="1"/>
    <col min="14339" max="14339" width="11.8984375" style="3" customWidth="1"/>
    <col min="14340" max="14340" width="1.09765625" style="3" customWidth="1"/>
    <col min="14341" max="14341" width="10.3984375" style="3" customWidth="1"/>
    <col min="14342" max="14342" width="1.09765625" style="3" customWidth="1"/>
    <col min="14343" max="14343" width="10.59765625" style="3" customWidth="1"/>
    <col min="14344" max="14344" width="1.09765625" style="3" customWidth="1"/>
    <col min="14345" max="14345" width="10.59765625" style="3" customWidth="1"/>
    <col min="14346" max="14346" width="1.09765625" style="3" customWidth="1"/>
    <col min="14347" max="14347" width="12.09765625" style="3" customWidth="1"/>
    <col min="14348" max="14348" width="1.09765625" style="3" customWidth="1"/>
    <col min="14349" max="14349" width="14.59765625" style="3" bestFit="1" customWidth="1"/>
    <col min="14350" max="14350" width="1.09765625" style="3" customWidth="1"/>
    <col min="14351" max="14351" width="17.59765625" style="3" bestFit="1" customWidth="1"/>
    <col min="14352" max="14352" width="1.09765625" style="3" customWidth="1"/>
    <col min="14353" max="14353" width="12.3984375" style="3" bestFit="1" customWidth="1"/>
    <col min="14354" max="14354" width="11.09765625" style="3" bestFit="1" customWidth="1"/>
    <col min="14355" max="14592" width="9.09765625" style="3"/>
    <col min="14593" max="14593" width="66.69921875" style="3" customWidth="1"/>
    <col min="14594" max="14594" width="8.8984375" style="3" bestFit="1" customWidth="1"/>
    <col min="14595" max="14595" width="11.8984375" style="3" customWidth="1"/>
    <col min="14596" max="14596" width="1.09765625" style="3" customWidth="1"/>
    <col min="14597" max="14597" width="10.3984375" style="3" customWidth="1"/>
    <col min="14598" max="14598" width="1.09765625" style="3" customWidth="1"/>
    <col min="14599" max="14599" width="10.59765625" style="3" customWidth="1"/>
    <col min="14600" max="14600" width="1.09765625" style="3" customWidth="1"/>
    <col min="14601" max="14601" width="10.59765625" style="3" customWidth="1"/>
    <col min="14602" max="14602" width="1.09765625" style="3" customWidth="1"/>
    <col min="14603" max="14603" width="12.09765625" style="3" customWidth="1"/>
    <col min="14604" max="14604" width="1.09765625" style="3" customWidth="1"/>
    <col min="14605" max="14605" width="14.59765625" style="3" bestFit="1" customWidth="1"/>
    <col min="14606" max="14606" width="1.09765625" style="3" customWidth="1"/>
    <col min="14607" max="14607" width="17.59765625" style="3" bestFit="1" customWidth="1"/>
    <col min="14608" max="14608" width="1.09765625" style="3" customWidth="1"/>
    <col min="14609" max="14609" width="12.3984375" style="3" bestFit="1" customWidth="1"/>
    <col min="14610" max="14610" width="11.09765625" style="3" bestFit="1" customWidth="1"/>
    <col min="14611" max="14848" width="9.09765625" style="3"/>
    <col min="14849" max="14849" width="66.69921875" style="3" customWidth="1"/>
    <col min="14850" max="14850" width="8.8984375" style="3" bestFit="1" customWidth="1"/>
    <col min="14851" max="14851" width="11.8984375" style="3" customWidth="1"/>
    <col min="14852" max="14852" width="1.09765625" style="3" customWidth="1"/>
    <col min="14853" max="14853" width="10.3984375" style="3" customWidth="1"/>
    <col min="14854" max="14854" width="1.09765625" style="3" customWidth="1"/>
    <col min="14855" max="14855" width="10.59765625" style="3" customWidth="1"/>
    <col min="14856" max="14856" width="1.09765625" style="3" customWidth="1"/>
    <col min="14857" max="14857" width="10.59765625" style="3" customWidth="1"/>
    <col min="14858" max="14858" width="1.09765625" style="3" customWidth="1"/>
    <col min="14859" max="14859" width="12.09765625" style="3" customWidth="1"/>
    <col min="14860" max="14860" width="1.09765625" style="3" customWidth="1"/>
    <col min="14861" max="14861" width="14.59765625" style="3" bestFit="1" customWidth="1"/>
    <col min="14862" max="14862" width="1.09765625" style="3" customWidth="1"/>
    <col min="14863" max="14863" width="17.59765625" style="3" bestFit="1" customWidth="1"/>
    <col min="14864" max="14864" width="1.09765625" style="3" customWidth="1"/>
    <col min="14865" max="14865" width="12.3984375" style="3" bestFit="1" customWidth="1"/>
    <col min="14866" max="14866" width="11.09765625" style="3" bestFit="1" customWidth="1"/>
    <col min="14867" max="15104" width="9.09765625" style="3"/>
    <col min="15105" max="15105" width="66.69921875" style="3" customWidth="1"/>
    <col min="15106" max="15106" width="8.8984375" style="3" bestFit="1" customWidth="1"/>
    <col min="15107" max="15107" width="11.8984375" style="3" customWidth="1"/>
    <col min="15108" max="15108" width="1.09765625" style="3" customWidth="1"/>
    <col min="15109" max="15109" width="10.3984375" style="3" customWidth="1"/>
    <col min="15110" max="15110" width="1.09765625" style="3" customWidth="1"/>
    <col min="15111" max="15111" width="10.59765625" style="3" customWidth="1"/>
    <col min="15112" max="15112" width="1.09765625" style="3" customWidth="1"/>
    <col min="15113" max="15113" width="10.59765625" style="3" customWidth="1"/>
    <col min="15114" max="15114" width="1.09765625" style="3" customWidth="1"/>
    <col min="15115" max="15115" width="12.09765625" style="3" customWidth="1"/>
    <col min="15116" max="15116" width="1.09765625" style="3" customWidth="1"/>
    <col min="15117" max="15117" width="14.59765625" style="3" bestFit="1" customWidth="1"/>
    <col min="15118" max="15118" width="1.09765625" style="3" customWidth="1"/>
    <col min="15119" max="15119" width="17.59765625" style="3" bestFit="1" customWidth="1"/>
    <col min="15120" max="15120" width="1.09765625" style="3" customWidth="1"/>
    <col min="15121" max="15121" width="12.3984375" style="3" bestFit="1" customWidth="1"/>
    <col min="15122" max="15122" width="11.09765625" style="3" bestFit="1" customWidth="1"/>
    <col min="15123" max="15360" width="9.09765625" style="3"/>
    <col min="15361" max="15361" width="66.69921875" style="3" customWidth="1"/>
    <col min="15362" max="15362" width="8.8984375" style="3" bestFit="1" customWidth="1"/>
    <col min="15363" max="15363" width="11.8984375" style="3" customWidth="1"/>
    <col min="15364" max="15364" width="1.09765625" style="3" customWidth="1"/>
    <col min="15365" max="15365" width="10.3984375" style="3" customWidth="1"/>
    <col min="15366" max="15366" width="1.09765625" style="3" customWidth="1"/>
    <col min="15367" max="15367" width="10.59765625" style="3" customWidth="1"/>
    <col min="15368" max="15368" width="1.09765625" style="3" customWidth="1"/>
    <col min="15369" max="15369" width="10.59765625" style="3" customWidth="1"/>
    <col min="15370" max="15370" width="1.09765625" style="3" customWidth="1"/>
    <col min="15371" max="15371" width="12.09765625" style="3" customWidth="1"/>
    <col min="15372" max="15372" width="1.09765625" style="3" customWidth="1"/>
    <col min="15373" max="15373" width="14.59765625" style="3" bestFit="1" customWidth="1"/>
    <col min="15374" max="15374" width="1.09765625" style="3" customWidth="1"/>
    <col min="15375" max="15375" width="17.59765625" style="3" bestFit="1" customWidth="1"/>
    <col min="15376" max="15376" width="1.09765625" style="3" customWidth="1"/>
    <col min="15377" max="15377" width="12.3984375" style="3" bestFit="1" customWidth="1"/>
    <col min="15378" max="15378" width="11.09765625" style="3" bestFit="1" customWidth="1"/>
    <col min="15379" max="15616" width="9.09765625" style="3"/>
    <col min="15617" max="15617" width="66.69921875" style="3" customWidth="1"/>
    <col min="15618" max="15618" width="8.8984375" style="3" bestFit="1" customWidth="1"/>
    <col min="15619" max="15619" width="11.8984375" style="3" customWidth="1"/>
    <col min="15620" max="15620" width="1.09765625" style="3" customWidth="1"/>
    <col min="15621" max="15621" width="10.3984375" style="3" customWidth="1"/>
    <col min="15622" max="15622" width="1.09765625" style="3" customWidth="1"/>
    <col min="15623" max="15623" width="10.59765625" style="3" customWidth="1"/>
    <col min="15624" max="15624" width="1.09765625" style="3" customWidth="1"/>
    <col min="15625" max="15625" width="10.59765625" style="3" customWidth="1"/>
    <col min="15626" max="15626" width="1.09765625" style="3" customWidth="1"/>
    <col min="15627" max="15627" width="12.09765625" style="3" customWidth="1"/>
    <col min="15628" max="15628" width="1.09765625" style="3" customWidth="1"/>
    <col min="15629" max="15629" width="14.59765625" style="3" bestFit="1" customWidth="1"/>
    <col min="15630" max="15630" width="1.09765625" style="3" customWidth="1"/>
    <col min="15631" max="15631" width="17.59765625" style="3" bestFit="1" customWidth="1"/>
    <col min="15632" max="15632" width="1.09765625" style="3" customWidth="1"/>
    <col min="15633" max="15633" width="12.3984375" style="3" bestFit="1" customWidth="1"/>
    <col min="15634" max="15634" width="11.09765625" style="3" bestFit="1" customWidth="1"/>
    <col min="15635" max="15872" width="9.09765625" style="3"/>
    <col min="15873" max="15873" width="66.69921875" style="3" customWidth="1"/>
    <col min="15874" max="15874" width="8.8984375" style="3" bestFit="1" customWidth="1"/>
    <col min="15875" max="15875" width="11.8984375" style="3" customWidth="1"/>
    <col min="15876" max="15876" width="1.09765625" style="3" customWidth="1"/>
    <col min="15877" max="15877" width="10.3984375" style="3" customWidth="1"/>
    <col min="15878" max="15878" width="1.09765625" style="3" customWidth="1"/>
    <col min="15879" max="15879" width="10.59765625" style="3" customWidth="1"/>
    <col min="15880" max="15880" width="1.09765625" style="3" customWidth="1"/>
    <col min="15881" max="15881" width="10.59765625" style="3" customWidth="1"/>
    <col min="15882" max="15882" width="1.09765625" style="3" customWidth="1"/>
    <col min="15883" max="15883" width="12.09765625" style="3" customWidth="1"/>
    <col min="15884" max="15884" width="1.09765625" style="3" customWidth="1"/>
    <col min="15885" max="15885" width="14.59765625" style="3" bestFit="1" customWidth="1"/>
    <col min="15886" max="15886" width="1.09765625" style="3" customWidth="1"/>
    <col min="15887" max="15887" width="17.59765625" style="3" bestFit="1" customWidth="1"/>
    <col min="15888" max="15888" width="1.09765625" style="3" customWidth="1"/>
    <col min="15889" max="15889" width="12.3984375" style="3" bestFit="1" customWidth="1"/>
    <col min="15890" max="15890" width="11.09765625" style="3" bestFit="1" customWidth="1"/>
    <col min="15891" max="16128" width="9.09765625" style="3"/>
    <col min="16129" max="16129" width="66.69921875" style="3" customWidth="1"/>
    <col min="16130" max="16130" width="8.8984375" style="3" bestFit="1" customWidth="1"/>
    <col min="16131" max="16131" width="11.8984375" style="3" customWidth="1"/>
    <col min="16132" max="16132" width="1.09765625" style="3" customWidth="1"/>
    <col min="16133" max="16133" width="10.3984375" style="3" customWidth="1"/>
    <col min="16134" max="16134" width="1.09765625" style="3" customWidth="1"/>
    <col min="16135" max="16135" width="10.59765625" style="3" customWidth="1"/>
    <col min="16136" max="16136" width="1.09765625" style="3" customWidth="1"/>
    <col min="16137" max="16137" width="10.59765625" style="3" customWidth="1"/>
    <col min="16138" max="16138" width="1.09765625" style="3" customWidth="1"/>
    <col min="16139" max="16139" width="12.09765625" style="3" customWidth="1"/>
    <col min="16140" max="16140" width="1.09765625" style="3" customWidth="1"/>
    <col min="16141" max="16141" width="14.59765625" style="3" bestFit="1" customWidth="1"/>
    <col min="16142" max="16142" width="1.09765625" style="3" customWidth="1"/>
    <col min="16143" max="16143" width="17.59765625" style="3" bestFit="1" customWidth="1"/>
    <col min="16144" max="16144" width="1.09765625" style="3" customWidth="1"/>
    <col min="16145" max="16145" width="12.3984375" style="3" bestFit="1" customWidth="1"/>
    <col min="16146" max="16146" width="11.09765625" style="3" bestFit="1" customWidth="1"/>
    <col min="16147" max="16384" width="9.09765625" style="3"/>
  </cols>
  <sheetData>
    <row r="1" spans="1:17" s="48" customFormat="1" ht="21" customHeight="1" x14ac:dyDescent="0.7">
      <c r="A1" s="1" t="s">
        <v>79</v>
      </c>
      <c r="B1" s="46"/>
    </row>
    <row r="2" spans="1:17" s="48" customFormat="1" ht="21" customHeight="1" x14ac:dyDescent="0.7">
      <c r="A2" s="118" t="s">
        <v>134</v>
      </c>
      <c r="B2" s="46"/>
      <c r="C2" s="118"/>
      <c r="D2" s="118"/>
      <c r="E2" s="118"/>
      <c r="F2" s="118"/>
      <c r="G2" s="118"/>
      <c r="H2" s="118"/>
      <c r="I2" s="118"/>
      <c r="J2" s="118"/>
      <c r="M2" s="118"/>
      <c r="N2" s="118"/>
      <c r="O2" s="118"/>
      <c r="P2" s="118"/>
      <c r="Q2" s="119"/>
    </row>
    <row r="3" spans="1:17" ht="21" customHeight="1" x14ac:dyDescent="0.7">
      <c r="A3" s="7"/>
      <c r="C3" s="7"/>
      <c r="D3" s="7"/>
      <c r="E3" s="7"/>
      <c r="F3" s="7"/>
      <c r="G3" s="7"/>
      <c r="H3" s="7"/>
      <c r="I3" s="7"/>
      <c r="J3" s="7"/>
      <c r="M3" s="7"/>
      <c r="N3" s="7"/>
      <c r="O3" s="7"/>
      <c r="P3" s="7"/>
      <c r="Q3" s="12"/>
    </row>
    <row r="4" spans="1:17" ht="21" customHeight="1" x14ac:dyDescent="0.7">
      <c r="A4" s="7"/>
      <c r="C4" s="196" t="s">
        <v>65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</row>
    <row r="5" spans="1:17" ht="21" customHeight="1" x14ac:dyDescent="0.7">
      <c r="A5" s="7"/>
      <c r="G5" s="198" t="s">
        <v>24</v>
      </c>
      <c r="H5" s="198"/>
      <c r="I5" s="198"/>
      <c r="J5" s="198"/>
      <c r="K5" s="198"/>
      <c r="M5" s="198" t="s">
        <v>44</v>
      </c>
      <c r="N5" s="198"/>
      <c r="O5" s="198"/>
    </row>
    <row r="6" spans="1:17" ht="21" customHeight="1" x14ac:dyDescent="0.7">
      <c r="A6" s="6"/>
      <c r="D6" s="9"/>
      <c r="F6" s="9"/>
      <c r="G6" s="199" t="s">
        <v>31</v>
      </c>
      <c r="H6" s="199"/>
      <c r="I6" s="199"/>
      <c r="J6" s="9"/>
      <c r="K6" s="9"/>
      <c r="L6" s="9"/>
      <c r="M6" s="9"/>
      <c r="N6" s="9"/>
      <c r="P6" s="9"/>
      <c r="Q6" s="9"/>
    </row>
    <row r="7" spans="1:17" ht="21" customHeight="1" x14ac:dyDescent="0.7">
      <c r="A7" s="6"/>
      <c r="C7" s="9" t="s">
        <v>16</v>
      </c>
      <c r="D7" s="9"/>
      <c r="F7" s="9"/>
      <c r="G7" s="9"/>
      <c r="H7" s="9"/>
      <c r="I7" s="9"/>
      <c r="J7" s="9"/>
      <c r="K7" s="9"/>
      <c r="L7" s="9"/>
      <c r="M7" s="9" t="s">
        <v>94</v>
      </c>
      <c r="N7" s="9"/>
      <c r="O7" s="9" t="s">
        <v>81</v>
      </c>
      <c r="P7" s="9"/>
      <c r="Q7" s="9"/>
    </row>
    <row r="8" spans="1:17" ht="21" customHeight="1" x14ac:dyDescent="0.7">
      <c r="A8" s="6"/>
      <c r="C8" s="9" t="s">
        <v>17</v>
      </c>
      <c r="D8" s="9"/>
      <c r="E8" s="9" t="s">
        <v>18</v>
      </c>
      <c r="F8" s="9"/>
      <c r="G8" s="9" t="s">
        <v>76</v>
      </c>
      <c r="H8" s="9"/>
      <c r="I8" s="9" t="s">
        <v>71</v>
      </c>
      <c r="J8" s="9"/>
      <c r="K8" s="9" t="s">
        <v>32</v>
      </c>
      <c r="L8" s="9"/>
      <c r="M8" s="9" t="s">
        <v>96</v>
      </c>
      <c r="N8" s="9"/>
      <c r="O8" s="9" t="s">
        <v>82</v>
      </c>
      <c r="P8" s="9"/>
      <c r="Q8" s="9" t="s">
        <v>26</v>
      </c>
    </row>
    <row r="9" spans="1:17" ht="21" customHeight="1" x14ac:dyDescent="0.7">
      <c r="A9" s="6"/>
      <c r="B9" s="2" t="s">
        <v>9</v>
      </c>
      <c r="C9" s="9" t="s">
        <v>19</v>
      </c>
      <c r="D9" s="9"/>
      <c r="E9" s="9" t="s">
        <v>23</v>
      </c>
      <c r="F9" s="9"/>
      <c r="G9" s="9" t="s">
        <v>72</v>
      </c>
      <c r="H9" s="9"/>
      <c r="I9" s="9" t="s">
        <v>73</v>
      </c>
      <c r="J9" s="9"/>
      <c r="K9" s="9" t="s">
        <v>25</v>
      </c>
      <c r="L9" s="9"/>
      <c r="M9" s="9" t="s">
        <v>97</v>
      </c>
      <c r="N9" s="9"/>
      <c r="O9" s="9" t="s">
        <v>47</v>
      </c>
      <c r="P9" s="9"/>
      <c r="Q9" s="9" t="s">
        <v>45</v>
      </c>
    </row>
    <row r="10" spans="1:17" ht="21" customHeight="1" x14ac:dyDescent="0.7">
      <c r="A10" s="73"/>
      <c r="C10" s="200" t="s">
        <v>62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</row>
    <row r="11" spans="1:17" ht="23.25" customHeight="1" x14ac:dyDescent="0.7">
      <c r="A11" s="73" t="s">
        <v>157</v>
      </c>
      <c r="B11" s="3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21" customHeight="1" x14ac:dyDescent="0.7">
      <c r="A12" s="121" t="s">
        <v>135</v>
      </c>
      <c r="B12" s="3"/>
      <c r="C12" s="142">
        <v>578400</v>
      </c>
      <c r="D12" s="22"/>
      <c r="E12" s="142">
        <v>333489</v>
      </c>
      <c r="F12" s="22"/>
      <c r="G12" s="142">
        <v>72840</v>
      </c>
      <c r="H12" s="22"/>
      <c r="I12" s="142">
        <v>825000</v>
      </c>
      <c r="J12" s="22"/>
      <c r="K12" s="142">
        <v>4172928</v>
      </c>
      <c r="L12" s="125"/>
      <c r="M12" s="142">
        <v>-12663</v>
      </c>
      <c r="N12" s="131"/>
      <c r="O12" s="149">
        <f>M12</f>
        <v>-12663</v>
      </c>
      <c r="P12" s="22"/>
      <c r="Q12" s="149">
        <f>SUM(C12:K12,O12)</f>
        <v>5969994</v>
      </c>
    </row>
    <row r="13" spans="1:17" ht="12" customHeight="1" x14ac:dyDescent="0.7">
      <c r="A13" s="92"/>
      <c r="C13" s="142"/>
      <c r="D13" s="22"/>
      <c r="E13" s="142"/>
      <c r="F13" s="22"/>
      <c r="G13" s="142"/>
      <c r="H13" s="22"/>
      <c r="I13" s="142"/>
      <c r="J13" s="22"/>
      <c r="K13" s="142"/>
      <c r="L13" s="125"/>
      <c r="M13" s="143"/>
      <c r="N13" s="131"/>
      <c r="O13" s="143"/>
      <c r="P13" s="22"/>
      <c r="Q13" s="22"/>
    </row>
    <row r="14" spans="1:17" ht="21.75" customHeight="1" x14ac:dyDescent="0.7">
      <c r="A14" s="92" t="s">
        <v>128</v>
      </c>
      <c r="C14" s="84"/>
      <c r="D14" s="22"/>
      <c r="E14" s="84"/>
      <c r="F14" s="22"/>
      <c r="G14" s="84"/>
      <c r="H14" s="22"/>
      <c r="I14" s="84"/>
      <c r="J14" s="22"/>
      <c r="K14" s="84"/>
      <c r="L14" s="125"/>
      <c r="M14" s="143"/>
      <c r="N14" s="22"/>
      <c r="O14" s="84"/>
      <c r="P14" s="22"/>
      <c r="Q14" s="84"/>
    </row>
    <row r="15" spans="1:17" ht="22.5" customHeight="1" x14ac:dyDescent="0.65">
      <c r="A15" s="74" t="s">
        <v>131</v>
      </c>
      <c r="B15" s="2">
        <v>6</v>
      </c>
      <c r="C15" s="100">
        <v>0</v>
      </c>
      <c r="D15" s="9"/>
      <c r="E15" s="100">
        <v>0</v>
      </c>
      <c r="F15" s="9"/>
      <c r="G15" s="100">
        <v>0</v>
      </c>
      <c r="H15" s="9"/>
      <c r="I15" s="100">
        <v>0</v>
      </c>
      <c r="J15" s="14"/>
      <c r="K15" s="128">
        <v>-72300</v>
      </c>
      <c r="L15" s="144"/>
      <c r="M15" s="100">
        <v>0</v>
      </c>
      <c r="N15" s="9"/>
      <c r="O15" s="100">
        <f>SUM(M15)</f>
        <v>0</v>
      </c>
      <c r="P15" s="14"/>
      <c r="Q15" s="52">
        <f>SUM(O15,C15:K15)</f>
        <v>-72300</v>
      </c>
    </row>
    <row r="16" spans="1:17" ht="22.5" customHeight="1" x14ac:dyDescent="0.7">
      <c r="A16" s="92" t="s">
        <v>130</v>
      </c>
      <c r="C16" s="145">
        <f>SUM(C15:C15)</f>
        <v>0</v>
      </c>
      <c r="D16" s="73"/>
      <c r="E16" s="145">
        <f>SUM(E15:E15)</f>
        <v>0</v>
      </c>
      <c r="F16" s="73"/>
      <c r="G16" s="145">
        <f>SUM(G15:G15)</f>
        <v>0</v>
      </c>
      <c r="H16" s="73"/>
      <c r="I16" s="145">
        <f>SUM(I15:I15)</f>
        <v>0</v>
      </c>
      <c r="J16" s="131"/>
      <c r="K16" s="147">
        <f>SUM(K15:K15)</f>
        <v>-72300</v>
      </c>
      <c r="L16" s="146"/>
      <c r="M16" s="145">
        <f>SUM(M15:M15)</f>
        <v>0</v>
      </c>
      <c r="N16" s="73"/>
      <c r="O16" s="145">
        <f>SUM(O15:O15)</f>
        <v>0</v>
      </c>
      <c r="P16" s="22"/>
      <c r="Q16" s="147">
        <f>SUM(Q15:Q15)</f>
        <v>-72300</v>
      </c>
    </row>
    <row r="17" spans="1:18" ht="22.5" customHeight="1" x14ac:dyDescent="0.7">
      <c r="A17" s="92"/>
      <c r="C17" s="129"/>
      <c r="D17" s="129"/>
      <c r="E17" s="129"/>
      <c r="F17" s="129"/>
      <c r="G17" s="129"/>
      <c r="H17" s="129"/>
      <c r="I17" s="129"/>
      <c r="J17" s="22"/>
      <c r="K17" s="84"/>
      <c r="L17" s="125"/>
      <c r="M17" s="129"/>
      <c r="N17" s="129"/>
      <c r="O17" s="129"/>
      <c r="P17" s="22"/>
      <c r="Q17" s="84"/>
    </row>
    <row r="18" spans="1:18" ht="21" customHeight="1" x14ac:dyDescent="0.7">
      <c r="A18" s="92" t="s">
        <v>163</v>
      </c>
      <c r="C18" s="133"/>
      <c r="D18" s="14"/>
      <c r="E18" s="132"/>
      <c r="F18" s="14"/>
      <c r="G18" s="133"/>
      <c r="H18" s="14"/>
      <c r="I18" s="132"/>
      <c r="J18" s="14"/>
      <c r="K18" s="135"/>
      <c r="L18" s="14"/>
      <c r="M18" s="132"/>
      <c r="N18" s="14"/>
      <c r="O18" s="14"/>
      <c r="P18" s="14"/>
      <c r="Q18" s="14"/>
    </row>
    <row r="19" spans="1:18" ht="21" customHeight="1" x14ac:dyDescent="0.65">
      <c r="A19" s="74" t="s">
        <v>64</v>
      </c>
      <c r="C19" s="38">
        <v>0</v>
      </c>
      <c r="D19" s="135"/>
      <c r="E19" s="38">
        <v>0</v>
      </c>
      <c r="F19" s="135"/>
      <c r="G19" s="38">
        <v>0</v>
      </c>
      <c r="H19" s="135"/>
      <c r="I19" s="38">
        <v>0</v>
      </c>
      <c r="J19" s="14"/>
      <c r="K19" s="137">
        <f>'PL 6 months'!J34</f>
        <v>311615</v>
      </c>
      <c r="L19" s="14"/>
      <c r="M19" s="148">
        <v>0</v>
      </c>
      <c r="N19" s="14"/>
      <c r="O19" s="136">
        <f>SUM(M19)</f>
        <v>0</v>
      </c>
      <c r="P19" s="14"/>
      <c r="Q19" s="150">
        <f>SUM(C19:K19,O19)</f>
        <v>311615</v>
      </c>
    </row>
    <row r="20" spans="1:18" ht="21" customHeight="1" x14ac:dyDescent="0.65">
      <c r="A20" s="3" t="s">
        <v>161</v>
      </c>
      <c r="C20" s="38">
        <v>0</v>
      </c>
      <c r="D20" s="135"/>
      <c r="E20" s="38">
        <v>0</v>
      </c>
      <c r="F20" s="135"/>
      <c r="G20" s="38">
        <v>0</v>
      </c>
      <c r="H20" s="135"/>
      <c r="I20" s="38">
        <v>0</v>
      </c>
      <c r="J20" s="14"/>
      <c r="K20" s="128">
        <v>0</v>
      </c>
      <c r="L20" s="14"/>
      <c r="M20" s="128">
        <f>'PL 6 months'!F58</f>
        <v>4525</v>
      </c>
      <c r="N20" s="14"/>
      <c r="O20" s="137">
        <f>SUM(M20)</f>
        <v>4525</v>
      </c>
      <c r="P20" s="14"/>
      <c r="Q20" s="150">
        <f>SUM(C20:K20,O20)</f>
        <v>4525</v>
      </c>
      <c r="R20" s="91">
        <f>Q20-'PL 6 months'!F58</f>
        <v>0</v>
      </c>
    </row>
    <row r="21" spans="1:18" ht="21" customHeight="1" x14ac:dyDescent="0.7">
      <c r="A21" s="92" t="s">
        <v>162</v>
      </c>
      <c r="C21" s="138">
        <f>SUM(C19:C20)</f>
        <v>0</v>
      </c>
      <c r="D21" s="109"/>
      <c r="E21" s="138">
        <f>SUM(E19:E20)</f>
        <v>0</v>
      </c>
      <c r="F21" s="109"/>
      <c r="G21" s="138">
        <f>SUM(G19:G20)</f>
        <v>0</v>
      </c>
      <c r="H21" s="109"/>
      <c r="I21" s="138">
        <f>SUM(I19:I20)</f>
        <v>0</v>
      </c>
      <c r="J21" s="109"/>
      <c r="K21" s="138">
        <f>SUM(K19:K20)</f>
        <v>311615</v>
      </c>
      <c r="L21" s="175"/>
      <c r="M21" s="138">
        <f>SUM(M20)</f>
        <v>4525</v>
      </c>
      <c r="N21" s="109"/>
      <c r="O21" s="138">
        <f>SUM(O19:O20)</f>
        <v>4525</v>
      </c>
      <c r="P21" s="109"/>
      <c r="Q21" s="138">
        <f>SUM(Q19:Q20)</f>
        <v>316140</v>
      </c>
    </row>
    <row r="22" spans="1:18" ht="12" customHeight="1" x14ac:dyDescent="0.7">
      <c r="A22" s="92"/>
      <c r="C22" s="142"/>
      <c r="D22" s="22"/>
      <c r="E22" s="142"/>
      <c r="F22" s="22"/>
      <c r="G22" s="142"/>
      <c r="H22" s="22"/>
      <c r="I22" s="142"/>
      <c r="J22" s="22"/>
      <c r="K22" s="142"/>
      <c r="L22" s="125"/>
      <c r="M22" s="143"/>
      <c r="N22" s="131"/>
      <c r="O22" s="143"/>
      <c r="P22" s="22"/>
      <c r="Q22" s="22"/>
    </row>
    <row r="23" spans="1:18" ht="23.25" customHeight="1" thickBot="1" x14ac:dyDescent="0.75">
      <c r="A23" s="92" t="s">
        <v>158</v>
      </c>
      <c r="C23" s="140">
        <f>SUM(C12,C16,C21)</f>
        <v>578400</v>
      </c>
      <c r="D23" s="109"/>
      <c r="E23" s="140">
        <f>SUM(E12,E16,E21)</f>
        <v>333489</v>
      </c>
      <c r="F23" s="109"/>
      <c r="G23" s="140">
        <f>SUM(G12,G16,G21)</f>
        <v>72840</v>
      </c>
      <c r="H23" s="109"/>
      <c r="I23" s="140">
        <f>SUM(I12,I16,I21)</f>
        <v>825000</v>
      </c>
      <c r="J23" s="109"/>
      <c r="K23" s="140">
        <f>SUM(K12,K16,K21)</f>
        <v>4412243</v>
      </c>
      <c r="L23" s="109"/>
      <c r="M23" s="140">
        <f>SUM(M12,M16,M21)</f>
        <v>-8138</v>
      </c>
      <c r="N23" s="109"/>
      <c r="O23" s="140">
        <f>SUM(O12,O16,O21)</f>
        <v>-8138</v>
      </c>
      <c r="P23" s="109"/>
      <c r="Q23" s="140">
        <f>SUM(Q12,Q16,Q21)</f>
        <v>6213834</v>
      </c>
      <c r="R23" s="58"/>
    </row>
    <row r="24" spans="1:18" ht="11" customHeight="1" thickTop="1" x14ac:dyDescent="0.65"/>
    <row r="25" spans="1:18" s="48" customFormat="1" ht="21" customHeight="1" x14ac:dyDescent="0.7">
      <c r="A25" s="1" t="s">
        <v>79</v>
      </c>
      <c r="B25" s="46"/>
    </row>
    <row r="26" spans="1:18" s="48" customFormat="1" ht="21" customHeight="1" x14ac:dyDescent="0.7">
      <c r="A26" s="118" t="s">
        <v>134</v>
      </c>
      <c r="B26" s="46"/>
      <c r="C26" s="118"/>
      <c r="D26" s="118"/>
      <c r="E26" s="118"/>
      <c r="F26" s="118"/>
      <c r="G26" s="118"/>
      <c r="H26" s="118"/>
      <c r="I26" s="118"/>
      <c r="J26" s="118"/>
      <c r="M26" s="118"/>
      <c r="N26" s="118"/>
      <c r="O26" s="118"/>
      <c r="P26" s="118"/>
      <c r="Q26" s="119"/>
    </row>
    <row r="27" spans="1:18" ht="21" customHeight="1" x14ac:dyDescent="0.7">
      <c r="A27" s="7"/>
      <c r="C27" s="7"/>
      <c r="D27" s="7"/>
      <c r="E27" s="7"/>
      <c r="F27" s="7"/>
      <c r="G27" s="7"/>
      <c r="H27" s="7"/>
      <c r="I27" s="7"/>
      <c r="J27" s="7"/>
      <c r="M27" s="7"/>
      <c r="N27" s="7"/>
      <c r="O27" s="7"/>
      <c r="P27" s="7"/>
      <c r="Q27" s="12"/>
    </row>
    <row r="28" spans="1:18" ht="21" customHeight="1" x14ac:dyDescent="0.7">
      <c r="A28" s="7"/>
      <c r="C28" s="196" t="s">
        <v>65</v>
      </c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</row>
    <row r="29" spans="1:18" ht="21" customHeight="1" x14ac:dyDescent="0.7">
      <c r="A29" s="7"/>
      <c r="G29" s="198" t="s">
        <v>24</v>
      </c>
      <c r="H29" s="198"/>
      <c r="I29" s="198"/>
      <c r="J29" s="198"/>
      <c r="K29" s="198"/>
      <c r="M29" s="198" t="s">
        <v>44</v>
      </c>
      <c r="N29" s="198"/>
      <c r="O29" s="198"/>
    </row>
    <row r="30" spans="1:18" ht="21" customHeight="1" x14ac:dyDescent="0.7">
      <c r="A30" s="6"/>
      <c r="D30" s="9"/>
      <c r="F30" s="9"/>
      <c r="G30" s="199" t="s">
        <v>31</v>
      </c>
      <c r="H30" s="199"/>
      <c r="I30" s="199"/>
      <c r="J30" s="9"/>
      <c r="K30" s="9"/>
      <c r="L30" s="9"/>
      <c r="M30" s="9"/>
      <c r="N30" s="9"/>
      <c r="P30" s="9"/>
      <c r="Q30" s="9"/>
    </row>
    <row r="31" spans="1:18" ht="21" customHeight="1" x14ac:dyDescent="0.7">
      <c r="A31" s="6"/>
      <c r="C31" s="9" t="s">
        <v>16</v>
      </c>
      <c r="D31" s="9"/>
      <c r="F31" s="9"/>
      <c r="G31" s="9"/>
      <c r="H31" s="9"/>
      <c r="I31" s="9"/>
      <c r="J31" s="9"/>
      <c r="K31" s="9"/>
      <c r="L31" s="9"/>
      <c r="M31" s="9" t="s">
        <v>94</v>
      </c>
      <c r="N31" s="9"/>
      <c r="O31" s="9" t="s">
        <v>81</v>
      </c>
      <c r="P31" s="9"/>
      <c r="Q31" s="9"/>
    </row>
    <row r="32" spans="1:18" ht="21" customHeight="1" x14ac:dyDescent="0.7">
      <c r="A32" s="6"/>
      <c r="C32" s="9" t="s">
        <v>17</v>
      </c>
      <c r="D32" s="9"/>
      <c r="E32" s="9" t="s">
        <v>18</v>
      </c>
      <c r="F32" s="9"/>
      <c r="G32" s="9" t="s">
        <v>76</v>
      </c>
      <c r="H32" s="9"/>
      <c r="I32" s="9" t="s">
        <v>71</v>
      </c>
      <c r="J32" s="9"/>
      <c r="K32" s="9" t="s">
        <v>32</v>
      </c>
      <c r="L32" s="9"/>
      <c r="M32" s="9" t="s">
        <v>96</v>
      </c>
      <c r="N32" s="9"/>
      <c r="O32" s="9" t="s">
        <v>82</v>
      </c>
      <c r="P32" s="9"/>
      <c r="Q32" s="9" t="s">
        <v>26</v>
      </c>
    </row>
    <row r="33" spans="1:33" ht="21" customHeight="1" x14ac:dyDescent="0.7">
      <c r="A33" s="6"/>
      <c r="B33" s="2" t="s">
        <v>9</v>
      </c>
      <c r="C33" s="9" t="s">
        <v>19</v>
      </c>
      <c r="D33" s="9"/>
      <c r="E33" s="9" t="s">
        <v>23</v>
      </c>
      <c r="F33" s="9"/>
      <c r="G33" s="9" t="s">
        <v>72</v>
      </c>
      <c r="H33" s="9"/>
      <c r="I33" s="9" t="s">
        <v>73</v>
      </c>
      <c r="J33" s="9"/>
      <c r="K33" s="9" t="s">
        <v>25</v>
      </c>
      <c r="L33" s="9"/>
      <c r="M33" s="9" t="s">
        <v>97</v>
      </c>
      <c r="N33" s="9"/>
      <c r="O33" s="9" t="s">
        <v>47</v>
      </c>
      <c r="P33" s="9"/>
      <c r="Q33" s="9" t="s">
        <v>45</v>
      </c>
    </row>
    <row r="34" spans="1:33" ht="21" customHeight="1" x14ac:dyDescent="0.7">
      <c r="A34" s="73"/>
      <c r="C34" s="200" t="s">
        <v>62</v>
      </c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</row>
    <row r="35" spans="1:33" ht="23.25" customHeight="1" x14ac:dyDescent="0.7">
      <c r="A35" s="73" t="s">
        <v>160</v>
      </c>
      <c r="B35" s="3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33" ht="21" customHeight="1" x14ac:dyDescent="0.7">
      <c r="A36" s="121" t="s">
        <v>143</v>
      </c>
      <c r="B36" s="3"/>
      <c r="C36" s="142">
        <v>578400</v>
      </c>
      <c r="D36" s="22"/>
      <c r="E36" s="142">
        <v>333489</v>
      </c>
      <c r="F36" s="22"/>
      <c r="G36" s="142">
        <v>72840</v>
      </c>
      <c r="H36" s="22"/>
      <c r="I36" s="142">
        <v>825000</v>
      </c>
      <c r="J36" s="22"/>
      <c r="K36" s="142">
        <v>4360452</v>
      </c>
      <c r="L36" s="125"/>
      <c r="M36" s="142">
        <v>-6645</v>
      </c>
      <c r="N36" s="131"/>
      <c r="O36" s="149">
        <f>M36</f>
        <v>-6645</v>
      </c>
      <c r="P36" s="22"/>
      <c r="Q36" s="149">
        <f>SUM(C36:K36,O36)</f>
        <v>6163536</v>
      </c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</row>
    <row r="37" spans="1:33" ht="12" customHeight="1" x14ac:dyDescent="0.7">
      <c r="A37" s="92"/>
      <c r="C37" s="142"/>
      <c r="D37" s="22"/>
      <c r="E37" s="142"/>
      <c r="F37" s="22"/>
      <c r="G37" s="142"/>
      <c r="H37" s="22"/>
      <c r="I37" s="142"/>
      <c r="J37" s="22"/>
      <c r="K37" s="142"/>
      <c r="L37" s="125"/>
      <c r="M37" s="143"/>
      <c r="N37" s="131"/>
      <c r="O37" s="143"/>
      <c r="P37" s="22"/>
      <c r="Q37" s="22"/>
    </row>
    <row r="38" spans="1:33" ht="21.75" customHeight="1" x14ac:dyDescent="0.7">
      <c r="A38" s="92" t="s">
        <v>128</v>
      </c>
      <c r="C38" s="84"/>
      <c r="D38" s="22"/>
      <c r="E38" s="84"/>
      <c r="F38" s="22"/>
      <c r="G38" s="84"/>
      <c r="H38" s="22"/>
      <c r="I38" s="84"/>
      <c r="J38" s="22"/>
      <c r="K38" s="84"/>
      <c r="L38" s="125"/>
      <c r="M38" s="143"/>
      <c r="N38" s="22"/>
      <c r="O38" s="84"/>
      <c r="P38" s="22"/>
      <c r="Q38" s="84"/>
    </row>
    <row r="39" spans="1:33" ht="22.5" customHeight="1" x14ac:dyDescent="0.65">
      <c r="A39" s="74" t="s">
        <v>131</v>
      </c>
      <c r="B39" s="2">
        <v>6</v>
      </c>
      <c r="C39" s="100">
        <v>0</v>
      </c>
      <c r="D39" s="9"/>
      <c r="E39" s="100">
        <v>0</v>
      </c>
      <c r="F39" s="9"/>
      <c r="G39" s="100">
        <v>0</v>
      </c>
      <c r="H39" s="9"/>
      <c r="I39" s="100">
        <v>0</v>
      </c>
      <c r="J39" s="14"/>
      <c r="K39" s="128">
        <v>-86760</v>
      </c>
      <c r="L39" s="144"/>
      <c r="M39" s="100">
        <v>0</v>
      </c>
      <c r="N39" s="9"/>
      <c r="O39" s="151">
        <f>SUM(M39)</f>
        <v>0</v>
      </c>
      <c r="P39" s="14"/>
      <c r="Q39" s="176">
        <f>SUM(O39,C39:K39)</f>
        <v>-86760</v>
      </c>
    </row>
    <row r="40" spans="1:33" ht="22.5" customHeight="1" x14ac:dyDescent="0.7">
      <c r="A40" s="92" t="s">
        <v>130</v>
      </c>
      <c r="C40" s="177">
        <f>SUM(C39:C39)</f>
        <v>0</v>
      </c>
      <c r="D40" s="178"/>
      <c r="E40" s="177">
        <f>SUM(E39:E39)</f>
        <v>0</v>
      </c>
      <c r="F40" s="178"/>
      <c r="G40" s="177">
        <f>SUM(G39:G39)</f>
        <v>0</v>
      </c>
      <c r="H40" s="178"/>
      <c r="I40" s="177">
        <f>SUM(I39:I39)</f>
        <v>0</v>
      </c>
      <c r="J40" s="179"/>
      <c r="K40" s="177">
        <f>SUM(K39:K39)</f>
        <v>-86760</v>
      </c>
      <c r="L40" s="180"/>
      <c r="M40" s="177">
        <f>SUM(M39:M39)</f>
        <v>0</v>
      </c>
      <c r="N40" s="178"/>
      <c r="O40" s="177">
        <f>SUM(O39:O39)</f>
        <v>0</v>
      </c>
      <c r="P40" s="109"/>
      <c r="Q40" s="177">
        <f>SUM(Q39:Q39)</f>
        <v>-86760</v>
      </c>
    </row>
    <row r="41" spans="1:33" ht="22.5" customHeight="1" x14ac:dyDescent="0.7">
      <c r="A41" s="92"/>
      <c r="C41" s="129"/>
      <c r="D41" s="129"/>
      <c r="E41" s="129"/>
      <c r="F41" s="129"/>
      <c r="G41" s="129"/>
      <c r="H41" s="129"/>
      <c r="I41" s="129"/>
      <c r="J41" s="22"/>
      <c r="K41" s="84"/>
      <c r="L41" s="125"/>
      <c r="M41" s="129"/>
      <c r="N41" s="129"/>
      <c r="O41" s="129"/>
      <c r="P41" s="22"/>
      <c r="Q41" s="84"/>
    </row>
    <row r="42" spans="1:33" ht="21" customHeight="1" x14ac:dyDescent="0.7">
      <c r="A42" s="92" t="s">
        <v>163</v>
      </c>
      <c r="C42" s="133"/>
      <c r="D42" s="14"/>
      <c r="E42" s="132"/>
      <c r="F42" s="14"/>
      <c r="G42" s="133"/>
      <c r="H42" s="14"/>
      <c r="I42" s="132"/>
      <c r="J42" s="14"/>
      <c r="K42" s="135"/>
      <c r="L42" s="14"/>
      <c r="M42" s="132"/>
      <c r="N42" s="14"/>
      <c r="O42" s="14"/>
      <c r="P42" s="14"/>
      <c r="Q42" s="14"/>
    </row>
    <row r="43" spans="1:33" ht="21" customHeight="1" x14ac:dyDescent="0.65">
      <c r="A43" s="74" t="s">
        <v>64</v>
      </c>
      <c r="C43" s="38">
        <v>0</v>
      </c>
      <c r="D43" s="135"/>
      <c r="E43" s="38">
        <v>0</v>
      </c>
      <c r="F43" s="135"/>
      <c r="G43" s="38">
        <v>0</v>
      </c>
      <c r="H43" s="135"/>
      <c r="I43" s="38">
        <v>0</v>
      </c>
      <c r="J43" s="14"/>
      <c r="K43" s="137">
        <f>'PL 6 months'!H34</f>
        <v>23073</v>
      </c>
      <c r="L43" s="14"/>
      <c r="M43" s="148">
        <v>0</v>
      </c>
      <c r="N43" s="14"/>
      <c r="O43" s="136">
        <f>SUM(M43)</f>
        <v>0</v>
      </c>
      <c r="P43" s="14"/>
      <c r="Q43" s="176">
        <f t="shared" ref="Q43:Q44" si="0">SUM(O43,C43:K43)</f>
        <v>23073</v>
      </c>
    </row>
    <row r="44" spans="1:33" ht="21" customHeight="1" x14ac:dyDescent="0.65">
      <c r="A44" s="3" t="s">
        <v>161</v>
      </c>
      <c r="C44" s="38">
        <v>0</v>
      </c>
      <c r="D44" s="135"/>
      <c r="E44" s="38">
        <v>0</v>
      </c>
      <c r="F44" s="135"/>
      <c r="G44" s="38">
        <v>0</v>
      </c>
      <c r="H44" s="135"/>
      <c r="I44" s="38">
        <v>0</v>
      </c>
      <c r="J44" s="14"/>
      <c r="K44" s="128">
        <v>0</v>
      </c>
      <c r="L44" s="14"/>
      <c r="M44" s="128">
        <f>'PL 6 months'!H60</f>
        <v>1622</v>
      </c>
      <c r="N44" s="14"/>
      <c r="O44" s="187">
        <f>SUM(M44)</f>
        <v>1622</v>
      </c>
      <c r="P44" s="14"/>
      <c r="Q44" s="176">
        <f t="shared" si="0"/>
        <v>1622</v>
      </c>
      <c r="R44" s="91">
        <f>Q44-'PL 6 months'!H60</f>
        <v>0</v>
      </c>
    </row>
    <row r="45" spans="1:33" ht="21" customHeight="1" x14ac:dyDescent="0.7">
      <c r="A45" s="92" t="s">
        <v>162</v>
      </c>
      <c r="C45" s="138">
        <f>SUM(C43:C44)</f>
        <v>0</v>
      </c>
      <c r="D45" s="109"/>
      <c r="E45" s="138">
        <f>SUM(E43:E44)</f>
        <v>0</v>
      </c>
      <c r="F45" s="109"/>
      <c r="G45" s="138">
        <f>SUM(G43:G44)</f>
        <v>0</v>
      </c>
      <c r="H45" s="109"/>
      <c r="I45" s="138">
        <f>SUM(I43:I44)</f>
        <v>0</v>
      </c>
      <c r="J45" s="109"/>
      <c r="K45" s="138">
        <f>SUM(K43:K44)</f>
        <v>23073</v>
      </c>
      <c r="L45" s="175"/>
      <c r="M45" s="138">
        <f>SUM(M43:M44)</f>
        <v>1622</v>
      </c>
      <c r="N45" s="109"/>
      <c r="O45" s="138">
        <f>SUM(O43:O44)</f>
        <v>1622</v>
      </c>
      <c r="P45" s="109"/>
      <c r="Q45" s="138">
        <f>SUM(Q43:Q44)</f>
        <v>24695</v>
      </c>
    </row>
    <row r="46" spans="1:33" ht="12" customHeight="1" x14ac:dyDescent="0.7">
      <c r="A46" s="92"/>
      <c r="C46" s="142"/>
      <c r="D46" s="22"/>
      <c r="E46" s="142"/>
      <c r="F46" s="22"/>
      <c r="G46" s="142"/>
      <c r="H46" s="22"/>
      <c r="I46" s="142"/>
      <c r="J46" s="22"/>
      <c r="K46" s="142"/>
      <c r="L46" s="125"/>
      <c r="M46" s="143"/>
      <c r="N46" s="131"/>
      <c r="O46" s="143"/>
      <c r="P46" s="22"/>
      <c r="Q46" s="22"/>
    </row>
    <row r="47" spans="1:33" ht="23.25" customHeight="1" thickBot="1" x14ac:dyDescent="0.75">
      <c r="A47" s="92" t="s">
        <v>159</v>
      </c>
      <c r="C47" s="140">
        <f>SUM(C36,C40,C45)</f>
        <v>578400</v>
      </c>
      <c r="D47" s="109"/>
      <c r="E47" s="140">
        <f>SUM(E36,E40,E45)</f>
        <v>333489</v>
      </c>
      <c r="F47" s="109"/>
      <c r="G47" s="140">
        <f>SUM(G36,G40,G45)</f>
        <v>72840</v>
      </c>
      <c r="H47" s="109"/>
      <c r="I47" s="140">
        <f>SUM(I36,I40,I45)</f>
        <v>825000</v>
      </c>
      <c r="J47" s="109"/>
      <c r="K47" s="140">
        <f>SUM(K36,K40,K45)</f>
        <v>4296765</v>
      </c>
      <c r="L47" s="109"/>
      <c r="M47" s="140">
        <f>SUM(M36,M40,M45)</f>
        <v>-5023</v>
      </c>
      <c r="N47" s="109"/>
      <c r="O47" s="140">
        <f>SUM(O36,O40,O45)</f>
        <v>-5023</v>
      </c>
      <c r="P47" s="109"/>
      <c r="Q47" s="140">
        <f>SUM(Q36,Q40,Q45)</f>
        <v>6101471</v>
      </c>
      <c r="R47" s="58"/>
    </row>
    <row r="48" spans="1:33" ht="21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0">
    <mergeCell ref="C4:Q4"/>
    <mergeCell ref="G5:K5"/>
    <mergeCell ref="M5:O5"/>
    <mergeCell ref="G6:I6"/>
    <mergeCell ref="C10:Q10"/>
    <mergeCell ref="C28:Q28"/>
    <mergeCell ref="G29:K29"/>
    <mergeCell ref="M29:O29"/>
    <mergeCell ref="G30:I30"/>
    <mergeCell ref="C34:Q34"/>
  </mergeCells>
  <pageMargins left="0.8" right="0.55000000000000004" top="0.48" bottom="0.5" header="0.5" footer="0.5"/>
  <pageSetup paperSize="9" scale="73" firstPageNumber="12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4" max="16" man="1"/>
    <brk id="48" max="16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7"/>
  <sheetViews>
    <sheetView view="pageBreakPreview" zoomScaleNormal="85" zoomScaleSheetLayoutView="100" workbookViewId="0">
      <selection activeCell="A7" sqref="A7"/>
    </sheetView>
  </sheetViews>
  <sheetFormatPr defaultRowHeight="23.5" customHeight="1" x14ac:dyDescent="0.65"/>
  <cols>
    <col min="1" max="1" width="53" style="24" customWidth="1"/>
    <col min="2" max="2" width="8.09765625" style="156" customWidth="1"/>
    <col min="3" max="3" width="13.69921875" style="24" customWidth="1"/>
    <col min="4" max="4" width="1.59765625" style="24" customWidth="1"/>
    <col min="5" max="5" width="13.69921875" style="24" customWidth="1"/>
    <col min="6" max="6" width="1.3984375" style="24" customWidth="1"/>
    <col min="7" max="7" width="13.69921875" style="24" customWidth="1"/>
    <col min="8" max="8" width="1.69921875" style="3" customWidth="1"/>
    <col min="9" max="9" width="13.69921875" style="155" customWidth="1"/>
    <col min="10" max="16384" width="8.796875" style="3"/>
  </cols>
  <sheetData>
    <row r="1" spans="1:9" s="48" customFormat="1" ht="23" x14ac:dyDescent="0.7">
      <c r="A1" s="1" t="s">
        <v>79</v>
      </c>
      <c r="B1" s="152"/>
      <c r="C1" s="153"/>
      <c r="D1" s="153"/>
      <c r="E1" s="153"/>
      <c r="F1" s="153"/>
      <c r="G1" s="153"/>
      <c r="I1" s="154"/>
    </row>
    <row r="2" spans="1:9" s="48" customFormat="1" ht="23" x14ac:dyDescent="0.7">
      <c r="A2" s="1" t="s">
        <v>66</v>
      </c>
      <c r="B2" s="152"/>
      <c r="C2" s="153"/>
      <c r="D2" s="153"/>
      <c r="E2" s="153"/>
      <c r="F2" s="153"/>
      <c r="G2" s="153"/>
      <c r="I2" s="154"/>
    </row>
    <row r="3" spans="1:9" ht="21.75" customHeight="1" x14ac:dyDescent="0.7">
      <c r="A3" s="7"/>
      <c r="B3" s="2"/>
    </row>
    <row r="4" spans="1:9" ht="21.75" customHeight="1" x14ac:dyDescent="0.7">
      <c r="A4" s="5"/>
      <c r="C4" s="196" t="s">
        <v>38</v>
      </c>
      <c r="D4" s="196"/>
      <c r="E4" s="196"/>
      <c r="F4" s="7"/>
      <c r="G4" s="3"/>
      <c r="H4" s="75"/>
      <c r="I4" s="76"/>
    </row>
    <row r="5" spans="1:9" ht="21.75" customHeight="1" x14ac:dyDescent="0.7">
      <c r="A5" s="5"/>
      <c r="C5" s="196" t="s">
        <v>37</v>
      </c>
      <c r="D5" s="196"/>
      <c r="E5" s="196"/>
      <c r="F5" s="7"/>
      <c r="G5" s="196" t="s">
        <v>39</v>
      </c>
      <c r="H5" s="196"/>
      <c r="I5" s="196"/>
    </row>
    <row r="6" spans="1:9" ht="21.75" customHeight="1" x14ac:dyDescent="0.7">
      <c r="A6" s="5"/>
      <c r="C6" s="197" t="s">
        <v>156</v>
      </c>
      <c r="D6" s="197"/>
      <c r="E6" s="197"/>
      <c r="F6" s="7"/>
      <c r="G6" s="197" t="s">
        <v>156</v>
      </c>
      <c r="H6" s="197"/>
      <c r="I6" s="197"/>
    </row>
    <row r="7" spans="1:9" ht="21.75" customHeight="1" x14ac:dyDescent="0.7">
      <c r="A7" s="5"/>
      <c r="C7" s="197" t="s">
        <v>80</v>
      </c>
      <c r="D7" s="197" t="s">
        <v>80</v>
      </c>
      <c r="E7" s="197" t="s">
        <v>80</v>
      </c>
      <c r="F7" s="7"/>
      <c r="G7" s="197" t="s">
        <v>80</v>
      </c>
      <c r="H7" s="197" t="s">
        <v>80</v>
      </c>
      <c r="I7" s="197" t="s">
        <v>80</v>
      </c>
    </row>
    <row r="8" spans="1:9" ht="21.75" customHeight="1" x14ac:dyDescent="0.7">
      <c r="A8" s="5"/>
      <c r="B8" s="156" t="s">
        <v>9</v>
      </c>
      <c r="C8" s="9">
        <v>2568</v>
      </c>
      <c r="D8" s="3"/>
      <c r="E8" s="9">
        <v>2567</v>
      </c>
      <c r="F8" s="3"/>
      <c r="G8" s="9">
        <v>2568</v>
      </c>
      <c r="I8" s="9">
        <v>2567</v>
      </c>
    </row>
    <row r="9" spans="1:9" ht="22" x14ac:dyDescent="0.7">
      <c r="A9" s="5"/>
      <c r="C9" s="195" t="s">
        <v>62</v>
      </c>
      <c r="D9" s="195"/>
      <c r="E9" s="195"/>
      <c r="F9" s="195"/>
      <c r="G9" s="195"/>
      <c r="H9" s="195"/>
      <c r="I9" s="195"/>
    </row>
    <row r="10" spans="1:9" ht="22.5" customHeight="1" x14ac:dyDescent="0.7">
      <c r="A10" s="157" t="s">
        <v>20</v>
      </c>
      <c r="B10" s="2"/>
    </row>
    <row r="11" spans="1:9" ht="22.5" customHeight="1" x14ac:dyDescent="0.65">
      <c r="A11" s="35" t="s">
        <v>150</v>
      </c>
      <c r="B11" s="2"/>
      <c r="C11" s="184">
        <f>'PL 6 months'!D31</f>
        <v>-59045</v>
      </c>
      <c r="D11" s="14"/>
      <c r="E11" s="150">
        <f>'PL 6 months'!F31</f>
        <v>306525</v>
      </c>
      <c r="F11" s="14"/>
      <c r="G11" s="184">
        <f>'PL 6 months'!H31</f>
        <v>-8003</v>
      </c>
      <c r="I11" s="150">
        <f>'PL 6 months'!J31</f>
        <v>358842</v>
      </c>
    </row>
    <row r="12" spans="1:9" ht="22.5" customHeight="1" x14ac:dyDescent="0.7">
      <c r="A12" s="158" t="s">
        <v>132</v>
      </c>
      <c r="B12" s="2"/>
      <c r="C12" s="28"/>
      <c r="D12" s="14"/>
      <c r="E12" s="28"/>
      <c r="F12" s="159"/>
      <c r="G12" s="14"/>
      <c r="I12" s="14"/>
    </row>
    <row r="13" spans="1:9" ht="22.5" customHeight="1" x14ac:dyDescent="0.7">
      <c r="A13" s="35" t="s">
        <v>42</v>
      </c>
      <c r="B13" s="2"/>
      <c r="C13" s="171">
        <f>-'PL 6 months'!D28</f>
        <v>7454</v>
      </c>
      <c r="D13" s="14"/>
      <c r="E13" s="171">
        <f>-'PL 6 months'!F28</f>
        <v>9146</v>
      </c>
      <c r="F13" s="159"/>
      <c r="G13" s="171">
        <f>-'PL 6 months'!H28</f>
        <v>7454</v>
      </c>
      <c r="I13" s="171">
        <f>-'PL 6 months'!J28</f>
        <v>9146</v>
      </c>
    </row>
    <row r="14" spans="1:9" ht="22.5" customHeight="1" x14ac:dyDescent="0.65">
      <c r="A14" s="35" t="s">
        <v>51</v>
      </c>
      <c r="B14" s="2"/>
      <c r="C14" s="27">
        <v>190331</v>
      </c>
      <c r="D14" s="14"/>
      <c r="E14" s="27">
        <v>228293</v>
      </c>
      <c r="F14" s="14"/>
      <c r="G14" s="80">
        <v>190331</v>
      </c>
      <c r="I14" s="27">
        <v>228293</v>
      </c>
    </row>
    <row r="15" spans="1:9" ht="22.5" customHeight="1" x14ac:dyDescent="0.65">
      <c r="A15" s="35" t="s">
        <v>141</v>
      </c>
      <c r="B15" s="2"/>
      <c r="C15" s="27"/>
      <c r="D15" s="14"/>
      <c r="E15" s="27"/>
      <c r="F15" s="14"/>
      <c r="G15" s="26"/>
      <c r="I15" s="27"/>
    </row>
    <row r="16" spans="1:9" ht="22.5" customHeight="1" x14ac:dyDescent="0.65">
      <c r="A16" s="35" t="s">
        <v>140</v>
      </c>
      <c r="B16" s="2"/>
      <c r="C16" s="27">
        <v>119908</v>
      </c>
      <c r="D16" s="14"/>
      <c r="E16" s="160">
        <v>0</v>
      </c>
      <c r="F16" s="14"/>
      <c r="G16" s="80">
        <v>119908</v>
      </c>
      <c r="I16" s="160">
        <v>0</v>
      </c>
    </row>
    <row r="17" spans="1:9" ht="22.5" customHeight="1" x14ac:dyDescent="0.65">
      <c r="A17" s="35" t="s">
        <v>151</v>
      </c>
      <c r="B17" s="2"/>
      <c r="C17" s="128">
        <v>5274</v>
      </c>
      <c r="D17" s="14"/>
      <c r="E17" s="128">
        <v>12020</v>
      </c>
      <c r="F17" s="14"/>
      <c r="G17" s="80">
        <v>5274</v>
      </c>
      <c r="I17" s="25">
        <v>12020</v>
      </c>
    </row>
    <row r="18" spans="1:9" ht="22.5" customHeight="1" x14ac:dyDescent="0.65">
      <c r="A18" s="35" t="s">
        <v>152</v>
      </c>
      <c r="B18" s="2"/>
      <c r="C18" s="59">
        <v>2782</v>
      </c>
      <c r="D18" s="14"/>
      <c r="E18" s="59">
        <v>-14373</v>
      </c>
      <c r="F18" s="14"/>
      <c r="G18" s="80">
        <v>2782</v>
      </c>
      <c r="I18" s="27">
        <v>-14373</v>
      </c>
    </row>
    <row r="19" spans="1:9" ht="22.5" customHeight="1" x14ac:dyDescent="0.65">
      <c r="A19" s="35" t="s">
        <v>169</v>
      </c>
      <c r="B19" s="2"/>
      <c r="C19" s="27">
        <v>-4153</v>
      </c>
      <c r="D19" s="14"/>
      <c r="E19" s="27">
        <v>8441</v>
      </c>
      <c r="F19" s="14"/>
      <c r="G19" s="80">
        <v>-4153</v>
      </c>
      <c r="I19" s="27">
        <v>8441</v>
      </c>
    </row>
    <row r="20" spans="1:9" ht="22.5" customHeight="1" x14ac:dyDescent="0.65">
      <c r="A20" s="29" t="s">
        <v>170</v>
      </c>
      <c r="B20" s="2"/>
      <c r="C20" s="27"/>
      <c r="D20" s="14"/>
      <c r="E20" s="27"/>
      <c r="F20" s="14"/>
      <c r="G20" s="27"/>
      <c r="I20" s="27"/>
    </row>
    <row r="21" spans="1:9" ht="22.5" customHeight="1" x14ac:dyDescent="0.65">
      <c r="A21" s="3" t="s">
        <v>140</v>
      </c>
      <c r="B21" s="2"/>
      <c r="C21" s="25">
        <v>13652</v>
      </c>
      <c r="D21" s="14"/>
      <c r="E21" s="27">
        <v>465</v>
      </c>
      <c r="F21" s="14"/>
      <c r="G21" s="80">
        <v>13652</v>
      </c>
      <c r="I21" s="27">
        <v>465</v>
      </c>
    </row>
    <row r="22" spans="1:9" ht="22.5" customHeight="1" x14ac:dyDescent="0.65">
      <c r="A22" s="35" t="s">
        <v>86</v>
      </c>
      <c r="B22" s="2">
        <v>3</v>
      </c>
      <c r="C22" s="76">
        <v>-92710</v>
      </c>
      <c r="D22" s="41"/>
      <c r="E22" s="76">
        <v>-72365</v>
      </c>
      <c r="F22" s="41"/>
      <c r="G22" s="80">
        <v>0</v>
      </c>
      <c r="I22" s="78">
        <v>0</v>
      </c>
    </row>
    <row r="23" spans="1:9" ht="22.5" customHeight="1" x14ac:dyDescent="0.65">
      <c r="A23" s="29" t="s">
        <v>70</v>
      </c>
      <c r="B23" s="2"/>
      <c r="C23" s="172">
        <f>-'PL 6 months'!D12</f>
        <v>-4393</v>
      </c>
      <c r="D23" s="41"/>
      <c r="E23" s="172">
        <v>-3281</v>
      </c>
      <c r="F23" s="41"/>
      <c r="G23" s="172">
        <f>-'PL 6 months'!H12</f>
        <v>-148145</v>
      </c>
      <c r="I23" s="172">
        <v>-127963</v>
      </c>
    </row>
    <row r="24" spans="1:9" ht="22.5" customHeight="1" x14ac:dyDescent="0.65">
      <c r="A24" s="35" t="s">
        <v>93</v>
      </c>
      <c r="B24" s="2"/>
      <c r="C24" s="186">
        <f>-'PL 6 months'!D13</f>
        <v>-6125</v>
      </c>
      <c r="D24" s="41"/>
      <c r="E24" s="173">
        <v>-2982</v>
      </c>
      <c r="F24" s="41"/>
      <c r="G24" s="186">
        <f>-'PL 6 months'!H13</f>
        <v>-6125</v>
      </c>
      <c r="I24" s="173">
        <v>-2982</v>
      </c>
    </row>
    <row r="25" spans="1:9" ht="22.5" customHeight="1" x14ac:dyDescent="0.65">
      <c r="A25" s="35"/>
      <c r="B25" s="2"/>
      <c r="C25" s="184">
        <f>SUM(C11:C24)</f>
        <v>172975</v>
      </c>
      <c r="D25" s="14"/>
      <c r="E25" s="150">
        <f>SUM(E11:E24)</f>
        <v>471889</v>
      </c>
      <c r="F25" s="14"/>
      <c r="G25" s="184">
        <f>SUM(G11:G24)</f>
        <v>172975</v>
      </c>
      <c r="I25" s="150">
        <f>SUM(I11:I24)</f>
        <v>471889</v>
      </c>
    </row>
    <row r="26" spans="1:9" ht="22.5" customHeight="1" x14ac:dyDescent="0.65">
      <c r="A26" s="158" t="s">
        <v>36</v>
      </c>
      <c r="B26" s="2"/>
      <c r="C26" s="14"/>
      <c r="D26" s="14"/>
      <c r="E26" s="14"/>
      <c r="F26" s="162"/>
      <c r="G26" s="14"/>
      <c r="I26" s="14"/>
    </row>
    <row r="27" spans="1:9" ht="22.5" customHeight="1" x14ac:dyDescent="0.65">
      <c r="A27" s="35" t="s">
        <v>2</v>
      </c>
      <c r="B27" s="2"/>
      <c r="C27" s="14">
        <v>77345</v>
      </c>
      <c r="D27" s="14"/>
      <c r="E27" s="14">
        <v>56598</v>
      </c>
      <c r="F27" s="14"/>
      <c r="G27" s="172">
        <v>77345</v>
      </c>
      <c r="I27" s="27">
        <v>56598</v>
      </c>
    </row>
    <row r="28" spans="1:9" ht="22.5" customHeight="1" x14ac:dyDescent="0.65">
      <c r="A28" s="35" t="s">
        <v>87</v>
      </c>
      <c r="B28" s="2"/>
      <c r="C28" s="14">
        <v>-37496</v>
      </c>
      <c r="D28" s="14"/>
      <c r="E28" s="14">
        <v>-15532</v>
      </c>
      <c r="F28" s="14"/>
      <c r="G28" s="172">
        <v>-37496</v>
      </c>
      <c r="I28" s="27">
        <v>-15532</v>
      </c>
    </row>
    <row r="29" spans="1:9" ht="22.5" customHeight="1" x14ac:dyDescent="0.65">
      <c r="A29" s="35" t="s">
        <v>3</v>
      </c>
      <c r="B29" s="2"/>
      <c r="C29" s="14">
        <v>25373</v>
      </c>
      <c r="D29" s="14"/>
      <c r="E29" s="14">
        <v>-166969</v>
      </c>
      <c r="F29" s="14"/>
      <c r="G29" s="172">
        <v>25373</v>
      </c>
      <c r="I29" s="27">
        <v>-166969</v>
      </c>
    </row>
    <row r="30" spans="1:9" ht="22.5" customHeight="1" x14ac:dyDescent="0.65">
      <c r="A30" s="35" t="s">
        <v>6</v>
      </c>
      <c r="B30" s="2"/>
      <c r="C30" s="14">
        <v>83</v>
      </c>
      <c r="D30" s="14"/>
      <c r="E30" s="14">
        <v>130</v>
      </c>
      <c r="F30" s="14"/>
      <c r="G30" s="172">
        <v>83</v>
      </c>
      <c r="I30" s="27">
        <v>130</v>
      </c>
    </row>
    <row r="31" spans="1:9" ht="22.5" customHeight="1" x14ac:dyDescent="0.65">
      <c r="A31" s="35" t="s">
        <v>10</v>
      </c>
      <c r="B31" s="2"/>
      <c r="C31" s="14">
        <v>-56875</v>
      </c>
      <c r="D31" s="14"/>
      <c r="E31" s="14">
        <v>80298</v>
      </c>
      <c r="F31" s="14"/>
      <c r="G31" s="172">
        <v>-56875</v>
      </c>
      <c r="I31" s="27">
        <v>80298</v>
      </c>
    </row>
    <row r="32" spans="1:9" ht="22.5" customHeight="1" x14ac:dyDescent="0.65">
      <c r="A32" s="35" t="s">
        <v>89</v>
      </c>
      <c r="B32" s="2"/>
      <c r="C32" s="14">
        <v>2461</v>
      </c>
      <c r="D32" s="14"/>
      <c r="E32" s="14">
        <v>197</v>
      </c>
      <c r="F32" s="14"/>
      <c r="G32" s="172">
        <v>2461</v>
      </c>
      <c r="I32" s="27">
        <v>197</v>
      </c>
    </row>
    <row r="33" spans="1:9" ht="22.5" customHeight="1" x14ac:dyDescent="0.65">
      <c r="A33" s="35" t="s">
        <v>54</v>
      </c>
      <c r="B33" s="2"/>
      <c r="C33" s="14">
        <v>-45275</v>
      </c>
      <c r="D33" s="14"/>
      <c r="E33" s="14">
        <v>-14281</v>
      </c>
      <c r="F33" s="14"/>
      <c r="G33" s="172">
        <v>-45275</v>
      </c>
      <c r="I33" s="25">
        <v>-14281</v>
      </c>
    </row>
    <row r="34" spans="1:9" ht="22.5" customHeight="1" x14ac:dyDescent="0.7">
      <c r="A34" s="73" t="s">
        <v>77</v>
      </c>
      <c r="B34" s="2"/>
      <c r="C34" s="185">
        <f>SUM(C25:C33)</f>
        <v>138591</v>
      </c>
      <c r="D34" s="22"/>
      <c r="E34" s="174">
        <f>SUM(E25:E33)</f>
        <v>412330</v>
      </c>
      <c r="F34" s="22"/>
      <c r="G34" s="185">
        <f>SUM(G25:G33)</f>
        <v>138591</v>
      </c>
      <c r="H34" s="7"/>
      <c r="I34" s="174">
        <f>SUM(I25:I33)</f>
        <v>412330</v>
      </c>
    </row>
    <row r="35" spans="1:9" ht="22.5" customHeight="1" x14ac:dyDescent="0.65">
      <c r="A35" s="35" t="s">
        <v>55</v>
      </c>
      <c r="B35" s="2"/>
      <c r="C35" s="163">
        <v>-14784</v>
      </c>
      <c r="D35" s="14"/>
      <c r="E35" s="163">
        <v>-13581</v>
      </c>
      <c r="F35" s="14"/>
      <c r="G35" s="26">
        <v>-14784</v>
      </c>
      <c r="I35" s="27">
        <v>-13581</v>
      </c>
    </row>
    <row r="36" spans="1:9" ht="22.5" customHeight="1" x14ac:dyDescent="0.7">
      <c r="A36" s="57" t="s">
        <v>172</v>
      </c>
      <c r="B36" s="2"/>
      <c r="C36" s="63">
        <f>SUM(C34:C35)</f>
        <v>123807</v>
      </c>
      <c r="D36" s="22"/>
      <c r="E36" s="62">
        <f>SUM(E34:E35)</f>
        <v>398749</v>
      </c>
      <c r="F36" s="22"/>
      <c r="G36" s="63">
        <f>SUM(G34:G35)</f>
        <v>123807</v>
      </c>
      <c r="I36" s="62">
        <f>SUM(I34:I35)</f>
        <v>398749</v>
      </c>
    </row>
    <row r="37" spans="1:9" ht="22" x14ac:dyDescent="0.7">
      <c r="A37" s="5"/>
    </row>
    <row r="38" spans="1:9" ht="23" x14ac:dyDescent="0.7">
      <c r="A38" s="1" t="s">
        <v>79</v>
      </c>
    </row>
    <row r="39" spans="1:9" ht="23" x14ac:dyDescent="0.7">
      <c r="A39" s="1" t="s">
        <v>67</v>
      </c>
    </row>
    <row r="40" spans="1:9" ht="22" x14ac:dyDescent="0.7">
      <c r="A40" s="5"/>
    </row>
    <row r="41" spans="1:9" ht="21.75" customHeight="1" x14ac:dyDescent="0.7">
      <c r="A41" s="5"/>
      <c r="C41" s="196" t="s">
        <v>38</v>
      </c>
      <c r="D41" s="196"/>
      <c r="E41" s="196"/>
      <c r="F41" s="7"/>
      <c r="G41" s="3"/>
      <c r="H41" s="75"/>
      <c r="I41" s="76"/>
    </row>
    <row r="42" spans="1:9" ht="21.75" customHeight="1" x14ac:dyDescent="0.7">
      <c r="A42" s="5"/>
      <c r="C42" s="196" t="s">
        <v>37</v>
      </c>
      <c r="D42" s="196"/>
      <c r="E42" s="196"/>
      <c r="F42" s="7"/>
      <c r="G42" s="196" t="s">
        <v>39</v>
      </c>
      <c r="H42" s="196"/>
      <c r="I42" s="196"/>
    </row>
    <row r="43" spans="1:9" ht="21.75" customHeight="1" x14ac:dyDescent="0.7">
      <c r="A43" s="5"/>
      <c r="C43" s="197" t="s">
        <v>156</v>
      </c>
      <c r="D43" s="197"/>
      <c r="E43" s="197"/>
      <c r="F43" s="7"/>
      <c r="G43" s="197" t="s">
        <v>156</v>
      </c>
      <c r="H43" s="197"/>
      <c r="I43" s="197"/>
    </row>
    <row r="44" spans="1:9" ht="21.75" customHeight="1" x14ac:dyDescent="0.7">
      <c r="A44" s="5"/>
      <c r="C44" s="197" t="s">
        <v>80</v>
      </c>
      <c r="D44" s="197" t="s">
        <v>80</v>
      </c>
      <c r="E44" s="197" t="s">
        <v>80</v>
      </c>
      <c r="F44" s="7"/>
      <c r="G44" s="197" t="s">
        <v>80</v>
      </c>
      <c r="H44" s="197" t="s">
        <v>80</v>
      </c>
      <c r="I44" s="197" t="s">
        <v>80</v>
      </c>
    </row>
    <row r="45" spans="1:9" ht="21.75" customHeight="1" x14ac:dyDescent="0.7">
      <c r="A45" s="5"/>
      <c r="B45" s="2" t="s">
        <v>9</v>
      </c>
      <c r="C45" s="9">
        <v>2568</v>
      </c>
      <c r="D45" s="3"/>
      <c r="E45" s="9">
        <v>2567</v>
      </c>
      <c r="F45" s="3"/>
      <c r="G45" s="9">
        <v>2568</v>
      </c>
      <c r="I45" s="9">
        <v>2567</v>
      </c>
    </row>
    <row r="46" spans="1:9" ht="21.75" customHeight="1" x14ac:dyDescent="0.7">
      <c r="A46" s="5"/>
      <c r="C46" s="195" t="s">
        <v>62</v>
      </c>
      <c r="D46" s="195"/>
      <c r="E46" s="195"/>
      <c r="F46" s="195"/>
      <c r="G46" s="195"/>
      <c r="H46" s="195"/>
      <c r="I46" s="195"/>
    </row>
    <row r="47" spans="1:9" ht="22" x14ac:dyDescent="0.7">
      <c r="A47" s="157" t="s">
        <v>21</v>
      </c>
      <c r="B47" s="2"/>
      <c r="C47" s="156"/>
      <c r="D47" s="156"/>
      <c r="E47" s="156"/>
      <c r="F47" s="156"/>
      <c r="G47" s="156"/>
      <c r="I47" s="164"/>
    </row>
    <row r="48" spans="1:9" ht="21.75" customHeight="1" x14ac:dyDescent="0.65">
      <c r="A48" s="35" t="s">
        <v>56</v>
      </c>
      <c r="B48" s="2"/>
      <c r="C48" s="27">
        <v>-34463</v>
      </c>
      <c r="D48" s="17"/>
      <c r="E48" s="27">
        <v>-133067</v>
      </c>
      <c r="F48" s="14"/>
      <c r="G48" s="26">
        <v>-34463</v>
      </c>
      <c r="I48" s="27">
        <v>-133067</v>
      </c>
    </row>
    <row r="49" spans="1:9" ht="43" x14ac:dyDescent="0.65">
      <c r="A49" s="165" t="s">
        <v>153</v>
      </c>
      <c r="B49" s="2"/>
      <c r="C49" s="27">
        <v>1664</v>
      </c>
      <c r="D49" s="17"/>
      <c r="E49" s="27">
        <v>4674</v>
      </c>
      <c r="F49" s="14"/>
      <c r="G49" s="26">
        <v>1664</v>
      </c>
      <c r="I49" s="27">
        <v>4674</v>
      </c>
    </row>
    <row r="50" spans="1:9" ht="21.75" customHeight="1" x14ac:dyDescent="0.65">
      <c r="A50" s="35" t="s">
        <v>57</v>
      </c>
      <c r="B50" s="2"/>
      <c r="C50" s="27">
        <v>-19455</v>
      </c>
      <c r="D50" s="17"/>
      <c r="E50" s="27">
        <v>-18055</v>
      </c>
      <c r="F50" s="14"/>
      <c r="G50" s="26">
        <v>-19455</v>
      </c>
      <c r="I50" s="27">
        <v>-18055</v>
      </c>
    </row>
    <row r="51" spans="1:9" ht="21.75" customHeight="1" x14ac:dyDescent="0.65">
      <c r="A51" s="35" t="s">
        <v>58</v>
      </c>
      <c r="B51" s="2"/>
      <c r="C51" s="27">
        <v>148145</v>
      </c>
      <c r="D51" s="17"/>
      <c r="E51" s="27">
        <v>127963</v>
      </c>
      <c r="F51" s="14"/>
      <c r="G51" s="26">
        <v>148145</v>
      </c>
      <c r="I51" s="27">
        <v>127963</v>
      </c>
    </row>
    <row r="52" spans="1:9" ht="21.75" customHeight="1" x14ac:dyDescent="0.65">
      <c r="A52" s="35" t="s">
        <v>74</v>
      </c>
      <c r="B52" s="2"/>
      <c r="C52" s="27">
        <v>6125</v>
      </c>
      <c r="D52" s="17"/>
      <c r="E52" s="27">
        <v>2982</v>
      </c>
      <c r="F52" s="14"/>
      <c r="G52" s="26">
        <v>6125</v>
      </c>
      <c r="I52" s="27">
        <v>2982</v>
      </c>
    </row>
    <row r="53" spans="1:9" ht="21.75" customHeight="1" x14ac:dyDescent="0.7">
      <c r="A53" s="57" t="s">
        <v>171</v>
      </c>
      <c r="B53" s="2"/>
      <c r="C53" s="63">
        <f>SUM(C48:C52)</f>
        <v>102016</v>
      </c>
      <c r="D53" s="90"/>
      <c r="E53" s="67">
        <f>SUM(E48:E52)</f>
        <v>-15503</v>
      </c>
      <c r="F53" s="22"/>
      <c r="G53" s="63">
        <f>SUM(G48:G52)</f>
        <v>102016</v>
      </c>
      <c r="I53" s="67">
        <f>SUM(I48:I52)</f>
        <v>-15503</v>
      </c>
    </row>
    <row r="54" spans="1:9" ht="21.75" customHeight="1" x14ac:dyDescent="0.7">
      <c r="A54" s="57"/>
      <c r="B54" s="2"/>
      <c r="C54" s="41"/>
      <c r="D54" s="36"/>
      <c r="E54" s="41"/>
      <c r="F54" s="166"/>
      <c r="G54" s="41"/>
      <c r="I54" s="41"/>
    </row>
    <row r="55" spans="1:9" ht="20.25" customHeight="1" x14ac:dyDescent="0.7">
      <c r="A55" s="157" t="s">
        <v>22</v>
      </c>
      <c r="B55" s="2"/>
      <c r="C55" s="156"/>
      <c r="D55" s="156"/>
      <c r="E55" s="156"/>
      <c r="F55" s="156"/>
      <c r="G55" s="156"/>
      <c r="I55" s="156"/>
    </row>
    <row r="56" spans="1:9" ht="21.75" customHeight="1" x14ac:dyDescent="0.65">
      <c r="A56" s="35" t="s">
        <v>92</v>
      </c>
      <c r="B56" s="2"/>
      <c r="C56" s="128">
        <v>-28915</v>
      </c>
      <c r="D56" s="36"/>
      <c r="E56" s="52">
        <v>-29208</v>
      </c>
      <c r="F56" s="36"/>
      <c r="G56" s="128">
        <v>-28915</v>
      </c>
      <c r="I56" s="128">
        <v>-29208</v>
      </c>
    </row>
    <row r="57" spans="1:9" ht="21.75" customHeight="1" x14ac:dyDescent="0.65">
      <c r="A57" s="35" t="s">
        <v>90</v>
      </c>
      <c r="B57" s="2">
        <v>6</v>
      </c>
      <c r="C57" s="81">
        <v>-86760</v>
      </c>
      <c r="D57" s="36"/>
      <c r="E57" s="128">
        <v>-72300</v>
      </c>
      <c r="F57" s="36"/>
      <c r="G57" s="128">
        <v>-86760</v>
      </c>
      <c r="I57" s="128">
        <v>-72300</v>
      </c>
    </row>
    <row r="58" spans="1:9" ht="21.75" customHeight="1" x14ac:dyDescent="0.65">
      <c r="A58" s="3" t="s">
        <v>139</v>
      </c>
      <c r="B58" s="2"/>
      <c r="C58" s="160">
        <v>0</v>
      </c>
      <c r="D58" s="36"/>
      <c r="E58" s="128">
        <v>-790</v>
      </c>
      <c r="F58" s="36"/>
      <c r="G58" s="160">
        <v>0</v>
      </c>
      <c r="I58" s="128">
        <v>-790</v>
      </c>
    </row>
    <row r="59" spans="1:9" ht="19.75" customHeight="1" x14ac:dyDescent="0.7">
      <c r="A59" s="57" t="s">
        <v>78</v>
      </c>
      <c r="B59" s="2"/>
      <c r="C59" s="63">
        <f>SUM(C56:C58)</f>
        <v>-115675</v>
      </c>
      <c r="D59" s="90"/>
      <c r="E59" s="67">
        <f>SUM(E56:E58)</f>
        <v>-102298</v>
      </c>
      <c r="F59" s="90"/>
      <c r="G59" s="63">
        <f>SUM(G56:G58)</f>
        <v>-115675</v>
      </c>
      <c r="I59" s="67">
        <f>SUM(I56:I58)</f>
        <v>-102298</v>
      </c>
    </row>
    <row r="60" spans="1:9" ht="21.75" customHeight="1" x14ac:dyDescent="0.7">
      <c r="A60" s="57"/>
      <c r="B60" s="2"/>
      <c r="C60" s="41"/>
      <c r="D60" s="36"/>
      <c r="E60" s="41"/>
      <c r="F60" s="166"/>
      <c r="G60" s="41"/>
      <c r="I60" s="41"/>
    </row>
    <row r="61" spans="1:9" ht="23.25" customHeight="1" x14ac:dyDescent="0.7">
      <c r="A61" s="35" t="s">
        <v>173</v>
      </c>
      <c r="B61" s="2"/>
      <c r="C61" s="40"/>
      <c r="D61" s="90"/>
      <c r="E61" s="40"/>
      <c r="F61" s="90"/>
      <c r="G61" s="40"/>
      <c r="I61" s="40"/>
    </row>
    <row r="62" spans="1:9" ht="21.75" customHeight="1" x14ac:dyDescent="0.65">
      <c r="A62" s="35" t="s">
        <v>83</v>
      </c>
      <c r="B62" s="2"/>
      <c r="C62" s="128">
        <v>110148</v>
      </c>
      <c r="D62" s="3"/>
      <c r="E62" s="14">
        <v>280948</v>
      </c>
      <c r="F62" s="3"/>
      <c r="G62" s="128">
        <v>110148</v>
      </c>
      <c r="I62" s="14">
        <v>280948</v>
      </c>
    </row>
    <row r="63" spans="1:9" ht="43" x14ac:dyDescent="0.65">
      <c r="A63" s="165" t="s">
        <v>91</v>
      </c>
      <c r="B63" s="2"/>
      <c r="C63" s="56">
        <v>245</v>
      </c>
      <c r="D63" s="3"/>
      <c r="E63" s="56">
        <v>-4461</v>
      </c>
      <c r="F63" s="3"/>
      <c r="G63" s="194">
        <v>245</v>
      </c>
      <c r="I63" s="56">
        <v>-4461</v>
      </c>
    </row>
    <row r="64" spans="1:9" ht="23.25" customHeight="1" x14ac:dyDescent="0.7">
      <c r="A64" s="57" t="s">
        <v>174</v>
      </c>
      <c r="B64" s="2"/>
      <c r="C64" s="183">
        <f>C62+C63</f>
        <v>110393</v>
      </c>
      <c r="D64" s="90"/>
      <c r="E64" s="70">
        <f>E62+E63</f>
        <v>276487</v>
      </c>
      <c r="F64" s="36"/>
      <c r="G64" s="183">
        <f>G62+G63</f>
        <v>110393</v>
      </c>
      <c r="I64" s="70">
        <f>I62+I63</f>
        <v>276487</v>
      </c>
    </row>
    <row r="65" spans="1:9" ht="21.75" customHeight="1" x14ac:dyDescent="0.7">
      <c r="A65" s="35" t="s">
        <v>68</v>
      </c>
      <c r="B65" s="2"/>
      <c r="C65" s="56">
        <f>BS!E11</f>
        <v>1610318</v>
      </c>
      <c r="D65" s="36"/>
      <c r="E65" s="56">
        <v>1188317</v>
      </c>
      <c r="F65" s="90"/>
      <c r="G65" s="56">
        <f>BS!I11</f>
        <v>1610318</v>
      </c>
      <c r="I65" s="56">
        <v>1188317</v>
      </c>
    </row>
    <row r="66" spans="1:9" ht="25.5" customHeight="1" thickBot="1" x14ac:dyDescent="0.75">
      <c r="A66" s="57" t="s">
        <v>69</v>
      </c>
      <c r="B66" s="2"/>
      <c r="C66" s="64">
        <f>SUM(C64:C65)</f>
        <v>1720711</v>
      </c>
      <c r="D66" s="90"/>
      <c r="E66" s="66">
        <f>SUM(E64:E65)</f>
        <v>1464804</v>
      </c>
      <c r="G66" s="64">
        <f>SUM(G64:G65)</f>
        <v>1720711</v>
      </c>
      <c r="I66" s="66">
        <f>SUM(I64:I65)</f>
        <v>1464804</v>
      </c>
    </row>
    <row r="67" spans="1:9" ht="21.75" customHeight="1" thickTop="1" x14ac:dyDescent="0.7">
      <c r="A67" s="57"/>
      <c r="B67" s="2"/>
      <c r="C67" s="41"/>
      <c r="D67" s="36"/>
      <c r="E67" s="41"/>
      <c r="F67" s="166"/>
      <c r="G67" s="41"/>
      <c r="I67" s="41"/>
    </row>
    <row r="68" spans="1:9" ht="21.75" customHeight="1" x14ac:dyDescent="0.7">
      <c r="A68" s="11" t="s">
        <v>75</v>
      </c>
      <c r="B68" s="3"/>
      <c r="C68" s="168"/>
      <c r="D68" s="169"/>
      <c r="E68" s="168"/>
      <c r="F68" s="169"/>
      <c r="G68" s="168"/>
      <c r="I68" s="168"/>
    </row>
    <row r="69" spans="1:9" ht="21.75" customHeight="1" x14ac:dyDescent="0.65">
      <c r="A69" s="24" t="s">
        <v>102</v>
      </c>
      <c r="C69" s="155">
        <v>4001</v>
      </c>
      <c r="E69" s="155">
        <v>11417</v>
      </c>
      <c r="G69" s="80">
        <v>4001</v>
      </c>
      <c r="H69" s="155"/>
      <c r="I69" s="80">
        <v>11417</v>
      </c>
    </row>
    <row r="70" spans="1:9" ht="21.75" customHeight="1" x14ac:dyDescent="0.65">
      <c r="A70" s="24" t="s">
        <v>127</v>
      </c>
      <c r="C70" s="155">
        <v>2547</v>
      </c>
      <c r="E70" s="155">
        <v>0</v>
      </c>
      <c r="G70" s="80">
        <v>2547</v>
      </c>
      <c r="H70" s="155"/>
      <c r="I70" s="80">
        <v>0</v>
      </c>
    </row>
    <row r="71" spans="1:9" ht="21.75" customHeight="1" x14ac:dyDescent="0.65">
      <c r="A71" s="24" t="s">
        <v>88</v>
      </c>
      <c r="B71" s="2"/>
      <c r="C71" s="155">
        <v>4993</v>
      </c>
      <c r="D71" s="155"/>
      <c r="E71" s="155">
        <v>7998</v>
      </c>
      <c r="F71" s="155"/>
      <c r="G71" s="80">
        <v>4993</v>
      </c>
      <c r="H71" s="155"/>
      <c r="I71" s="80">
        <v>7998</v>
      </c>
    </row>
    <row r="72" spans="1:9" ht="20.25" customHeight="1" x14ac:dyDescent="0.7">
      <c r="A72" s="5"/>
      <c r="I72" s="24"/>
    </row>
    <row r="73" spans="1:9" ht="20.25" customHeight="1" x14ac:dyDescent="0.65">
      <c r="C73" s="155"/>
      <c r="D73" s="155"/>
      <c r="E73" s="155"/>
      <c r="F73" s="155"/>
      <c r="G73" s="155"/>
    </row>
    <row r="74" spans="1:9" ht="21.5" x14ac:dyDescent="0.65">
      <c r="A74" s="3"/>
      <c r="B74" s="9"/>
      <c r="C74" s="3"/>
      <c r="D74" s="3"/>
      <c r="E74" s="3"/>
      <c r="F74" s="3"/>
      <c r="G74" s="3"/>
    </row>
    <row r="75" spans="1:9" ht="21.5" x14ac:dyDescent="0.65">
      <c r="A75" s="3"/>
      <c r="B75" s="9"/>
      <c r="C75" s="3"/>
      <c r="D75" s="3"/>
      <c r="E75" s="3"/>
      <c r="F75" s="3"/>
      <c r="G75" s="3"/>
    </row>
    <row r="76" spans="1:9" ht="21.5" x14ac:dyDescent="0.65">
      <c r="A76" s="3"/>
      <c r="B76" s="9"/>
      <c r="C76" s="3"/>
      <c r="D76" s="3"/>
      <c r="E76" s="3"/>
      <c r="F76" s="3"/>
      <c r="G76" s="3"/>
    </row>
    <row r="77" spans="1:9" ht="23.5" customHeight="1" x14ac:dyDescent="0.65">
      <c r="F77" s="155"/>
      <c r="G77" s="155"/>
      <c r="H77" s="170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C5:E5"/>
    <mergeCell ref="C41:E41"/>
    <mergeCell ref="C42:E42"/>
    <mergeCell ref="G5:I5"/>
    <mergeCell ref="C9:I9"/>
    <mergeCell ref="C46:I46"/>
    <mergeCell ref="C44:E44"/>
    <mergeCell ref="C7:E7"/>
    <mergeCell ref="C6:E6"/>
    <mergeCell ref="C43:E43"/>
    <mergeCell ref="G6:I6"/>
    <mergeCell ref="G7:I7"/>
    <mergeCell ref="G42:I42"/>
    <mergeCell ref="G43:I43"/>
    <mergeCell ref="G44:I44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26506-97B6-4D5A-88C6-D44719857AFA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574461A-33BA-473E-A0F7-07E9A47D24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1EBD74-DBA7-4842-B1C5-8B5078002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6 months</vt:lpstr>
      <vt:lpstr>SH Equity</vt:lpstr>
      <vt:lpstr>SH Seperate</vt:lpstr>
      <vt:lpstr>CF</vt:lpstr>
      <vt:lpstr>BS!Print_Area</vt:lpstr>
      <vt:lpstr>CF!Print_Area</vt:lpstr>
      <vt:lpstr>'PL 3 months'!Print_Area</vt:lpstr>
      <vt:lpstr>'PL 6 months'!Print_Area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2025-08-21T10:48:23Z</cp:lastPrinted>
  <dcterms:created xsi:type="dcterms:W3CDTF">2005-02-07T13:50:47Z</dcterms:created>
  <dcterms:modified xsi:type="dcterms:W3CDTF">2025-11-14T06:51:51Z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