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8/งบไตรมาสที่ 3-2568/"/>
    </mc:Choice>
  </mc:AlternateContent>
  <xr:revisionPtr revIDLastSave="0" documentId="8_{C10F66FF-4CCB-4B7C-A2A4-86D6CF6C8B33}" xr6:coauthVersionLast="36" xr6:coauthVersionMax="36" xr10:uidLastSave="{00000000-0000-0000-0000-000000000000}"/>
  <bookViews>
    <workbookView xWindow="0" yWindow="0" windowWidth="19200" windowHeight="6810" tabRatio="874" activeTab="6" xr2:uid="{00000000-000D-0000-FFFF-FFFF00000000}"/>
  </bookViews>
  <sheets>
    <sheet name="งบดุล" sheetId="28" r:id="rId1"/>
    <sheet name="งบดุล 2" sheetId="29" r:id="rId2"/>
    <sheet name="กำไร 3 เดือน" sheetId="36" r:id="rId3"/>
    <sheet name="กำไร 9 เดือน" sheetId="37" r:id="rId4"/>
    <sheet name="ส่วนผู้ถือหุ้น-รวม" sheetId="32" r:id="rId5"/>
    <sheet name="ส่วนผู้ถือหุ้น-เฉพาะ" sheetId="33" r:id="rId6"/>
    <sheet name="กระแสเงินสด" sheetId="27" r:id="rId7"/>
  </sheets>
  <definedNames>
    <definedName name="AS2DocOpenMode" hidden="1">"AS2DocumentEdit"</definedName>
    <definedName name="_xlnm.Print_Area" localSheetId="6">กระแสเงินสด!$A$1:$J$93</definedName>
    <definedName name="_xlnm.Print_Area" localSheetId="2">'กำไร 3 เดือน'!$A$1:$J$91</definedName>
    <definedName name="_xlnm.Print_Area" localSheetId="0">งบดุล!$A$1:$J$44</definedName>
    <definedName name="_xlnm.Print_Area" localSheetId="1">'งบดุล 2'!$A$1:$J$76</definedName>
    <definedName name="_xlnm.Print_Area" localSheetId="5">'ส่วนผู้ถือหุ้น-เฉพาะ'!$A$1:$V$35</definedName>
    <definedName name="_xlnm.Print_Area" localSheetId="4">'ส่วนผู้ถือหุ้น-รวม'!$A$1:$AO$36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7" l="1"/>
  <c r="H31" i="27"/>
  <c r="D18" i="29" l="1"/>
  <c r="H18" i="29"/>
  <c r="H34" i="28" l="1"/>
  <c r="D13" i="27" l="1"/>
  <c r="H13" i="27"/>
  <c r="D31" i="36"/>
  <c r="H31" i="36"/>
  <c r="D29" i="36"/>
  <c r="H29" i="36"/>
  <c r="D31" i="37"/>
  <c r="H31" i="37"/>
  <c r="D29" i="37"/>
  <c r="H29" i="37"/>
  <c r="D23" i="29"/>
  <c r="D23" i="28"/>
  <c r="D19" i="36"/>
  <c r="D18" i="36"/>
  <c r="D24" i="27" l="1"/>
  <c r="H24" i="27"/>
  <c r="F13" i="36" l="1"/>
  <c r="J13" i="36"/>
  <c r="F13" i="37" l="1"/>
  <c r="J13" i="37"/>
  <c r="D76" i="27" l="1"/>
  <c r="H24" i="36" l="1"/>
  <c r="D24" i="36"/>
  <c r="D73" i="36"/>
  <c r="D77" i="36" s="1"/>
  <c r="H73" i="36"/>
  <c r="H77" i="36" s="1"/>
  <c r="H24" i="37" l="1"/>
  <c r="H82" i="27" l="1"/>
  <c r="H20" i="27" l="1"/>
  <c r="D68" i="27"/>
  <c r="D82" i="27"/>
  <c r="H41" i="27"/>
  <c r="D41" i="27"/>
  <c r="D20" i="27"/>
  <c r="N26" i="33" l="1"/>
  <c r="L26" i="33" s="1"/>
  <c r="P28" i="32"/>
  <c r="AH28" i="32" s="1"/>
  <c r="J12" i="27" l="1"/>
  <c r="F12" i="27"/>
  <c r="V20" i="33"/>
  <c r="AN21" i="32"/>
  <c r="J24" i="36"/>
  <c r="F24" i="36"/>
  <c r="J57" i="36" l="1"/>
  <c r="J59" i="36" s="1"/>
  <c r="D24" i="37"/>
  <c r="M37" i="32" l="1"/>
  <c r="F24" i="37"/>
  <c r="H12" i="27" l="1"/>
  <c r="D12" i="27"/>
  <c r="L27" i="33"/>
  <c r="AK30" i="32" l="1"/>
  <c r="J24" i="37"/>
  <c r="J76" i="27" l="1"/>
  <c r="H76" i="27"/>
  <c r="F76" i="27"/>
  <c r="J66" i="37"/>
  <c r="J59" i="37"/>
  <c r="J14" i="37"/>
  <c r="F66" i="37"/>
  <c r="F59" i="37"/>
  <c r="F14" i="37"/>
  <c r="F26" i="37" s="1"/>
  <c r="F30" i="37" s="1"/>
  <c r="H66" i="37"/>
  <c r="D66" i="37"/>
  <c r="H59" i="37"/>
  <c r="D59" i="37"/>
  <c r="V30" i="32" s="1"/>
  <c r="H14" i="37"/>
  <c r="D14" i="37"/>
  <c r="D26" i="37" s="1"/>
  <c r="D30" i="37" s="1"/>
  <c r="D32" i="37" l="1"/>
  <c r="D73" i="37" s="1"/>
  <c r="D71" i="37" s="1"/>
  <c r="J26" i="37"/>
  <c r="J30" i="37" s="1"/>
  <c r="J67" i="37"/>
  <c r="F67" i="37"/>
  <c r="H67" i="37"/>
  <c r="D67" i="37"/>
  <c r="H26" i="37"/>
  <c r="H30" i="37" s="1"/>
  <c r="D80" i="37" l="1"/>
  <c r="D83" i="37"/>
  <c r="J32" i="37"/>
  <c r="J10" i="27" s="1"/>
  <c r="J28" i="27" s="1"/>
  <c r="F32" i="37"/>
  <c r="F10" i="27" s="1"/>
  <c r="F28" i="27" s="1"/>
  <c r="H32" i="37"/>
  <c r="H71" i="37" s="1"/>
  <c r="P30" i="32"/>
  <c r="D10" i="27"/>
  <c r="D28" i="27" s="1"/>
  <c r="D68" i="37"/>
  <c r="H83" i="37" l="1"/>
  <c r="L28" i="33"/>
  <c r="L29" i="33" s="1"/>
  <c r="F73" i="37"/>
  <c r="F71" i="37" s="1"/>
  <c r="F68" i="37"/>
  <c r="F78" i="37" s="1"/>
  <c r="F76" i="37" s="1"/>
  <c r="J68" i="37"/>
  <c r="J76" i="37" s="1"/>
  <c r="J78" i="37" s="1"/>
  <c r="J71" i="37"/>
  <c r="H10" i="27"/>
  <c r="H28" i="27" s="1"/>
  <c r="H80" i="37"/>
  <c r="H68" i="37"/>
  <c r="H76" i="37" s="1"/>
  <c r="H78" i="37" s="1"/>
  <c r="D78" i="37"/>
  <c r="D76" i="37" s="1"/>
  <c r="J80" i="37" l="1"/>
  <c r="J73" i="37"/>
  <c r="F80" i="37"/>
  <c r="H73" i="37"/>
  <c r="P29" i="32" l="1"/>
  <c r="AH29" i="32" s="1"/>
  <c r="V26" i="33"/>
  <c r="AN29" i="32" l="1"/>
  <c r="V27" i="33"/>
  <c r="D69" i="36" l="1"/>
  <c r="S31" i="32" l="1"/>
  <c r="S37" i="32" s="1"/>
  <c r="J29" i="33" l="1"/>
  <c r="J36" i="33" s="1"/>
  <c r="N29" i="33"/>
  <c r="AN28" i="32" l="1"/>
  <c r="D31" i="32"/>
  <c r="D37" i="32" s="1"/>
  <c r="F29" i="33" l="1"/>
  <c r="F36" i="33" s="1"/>
  <c r="L19" i="33"/>
  <c r="V19" i="33" s="1"/>
  <c r="V18" i="33"/>
  <c r="S24" i="32"/>
  <c r="M24" i="32"/>
  <c r="V17" i="33" l="1"/>
  <c r="AH18" i="32"/>
  <c r="AN18" i="32" s="1"/>
  <c r="A49" i="27" l="1"/>
  <c r="F68" i="27"/>
  <c r="H68" i="27"/>
  <c r="J68" i="27"/>
  <c r="T15" i="33"/>
  <c r="T21" i="33"/>
  <c r="V21" i="33" s="1"/>
  <c r="D22" i="33"/>
  <c r="F22" i="33"/>
  <c r="H22" i="33"/>
  <c r="H29" i="33" s="1"/>
  <c r="H36" i="33" s="1"/>
  <c r="J22" i="33"/>
  <c r="L22" i="33"/>
  <c r="N22" i="33"/>
  <c r="P22" i="33"/>
  <c r="T24" i="33"/>
  <c r="D29" i="33"/>
  <c r="D36" i="33" s="1"/>
  <c r="P29" i="33"/>
  <c r="AE16" i="32"/>
  <c r="AH19" i="32"/>
  <c r="AN19" i="32" s="1"/>
  <c r="AE23" i="32"/>
  <c r="AH23" i="32" s="1"/>
  <c r="AN23" i="32" s="1"/>
  <c r="D24" i="32"/>
  <c r="G24" i="32"/>
  <c r="J24" i="32"/>
  <c r="J31" i="32" s="1"/>
  <c r="J37" i="32" s="1"/>
  <c r="P24" i="32"/>
  <c r="V24" i="32"/>
  <c r="Y24" i="32"/>
  <c r="AK24" i="32"/>
  <c r="AK31" i="32"/>
  <c r="G31" i="32"/>
  <c r="G37" i="32" s="1"/>
  <c r="Y31" i="32"/>
  <c r="AE30" i="32"/>
  <c r="AE31" i="32" s="1"/>
  <c r="D14" i="36"/>
  <c r="D26" i="36" s="1"/>
  <c r="D30" i="36" s="1"/>
  <c r="F14" i="36"/>
  <c r="F26" i="36" s="1"/>
  <c r="F30" i="36" s="1"/>
  <c r="H14" i="36"/>
  <c r="H26" i="36" s="1"/>
  <c r="H30" i="36" s="1"/>
  <c r="J14" i="36"/>
  <c r="D57" i="36"/>
  <c r="D59" i="36" s="1"/>
  <c r="F57" i="36"/>
  <c r="F59" i="36" s="1"/>
  <c r="H57" i="36"/>
  <c r="H59" i="36" s="1"/>
  <c r="F70" i="36"/>
  <c r="H19" i="29"/>
  <c r="D19" i="29"/>
  <c r="F19" i="29"/>
  <c r="J19" i="29"/>
  <c r="D25" i="29"/>
  <c r="F25" i="29"/>
  <c r="H25" i="29"/>
  <c r="J25" i="29"/>
  <c r="A35" i="29"/>
  <c r="D40" i="29"/>
  <c r="H40" i="29"/>
  <c r="F62" i="29"/>
  <c r="F64" i="29" s="1"/>
  <c r="J62" i="29"/>
  <c r="J64" i="29" s="1"/>
  <c r="H23" i="28"/>
  <c r="J23" i="28"/>
  <c r="F36" i="28"/>
  <c r="H36" i="28"/>
  <c r="J36" i="28"/>
  <c r="D63" i="29" l="1"/>
  <c r="AK37" i="32" s="1"/>
  <c r="D61" i="29"/>
  <c r="AE37" i="32" s="1"/>
  <c r="F32" i="36"/>
  <c r="F60" i="36" s="1"/>
  <c r="H32" i="36"/>
  <c r="H60" i="36" s="1"/>
  <c r="D32" i="36"/>
  <c r="D60" i="36" s="1"/>
  <c r="J37" i="28"/>
  <c r="J26" i="29"/>
  <c r="J65" i="29" s="1"/>
  <c r="F26" i="29"/>
  <c r="F65" i="29" s="1"/>
  <c r="V22" i="33"/>
  <c r="AN16" i="32"/>
  <c r="AH24" i="32"/>
  <c r="AE24" i="32"/>
  <c r="V31" i="32"/>
  <c r="H26" i="29"/>
  <c r="D26" i="29"/>
  <c r="H37" i="28"/>
  <c r="T22" i="33"/>
  <c r="T29" i="33"/>
  <c r="R29" i="33"/>
  <c r="J26" i="36"/>
  <c r="J30" i="36" s="1"/>
  <c r="F23" i="28"/>
  <c r="F37" i="28" s="1"/>
  <c r="H61" i="29" l="1"/>
  <c r="T36" i="33" s="1"/>
  <c r="J32" i="36"/>
  <c r="J60" i="36" s="1"/>
  <c r="AN24" i="32"/>
  <c r="H63" i="36" l="1"/>
  <c r="H68" i="36"/>
  <c r="H70" i="36" s="1"/>
  <c r="D65" i="36"/>
  <c r="D63" i="36" s="1"/>
  <c r="D70" i="36"/>
  <c r="D68" i="36" s="1"/>
  <c r="J63" i="36"/>
  <c r="J68" i="36"/>
  <c r="J70" i="36" s="1"/>
  <c r="P31" i="32" l="1"/>
  <c r="D59" i="29" s="1"/>
  <c r="D72" i="36"/>
  <c r="J75" i="36"/>
  <c r="H65" i="36"/>
  <c r="H59" i="29"/>
  <c r="H62" i="29" s="1"/>
  <c r="AH30" i="32"/>
  <c r="AH31" i="32" s="1"/>
  <c r="H72" i="36"/>
  <c r="H75" i="36"/>
  <c r="J65" i="36"/>
  <c r="D75" i="36"/>
  <c r="P37" i="32" l="1"/>
  <c r="D62" i="29"/>
  <c r="D64" i="29" s="1"/>
  <c r="D65" i="29" s="1"/>
  <c r="L36" i="33"/>
  <c r="AN30" i="32"/>
  <c r="AN31" i="32" s="1"/>
  <c r="V28" i="33"/>
  <c r="V29" i="33" s="1"/>
  <c r="H64" i="29" l="1"/>
  <c r="V36" i="33" s="1"/>
  <c r="AH37" i="32"/>
  <c r="AN37" i="32"/>
  <c r="H65" i="29" l="1"/>
  <c r="H66" i="29" s="1"/>
  <c r="D36" i="28"/>
  <c r="D37" i="28" s="1"/>
  <c r="D66" i="29" s="1"/>
  <c r="D43" i="27"/>
  <c r="D45" i="27" s="1"/>
  <c r="D79" i="27" s="1"/>
  <c r="D81" i="27" s="1"/>
  <c r="D83" i="27" s="1"/>
  <c r="F43" i="27"/>
  <c r="H43" i="27"/>
  <c r="J43" i="27"/>
  <c r="J45" i="27" s="1"/>
  <c r="J79" i="27" s="1"/>
  <c r="J81" i="27" s="1"/>
  <c r="J83" i="27" s="1"/>
  <c r="D95" i="27" l="1"/>
  <c r="D84" i="27"/>
  <c r="F45" i="27"/>
  <c r="F79" i="27" s="1"/>
  <c r="F81" i="27" s="1"/>
  <c r="F83" i="27" s="1"/>
  <c r="H45" i="27"/>
  <c r="H79" i="27" s="1"/>
  <c r="H81" i="27" s="1"/>
  <c r="H83" i="27" s="1"/>
  <c r="H84" i="27" s="1"/>
  <c r="F65" i="36"/>
  <c r="F75" i="36"/>
  <c r="H95" i="27" l="1"/>
</calcChain>
</file>

<file path=xl/sharedStrings.xml><?xml version="1.0" encoding="utf-8"?>
<sst xmlns="http://schemas.openxmlformats.org/spreadsheetml/2006/main" count="529" uniqueCount="227">
  <si>
    <t>บริษัท ซัคเซสมอร์ บีอิ้งค์ จำกัด (มหาชน) และบริษัทย่อย</t>
  </si>
  <si>
    <t>งบฐานะการเงิน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</si>
  <si>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</si>
  <si>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</si>
  <si>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</si>
  <si>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</si>
  <si>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</si>
  <si>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</si>
  <si>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2568</t>
  </si>
  <si>
    <t>2567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</si>
  <si>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</si>
  <si>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</si>
  <si>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</si>
  <si>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</si>
  <si>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</si>
  <si>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ลูกหนี้ตามสัญญาเช่าซื้อที่จะถึงกำหนด</t>
  </si>
  <si>
    <t>ชำระภายในหนึ่งปี</t>
  </si>
  <si>
    <t>เงินให้กู้ยืมระยะสั้นแก่กิจการอื่น</t>
  </si>
  <si>
    <t xml:space="preserve">สินค้าคงเหลือ </t>
  </si>
  <si>
    <t>สินทรัพย์ทางการเงินหมุนเวียนอื่น</t>
  </si>
  <si>
    <t>ทรัพย์สินรอการขาย</t>
  </si>
  <si>
    <t>-</t>
  </si>
  <si>
    <t>สินทรัพย์หมุนเวียนอื่น</t>
  </si>
  <si>
    <t xml:space="preserve">  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</si>
  <si>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</si>
  <si>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</si>
  <si>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 xml:space="preserve">เงินลงทุนในบริษัทย่อย </t>
  </si>
  <si>
    <t>ลูกหนี้ตามสัญญาเช่าซื้อ</t>
  </si>
  <si>
    <t>เงินให้กู้ยืมระยะยาวแก่บริษัทที่เกี่ยวข้องกัน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</si>
  <si>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</si>
  <si>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</si>
  <si>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</si>
  <si>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</si>
  <si>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</si>
  <si>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</si>
  <si>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</si>
  <si>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</si>
  <si>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</si>
  <si>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</si>
  <si>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</si>
  <si>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</si>
  <si>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</si>
  <si>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</si>
  <si>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</si>
  <si>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</si>
  <si>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</si>
  <si>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/>
  </si>
  <si>
    <t xml:space="preserve">หนี้สินไม่หมุนเวียน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</si>
  <si>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</si>
  <si>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</si>
  <si>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</si>
  <si>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</si>
  <si>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</si>
  <si>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</si>
  <si>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</si>
  <si>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</si>
  <si>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</si>
  <si>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21 และ 22</t>
  </si>
  <si>
    <t>ทุนจดทะเบียน</t>
  </si>
  <si>
    <t xml:space="preserve">หุ้นสามัญ 895,600,000 หุ้น มูลค่าหุ้นละ 0.50 บาท  </t>
  </si>
  <si>
    <t>ทุนที่ออกและชำระแล้ว</t>
  </si>
  <si>
    <t>หุ้นสามัญ 604,789,901 หุ้น มูลค่าหุ้นละ 0.50 บาท</t>
  </si>
  <si>
    <t xml:space="preserve">       ชำระครบแล้ว</t>
  </si>
  <si>
    <t>หุ้นสามัญ 596,302,801 หุ้น มูลค่าหุ้นละ 0.50 บาท</t>
  </si>
  <si>
    <t>ส่วนเกินมูลค่าหุ้นสามัญ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</si>
  <si>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</si>
  <si>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</si>
  <si>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</si>
  <si>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ทุนสำรองหุ้นทุนซื้อคืน</t>
  </si>
  <si>
    <t xml:space="preserve">ยังไม่ได้จัดสรร 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</si>
  <si>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</si>
  <si>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</si>
  <si>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</si>
  <si>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</si>
  <si>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</si>
  <si>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</si>
  <si>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</si>
  <si>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</t>
  </si>
  <si>
    <t>รายได้จากการขายสินค้า</t>
  </si>
  <si>
    <t>รายได้จากการให้บริการ</t>
  </si>
  <si>
    <t>รายได้ดอกเบี้ยจากสัญญาเช่าซื้อ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</si>
  <si>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</si>
  <si>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</si>
  <si>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</si>
  <si>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</si>
  <si>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</si>
  <si>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</si>
  <si>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</si>
  <si>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</si>
  <si>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ขาดทุนจากอัตราแลกเปลี่ยนเงินตราต่างประเทศ - สุทธิ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</si>
  <si>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</si>
  <si>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</si>
  <si>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</si>
  <si>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</si>
  <si>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 ซึ่งเป็นไปตาม TFRS 9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</si>
  <si>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</si>
  <si>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</si>
  <si>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</si>
  <si>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r>
      <t xml:space="preserve">งบกำไรขาดทุนเบ็ดเสร็จ </t>
    </r>
    <r>
      <rPr>
        <sz val="17"/>
        <rFont val="Angsana New"/>
        <family val="1"/>
      </rPr>
      <t>(ต่อ)</t>
    </r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</si>
  <si>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</si>
  <si>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</si>
  <si>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</si>
  <si>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</si>
  <si>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</si>
  <si>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ขาดทุนจากการวัดมูลค่าสินทรัพย์ทางการเงิน
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</si>
  <si>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</si>
  <si>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</si>
  <si>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</si>
  <si>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- สุทธิจากภาษีเงินได้</t>
  </si>
  <si>
    <t>กำไร (ขาดทุน) เบ็ดเสร็จรวมสำหรับงวด</t>
  </si>
  <si>
    <t>การแบ่งกำไร (ขาดทุน)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</si>
  <si>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</si>
  <si>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</si>
  <si>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</si>
  <si>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ต่อหุ้นขั้นพื้นฐาน  (บาท)</t>
  </si>
  <si>
    <t>จำนวนหุ้นสามัญถัวเฉลี่ยถ่วงน้ำหนัก (พันหุ้น)</t>
  </si>
  <si>
    <t>กำไร (ขาดทุน) ต่อหุ้นปรับลด  (บาท)</t>
  </si>
  <si>
    <t>จำนวนหุ้นสามัญถัวเฉลี่ยถ่วงน้ำหนัก</t>
  </si>
  <si>
    <t>ที่ใช้ในการคำนวณกำไรต่อหุ้นปรับลด  (พันหุ้น)</t>
  </si>
  <si>
    <t>หน่วย: บาท</t>
  </si>
  <si>
    <t xml:space="preserve">การแบ่งกำไร (ขาดทุน) </t>
  </si>
  <si>
    <t>ส่วนที่เป็นของบริษัทใหญ่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</si>
  <si>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</si>
  <si>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</si>
  <si>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</t>
  </si>
  <si>
    <t>รวม</t>
  </si>
  <si>
    <t>ที่ไม่มีอำนาจ</t>
  </si>
  <si>
    <t>ทุนที่ออก</t>
  </si>
  <si>
    <t>ส่วนเกิน</t>
  </si>
  <si>
    <t>รวมส่วนของ</t>
  </si>
  <si>
    <t>ควบคุม</t>
  </si>
  <si>
    <t>และชำระแล้ว</t>
  </si>
  <si>
    <t>มูลค่าหุ้นสามัญ</t>
  </si>
  <si>
    <t>ยังไม่ได้จัดสรร</t>
  </si>
  <si>
    <t>ผลต่างของ</t>
  </si>
  <si>
    <t>กำไรจาก</t>
  </si>
  <si>
    <t>รวมองค์</t>
  </si>
  <si>
    <t>ผู้ถือหุ้น</t>
  </si>
  <si>
    <t>ทุนสำรอง</t>
  </si>
  <si>
    <t>อัตราแลกเปลี่ยน</t>
  </si>
  <si>
    <t>การวัดมูลค่าใหม่</t>
  </si>
  <si>
    <t>การวัดมุลค่า</t>
  </si>
  <si>
    <t>ประกอบอื่น</t>
  </si>
  <si>
    <t>ของบริษัทใหญ่</t>
  </si>
  <si>
    <t>ตามกฎหมาย</t>
  </si>
  <si>
    <t>จากการแปลงค่า</t>
  </si>
  <si>
    <t>ของผลประโยชน์</t>
  </si>
  <si>
    <t>สินทรัพย์ทาง</t>
  </si>
  <si>
    <t>ของส่วนของ</t>
  </si>
  <si>
    <t>งบการเงิน</t>
  </si>
  <si>
    <t>พนักงานที่กำหนดไว้</t>
  </si>
  <si>
    <t>การเงิน</t>
  </si>
  <si>
    <t>ยอดคงเหลือต้นงวด ณ วันที่ 1 มกราคม 2567</t>
  </si>
  <si>
    <t>การเปลี่ยนแปลงในส่วนของผู้ถือหุ้น</t>
  </si>
  <si>
    <t>ใบสำคัญเเสดงสิทธิที่ใช้สิทธิซื้อหุ้นสามัญ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</si>
  <si>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</si>
  <si>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จ่ายเงินปันผลให้ส่วนได้เสียที่ไม่มีอำนาจควบคุมของบริษัทย่อย</t>
  </si>
  <si>
    <t>กำไรเบ็ดเสร็จรวมสำหรับงวด</t>
  </si>
  <si>
    <t>ยอดคงเหลือต้นงวด ณ วันที่ 1 มกราคม 2568</t>
  </si>
  <si>
    <t>ขาดทุนเบ็ดเสร็จรวมสำหรับงวด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</si>
  <si>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</si>
  <si>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องค์ประกอบอื่น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</si>
  <si>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</si>
  <si>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</si>
  <si>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</si>
  <si>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ผลขาดทุนด้านเครดิตที่คาดว่าจะเกิดขึ้น</t>
  </si>
  <si>
    <t>ขาดทุนจากการด้อยค่าของทรัพย์สินรอการขาย</t>
  </si>
  <si>
    <t>ค่าเสื่อมราคาอาคารและอุปกรณ์</t>
  </si>
  <si>
    <t>ค่าเสื่อมราคาสินทรัพย์สิทธิการใช้</t>
  </si>
  <si>
    <t>กำไรจากการเปลี่ยนแปลงและยกเลิกสัญญาเช่า</t>
  </si>
  <si>
    <t>ค่าตัดจำหน่ายสินทรัพย์ไม่มีตัวตน</t>
  </si>
  <si>
    <t>กำไรจากการจำหน่ายอุปกรณ์</t>
  </si>
  <si>
    <t>ค่าใช้จ่ายผลประโยชน์พนักงาน</t>
  </si>
  <si>
    <t>ขาดทุน (กำไร) จากอัตราแลกเปลี่ยนที่ยังไม่เกิดขึ้นจริง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</si>
  <si>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</si>
  <si>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</si>
  <si>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</si>
  <si>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เงินฝากค้ำประกัน</t>
  </si>
  <si>
    <t>หนี้สินดำเนินงานเพิ่มขึ้น (ลดลง)</t>
  </si>
  <si>
    <t>เงินสดจ่ายผลประโยชน์พนักงาน</t>
  </si>
  <si>
    <t>กระแสเงินสดสุทธิได้มา (ใช้ไปใน) การดำเนินงาน</t>
  </si>
  <si>
    <t>ดอกเบี้ยรับ</t>
  </si>
  <si>
    <t>เงินปันผลรับ</t>
  </si>
  <si>
    <t>ภาษีเงินได้จ่ายออก</t>
  </si>
  <si>
    <t>กระแสเงินสดสุทธิได้มา (ใช้ไปใน) 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</si>
  <si>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</si>
  <si>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</si>
  <si>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เงินสดจ่ายเพื่อลงทุนในบริษัทย่อย</t>
  </si>
  <si>
    <t>เงินสดรับจากเงินให้กู้ยืมระยะสั้นแก่กิจการอื่น</t>
  </si>
  <si>
    <t>เงินสดรับจากเงินให้กู้ยืมระยะยาวแก่บริษัทเกี่ยวข้องกัน</t>
  </si>
  <si>
    <t>เงินสดจ่ายเพื่อซื้อเงินลงทุนในตราสารหนี้</t>
  </si>
  <si>
    <t>เงินสดรับจากการขายเงินลงทุนในตราสารหนี้</t>
  </si>
  <si>
    <t>เงินสดจ่ายเพื่อซื้ออุปกรณ์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</si>
  <si>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</si>
  <si>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</si>
  <si>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เงินสดรับจากดอกเบี้ย</t>
  </si>
  <si>
    <t>กระแสเงินสดสุทธิได้มา (ใช้ไปใน) จากกิจกรรมลงทุน</t>
  </si>
  <si>
    <t>กระแสเงินสดจากกิจกรรมจัดหาเงิน</t>
  </si>
  <si>
    <t>เงินสดรับจากใบสำคัญเเสดงสิทธิที่ใช้สิทธิซื้อหุ้นสามัญ</t>
  </si>
  <si>
    <t>เงินสดจ่ายเพื่อซื้อหุ้นทุนซื้อคืน</t>
  </si>
  <si>
    <t>เงินสดจ่ายเพื่อชำระหนี้สินตามสัญญาเช่า</t>
  </si>
  <si>
    <t>เงินสดจ่ายดอกเบี้ย</t>
  </si>
  <si>
    <t>เงินปันผลจ่าย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</si>
  <si>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</si>
  <si>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</si>
  <si>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</si>
  <si>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ผลกระทบจากอัตราแลกเปลี่ยนจากการแปลงค่างบการเงิน</t>
  </si>
  <si>
    <t>เงินสดและรายการเทียบเท่าเงินสด ณ วันที่ 1 มกราคม</t>
  </si>
  <si>
    <t>ณ วันที่ 30 กันยายน 2568</t>
  </si>
  <si>
    <t>30 กันยายน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</si>
  <si>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</si>
  <si>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</si>
  <si>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ยอดคงเหลือปลายงวด ณ วันที่ 30 กันยายน 2567</t>
  </si>
  <si>
    <t>ยอดคงเหลือปลายงวด ณ วันที่ 30 กันยายน 2568</t>
  </si>
  <si>
    <t>เงินสดและรายการเทียบเท่าเงินสด ณ วันที่ 30 กันยายน</t>
  </si>
  <si>
    <t>ที่ดิน อาคารและอุปกรณ์</t>
  </si>
  <si>
    <t>ผลกำไรอื่น</t>
  </si>
  <si>
    <t>ขาดทุนเบ็ดเสร็จอื่น</t>
  </si>
  <si>
    <t>ขาดทุนเบ็ดเสร็จอื่นสำหรับงวด - สุทธิจากภาษีเงินได้</t>
  </si>
  <si>
    <t>ขาดทุน (กำไร) จากการลดมูลค่าของสินค้าคงเหลือ</t>
  </si>
  <si>
    <t>ขาดทุน (กำไร) จากการจำหน่ายและการวัดมูลค่า</t>
  </si>
  <si>
    <t>(ขาดทุน) กลับรายการจากการด้อยค่า ซึ่งเป็นไปตาม TFRS 9</t>
  </si>
  <si>
    <t xml:space="preserve">หุ้นสามัญ 887,112,900 หุ้น มูลค่าหุ้นละ 0.50 บาท  </t>
  </si>
  <si>
    <t>เงินให้กู้ยืมระยะสั้นแก่พนักงาน</t>
  </si>
  <si>
    <t>เงินสดจ่ายเพื่อเงินให้กู้ยืมระยะสั้นแก่พนักงาน</t>
  </si>
  <si>
    <t>เงินให้กู้ยืมระยะยาวแก่พนักงาน</t>
  </si>
  <si>
    <t>เงินสดจ่ายเพื่อเงินให้กู้ยืมระยะยาวแก่พนักงาน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</si>
</sst>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\-"/>
    <numFmt numFmtId="168" formatCode="_(* #,##0.0000_);_(* \(#,##0.0000\);_(* &quot;-&quot;????_);_(@_)"/>
    <numFmt numFmtId="169" formatCode="_(* #,##0.00000_);_(* \(#,##0.00000\);_(* &quot;-&quot;?????_);_(@_)"/>
    <numFmt numFmtId="170" formatCode="_(* #,##0_);_(* \(#,##0\);_(* &quot;-&quot;????_);_(@_)"/>
    <numFmt numFmtId="171" formatCode="_(* #,##0_);_(* \(#,##0\);_(* &quot;-&quot;??_);_(@_)"/>
    <numFmt numFmtId="172" formatCode="_(* #,##0_);_(* \(#,##0\);_(* &quot;-&quot;??????_);_(@_)"/>
    <numFmt numFmtId="173" formatCode="#,##0,_);_(* \(#,##0,\);_(* &quot;-&quot;??_);"/>
    <numFmt numFmtId="174" formatCode="#,##0;\(#,##0\)"/>
    <numFmt numFmtId="175" formatCode="#,##0.0_);\(#,##0.0\)"/>
    <numFmt numFmtId="176" formatCode="_(* #,##0_);_(* \(#,##0\);_(* &quot;-&quot;?????_);_(@_)"/>
    <numFmt numFmtId="177" formatCode="_-* #,##0.0000_-;\-* #,##0.0000_-;_-* &quot;-&quot;??_-;_-@_-"/>
  </numFmts>
  <fonts count="35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0"/>
      <name val="Arial"/>
      <family val="2"/>
    </font>
    <font>
      <sz val="12"/>
      <name val="Angsana New"/>
      <family val="1"/>
      <charset val="222"/>
    </font>
    <font>
      <i/>
      <sz val="14"/>
      <name val="Angsana New"/>
      <family val="1"/>
    </font>
    <font>
      <b/>
      <sz val="18"/>
      <name val="Angsana New"/>
      <family val="1"/>
    </font>
    <font>
      <sz val="14"/>
      <name val="Arial"/>
      <family val="2"/>
    </font>
    <font>
      <b/>
      <u/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2"/>
      <name val="Arial"/>
      <family val="2"/>
    </font>
    <font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4"/>
      <color theme="0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rgb="FFFF0000"/>
      <name val="Arial"/>
      <family val="2"/>
    </font>
    <font>
      <sz val="14"/>
      <color rgb="FFFF0000"/>
      <name val="Angsana New"/>
      <family val="1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sz val="12"/>
      <color rgb="FF000000"/>
      <name val="Angsana New"/>
      <family val="1"/>
      <charset val="222"/>
    </font>
    <font>
      <sz val="14"/>
      <name val="Cordia New"/>
      <family val="2"/>
      <charset val="222"/>
    </font>
    <font>
      <b/>
      <sz val="9"/>
      <color rgb="FFFF0000"/>
      <name val="Arial"/>
      <family val="2"/>
    </font>
    <font>
      <sz val="12"/>
      <color theme="1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4" fillId="0" borderId="0" applyFont="0" applyFill="0" applyBorder="0" applyAlignment="0" applyProtection="0"/>
  </cellStyleXfs>
  <cellXfs count="276">
    <xf numFmtId="0" fontId="0" fillId="0" borderId="0" xfId="0"/>
    <xf numFmtId="37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right" vertical="center"/>
    </xf>
    <xf numFmtId="3" fontId="7" fillId="0" borderId="0" xfId="4" applyNumberFormat="1" applyFont="1" applyFill="1" applyAlignment="1">
      <alignment vertical="center"/>
    </xf>
    <xf numFmtId="0" fontId="8" fillId="0" borderId="0" xfId="14" applyFont="1" applyAlignment="1">
      <alignment horizontal="right" vertical="center"/>
    </xf>
    <xf numFmtId="0" fontId="4" fillId="0" borderId="0" xfId="14" applyFont="1" applyAlignment="1">
      <alignment horizontal="center" vertical="center"/>
    </xf>
    <xf numFmtId="0" fontId="4" fillId="0" borderId="0" xfId="14" applyFont="1" applyAlignment="1">
      <alignment vertical="center"/>
    </xf>
    <xf numFmtId="0" fontId="5" fillId="0" borderId="0" xfId="14" applyFont="1" applyAlignment="1">
      <alignment horizontal="center" vertical="center"/>
    </xf>
    <xf numFmtId="166" fontId="5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37" fontId="10" fillId="0" borderId="0" xfId="4" applyNumberFormat="1" applyFont="1" applyFill="1" applyBorder="1" applyAlignment="1">
      <alignment vertical="center"/>
    </xf>
    <xf numFmtId="171" fontId="5" fillId="0" borderId="2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9" fillId="0" borderId="0" xfId="18"/>
    <xf numFmtId="171" fontId="5" fillId="0" borderId="0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0" fontId="13" fillId="0" borderId="0" xfId="18" applyFont="1"/>
    <xf numFmtId="0" fontId="5" fillId="0" borderId="0" xfId="0" applyFont="1" applyAlignment="1">
      <alignment horizontal="center" vertical="center"/>
    </xf>
    <xf numFmtId="173" fontId="5" fillId="0" borderId="0" xfId="1" applyNumberFormat="1" applyFont="1" applyFill="1" applyAlignment="1">
      <alignment vertical="center"/>
    </xf>
    <xf numFmtId="171" fontId="5" fillId="0" borderId="0" xfId="1" applyNumberFormat="1" applyFont="1" applyFill="1" applyAlignment="1">
      <alignment vertical="center"/>
    </xf>
    <xf numFmtId="171" fontId="11" fillId="0" borderId="0" xfId="1" applyNumberFormat="1" applyFont="1" applyFill="1" applyAlignment="1">
      <alignment horizontal="center" vertical="center"/>
    </xf>
    <xf numFmtId="171" fontId="5" fillId="0" borderId="3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71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horizontal="center" vertical="center"/>
    </xf>
    <xf numFmtId="167" fontId="5" fillId="0" borderId="2" xfId="1" applyNumberFormat="1" applyFont="1" applyFill="1" applyBorder="1" applyAlignment="1">
      <alignment horizontal="center" vertical="center"/>
    </xf>
    <xf numFmtId="171" fontId="5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0" fontId="17" fillId="0" borderId="0" xfId="18" applyFont="1"/>
    <xf numFmtId="0" fontId="2" fillId="0" borderId="0" xfId="14" applyFont="1" applyAlignment="1">
      <alignment horizontal="center" vertical="center"/>
    </xf>
    <xf numFmtId="172" fontId="2" fillId="0" borderId="0" xfId="1" applyNumberFormat="1" applyFont="1" applyFill="1" applyAlignment="1">
      <alignment horizontal="center" vertical="center"/>
    </xf>
    <xf numFmtId="168" fontId="2" fillId="0" borderId="0" xfId="1" applyNumberFormat="1" applyFont="1" applyFill="1" applyBorder="1" applyAlignment="1">
      <alignment vertical="center"/>
    </xf>
    <xf numFmtId="37" fontId="17" fillId="0" borderId="0" xfId="18" applyNumberFormat="1" applyFont="1"/>
    <xf numFmtId="43" fontId="17" fillId="0" borderId="0" xfId="1" applyFont="1" applyFill="1"/>
    <xf numFmtId="165" fontId="17" fillId="0" borderId="0" xfId="18" applyNumberFormat="1" applyFont="1"/>
    <xf numFmtId="0" fontId="3" fillId="0" borderId="0" xfId="15" applyFont="1" applyAlignment="1">
      <alignment horizontal="center" vertical="center" wrapText="1"/>
    </xf>
    <xf numFmtId="37" fontId="5" fillId="0" borderId="0" xfId="1" applyNumberFormat="1" applyFont="1" applyFill="1" applyBorder="1" applyAlignment="1">
      <alignment horizontal="right" vertical="center"/>
    </xf>
    <xf numFmtId="0" fontId="3" fillId="0" borderId="0" xfId="14" applyFont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0" fontId="3" fillId="0" borderId="0" xfId="14" applyFont="1" applyAlignment="1">
      <alignment vertical="center"/>
    </xf>
    <xf numFmtId="3" fontId="2" fillId="0" borderId="0" xfId="4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4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center" vertical="center"/>
    </xf>
    <xf numFmtId="37" fontId="2" fillId="0" borderId="0" xfId="4" applyNumberFormat="1" applyFont="1" applyFill="1" applyBorder="1" applyAlignment="1">
      <alignment vertical="center"/>
    </xf>
    <xf numFmtId="3" fontId="2" fillId="0" borderId="0" xfId="4" applyNumberFormat="1" applyFont="1" applyFill="1" applyAlignment="1">
      <alignment vertical="center"/>
    </xf>
    <xf numFmtId="171" fontId="2" fillId="0" borderId="0" xfId="1" applyNumberFormat="1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172" fontId="2" fillId="0" borderId="1" xfId="1" applyNumberFormat="1" applyFont="1" applyFill="1" applyBorder="1" applyAlignment="1">
      <alignment horizontal="center" vertical="center"/>
    </xf>
    <xf numFmtId="172" fontId="2" fillId="0" borderId="0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0" fontId="2" fillId="0" borderId="0" xfId="14" applyFont="1" applyAlignment="1">
      <alignment horizontal="left" vertical="center" indent="1"/>
    </xf>
    <xf numFmtId="0" fontId="3" fillId="0" borderId="0" xfId="15" applyFont="1" applyAlignment="1">
      <alignment vertical="center" wrapText="1"/>
    </xf>
    <xf numFmtId="0" fontId="3" fillId="0" borderId="0" xfId="14" applyFont="1" applyAlignment="1">
      <alignment horizontal="center" vertical="center" wrapText="1"/>
    </xf>
    <xf numFmtId="171" fontId="2" fillId="0" borderId="0" xfId="1" applyNumberFormat="1" applyFont="1" applyFill="1" applyBorder="1" applyAlignment="1">
      <alignment horizontal="center" vertical="center"/>
    </xf>
    <xf numFmtId="171" fontId="5" fillId="0" borderId="0" xfId="1" applyNumberFormat="1" applyFont="1" applyFill="1" applyAlignment="1">
      <alignment horizontal="center" vertical="center"/>
    </xf>
    <xf numFmtId="166" fontId="22" fillId="0" borderId="1" xfId="1" applyNumberFormat="1" applyFont="1" applyFill="1" applyBorder="1" applyAlignment="1">
      <alignment vertical="center"/>
    </xf>
    <xf numFmtId="166" fontId="24" fillId="0" borderId="1" xfId="1" applyNumberFormat="1" applyFont="1" applyFill="1" applyBorder="1" applyAlignment="1">
      <alignment vertical="center"/>
    </xf>
    <xf numFmtId="172" fontId="2" fillId="0" borderId="0" xfId="1" applyNumberFormat="1" applyFont="1" applyFill="1" applyBorder="1" applyAlignment="1">
      <alignment horizontal="center" vertical="center"/>
    </xf>
    <xf numFmtId="37" fontId="5" fillId="0" borderId="5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center" vertical="center"/>
    </xf>
    <xf numFmtId="43" fontId="26" fillId="0" borderId="0" xfId="1" applyFont="1" applyFill="1"/>
    <xf numFmtId="43" fontId="5" fillId="0" borderId="0" xfId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center" vertical="center"/>
    </xf>
    <xf numFmtId="43" fontId="22" fillId="0" borderId="0" xfId="1" applyFont="1" applyFill="1" applyAlignment="1">
      <alignment vertical="center"/>
    </xf>
    <xf numFmtId="166" fontId="22" fillId="0" borderId="0" xfId="1" applyNumberFormat="1" applyFont="1" applyFill="1" applyBorder="1" applyAlignment="1">
      <alignment vertical="center"/>
    </xf>
    <xf numFmtId="166" fontId="22" fillId="0" borderId="3" xfId="1" applyNumberFormat="1" applyFont="1" applyFill="1" applyBorder="1" applyAlignment="1">
      <alignment vertical="center"/>
    </xf>
    <xf numFmtId="37" fontId="22" fillId="0" borderId="0" xfId="1" applyNumberFormat="1" applyFont="1" applyFill="1" applyBorder="1" applyAlignment="1">
      <alignment vertical="center"/>
    </xf>
    <xf numFmtId="166" fontId="24" fillId="0" borderId="0" xfId="1" applyNumberFormat="1" applyFont="1" applyFill="1" applyBorder="1" applyAlignment="1">
      <alignment vertical="center"/>
    </xf>
    <xf numFmtId="166" fontId="24" fillId="0" borderId="0" xfId="1" applyNumberFormat="1" applyFont="1" applyFill="1" applyAlignment="1">
      <alignment horizontal="center" vertical="center"/>
    </xf>
    <xf numFmtId="166" fontId="24" fillId="0" borderId="3" xfId="1" applyNumberFormat="1" applyFont="1" applyFill="1" applyBorder="1" applyAlignment="1">
      <alignment vertical="center"/>
    </xf>
    <xf numFmtId="166" fontId="24" fillId="0" borderId="0" xfId="1" applyNumberFormat="1" applyFont="1" applyFill="1" applyBorder="1" applyAlignment="1">
      <alignment horizontal="center" vertical="center"/>
    </xf>
    <xf numFmtId="171" fontId="24" fillId="0" borderId="2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170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72" fontId="5" fillId="0" borderId="0" xfId="1" applyNumberFormat="1" applyFont="1" applyFill="1" applyBorder="1" applyAlignment="1">
      <alignment horizontal="center" vertical="center"/>
    </xf>
    <xf numFmtId="170" fontId="5" fillId="0" borderId="2" xfId="1" applyNumberFormat="1" applyFont="1" applyFill="1" applyBorder="1" applyAlignment="1">
      <alignment vertical="center"/>
    </xf>
    <xf numFmtId="172" fontId="5" fillId="0" borderId="2" xfId="1" applyNumberFormat="1" applyFont="1" applyFill="1" applyBorder="1" applyAlignment="1">
      <alignment horizontal="center" vertical="center"/>
    </xf>
    <xf numFmtId="170" fontId="5" fillId="0" borderId="0" xfId="1" applyNumberFormat="1" applyFont="1" applyFill="1" applyBorder="1" applyAlignment="1">
      <alignment vertical="center"/>
    </xf>
    <xf numFmtId="170" fontId="5" fillId="0" borderId="3" xfId="1" applyNumberFormat="1" applyFont="1" applyFill="1" applyBorder="1" applyAlignment="1">
      <alignment vertical="center"/>
    </xf>
    <xf numFmtId="170" fontId="5" fillId="0" borderId="1" xfId="1" applyNumberFormat="1" applyFont="1" applyFill="1" applyBorder="1" applyAlignment="1">
      <alignment vertical="center"/>
    </xf>
    <xf numFmtId="170" fontId="27" fillId="0" borderId="0" xfId="1" applyNumberFormat="1" applyFont="1" applyFill="1" applyAlignment="1">
      <alignment vertical="center"/>
    </xf>
    <xf numFmtId="43" fontId="21" fillId="0" borderId="0" xfId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171" fontId="5" fillId="0" borderId="1" xfId="1" applyNumberFormat="1" applyFont="1" applyFill="1" applyBorder="1" applyAlignment="1">
      <alignment vertical="center"/>
    </xf>
    <xf numFmtId="176" fontId="5" fillId="0" borderId="2" xfId="1" applyNumberFormat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76" fontId="5" fillId="0" borderId="0" xfId="1" applyNumberFormat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center" vertical="center"/>
    </xf>
    <xf numFmtId="171" fontId="5" fillId="0" borderId="1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170" fontId="5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43" fontId="28" fillId="0" borderId="0" xfId="1" applyFont="1" applyFill="1"/>
    <xf numFmtId="43" fontId="29" fillId="0" borderId="0" xfId="1" applyFont="1" applyFill="1"/>
    <xf numFmtId="37" fontId="2" fillId="0" borderId="0" xfId="1" applyNumberFormat="1" applyFont="1" applyFill="1" applyBorder="1" applyAlignment="1">
      <alignment horizontal="center" vertical="center"/>
    </xf>
    <xf numFmtId="0" fontId="8" fillId="0" borderId="0" xfId="14" applyFont="1" applyAlignment="1">
      <alignment vertical="top"/>
    </xf>
    <xf numFmtId="38" fontId="5" fillId="0" borderId="0" xfId="14" applyNumberFormat="1" applyFont="1" applyAlignment="1">
      <alignment vertical="center"/>
    </xf>
    <xf numFmtId="37" fontId="9" fillId="0" borderId="0" xfId="18" applyNumberFormat="1"/>
    <xf numFmtId="43" fontId="32" fillId="0" borderId="0" xfId="1" applyFont="1" applyFill="1"/>
    <xf numFmtId="166" fontId="0" fillId="0" borderId="0" xfId="1" applyNumberFormat="1" applyFont="1" applyFill="1"/>
    <xf numFmtId="9" fontId="5" fillId="0" borderId="0" xfId="20" applyFont="1" applyFill="1" applyAlignment="1">
      <alignment vertical="center"/>
    </xf>
    <xf numFmtId="9" fontId="0" fillId="0" borderId="0" xfId="20" applyFont="1" applyFill="1"/>
    <xf numFmtId="10" fontId="0" fillId="0" borderId="0" xfId="21" applyNumberFormat="1" applyFont="1" applyFill="1"/>
    <xf numFmtId="171" fontId="5" fillId="0" borderId="3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vertical="center"/>
    </xf>
    <xf numFmtId="9" fontId="0" fillId="0" borderId="0" xfId="22" applyFont="1" applyFill="1"/>
    <xf numFmtId="170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70" fontId="5" fillId="0" borderId="4" xfId="1" applyNumberFormat="1" applyFont="1" applyFill="1" applyBorder="1" applyAlignment="1">
      <alignment vertical="center"/>
    </xf>
    <xf numFmtId="170" fontId="5" fillId="0" borderId="2" xfId="1" applyNumberFormat="1" applyFont="1" applyFill="1" applyBorder="1" applyAlignment="1">
      <alignment horizontal="center" vertical="center"/>
    </xf>
    <xf numFmtId="0" fontId="5" fillId="0" borderId="0" xfId="14" applyFont="1" applyAlignment="1">
      <alignment vertical="center"/>
    </xf>
    <xf numFmtId="0" fontId="22" fillId="0" borderId="0" xfId="14" applyFont="1" applyAlignment="1">
      <alignment vertical="center"/>
    </xf>
    <xf numFmtId="0" fontId="23" fillId="0" borderId="0" xfId="14" applyFont="1" applyAlignment="1">
      <alignment horizontal="center" vertical="center"/>
    </xf>
    <xf numFmtId="0" fontId="4" fillId="0" borderId="0" xfId="14" quotePrefix="1" applyFont="1" applyAlignment="1">
      <alignment horizontal="center" vertical="center"/>
    </xf>
    <xf numFmtId="171" fontId="5" fillId="0" borderId="0" xfId="14" applyNumberFormat="1" applyFont="1" applyAlignment="1">
      <alignment vertical="center"/>
    </xf>
    <xf numFmtId="37" fontId="5" fillId="0" borderId="0" xfId="14" applyNumberFormat="1" applyFont="1" applyAlignment="1">
      <alignment vertical="center"/>
    </xf>
    <xf numFmtId="37" fontId="5" fillId="0" borderId="0" xfId="14" applyNumberFormat="1" applyFont="1" applyAlignment="1">
      <alignment horizontal="right" vertical="center"/>
    </xf>
    <xf numFmtId="166" fontId="5" fillId="0" borderId="0" xfId="14" applyNumberFormat="1" applyFont="1" applyAlignment="1">
      <alignment vertical="center"/>
    </xf>
    <xf numFmtId="41" fontId="5" fillId="0" borderId="0" xfId="14" applyNumberFormat="1" applyFont="1" applyAlignment="1">
      <alignment vertical="center"/>
    </xf>
    <xf numFmtId="41" fontId="22" fillId="0" borderId="0" xfId="14" applyNumberFormat="1" applyFont="1" applyAlignment="1">
      <alignment vertical="center"/>
    </xf>
    <xf numFmtId="0" fontId="24" fillId="0" borderId="0" xfId="14" applyFont="1" applyAlignment="1">
      <alignment vertical="center"/>
    </xf>
    <xf numFmtId="0" fontId="25" fillId="0" borderId="0" xfId="14" applyFont="1" applyAlignment="1">
      <alignment horizontal="center" vertical="center"/>
    </xf>
    <xf numFmtId="0" fontId="25" fillId="0" borderId="0" xfId="14" quotePrefix="1" applyFont="1" applyAlignment="1">
      <alignment horizontal="center" vertical="center"/>
    </xf>
    <xf numFmtId="166" fontId="24" fillId="0" borderId="0" xfId="14" applyNumberFormat="1" applyFont="1" applyAlignment="1">
      <alignment vertical="center"/>
    </xf>
    <xf numFmtId="0" fontId="21" fillId="0" borderId="0" xfId="14" applyFont="1" applyAlignment="1">
      <alignment vertical="center"/>
    </xf>
    <xf numFmtId="164" fontId="24" fillId="0" borderId="0" xfId="14" applyNumberFormat="1" applyFont="1" applyAlignment="1">
      <alignment vertical="center"/>
    </xf>
    <xf numFmtId="177" fontId="24" fillId="0" borderId="0" xfId="1" applyNumberFormat="1" applyFont="1" applyFill="1" applyAlignment="1">
      <alignment vertical="center"/>
    </xf>
    <xf numFmtId="3" fontId="33" fillId="0" borderId="0" xfId="0" applyNumberFormat="1" applyFont="1" applyAlignment="1">
      <alignment vertical="center" wrapText="1"/>
    </xf>
    <xf numFmtId="171" fontId="0" fillId="0" borderId="0" xfId="0" applyNumberFormat="1"/>
    <xf numFmtId="0" fontId="15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165" fontId="5" fillId="0" borderId="0" xfId="14" applyNumberFormat="1" applyFont="1" applyAlignment="1">
      <alignment vertical="center"/>
    </xf>
    <xf numFmtId="37" fontId="21" fillId="0" borderId="0" xfId="14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74" fontId="4" fillId="0" borderId="0" xfId="0" applyNumberFormat="1" applyFont="1" applyAlignment="1">
      <alignment horizontal="left" vertical="center"/>
    </xf>
    <xf numFmtId="174" fontId="4" fillId="0" borderId="0" xfId="0" applyNumberFormat="1" applyFont="1" applyAlignment="1">
      <alignment horizontal="left" vertical="center" indent="2"/>
    </xf>
    <xf numFmtId="10" fontId="0" fillId="0" borderId="0" xfId="0" applyNumberFormat="1"/>
    <xf numFmtId="0" fontId="3" fillId="0" borderId="0" xfId="14" applyFont="1" applyAlignment="1">
      <alignment horizontal="right" vertical="center"/>
    </xf>
    <xf numFmtId="0" fontId="3" fillId="0" borderId="0" xfId="15" applyFont="1" applyAlignment="1">
      <alignment horizontal="centerContinuous" vertical="center"/>
    </xf>
    <xf numFmtId="0" fontId="3" fillId="0" borderId="4" xfId="14" applyFont="1" applyBorder="1" applyAlignment="1">
      <alignment horizontal="center" vertical="center"/>
    </xf>
    <xf numFmtId="0" fontId="3" fillId="0" borderId="0" xfId="15" applyFont="1" applyAlignment="1">
      <alignment vertical="center"/>
    </xf>
    <xf numFmtId="0" fontId="3" fillId="0" borderId="4" xfId="15" applyFont="1" applyBorder="1" applyAlignment="1">
      <alignment vertical="center"/>
    </xf>
    <xf numFmtId="0" fontId="3" fillId="0" borderId="0" xfId="15" applyFont="1" applyAlignment="1">
      <alignment horizontal="center" vertical="center"/>
    </xf>
    <xf numFmtId="166" fontId="17" fillId="0" borderId="0" xfId="18" applyNumberFormat="1" applyFont="1"/>
    <xf numFmtId="172" fontId="17" fillId="0" borderId="0" xfId="18" applyNumberFormat="1" applyFont="1"/>
    <xf numFmtId="0" fontId="2" fillId="0" borderId="0" xfId="14" applyFont="1" applyAlignment="1">
      <alignment vertical="center"/>
    </xf>
    <xf numFmtId="0" fontId="5" fillId="0" borderId="0" xfId="18" quotePrefix="1" applyFont="1" applyAlignment="1">
      <alignment horizontal="left"/>
    </xf>
    <xf numFmtId="0" fontId="26" fillId="0" borderId="0" xfId="18" applyFont="1"/>
    <xf numFmtId="0" fontId="29" fillId="0" borderId="0" xfId="18" applyFont="1"/>
    <xf numFmtId="171" fontId="9" fillId="0" borderId="0" xfId="18" applyNumberFormat="1"/>
    <xf numFmtId="0" fontId="16" fillId="0" borderId="0" xfId="0" applyFont="1"/>
    <xf numFmtId="170" fontId="1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 indent="2"/>
    </xf>
    <xf numFmtId="166" fontId="27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3" fontId="30" fillId="0" borderId="0" xfId="0" applyNumberFormat="1" applyFont="1" applyAlignment="1">
      <alignment vertical="center" wrapText="1"/>
    </xf>
    <xf numFmtId="3" fontId="5" fillId="0" borderId="0" xfId="0" applyNumberFormat="1" applyFont="1"/>
    <xf numFmtId="3" fontId="5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vertical="center"/>
    </xf>
    <xf numFmtId="37" fontId="27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9" fontId="5" fillId="0" borderId="2" xfId="1" applyNumberFormat="1" applyFont="1" applyFill="1" applyBorder="1" applyAlignment="1">
      <alignment vertical="center"/>
    </xf>
    <xf numFmtId="166" fontId="3" fillId="0" borderId="0" xfId="14" applyNumberFormat="1" applyFont="1" applyAlignment="1">
      <alignment horizontal="center" vertical="center"/>
    </xf>
    <xf numFmtId="166" fontId="3" fillId="0" borderId="0" xfId="14" applyNumberFormat="1" applyFont="1" applyAlignment="1">
      <alignment vertical="center"/>
    </xf>
    <xf numFmtId="172" fontId="28" fillId="0" borderId="0" xfId="18" applyNumberFormat="1" applyFont="1"/>
    <xf numFmtId="0" fontId="23" fillId="0" borderId="0" xfId="14" quotePrefix="1" applyFont="1" applyAlignment="1">
      <alignment horizontal="center" vertical="center"/>
    </xf>
    <xf numFmtId="0" fontId="5" fillId="0" borderId="0" xfId="14" applyFont="1" applyAlignment="1">
      <alignment horizontal="left" vertical="center" indent="2"/>
    </xf>
    <xf numFmtId="0" fontId="5" fillId="0" borderId="0" xfId="14" applyFont="1" applyAlignment="1">
      <alignment horizontal="left" vertical="center" indent="3"/>
    </xf>
    <xf numFmtId="0" fontId="5" fillId="0" borderId="0" xfId="14" applyFont="1" applyAlignment="1">
      <alignment horizontal="left" vertical="center" indent="4"/>
    </xf>
    <xf numFmtId="37" fontId="5" fillId="0" borderId="0" xfId="14" applyNumberFormat="1" applyFont="1" applyAlignment="1">
      <alignment horizontal="left" vertical="center" indent="2"/>
    </xf>
    <xf numFmtId="37" fontId="5" fillId="0" borderId="0" xfId="14" quotePrefix="1" applyNumberFormat="1" applyFont="1" applyAlignment="1">
      <alignment horizontal="right" vertical="center"/>
    </xf>
    <xf numFmtId="41" fontId="24" fillId="0" borderId="0" xfId="14" applyNumberFormat="1" applyFont="1" applyAlignment="1">
      <alignment vertical="center"/>
    </xf>
    <xf numFmtId="37" fontId="24" fillId="0" borderId="0" xfId="14" applyNumberFormat="1" applyFont="1" applyAlignment="1">
      <alignment vertical="center"/>
    </xf>
    <xf numFmtId="0" fontId="5" fillId="0" borderId="0" xfId="14" quotePrefix="1" applyFont="1" applyAlignment="1">
      <alignment vertical="center"/>
    </xf>
    <xf numFmtId="37" fontId="5" fillId="0" borderId="0" xfId="14" applyNumberFormat="1" applyFont="1" applyAlignment="1">
      <alignment horizontal="left" vertical="center" indent="3"/>
    </xf>
    <xf numFmtId="37" fontId="5" fillId="0" borderId="0" xfId="14" applyNumberFormat="1" applyFont="1" applyAlignment="1">
      <alignment horizontal="left" vertical="center" indent="5"/>
    </xf>
    <xf numFmtId="37" fontId="5" fillId="0" borderId="0" xfId="14" applyNumberFormat="1" applyFont="1" applyAlignment="1">
      <alignment horizontal="center" vertical="center"/>
    </xf>
    <xf numFmtId="37" fontId="24" fillId="0" borderId="0" xfId="14" applyNumberFormat="1" applyFont="1" applyAlignment="1">
      <alignment horizontal="right" vertical="center"/>
    </xf>
    <xf numFmtId="49" fontId="4" fillId="0" borderId="0" xfId="14" applyNumberFormat="1" applyFont="1" applyAlignment="1">
      <alignment horizontal="center" vertical="center"/>
    </xf>
    <xf numFmtId="49" fontId="25" fillId="0" borderId="0" xfId="14" applyNumberFormat="1" applyFont="1" applyAlignment="1">
      <alignment horizontal="center" vertical="center"/>
    </xf>
    <xf numFmtId="37" fontId="4" fillId="0" borderId="0" xfId="14" applyNumberFormat="1" applyFont="1" applyAlignment="1">
      <alignment horizontal="center" vertical="center"/>
    </xf>
    <xf numFmtId="37" fontId="25" fillId="0" borderId="0" xfId="14" applyNumberFormat="1" applyFont="1" applyAlignment="1">
      <alignment horizontal="center" vertical="center"/>
    </xf>
    <xf numFmtId="37" fontId="5" fillId="0" borderId="0" xfId="14" applyNumberFormat="1" applyFont="1" applyAlignment="1">
      <alignment horizontal="left" vertical="center" indent="4"/>
    </xf>
    <xf numFmtId="37" fontId="4" fillId="0" borderId="0" xfId="14" applyNumberFormat="1" applyFont="1" applyAlignment="1">
      <alignment vertical="center"/>
    </xf>
    <xf numFmtId="166" fontId="21" fillId="0" borderId="0" xfId="14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73" fontId="11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horizontal="left" vertical="center" indent="2"/>
    </xf>
    <xf numFmtId="9" fontId="4" fillId="0" borderId="0" xfId="0" applyNumberFormat="1" applyFont="1" applyAlignment="1">
      <alignment horizontal="left" vertical="center" indent="4"/>
    </xf>
    <xf numFmtId="0" fontId="4" fillId="0" borderId="0" xfId="0" applyFont="1" applyAlignment="1">
      <alignment horizontal="left" vertical="center"/>
    </xf>
    <xf numFmtId="9" fontId="4" fillId="0" borderId="0" xfId="0" applyNumberFormat="1" applyFont="1" applyAlignment="1">
      <alignment vertical="center"/>
    </xf>
    <xf numFmtId="174" fontId="5" fillId="0" borderId="0" xfId="0" applyNumberFormat="1" applyFont="1" applyAlignment="1">
      <alignment horizontal="left" vertical="center"/>
    </xf>
    <xf numFmtId="174" fontId="2" fillId="0" borderId="0" xfId="0" applyNumberFormat="1" applyFont="1" applyAlignment="1">
      <alignment vertical="center"/>
    </xf>
    <xf numFmtId="0" fontId="5" fillId="0" borderId="0" xfId="17" quotePrefix="1" applyFont="1" applyAlignment="1">
      <alignment horizontal="left" vertical="center" indent="2"/>
    </xf>
    <xf numFmtId="174" fontId="4" fillId="0" borderId="0" xfId="0" applyNumberFormat="1" applyFont="1" applyAlignment="1">
      <alignment vertical="center"/>
    </xf>
    <xf numFmtId="0" fontId="4" fillId="0" borderId="0" xfId="19" applyFont="1" applyAlignment="1">
      <alignment horizontal="left" vertical="center" indent="3"/>
    </xf>
    <xf numFmtId="174" fontId="4" fillId="0" borderId="0" xfId="0" applyNumberFormat="1" applyFont="1" applyAlignment="1">
      <alignment vertical="center" wrapText="1"/>
    </xf>
    <xf numFmtId="0" fontId="4" fillId="0" borderId="0" xfId="19" applyFont="1" applyAlignment="1">
      <alignment vertical="center"/>
    </xf>
    <xf numFmtId="43" fontId="11" fillId="0" borderId="0" xfId="0" applyNumberFormat="1" applyFont="1" applyAlignment="1">
      <alignment horizontal="center" vertical="center"/>
    </xf>
    <xf numFmtId="0" fontId="5" fillId="0" borderId="0" xfId="19" applyFont="1" applyAlignment="1">
      <alignment horizontal="left" vertical="center" indent="2"/>
    </xf>
    <xf numFmtId="174" fontId="4" fillId="0" borderId="0" xfId="0" applyNumberFormat="1" applyFont="1" applyAlignment="1">
      <alignment horizontal="right" vertical="center"/>
    </xf>
    <xf numFmtId="174" fontId="2" fillId="0" borderId="0" xfId="0" applyNumberFormat="1" applyFont="1" applyAlignment="1">
      <alignment horizontal="left" vertical="center"/>
    </xf>
    <xf numFmtId="174" fontId="5" fillId="0" borderId="0" xfId="0" applyNumberFormat="1" applyFont="1" applyAlignment="1">
      <alignment vertical="center"/>
    </xf>
    <xf numFmtId="0" fontId="5" fillId="0" borderId="0" xfId="17" quotePrefix="1" applyFont="1" applyAlignment="1">
      <alignment horizontal="left" vertical="center" indent="3"/>
    </xf>
    <xf numFmtId="37" fontId="5" fillId="0" borderId="0" xfId="0" applyNumberFormat="1" applyFont="1" applyAlignment="1">
      <alignment horizontal="center" vertical="center"/>
    </xf>
    <xf numFmtId="0" fontId="5" fillId="0" borderId="0" xfId="14" applyFont="1" applyAlignment="1">
      <alignment horizontal="left" vertical="center" indent="1"/>
    </xf>
    <xf numFmtId="37" fontId="5" fillId="0" borderId="1" xfId="0" applyNumberFormat="1" applyFont="1" applyBorder="1" applyAlignment="1">
      <alignment horizontal="right" vertical="center"/>
    </xf>
    <xf numFmtId="0" fontId="5" fillId="0" borderId="0" xfId="16" applyFont="1" applyAlignment="1">
      <alignment horizontal="left" vertical="center" indent="2"/>
    </xf>
    <xf numFmtId="0" fontId="5" fillId="0" borderId="0" xfId="19" applyFont="1" applyAlignment="1">
      <alignment horizontal="left" vertical="center" indent="4"/>
    </xf>
    <xf numFmtId="37" fontId="5" fillId="0" borderId="0" xfId="0" applyNumberFormat="1" applyFont="1" applyAlignment="1">
      <alignment horizontal="left" vertical="center" indent="1"/>
    </xf>
    <xf numFmtId="37" fontId="5" fillId="0" borderId="0" xfId="0" applyNumberFormat="1" applyFont="1" applyAlignment="1">
      <alignment horizontal="left" vertical="center" indent="4"/>
    </xf>
    <xf numFmtId="0" fontId="5" fillId="0" borderId="0" xfId="0" applyFont="1" applyAlignment="1">
      <alignment horizontal="left" vertical="center" indent="2"/>
    </xf>
    <xf numFmtId="175" fontId="5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9" fontId="5" fillId="0" borderId="0" xfId="0" applyNumberFormat="1" applyFont="1" applyAlignment="1">
      <alignment horizontal="left" vertical="center" indent="4"/>
    </xf>
    <xf numFmtId="37" fontId="5" fillId="0" borderId="0" xfId="0" applyNumberFormat="1" applyFont="1" applyAlignment="1">
      <alignment horizontal="left" vertical="center" indent="5"/>
    </xf>
    <xf numFmtId="37" fontId="2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70" fontId="21" fillId="0" borderId="0" xfId="0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4" fillId="0" borderId="0" xfId="14" applyFont="1" applyAlignment="1">
      <alignment horizontal="center" vertical="center"/>
    </xf>
    <xf numFmtId="0" fontId="12" fillId="0" borderId="0" xfId="14" applyFont="1" applyAlignment="1">
      <alignment horizontal="center" vertical="center"/>
    </xf>
    <xf numFmtId="0" fontId="4" fillId="0" borderId="2" xfId="14" applyFont="1" applyBorder="1" applyAlignment="1">
      <alignment horizontal="right" vertical="center"/>
    </xf>
    <xf numFmtId="0" fontId="12" fillId="0" borderId="0" xfId="14" applyFont="1" applyAlignment="1">
      <alignment horizont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38" fontId="19" fillId="0" borderId="0" xfId="0" quotePrefix="1" applyNumberFormat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0" fontId="3" fillId="0" borderId="2" xfId="14" applyFont="1" applyBorder="1" applyAlignment="1">
      <alignment horizontal="center" vertical="center"/>
    </xf>
    <xf numFmtId="0" fontId="3" fillId="0" borderId="4" xfId="15" applyFont="1" applyBorder="1" applyAlignment="1">
      <alignment horizontal="center" vertical="center" wrapText="1"/>
    </xf>
    <xf numFmtId="0" fontId="3" fillId="0" borderId="0" xfId="15" applyFont="1" applyAlignment="1">
      <alignment horizontal="center" vertical="center"/>
    </xf>
    <xf numFmtId="0" fontId="3" fillId="0" borderId="3" xfId="14" applyFont="1" applyBorder="1" applyAlignment="1">
      <alignment horizontal="center" vertical="center"/>
    </xf>
    <xf numFmtId="0" fontId="3" fillId="0" borderId="0" xfId="15" applyFont="1" applyAlignment="1">
      <alignment horizontal="center" vertical="center" wrapText="1"/>
    </xf>
    <xf numFmtId="0" fontId="3" fillId="0" borderId="0" xfId="14" applyFont="1" applyAlignment="1">
      <alignment horizontal="center" vertical="center"/>
    </xf>
    <xf numFmtId="0" fontId="3" fillId="0" borderId="4" xfId="14" applyFont="1" applyBorder="1" applyAlignment="1">
      <alignment horizontal="center" vertical="center" wrapText="1"/>
    </xf>
    <xf numFmtId="0" fontId="3" fillId="0" borderId="2" xfId="15" applyFont="1" applyBorder="1" applyAlignment="1">
      <alignment horizontal="center" vertical="center"/>
    </xf>
    <xf numFmtId="0" fontId="8" fillId="0" borderId="0" xfId="14" applyFont="1" applyAlignment="1">
      <alignment horizontal="center" vertical="center"/>
    </xf>
    <xf numFmtId="0" fontId="3" fillId="0" borderId="2" xfId="14" applyFont="1" applyBorder="1" applyAlignment="1">
      <alignment horizontal="right" vertical="center"/>
    </xf>
    <xf numFmtId="0" fontId="3" fillId="0" borderId="4" xfId="14" applyFont="1" applyBorder="1" applyAlignment="1">
      <alignment horizontal="center" vertical="center"/>
    </xf>
    <xf numFmtId="0" fontId="3" fillId="0" borderId="3" xfId="15" applyFont="1" applyBorder="1" applyAlignment="1">
      <alignment horizontal="center" vertical="center"/>
    </xf>
    <xf numFmtId="0" fontId="8" fillId="0" borderId="0" xfId="14" applyFont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justify"/>
    </xf>
    <xf numFmtId="0" fontId="12" fillId="0" borderId="0" xfId="0" applyFont="1" applyAlignment="1">
      <alignment horizontal="center" vertical="justify"/>
    </xf>
  </cellXfs>
  <cellStyles count="24">
    <cellStyle name="Comma" xfId="1" builtinId="3"/>
    <cellStyle name="Comma 11" xfId="2" xr:uid="{00000000-0005-0000-0000-000001000000}"/>
    <cellStyle name="Comma 16" xfId="23" xr:uid="{3246F80A-AB05-4BDE-9AD0-815DE3EF28FF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3 4" xfId="9" xr:uid="{00000000-0005-0000-0000-000008000000}"/>
    <cellStyle name="Comma 4" xfId="10" xr:uid="{00000000-0005-0000-0000-000009000000}"/>
    <cellStyle name="Comma 4 2" xfId="11" xr:uid="{00000000-0005-0000-0000-00000A000000}"/>
    <cellStyle name="Comma 4 3" xfId="12" xr:uid="{00000000-0005-0000-0000-00000B000000}"/>
    <cellStyle name="Normal" xfId="0" builtinId="0"/>
    <cellStyle name="Normal 2" xfId="13" xr:uid="{00000000-0005-0000-0000-00000D000000}"/>
    <cellStyle name="Normal 2 2" xfId="14" xr:uid="{00000000-0005-0000-0000-00000E000000}"/>
    <cellStyle name="Normal 2 2 8" xfId="15" xr:uid="{00000000-0005-0000-0000-00000F000000}"/>
    <cellStyle name="Normal 3" xfId="16" xr:uid="{00000000-0005-0000-0000-000010000000}"/>
    <cellStyle name="Normal 3 2 2 2" xfId="17" xr:uid="{00000000-0005-0000-0000-000011000000}"/>
    <cellStyle name="Normal 4" xfId="18" xr:uid="{00000000-0005-0000-0000-000012000000}"/>
    <cellStyle name="Normal_Berli - Dec 2002 (Thai)-3" xfId="19" xr:uid="{00000000-0005-0000-0000-000013000000}"/>
    <cellStyle name="Percent" xfId="22" builtinId="5"/>
    <cellStyle name="Percent 2" xfId="20" xr:uid="{00000000-0005-0000-0000-000015000000}"/>
    <cellStyle name="Percent 3 2" xfId="21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  <pageSetUpPr fitToPage="1"/>
  </sheetPr>
  <dimension ref="A1:R73"/>
  <sheetViews>
    <sheetView topLeftCell="A46" zoomScaleNormal="100" zoomScaleSheetLayoutView="100" workbookViewId="0">
      <selection activeCell="D14" sqref="D14"/>
    </sheetView>
  </sheetViews>
  <sheetFormatPr defaultColWidth="9.09765625" defaultRowHeight="24" customHeight="1" x14ac:dyDescent="0.75"/>
  <cols>
    <col min="1" max="1" width="58.59765625" style="128" customWidth="1"/>
    <col min="2" max="2" width="5.8984375" style="12" bestFit="1" customWidth="1"/>
    <col min="3" max="3" width="1.59765625" style="128" customWidth="1"/>
    <col min="4" max="4" width="17.69921875" style="128" bestFit="1" customWidth="1"/>
    <col min="5" max="5" width="2.09765625" style="128" customWidth="1"/>
    <col min="6" max="6" width="12.5" style="128" bestFit="1" customWidth="1"/>
    <col min="7" max="7" width="2.09765625" style="128" customWidth="1"/>
    <col min="8" max="8" width="12.09765625" style="129" customWidth="1"/>
    <col min="9" max="9" width="2.09765625" style="128" customWidth="1"/>
    <col min="10" max="10" width="12.5" style="128" bestFit="1" customWidth="1"/>
    <col min="11" max="11" width="16.69921875" style="128" customWidth="1"/>
    <col min="12" max="12" width="13.8984375" style="128" bestFit="1" customWidth="1"/>
    <col min="13" max="13" width="3" style="128" customWidth="1"/>
    <col min="14" max="14" width="13.8984375" style="128" bestFit="1" customWidth="1"/>
    <col min="15" max="15" width="9.09765625" style="128" bestFit="1" customWidth="1"/>
    <col min="16" max="16" width="13.8984375" style="128" bestFit="1" customWidth="1"/>
    <col min="17" max="17" width="9.09765625" style="128"/>
    <col min="18" max="18" width="13.8984375" style="128" bestFit="1" customWidth="1"/>
    <col min="19" max="16384" width="9.09765625" style="128"/>
  </cols>
  <sheetData>
    <row r="1" spans="1:14" ht="26" x14ac:dyDescent="0.75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4" ht="24" customHeight="1" x14ac:dyDescent="0.75">
      <c r="A2" s="247" t="s">
        <v>1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4" ht="24" customHeight="1" x14ac:dyDescent="0.75">
      <c r="A3" s="247" t="s">
        <v>208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4" ht="24" customHeight="1" x14ac:dyDescent="0.75">
      <c r="A4" s="248" t="s">
        <v>2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4" ht="9" customHeight="1" x14ac:dyDescent="0.75"/>
    <row r="6" spans="1:14" ht="24" customHeight="1" x14ac:dyDescent="0.75">
      <c r="B6" s="10" t="s">
        <v>3</v>
      </c>
      <c r="C6" s="10"/>
      <c r="D6" s="246" t="s">
        <v>4</v>
      </c>
      <c r="E6" s="246"/>
      <c r="F6" s="246"/>
      <c r="G6" s="246"/>
      <c r="H6" s="246" t="s">
        <v>5</v>
      </c>
      <c r="I6" s="246"/>
      <c r="J6" s="246"/>
    </row>
    <row r="7" spans="1:14" ht="24" customHeight="1" x14ac:dyDescent="0.75">
      <c r="C7" s="12"/>
      <c r="D7" s="10" t="s">
        <v>6</v>
      </c>
      <c r="E7" s="11"/>
      <c r="F7" s="10" t="s">
        <v>6</v>
      </c>
      <c r="H7" s="130" t="s">
        <v>6</v>
      </c>
      <c r="I7" s="11"/>
      <c r="J7" s="10" t="s">
        <v>6</v>
      </c>
    </row>
    <row r="8" spans="1:14" ht="24" customHeight="1" x14ac:dyDescent="0.75">
      <c r="C8" s="12"/>
      <c r="D8" s="10" t="s">
        <v>209</v>
      </c>
      <c r="E8" s="11"/>
      <c r="F8" s="10" t="s">
        <v>7</v>
      </c>
      <c r="H8" s="10" t="s">
        <v>209</v>
      </c>
      <c r="I8" s="11"/>
      <c r="J8" s="10" t="s">
        <v>7</v>
      </c>
    </row>
    <row r="9" spans="1:14" ht="24" customHeight="1" x14ac:dyDescent="0.75">
      <c r="C9" s="12"/>
      <c r="D9" s="131" t="s">
        <v>8</v>
      </c>
      <c r="E9" s="11"/>
      <c r="F9" s="131" t="s">
        <v>9</v>
      </c>
      <c r="H9" s="187" t="s">
        <v>8</v>
      </c>
      <c r="I9" s="11"/>
      <c r="J9" s="131" t="s">
        <v>9</v>
      </c>
    </row>
    <row r="10" spans="1:14" ht="24" customHeight="1" x14ac:dyDescent="0.75">
      <c r="C10" s="12"/>
      <c r="D10" s="10" t="s">
        <v>10</v>
      </c>
      <c r="E10" s="11"/>
      <c r="F10" s="11"/>
      <c r="H10" s="10" t="s">
        <v>10</v>
      </c>
      <c r="I10" s="11"/>
      <c r="J10" s="131"/>
    </row>
    <row r="11" spans="1:14" ht="24" customHeight="1" x14ac:dyDescent="0.75">
      <c r="A11" s="10" t="s">
        <v>11</v>
      </c>
      <c r="B11" s="10"/>
      <c r="C11" s="10"/>
    </row>
    <row r="12" spans="1:14" ht="24" customHeight="1" x14ac:dyDescent="0.75">
      <c r="A12" s="128" t="s">
        <v>12</v>
      </c>
      <c r="C12" s="12"/>
      <c r="D12" s="5"/>
      <c r="E12" s="5"/>
      <c r="F12" s="5"/>
      <c r="G12" s="5"/>
      <c r="H12" s="75"/>
      <c r="I12" s="5"/>
      <c r="J12" s="5"/>
    </row>
    <row r="13" spans="1:14" ht="24" customHeight="1" x14ac:dyDescent="0.75">
      <c r="A13" s="188" t="s">
        <v>13</v>
      </c>
      <c r="B13" s="12">
        <v>6</v>
      </c>
      <c r="C13" s="12"/>
      <c r="D13" s="6">
        <v>134402151</v>
      </c>
      <c r="E13" s="34"/>
      <c r="F13" s="6">
        <v>110367033</v>
      </c>
      <c r="G13" s="34"/>
      <c r="H13" s="76">
        <v>44307239</v>
      </c>
      <c r="I13" s="34"/>
      <c r="J13" s="76">
        <v>48395791</v>
      </c>
      <c r="K13" s="135"/>
      <c r="L13" s="132"/>
      <c r="N13" s="132"/>
    </row>
    <row r="14" spans="1:14" ht="24" customHeight="1" x14ac:dyDescent="0.75">
      <c r="A14" s="188" t="s">
        <v>14</v>
      </c>
      <c r="B14" s="12">
        <v>7</v>
      </c>
      <c r="C14" s="12"/>
      <c r="D14" s="6">
        <v>70621620</v>
      </c>
      <c r="E14" s="34"/>
      <c r="F14" s="6">
        <v>180938785</v>
      </c>
      <c r="G14" s="34"/>
      <c r="H14" s="76">
        <v>62067973</v>
      </c>
      <c r="I14" s="34"/>
      <c r="J14" s="76">
        <v>164435125</v>
      </c>
      <c r="K14" s="245"/>
      <c r="L14" s="132"/>
      <c r="N14" s="132"/>
    </row>
    <row r="15" spans="1:14" ht="24" customHeight="1" x14ac:dyDescent="0.75">
      <c r="A15" s="188" t="s">
        <v>15</v>
      </c>
      <c r="C15" s="12"/>
      <c r="D15" s="6"/>
      <c r="E15" s="34"/>
      <c r="F15" s="6"/>
      <c r="G15" s="34"/>
      <c r="H15" s="76"/>
      <c r="I15" s="34"/>
      <c r="J15" s="76"/>
      <c r="K15" s="135"/>
      <c r="L15" s="132"/>
      <c r="N15" s="132"/>
    </row>
    <row r="16" spans="1:14" ht="24" customHeight="1" x14ac:dyDescent="0.75">
      <c r="A16" s="189" t="s">
        <v>16</v>
      </c>
      <c r="B16" s="12">
        <v>8</v>
      </c>
      <c r="C16" s="12"/>
      <c r="D16" s="6">
        <v>23284701</v>
      </c>
      <c r="E16" s="34"/>
      <c r="F16" s="6">
        <v>19795334</v>
      </c>
      <c r="G16" s="34"/>
      <c r="H16" s="30">
        <v>0</v>
      </c>
      <c r="I16" s="34"/>
      <c r="J16" s="30">
        <v>0</v>
      </c>
      <c r="L16" s="132"/>
      <c r="N16" s="132"/>
    </row>
    <row r="17" spans="1:18" ht="24" customHeight="1" x14ac:dyDescent="0.75">
      <c r="A17" s="188" t="s">
        <v>17</v>
      </c>
      <c r="B17" s="12">
        <v>9</v>
      </c>
      <c r="C17" s="12"/>
      <c r="D17" s="30">
        <v>0</v>
      </c>
      <c r="E17" s="34"/>
      <c r="F17" s="18">
        <v>2500000</v>
      </c>
      <c r="G17" s="34"/>
      <c r="H17" s="30">
        <v>0</v>
      </c>
      <c r="I17" s="34"/>
      <c r="J17" s="76">
        <v>2500000</v>
      </c>
      <c r="L17" s="132"/>
      <c r="N17" s="132"/>
    </row>
    <row r="18" spans="1:18" ht="24" customHeight="1" x14ac:dyDescent="0.75">
      <c r="A18" s="188" t="s">
        <v>223</v>
      </c>
      <c r="C18" s="12"/>
      <c r="D18" s="76">
        <v>231259</v>
      </c>
      <c r="E18" s="34"/>
      <c r="F18" s="30">
        <v>0</v>
      </c>
      <c r="G18" s="34"/>
      <c r="H18" s="76">
        <v>186259</v>
      </c>
      <c r="I18" s="34"/>
      <c r="J18" s="30">
        <v>0</v>
      </c>
      <c r="L18" s="132"/>
      <c r="N18" s="132"/>
    </row>
    <row r="19" spans="1:18" ht="24" customHeight="1" x14ac:dyDescent="0.75">
      <c r="A19" s="188" t="s">
        <v>18</v>
      </c>
      <c r="B19" s="12">
        <v>10</v>
      </c>
      <c r="C19" s="12"/>
      <c r="D19" s="6">
        <v>117388041</v>
      </c>
      <c r="E19" s="34"/>
      <c r="F19" s="6">
        <v>116693754</v>
      </c>
      <c r="G19" s="34"/>
      <c r="H19" s="76">
        <v>126082149</v>
      </c>
      <c r="I19" s="34"/>
      <c r="J19" s="76">
        <v>131207618</v>
      </c>
      <c r="L19" s="132"/>
      <c r="N19" s="132"/>
    </row>
    <row r="20" spans="1:18" ht="24" customHeight="1" x14ac:dyDescent="0.75">
      <c r="A20" s="188" t="s">
        <v>19</v>
      </c>
      <c r="B20" s="12">
        <v>11</v>
      </c>
      <c r="C20" s="12"/>
      <c r="D20" s="6">
        <v>16306944</v>
      </c>
      <c r="E20" s="34"/>
      <c r="F20" s="6">
        <v>46387657</v>
      </c>
      <c r="G20" s="34"/>
      <c r="H20" s="6">
        <v>16306944</v>
      </c>
      <c r="I20" s="34"/>
      <c r="J20" s="6">
        <v>14708224</v>
      </c>
      <c r="L20" s="132"/>
      <c r="N20" s="132"/>
    </row>
    <row r="21" spans="1:18" ht="24" customHeight="1" x14ac:dyDescent="0.75">
      <c r="A21" s="188" t="s">
        <v>20</v>
      </c>
      <c r="C21" s="12"/>
      <c r="D21" s="6">
        <v>276135</v>
      </c>
      <c r="E21" s="34"/>
      <c r="F21" s="6">
        <v>1645994</v>
      </c>
      <c r="G21" s="34"/>
      <c r="H21" s="30">
        <v>0</v>
      </c>
      <c r="I21" s="34"/>
      <c r="J21" s="30" t="s">
        <v>21</v>
      </c>
      <c r="L21" s="132"/>
      <c r="N21" s="132"/>
    </row>
    <row r="22" spans="1:18" ht="24" customHeight="1" x14ac:dyDescent="0.75">
      <c r="A22" s="188" t="s">
        <v>22</v>
      </c>
      <c r="C22" s="12"/>
      <c r="D22" s="6">
        <v>2408138</v>
      </c>
      <c r="E22" s="34"/>
      <c r="F22" s="6">
        <v>1598700</v>
      </c>
      <c r="G22" s="34"/>
      <c r="H22" s="76">
        <v>1589281</v>
      </c>
      <c r="I22" s="34"/>
      <c r="J22" s="76">
        <v>1156008</v>
      </c>
      <c r="L22" s="132"/>
      <c r="N22" s="132"/>
    </row>
    <row r="23" spans="1:18" ht="24" customHeight="1" x14ac:dyDescent="0.75">
      <c r="A23" s="190" t="s">
        <v>23</v>
      </c>
      <c r="C23" s="12"/>
      <c r="D23" s="21">
        <f>SUM(D13:D22)</f>
        <v>364918989</v>
      </c>
      <c r="E23" s="35"/>
      <c r="F23" s="21">
        <f>SUM(F13:F22)</f>
        <v>479927257</v>
      </c>
      <c r="G23" s="35"/>
      <c r="H23" s="77">
        <f>SUM(H13:H22)</f>
        <v>250539845</v>
      </c>
      <c r="I23" s="35"/>
      <c r="J23" s="77">
        <f>SUM(J13:J22)</f>
        <v>362402766</v>
      </c>
      <c r="L23" s="96"/>
      <c r="M23" s="96"/>
      <c r="N23" s="96"/>
      <c r="O23" s="96"/>
      <c r="P23" s="96"/>
      <c r="Q23" s="96"/>
      <c r="R23" s="96"/>
    </row>
    <row r="24" spans="1:18" ht="24" customHeight="1" x14ac:dyDescent="0.75">
      <c r="C24" s="12"/>
      <c r="D24" s="35"/>
      <c r="E24" s="35"/>
      <c r="F24" s="35"/>
      <c r="G24" s="35"/>
      <c r="H24" s="78"/>
      <c r="I24" s="35"/>
      <c r="J24" s="78"/>
    </row>
    <row r="25" spans="1:18" ht="24" customHeight="1" x14ac:dyDescent="0.75">
      <c r="A25" s="128" t="s">
        <v>24</v>
      </c>
      <c r="C25" s="12"/>
      <c r="D25" s="5"/>
      <c r="E25" s="5"/>
      <c r="F25" s="5"/>
      <c r="G25" s="133"/>
      <c r="H25" s="75"/>
      <c r="I25" s="133"/>
      <c r="J25" s="75"/>
    </row>
    <row r="26" spans="1:18" ht="24" customHeight="1" x14ac:dyDescent="0.75">
      <c r="A26" s="188" t="s">
        <v>25</v>
      </c>
      <c r="B26" s="12">
        <v>12</v>
      </c>
      <c r="C26" s="12"/>
      <c r="D26" s="6">
        <v>5824000</v>
      </c>
      <c r="E26" s="74"/>
      <c r="F26" s="6">
        <v>5824000</v>
      </c>
      <c r="G26" s="36"/>
      <c r="H26" s="76">
        <v>5700000</v>
      </c>
      <c r="I26" s="34"/>
      <c r="J26" s="76">
        <v>5700000</v>
      </c>
      <c r="L26" s="132"/>
      <c r="N26" s="132"/>
    </row>
    <row r="27" spans="1:18" ht="24" customHeight="1" x14ac:dyDescent="0.75">
      <c r="A27" s="188" t="s">
        <v>26</v>
      </c>
      <c r="B27" s="12">
        <v>4.0999999999999996</v>
      </c>
      <c r="C27" s="12"/>
      <c r="D27" s="30">
        <v>0</v>
      </c>
      <c r="E27" s="134"/>
      <c r="F27" s="30">
        <v>0</v>
      </c>
      <c r="G27" s="36"/>
      <c r="H27" s="76">
        <v>242754940</v>
      </c>
      <c r="I27" s="34"/>
      <c r="J27" s="76">
        <v>231004940</v>
      </c>
      <c r="L27" s="132"/>
      <c r="N27" s="132"/>
    </row>
    <row r="28" spans="1:18" ht="24" customHeight="1" x14ac:dyDescent="0.75">
      <c r="A28" s="188" t="s">
        <v>27</v>
      </c>
      <c r="B28" s="12">
        <v>8</v>
      </c>
      <c r="C28" s="12"/>
      <c r="D28" s="18">
        <v>37435928</v>
      </c>
      <c r="E28" s="134"/>
      <c r="F28" s="18">
        <v>49621006</v>
      </c>
      <c r="G28" s="36"/>
      <c r="H28" s="30">
        <v>0</v>
      </c>
      <c r="I28" s="34"/>
      <c r="J28" s="30">
        <v>0</v>
      </c>
      <c r="L28" s="132"/>
      <c r="N28" s="132"/>
    </row>
    <row r="29" spans="1:18" ht="24" customHeight="1" x14ac:dyDescent="0.75">
      <c r="A29" s="191" t="s">
        <v>28</v>
      </c>
      <c r="B29" s="12">
        <v>4.2</v>
      </c>
      <c r="C29" s="12"/>
      <c r="D29" s="30">
        <v>0</v>
      </c>
      <c r="E29" s="134"/>
      <c r="F29" s="30">
        <v>0</v>
      </c>
      <c r="G29" s="134"/>
      <c r="H29" s="30">
        <v>0</v>
      </c>
      <c r="I29" s="192"/>
      <c r="J29" s="82">
        <v>2000000</v>
      </c>
      <c r="L29" s="132"/>
      <c r="N29" s="132"/>
    </row>
    <row r="30" spans="1:18" ht="24" customHeight="1" x14ac:dyDescent="0.75">
      <c r="A30" s="191" t="s">
        <v>225</v>
      </c>
      <c r="C30" s="12"/>
      <c r="D30" s="6">
        <v>88000</v>
      </c>
      <c r="E30" s="134"/>
      <c r="F30" s="30">
        <v>0</v>
      </c>
      <c r="G30" s="134"/>
      <c r="H30" s="6">
        <v>88000</v>
      </c>
      <c r="I30" s="192"/>
      <c r="J30" s="30">
        <v>0</v>
      </c>
      <c r="L30" s="132"/>
      <c r="N30" s="132"/>
    </row>
    <row r="31" spans="1:18" ht="24" customHeight="1" x14ac:dyDescent="0.75">
      <c r="A31" s="188" t="s">
        <v>215</v>
      </c>
      <c r="B31" s="12">
        <v>13</v>
      </c>
      <c r="C31" s="12"/>
      <c r="D31" s="6">
        <v>64648734</v>
      </c>
      <c r="E31" s="134"/>
      <c r="F31" s="6">
        <v>69800108</v>
      </c>
      <c r="G31" s="36"/>
      <c r="H31" s="76">
        <v>19005392</v>
      </c>
      <c r="I31" s="36"/>
      <c r="J31" s="76">
        <v>25731376</v>
      </c>
      <c r="K31" s="135"/>
      <c r="L31" s="132"/>
      <c r="N31" s="132"/>
    </row>
    <row r="32" spans="1:18" ht="24" customHeight="1" x14ac:dyDescent="0.75">
      <c r="A32" s="188" t="s">
        <v>29</v>
      </c>
      <c r="B32" s="12">
        <v>14</v>
      </c>
      <c r="C32" s="12"/>
      <c r="D32" s="6">
        <v>25187594</v>
      </c>
      <c r="E32" s="134"/>
      <c r="F32" s="6">
        <v>22537378</v>
      </c>
      <c r="G32" s="36"/>
      <c r="H32" s="76">
        <v>24462704</v>
      </c>
      <c r="I32" s="36"/>
      <c r="J32" s="76">
        <v>21522714</v>
      </c>
      <c r="L32" s="132"/>
      <c r="N32" s="132"/>
    </row>
    <row r="33" spans="1:14" ht="24" customHeight="1" x14ac:dyDescent="0.75">
      <c r="A33" s="188" t="s">
        <v>30</v>
      </c>
      <c r="B33" s="12">
        <v>15</v>
      </c>
      <c r="C33" s="12"/>
      <c r="D33" s="79">
        <v>115671316</v>
      </c>
      <c r="E33" s="134"/>
      <c r="F33" s="6">
        <v>118285809</v>
      </c>
      <c r="G33" s="36"/>
      <c r="H33" s="76">
        <v>36279761</v>
      </c>
      <c r="I33" s="36"/>
      <c r="J33" s="76">
        <v>30648399</v>
      </c>
      <c r="K33" s="135"/>
      <c r="L33" s="132"/>
      <c r="N33" s="132"/>
    </row>
    <row r="34" spans="1:14" ht="24" customHeight="1" x14ac:dyDescent="0.75">
      <c r="A34" s="188" t="s">
        <v>31</v>
      </c>
      <c r="B34" s="12">
        <v>16</v>
      </c>
      <c r="C34" s="12"/>
      <c r="D34" s="79">
        <v>1844878</v>
      </c>
      <c r="E34" s="134"/>
      <c r="F34" s="30">
        <v>0</v>
      </c>
      <c r="G34" s="36"/>
      <c r="H34" s="76">
        <f>14276334+885871</f>
        <v>15162205</v>
      </c>
      <c r="I34" s="36"/>
      <c r="J34" s="76">
        <v>9244090</v>
      </c>
      <c r="L34" s="132"/>
      <c r="N34" s="132"/>
    </row>
    <row r="35" spans="1:14" ht="24" customHeight="1" x14ac:dyDescent="0.75">
      <c r="A35" s="188" t="s">
        <v>32</v>
      </c>
      <c r="C35" s="12"/>
      <c r="D35" s="6">
        <v>4126260</v>
      </c>
      <c r="E35" s="134"/>
      <c r="F35" s="6">
        <v>4468760</v>
      </c>
      <c r="G35" s="36"/>
      <c r="H35" s="76">
        <v>3926260</v>
      </c>
      <c r="I35" s="36"/>
      <c r="J35" s="76">
        <v>4268760</v>
      </c>
      <c r="L35" s="132"/>
      <c r="N35" s="132"/>
    </row>
    <row r="36" spans="1:14" ht="24" customHeight="1" x14ac:dyDescent="0.75">
      <c r="A36" s="190" t="s">
        <v>33</v>
      </c>
      <c r="C36" s="12"/>
      <c r="D36" s="21">
        <f>SUM(D26:D35)</f>
        <v>254826710</v>
      </c>
      <c r="E36" s="134"/>
      <c r="F36" s="21">
        <f>SUM(F26:F35)</f>
        <v>270537061</v>
      </c>
      <c r="G36" s="134"/>
      <c r="H36" s="77">
        <f>SUM(H26:H35)</f>
        <v>347379262</v>
      </c>
      <c r="I36" s="134"/>
      <c r="J36" s="77">
        <f>SUM(J26:J35)</f>
        <v>330120279</v>
      </c>
    </row>
    <row r="37" spans="1:14" ht="24" customHeight="1" thickBot="1" x14ac:dyDescent="0.8">
      <c r="A37" s="11" t="s">
        <v>34</v>
      </c>
      <c r="B37" s="10"/>
      <c r="C37" s="10"/>
      <c r="D37" s="13">
        <f>D23+D36</f>
        <v>619745699</v>
      </c>
      <c r="E37" s="134"/>
      <c r="F37" s="13">
        <f>F23+F36</f>
        <v>750464318</v>
      </c>
      <c r="G37" s="134"/>
      <c r="H37" s="67">
        <f>H23+H36</f>
        <v>597919107</v>
      </c>
      <c r="I37" s="134"/>
      <c r="J37" s="67">
        <f>J23+J36</f>
        <v>692523045</v>
      </c>
    </row>
    <row r="38" spans="1:14" ht="24" customHeight="1" thickTop="1" x14ac:dyDescent="0.75">
      <c r="A38" s="11"/>
      <c r="B38" s="10"/>
      <c r="C38" s="10"/>
      <c r="D38" s="6"/>
      <c r="E38" s="134"/>
      <c r="F38" s="6"/>
      <c r="G38" s="134"/>
      <c r="H38" s="76"/>
      <c r="I38" s="134"/>
      <c r="J38" s="76"/>
    </row>
    <row r="39" spans="1:14" ht="24" customHeight="1" x14ac:dyDescent="0.75">
      <c r="A39" s="11"/>
      <c r="B39" s="10"/>
      <c r="C39" s="10"/>
      <c r="D39" s="6"/>
      <c r="E39" s="134"/>
      <c r="F39" s="6"/>
      <c r="G39" s="134"/>
      <c r="H39" s="76"/>
      <c r="I39" s="134"/>
      <c r="J39" s="76"/>
    </row>
    <row r="40" spans="1:14" ht="24" customHeight="1" x14ac:dyDescent="0.75">
      <c r="A40" s="11"/>
      <c r="B40" s="10"/>
      <c r="C40" s="10"/>
      <c r="D40" s="6"/>
      <c r="E40" s="134"/>
      <c r="F40" s="6"/>
      <c r="G40" s="134"/>
      <c r="H40" s="76"/>
      <c r="I40" s="134"/>
      <c r="J40" s="76"/>
    </row>
    <row r="41" spans="1:14" ht="24" customHeight="1" x14ac:dyDescent="0.75">
      <c r="A41" s="11"/>
      <c r="B41" s="10"/>
      <c r="C41" s="10"/>
      <c r="D41" s="6"/>
      <c r="E41" s="134"/>
      <c r="F41" s="6"/>
      <c r="G41" s="134"/>
      <c r="H41" s="76"/>
      <c r="I41" s="134"/>
      <c r="J41" s="76"/>
    </row>
    <row r="42" spans="1:14" ht="20.5" x14ac:dyDescent="0.75">
      <c r="B42" s="10"/>
      <c r="C42" s="10"/>
      <c r="D42" s="6"/>
      <c r="E42" s="134"/>
      <c r="F42" s="6"/>
      <c r="G42" s="134"/>
      <c r="H42" s="76"/>
      <c r="I42" s="134"/>
      <c r="J42" s="76"/>
    </row>
    <row r="43" spans="1:14" ht="20.5" x14ac:dyDescent="0.75">
      <c r="A43" s="11"/>
      <c r="B43" s="10"/>
      <c r="C43" s="10"/>
      <c r="D43" s="6"/>
      <c r="E43" s="134"/>
      <c r="F43" s="6"/>
      <c r="G43" s="134"/>
      <c r="H43" s="76"/>
      <c r="I43" s="134"/>
      <c r="J43" s="76"/>
    </row>
    <row r="44" spans="1:14" ht="20.5" x14ac:dyDescent="0.75">
      <c r="A44" s="114" t="s">
        <v>35</v>
      </c>
      <c r="B44" s="10"/>
      <c r="C44" s="10"/>
      <c r="D44" s="6"/>
      <c r="E44" s="134"/>
      <c r="F44" s="6"/>
      <c r="G44" s="134"/>
      <c r="H44" s="76"/>
      <c r="I44" s="134"/>
      <c r="J44" s="76"/>
    </row>
    <row r="47" spans="1:14" ht="24" customHeight="1" x14ac:dyDescent="0.75">
      <c r="E47" s="136"/>
      <c r="F47" s="136"/>
      <c r="G47" s="136"/>
      <c r="H47" s="137"/>
      <c r="I47" s="136"/>
      <c r="J47" s="136"/>
    </row>
    <row r="48" spans="1:14" ht="24" customHeight="1" x14ac:dyDescent="0.75">
      <c r="E48" s="136"/>
      <c r="F48" s="136"/>
      <c r="G48" s="136"/>
      <c r="H48" s="137"/>
      <c r="I48" s="136"/>
      <c r="J48" s="136"/>
    </row>
    <row r="49" spans="2:10" ht="24" customHeight="1" x14ac:dyDescent="0.75">
      <c r="E49" s="136"/>
      <c r="F49" s="136"/>
      <c r="G49" s="136"/>
      <c r="H49" s="137"/>
      <c r="I49" s="136"/>
      <c r="J49" s="136"/>
    </row>
    <row r="50" spans="2:10" ht="24" customHeight="1" x14ac:dyDescent="0.75">
      <c r="B50" s="128"/>
      <c r="E50" s="136"/>
      <c r="F50" s="136"/>
      <c r="G50" s="136"/>
      <c r="H50" s="137"/>
      <c r="I50" s="136"/>
      <c r="J50" s="136"/>
    </row>
    <row r="51" spans="2:10" ht="24" customHeight="1" x14ac:dyDescent="0.75">
      <c r="B51" s="128"/>
      <c r="E51" s="136"/>
      <c r="F51" s="136"/>
      <c r="G51" s="136"/>
      <c r="H51" s="137"/>
      <c r="I51" s="136"/>
      <c r="J51" s="136"/>
    </row>
    <row r="52" spans="2:10" ht="24" customHeight="1" x14ac:dyDescent="0.75">
      <c r="B52" s="128"/>
      <c r="E52" s="136"/>
      <c r="F52" s="136"/>
      <c r="G52" s="136"/>
      <c r="H52" s="137"/>
      <c r="I52" s="136"/>
      <c r="J52" s="136"/>
    </row>
    <row r="53" spans="2:10" ht="24" customHeight="1" x14ac:dyDescent="0.75">
      <c r="B53" s="128"/>
      <c r="E53" s="136"/>
      <c r="F53" s="136"/>
      <c r="G53" s="136"/>
      <c r="H53" s="137"/>
      <c r="I53" s="136"/>
      <c r="J53" s="136"/>
    </row>
    <row r="54" spans="2:10" ht="24" customHeight="1" x14ac:dyDescent="0.75">
      <c r="B54" s="128"/>
      <c r="E54" s="136"/>
      <c r="F54" s="136"/>
      <c r="G54" s="136"/>
      <c r="H54" s="137"/>
      <c r="I54" s="136"/>
      <c r="J54" s="136"/>
    </row>
    <row r="55" spans="2:10" ht="24" customHeight="1" x14ac:dyDescent="0.75">
      <c r="B55" s="128"/>
      <c r="E55" s="136"/>
      <c r="F55" s="136"/>
      <c r="G55" s="136"/>
      <c r="H55" s="137"/>
      <c r="I55" s="136"/>
      <c r="J55" s="136"/>
    </row>
    <row r="56" spans="2:10" ht="24" customHeight="1" x14ac:dyDescent="0.75">
      <c r="B56" s="128"/>
      <c r="E56" s="136"/>
      <c r="F56" s="136"/>
      <c r="G56" s="136"/>
      <c r="H56" s="137"/>
      <c r="I56" s="136"/>
      <c r="J56" s="136"/>
    </row>
    <row r="57" spans="2:10" ht="24" customHeight="1" x14ac:dyDescent="0.75">
      <c r="B57" s="128"/>
      <c r="E57" s="136"/>
      <c r="F57" s="136"/>
      <c r="G57" s="136"/>
      <c r="H57" s="137"/>
      <c r="I57" s="136"/>
      <c r="J57" s="136"/>
    </row>
    <row r="58" spans="2:10" ht="24" customHeight="1" x14ac:dyDescent="0.75">
      <c r="B58" s="128"/>
      <c r="E58" s="136"/>
      <c r="F58" s="136"/>
      <c r="G58" s="136"/>
      <c r="H58" s="137"/>
      <c r="I58" s="136"/>
      <c r="J58" s="136"/>
    </row>
    <row r="59" spans="2:10" ht="24" customHeight="1" x14ac:dyDescent="0.75">
      <c r="B59" s="128"/>
      <c r="E59" s="136"/>
      <c r="F59" s="136"/>
      <c r="G59" s="136"/>
      <c r="H59" s="137"/>
      <c r="I59" s="136"/>
      <c r="J59" s="136"/>
    </row>
    <row r="60" spans="2:10" ht="24" customHeight="1" x14ac:dyDescent="0.75">
      <c r="B60" s="128"/>
      <c r="E60" s="136"/>
      <c r="F60" s="136"/>
      <c r="G60" s="136"/>
      <c r="H60" s="137"/>
      <c r="I60" s="136"/>
      <c r="J60" s="136"/>
    </row>
    <row r="61" spans="2:10" ht="24" customHeight="1" x14ac:dyDescent="0.75">
      <c r="B61" s="128"/>
      <c r="E61" s="136"/>
      <c r="F61" s="136"/>
      <c r="G61" s="136"/>
      <c r="H61" s="137"/>
      <c r="I61" s="136"/>
      <c r="J61" s="136"/>
    </row>
    <row r="62" spans="2:10" ht="24" customHeight="1" x14ac:dyDescent="0.75">
      <c r="B62" s="128"/>
      <c r="E62" s="136"/>
      <c r="F62" s="136"/>
      <c r="G62" s="136"/>
      <c r="H62" s="137"/>
      <c r="I62" s="136"/>
      <c r="J62" s="136"/>
    </row>
    <row r="63" spans="2:10" ht="24" customHeight="1" x14ac:dyDescent="0.75">
      <c r="B63" s="128"/>
      <c r="E63" s="136"/>
      <c r="F63" s="136"/>
      <c r="G63" s="136"/>
      <c r="H63" s="137"/>
      <c r="I63" s="136"/>
      <c r="J63" s="136"/>
    </row>
    <row r="64" spans="2:10" ht="24" customHeight="1" x14ac:dyDescent="0.75">
      <c r="B64" s="128"/>
      <c r="E64" s="136"/>
      <c r="F64" s="136"/>
      <c r="G64" s="136"/>
      <c r="H64" s="137"/>
      <c r="I64" s="136"/>
      <c r="J64" s="136"/>
    </row>
    <row r="65" spans="2:2" ht="24" customHeight="1" x14ac:dyDescent="0.75">
      <c r="B65" s="128"/>
    </row>
    <row r="73" spans="2:2" ht="24" customHeight="1" x14ac:dyDescent="0.75">
      <c r="B73" s="128"/>
    </row>
  </sheetData>
  <mergeCells count="6">
    <mergeCell ref="D6:G6"/>
    <mergeCell ref="H6:J6"/>
    <mergeCell ref="A1:J1"/>
    <mergeCell ref="A2:J2"/>
    <mergeCell ref="A3:J3"/>
    <mergeCell ref="A4:J4"/>
  </mergeCells>
  <pageMargins left="1" right="0.3" top="1" bottom="0.3" header="0.6" footer="0.3"/>
  <pageSetup paperSize="9" scale="77" fitToWidth="0" orientation="portrait" r:id="rId1"/>
  <headerFooter alignWithMargins="0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P78"/>
  <sheetViews>
    <sheetView topLeftCell="A63" zoomScaleNormal="100" zoomScaleSheetLayoutView="123" workbookViewId="0">
      <selection activeCell="A74" sqref="A74:XFD74"/>
    </sheetView>
  </sheetViews>
  <sheetFormatPr defaultColWidth="9.09765625" defaultRowHeight="24" customHeight="1" x14ac:dyDescent="0.75"/>
  <cols>
    <col min="1" max="1" width="56.59765625" style="128" customWidth="1"/>
    <col min="2" max="2" width="7.8984375" style="128" customWidth="1"/>
    <col min="3" max="3" width="1.59765625" style="128" customWidth="1"/>
    <col min="4" max="4" width="16" style="128" customWidth="1"/>
    <col min="5" max="5" width="2.09765625" style="128" customWidth="1"/>
    <col min="6" max="6" width="12.09765625" style="128" customWidth="1"/>
    <col min="7" max="7" width="2.09765625" style="128" customWidth="1"/>
    <col min="8" max="8" width="16" style="138" customWidth="1"/>
    <col min="9" max="9" width="2.09765625" style="128" customWidth="1"/>
    <col min="10" max="10" width="12.59765625" style="128" bestFit="1" customWidth="1"/>
    <col min="11" max="11" width="9.3984375" style="128" bestFit="1" customWidth="1"/>
    <col min="12" max="12" width="10" style="128" bestFit="1" customWidth="1"/>
    <col min="13" max="13" width="14.59765625" style="128" bestFit="1" customWidth="1"/>
    <col min="14" max="14" width="13.59765625" style="128" bestFit="1" customWidth="1"/>
    <col min="15" max="15" width="9.09765625" style="128"/>
    <col min="16" max="16" width="13.3984375" style="128" bestFit="1" customWidth="1"/>
    <col min="17" max="16384" width="9.09765625" style="128"/>
  </cols>
  <sheetData>
    <row r="1" spans="1:13" ht="26" x14ac:dyDescent="0.75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3" ht="24" customHeight="1" x14ac:dyDescent="0.8">
      <c r="A2" s="249" t="s">
        <v>36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3" ht="24" customHeight="1" x14ac:dyDescent="0.75">
      <c r="A3" s="247" t="s">
        <v>208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3" ht="24" customHeight="1" x14ac:dyDescent="0.75">
      <c r="A4" s="248" t="s">
        <v>2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3" ht="9" customHeight="1" x14ac:dyDescent="0.75"/>
    <row r="6" spans="1:13" ht="24" customHeight="1" x14ac:dyDescent="0.75">
      <c r="B6" s="10" t="s">
        <v>3</v>
      </c>
      <c r="C6" s="10"/>
      <c r="D6" s="246" t="s">
        <v>4</v>
      </c>
      <c r="E6" s="246"/>
      <c r="F6" s="246"/>
      <c r="G6" s="246"/>
      <c r="H6" s="246" t="s">
        <v>5</v>
      </c>
      <c r="I6" s="246"/>
      <c r="J6" s="246"/>
    </row>
    <row r="7" spans="1:13" ht="24" customHeight="1" x14ac:dyDescent="0.75">
      <c r="B7" s="10"/>
      <c r="C7" s="10"/>
      <c r="D7" s="10" t="s">
        <v>6</v>
      </c>
      <c r="E7" s="11"/>
      <c r="F7" s="10" t="s">
        <v>6</v>
      </c>
      <c r="G7" s="11"/>
      <c r="H7" s="139" t="s">
        <v>6</v>
      </c>
      <c r="I7" s="11"/>
      <c r="J7" s="10" t="s">
        <v>6</v>
      </c>
    </row>
    <row r="8" spans="1:13" ht="24" customHeight="1" x14ac:dyDescent="0.75">
      <c r="B8" s="10"/>
      <c r="C8" s="10"/>
      <c r="D8" s="10" t="s">
        <v>209</v>
      </c>
      <c r="E8" s="11"/>
      <c r="F8" s="10" t="s">
        <v>7</v>
      </c>
      <c r="G8" s="11"/>
      <c r="H8" s="10" t="s">
        <v>209</v>
      </c>
      <c r="I8" s="11"/>
      <c r="J8" s="10" t="s">
        <v>7</v>
      </c>
    </row>
    <row r="9" spans="1:13" ht="24" customHeight="1" x14ac:dyDescent="0.75">
      <c r="B9" s="10"/>
      <c r="C9" s="10"/>
      <c r="D9" s="131" t="s">
        <v>8</v>
      </c>
      <c r="E9" s="11"/>
      <c r="F9" s="131" t="s">
        <v>9</v>
      </c>
      <c r="G9" s="11"/>
      <c r="H9" s="140" t="s">
        <v>8</v>
      </c>
      <c r="I9" s="11"/>
      <c r="J9" s="131" t="s">
        <v>9</v>
      </c>
    </row>
    <row r="10" spans="1:13" ht="24" customHeight="1" x14ac:dyDescent="0.75">
      <c r="B10" s="10"/>
      <c r="C10" s="10"/>
      <c r="D10" s="10" t="s">
        <v>10</v>
      </c>
      <c r="E10" s="11"/>
      <c r="F10" s="11"/>
      <c r="H10" s="10" t="s">
        <v>10</v>
      </c>
      <c r="I10" s="11"/>
      <c r="J10" s="131"/>
    </row>
    <row r="11" spans="1:13" ht="24" customHeight="1" x14ac:dyDescent="0.75">
      <c r="A11" s="10" t="s">
        <v>37</v>
      </c>
      <c r="B11" s="10"/>
      <c r="C11" s="10"/>
      <c r="D11" s="136"/>
      <c r="E11" s="136"/>
      <c r="F11" s="136"/>
      <c r="G11" s="136"/>
      <c r="H11" s="193"/>
      <c r="I11" s="136"/>
      <c r="J11" s="136"/>
    </row>
    <row r="12" spans="1:13" ht="24" customHeight="1" x14ac:dyDescent="0.75">
      <c r="A12" s="128" t="s">
        <v>38</v>
      </c>
      <c r="B12" s="12"/>
      <c r="C12" s="12"/>
      <c r="D12" s="133"/>
      <c r="E12" s="133"/>
      <c r="F12" s="133"/>
      <c r="G12" s="133"/>
      <c r="H12" s="194"/>
      <c r="I12" s="133"/>
      <c r="J12" s="133"/>
    </row>
    <row r="13" spans="1:13" ht="24" customHeight="1" x14ac:dyDescent="0.75">
      <c r="A13" s="191" t="s">
        <v>39</v>
      </c>
      <c r="B13" s="12">
        <v>17</v>
      </c>
      <c r="C13" s="12"/>
      <c r="D13" s="6">
        <v>38875148</v>
      </c>
      <c r="E13" s="134"/>
      <c r="F13" s="6">
        <v>58809096</v>
      </c>
      <c r="G13" s="134"/>
      <c r="H13" s="79">
        <v>50906916</v>
      </c>
      <c r="I13" s="192"/>
      <c r="J13" s="79">
        <v>54620153</v>
      </c>
    </row>
    <row r="14" spans="1:13" ht="24" customHeight="1" x14ac:dyDescent="0.75">
      <c r="A14" s="191" t="s">
        <v>40</v>
      </c>
      <c r="B14" s="12">
        <v>18</v>
      </c>
      <c r="C14" s="12"/>
      <c r="D14" s="6">
        <v>7834509</v>
      </c>
      <c r="E14" s="134"/>
      <c r="F14" s="6">
        <v>8540162</v>
      </c>
      <c r="G14" s="134"/>
      <c r="H14" s="6">
        <v>7826651</v>
      </c>
      <c r="I14" s="192"/>
      <c r="J14" s="79">
        <v>8540162</v>
      </c>
      <c r="L14" s="135"/>
      <c r="M14" s="132"/>
    </row>
    <row r="15" spans="1:13" ht="24" customHeight="1" x14ac:dyDescent="0.75">
      <c r="A15" s="191" t="s">
        <v>41</v>
      </c>
      <c r="B15" s="12"/>
      <c r="C15" s="12"/>
      <c r="D15" s="6"/>
      <c r="E15" s="134"/>
      <c r="F15" s="6"/>
      <c r="G15" s="134"/>
      <c r="H15" s="79"/>
      <c r="I15" s="195"/>
      <c r="J15" s="79"/>
    </row>
    <row r="16" spans="1:13" ht="24" customHeight="1" x14ac:dyDescent="0.75">
      <c r="A16" s="196" t="s">
        <v>42</v>
      </c>
      <c r="B16" s="12">
        <v>19</v>
      </c>
      <c r="C16" s="12"/>
      <c r="D16" s="6">
        <v>19528793</v>
      </c>
      <c r="E16" s="134"/>
      <c r="F16" s="18">
        <v>14757999</v>
      </c>
      <c r="G16" s="134"/>
      <c r="H16" s="80">
        <v>11848876</v>
      </c>
      <c r="I16" s="192"/>
      <c r="J16" s="80">
        <v>12222875</v>
      </c>
    </row>
    <row r="17" spans="1:14" ht="24" customHeight="1" x14ac:dyDescent="0.75">
      <c r="A17" s="188" t="s">
        <v>43</v>
      </c>
      <c r="B17" s="12"/>
      <c r="C17" s="12"/>
      <c r="D17" s="6">
        <v>116761</v>
      </c>
      <c r="E17" s="134"/>
      <c r="F17" s="18">
        <v>592751</v>
      </c>
      <c r="G17" s="134"/>
      <c r="H17" s="30">
        <v>0</v>
      </c>
      <c r="I17" s="192"/>
      <c r="J17" s="30">
        <v>0</v>
      </c>
    </row>
    <row r="18" spans="1:14" ht="24" customHeight="1" x14ac:dyDescent="0.75">
      <c r="A18" s="191" t="s">
        <v>44</v>
      </c>
      <c r="B18" s="12"/>
      <c r="C18" s="12"/>
      <c r="D18" s="79">
        <f>533022</f>
        <v>533022</v>
      </c>
      <c r="E18" s="134"/>
      <c r="F18" s="6">
        <v>260012</v>
      </c>
      <c r="G18" s="134"/>
      <c r="H18" s="79">
        <f>164683</f>
        <v>164683</v>
      </c>
      <c r="I18" s="192"/>
      <c r="J18" s="79">
        <v>185500</v>
      </c>
      <c r="K18" s="135"/>
      <c r="L18" s="135"/>
      <c r="M18" s="132"/>
    </row>
    <row r="19" spans="1:14" ht="24" customHeight="1" x14ac:dyDescent="0.75">
      <c r="A19" s="197" t="s">
        <v>45</v>
      </c>
      <c r="B19" s="198"/>
      <c r="C19" s="198"/>
      <c r="D19" s="21">
        <f>SUM(D13:D18)</f>
        <v>66888233</v>
      </c>
      <c r="E19" s="134"/>
      <c r="F19" s="21">
        <f>SUM(F13:F18)</f>
        <v>82960020</v>
      </c>
      <c r="G19" s="134"/>
      <c r="H19" s="81">
        <f>SUM(H13:H18)</f>
        <v>70747126</v>
      </c>
      <c r="I19" s="192" t="s">
        <v>46</v>
      </c>
      <c r="J19" s="81">
        <f>SUM(J13:J18)</f>
        <v>75568690</v>
      </c>
    </row>
    <row r="20" spans="1:14" ht="24" customHeight="1" x14ac:dyDescent="0.75">
      <c r="A20" s="197"/>
      <c r="B20" s="198"/>
      <c r="C20" s="198"/>
      <c r="D20" s="6"/>
      <c r="E20" s="134"/>
      <c r="F20" s="6"/>
      <c r="G20" s="134"/>
      <c r="H20" s="79"/>
      <c r="I20" s="192"/>
      <c r="J20" s="79"/>
    </row>
    <row r="21" spans="1:14" ht="24" customHeight="1" x14ac:dyDescent="0.75">
      <c r="A21" s="128" t="s">
        <v>47</v>
      </c>
      <c r="B21" s="198"/>
      <c r="C21" s="198"/>
      <c r="D21" s="6"/>
      <c r="E21" s="134"/>
      <c r="F21" s="6"/>
      <c r="G21" s="134"/>
      <c r="H21" s="79"/>
      <c r="I21" s="192" t="s">
        <v>46</v>
      </c>
      <c r="J21" s="79"/>
    </row>
    <row r="22" spans="1:14" ht="24" customHeight="1" x14ac:dyDescent="0.75">
      <c r="A22" s="191" t="s">
        <v>48</v>
      </c>
      <c r="B22" s="12">
        <v>19</v>
      </c>
      <c r="C22" s="12"/>
      <c r="D22" s="18">
        <v>17632513</v>
      </c>
      <c r="E22" s="134"/>
      <c r="F22" s="18">
        <v>12494785</v>
      </c>
      <c r="G22" s="134"/>
      <c r="H22" s="82">
        <v>13151573</v>
      </c>
      <c r="I22" s="192"/>
      <c r="J22" s="82">
        <v>10413784</v>
      </c>
    </row>
    <row r="23" spans="1:14" ht="24" customHeight="1" x14ac:dyDescent="0.75">
      <c r="A23" s="191" t="s">
        <v>49</v>
      </c>
      <c r="B23" s="12">
        <v>16</v>
      </c>
      <c r="C23" s="12"/>
      <c r="D23" s="18">
        <f>1265051-885870</f>
        <v>379181</v>
      </c>
      <c r="E23" s="134"/>
      <c r="F23" s="18">
        <v>7655002</v>
      </c>
      <c r="G23" s="134"/>
      <c r="H23" s="30" t="s">
        <v>21</v>
      </c>
      <c r="I23" s="192"/>
      <c r="J23" s="30">
        <v>0</v>
      </c>
      <c r="N23" s="135"/>
    </row>
    <row r="24" spans="1:14" ht="24" customHeight="1" x14ac:dyDescent="0.75">
      <c r="A24" s="191" t="s">
        <v>50</v>
      </c>
      <c r="B24" s="12">
        <v>20</v>
      </c>
      <c r="C24" s="12"/>
      <c r="D24" s="18">
        <v>15838003</v>
      </c>
      <c r="E24" s="134"/>
      <c r="F24" s="18">
        <v>23689330</v>
      </c>
      <c r="G24" s="134"/>
      <c r="H24" s="79">
        <v>14202714</v>
      </c>
      <c r="I24" s="192"/>
      <c r="J24" s="79">
        <v>22362865</v>
      </c>
      <c r="M24" s="135"/>
    </row>
    <row r="25" spans="1:14" ht="24" customHeight="1" x14ac:dyDescent="0.75">
      <c r="A25" s="197" t="s">
        <v>51</v>
      </c>
      <c r="B25" s="198"/>
      <c r="C25" s="198"/>
      <c r="D25" s="21">
        <f>SUM(D22:D24)</f>
        <v>33849697</v>
      </c>
      <c r="E25" s="134"/>
      <c r="F25" s="21">
        <f>SUM(F22:F24)</f>
        <v>43839117</v>
      </c>
      <c r="G25" s="134"/>
      <c r="H25" s="81">
        <f>SUM(H22:H24)</f>
        <v>27354287</v>
      </c>
      <c r="I25" s="192" t="s">
        <v>46</v>
      </c>
      <c r="J25" s="81">
        <f>SUM(J22:J24)</f>
        <v>32776649</v>
      </c>
    </row>
    <row r="26" spans="1:14" ht="24" customHeight="1" x14ac:dyDescent="0.75">
      <c r="A26" s="191" t="s">
        <v>52</v>
      </c>
      <c r="B26" s="198"/>
      <c r="C26" s="198"/>
      <c r="D26" s="21">
        <f>D19+D25</f>
        <v>100737930</v>
      </c>
      <c r="E26" s="134"/>
      <c r="F26" s="21">
        <f>F19+F25</f>
        <v>126799137</v>
      </c>
      <c r="G26" s="134"/>
      <c r="H26" s="81">
        <f>H19+H25</f>
        <v>98101413</v>
      </c>
      <c r="I26" s="192" t="s">
        <v>46</v>
      </c>
      <c r="J26" s="81">
        <f>J19+J25</f>
        <v>108345339</v>
      </c>
    </row>
    <row r="27" spans="1:14" ht="24" customHeight="1" x14ac:dyDescent="0.75">
      <c r="A27" s="191"/>
      <c r="B27" s="198"/>
      <c r="C27" s="198"/>
      <c r="D27" s="134"/>
      <c r="E27" s="134"/>
      <c r="F27" s="134"/>
      <c r="G27" s="134"/>
      <c r="H27" s="199"/>
      <c r="I27" s="134"/>
      <c r="J27" s="134"/>
    </row>
    <row r="28" spans="1:14" ht="24" customHeight="1" x14ac:dyDescent="0.75">
      <c r="A28" s="191"/>
      <c r="B28" s="198"/>
      <c r="C28" s="198"/>
      <c r="D28" s="134"/>
      <c r="E28" s="134"/>
      <c r="F28" s="134"/>
      <c r="G28" s="134"/>
      <c r="H28" s="199"/>
      <c r="I28" s="134"/>
      <c r="J28" s="134"/>
    </row>
    <row r="29" spans="1:14" ht="24" customHeight="1" x14ac:dyDescent="0.75">
      <c r="A29" s="191"/>
      <c r="B29" s="198"/>
      <c r="C29" s="198"/>
      <c r="D29" s="134"/>
      <c r="E29" s="134"/>
      <c r="F29" s="134"/>
      <c r="G29" s="134"/>
      <c r="H29" s="199"/>
      <c r="I29" s="134"/>
      <c r="J29" s="134"/>
    </row>
    <row r="30" spans="1:14" ht="24" customHeight="1" x14ac:dyDescent="0.75">
      <c r="A30" s="191"/>
      <c r="B30" s="198"/>
      <c r="C30" s="198"/>
      <c r="D30" s="134"/>
      <c r="E30" s="134"/>
      <c r="F30" s="134"/>
      <c r="G30" s="134"/>
      <c r="H30" s="199"/>
      <c r="I30" s="134"/>
      <c r="J30" s="134"/>
    </row>
    <row r="31" spans="1:14" ht="24" customHeight="1" x14ac:dyDescent="0.75">
      <c r="A31" s="191"/>
      <c r="B31" s="198"/>
      <c r="C31" s="198"/>
      <c r="D31" s="134"/>
      <c r="E31" s="134"/>
      <c r="F31" s="134"/>
      <c r="G31" s="134"/>
      <c r="H31" s="199"/>
      <c r="I31" s="134"/>
      <c r="J31" s="134"/>
    </row>
    <row r="32" spans="1:14" ht="24" customHeight="1" x14ac:dyDescent="0.75">
      <c r="A32" s="191" t="s">
        <v>53</v>
      </c>
      <c r="B32" s="198"/>
      <c r="C32" s="198"/>
      <c r="D32" s="134"/>
      <c r="E32" s="134"/>
      <c r="F32" s="134"/>
      <c r="G32" s="134"/>
      <c r="H32" s="199"/>
      <c r="I32" s="134"/>
      <c r="J32" s="134"/>
    </row>
    <row r="33" spans="1:16" ht="26" x14ac:dyDescent="0.75">
      <c r="A33" s="247" t="s">
        <v>0</v>
      </c>
      <c r="B33" s="247"/>
      <c r="C33" s="247"/>
      <c r="D33" s="247"/>
      <c r="E33" s="247"/>
      <c r="F33" s="247"/>
      <c r="G33" s="247"/>
      <c r="H33" s="247"/>
      <c r="I33" s="247"/>
      <c r="J33" s="247"/>
    </row>
    <row r="34" spans="1:16" ht="24" customHeight="1" x14ac:dyDescent="0.8">
      <c r="A34" s="249" t="s">
        <v>36</v>
      </c>
      <c r="B34" s="249"/>
      <c r="C34" s="249"/>
      <c r="D34" s="249"/>
      <c r="E34" s="249"/>
      <c r="F34" s="249"/>
      <c r="G34" s="249"/>
      <c r="H34" s="249"/>
      <c r="I34" s="249"/>
      <c r="J34" s="249"/>
    </row>
    <row r="35" spans="1:16" ht="24" customHeight="1" x14ac:dyDescent="0.75">
      <c r="A35" s="247" t="str">
        <f>งบดุล!A3</f>
        <v>ณ วันที่ 30 กันยายน 2568</v>
      </c>
      <c r="B35" s="247"/>
      <c r="C35" s="247"/>
      <c r="D35" s="247"/>
      <c r="E35" s="247"/>
      <c r="F35" s="247"/>
      <c r="G35" s="247"/>
      <c r="H35" s="247"/>
      <c r="I35" s="247"/>
      <c r="J35" s="247"/>
    </row>
    <row r="36" spans="1:16" ht="24" customHeight="1" x14ac:dyDescent="0.75">
      <c r="A36" s="248" t="s">
        <v>2</v>
      </c>
      <c r="B36" s="248"/>
      <c r="C36" s="248"/>
      <c r="D36" s="248"/>
      <c r="E36" s="248"/>
      <c r="F36" s="248"/>
      <c r="G36" s="248"/>
      <c r="H36" s="248"/>
      <c r="I36" s="248"/>
      <c r="J36" s="248"/>
    </row>
    <row r="37" spans="1:16" ht="9" customHeight="1" x14ac:dyDescent="0.75"/>
    <row r="38" spans="1:16" ht="24" customHeight="1" x14ac:dyDescent="0.75">
      <c r="B38" s="10" t="s">
        <v>3</v>
      </c>
      <c r="C38" s="10"/>
      <c r="D38" s="246" t="s">
        <v>4</v>
      </c>
      <c r="E38" s="246"/>
      <c r="F38" s="246"/>
      <c r="G38" s="246"/>
      <c r="H38" s="246" t="s">
        <v>5</v>
      </c>
      <c r="I38" s="246"/>
      <c r="J38" s="246"/>
    </row>
    <row r="39" spans="1:16" ht="24" customHeight="1" x14ac:dyDescent="0.75">
      <c r="B39" s="10"/>
      <c r="C39" s="10"/>
      <c r="D39" s="10" t="s">
        <v>6</v>
      </c>
      <c r="E39" s="11"/>
      <c r="F39" s="10" t="s">
        <v>6</v>
      </c>
      <c r="G39" s="11"/>
      <c r="H39" s="139" t="s">
        <v>6</v>
      </c>
      <c r="I39" s="11"/>
      <c r="J39" s="10" t="s">
        <v>6</v>
      </c>
    </row>
    <row r="40" spans="1:16" ht="24" customHeight="1" x14ac:dyDescent="0.75">
      <c r="B40" s="10"/>
      <c r="C40" s="10"/>
      <c r="D40" s="200" t="str">
        <f>งบดุล!D8</f>
        <v>30 กันยายน</v>
      </c>
      <c r="E40" s="11"/>
      <c r="F40" s="10" t="s">
        <v>7</v>
      </c>
      <c r="G40" s="11"/>
      <c r="H40" s="201" t="str">
        <f>งบดุล!D8</f>
        <v>30 กันยายน</v>
      </c>
      <c r="I40" s="11"/>
      <c r="J40" s="10" t="s">
        <v>7</v>
      </c>
    </row>
    <row r="41" spans="1:16" ht="24" customHeight="1" x14ac:dyDescent="0.75">
      <c r="B41" s="10"/>
      <c r="C41" s="10"/>
      <c r="D41" s="131" t="s">
        <v>8</v>
      </c>
      <c r="E41" s="11"/>
      <c r="F41" s="131" t="s">
        <v>9</v>
      </c>
      <c r="G41" s="11"/>
      <c r="H41" s="140" t="s">
        <v>8</v>
      </c>
      <c r="I41" s="11"/>
      <c r="J41" s="131" t="s">
        <v>9</v>
      </c>
    </row>
    <row r="42" spans="1:16" ht="24" customHeight="1" x14ac:dyDescent="0.75">
      <c r="B42" s="10"/>
      <c r="C42" s="10"/>
      <c r="D42" s="10" t="s">
        <v>10</v>
      </c>
      <c r="E42" s="11"/>
      <c r="F42" s="11"/>
      <c r="H42" s="10" t="s">
        <v>10</v>
      </c>
      <c r="I42" s="11"/>
      <c r="J42" s="131"/>
    </row>
    <row r="43" spans="1:16" ht="24" customHeight="1" x14ac:dyDescent="0.75">
      <c r="A43" s="10" t="s">
        <v>54</v>
      </c>
      <c r="B43" s="202"/>
      <c r="C43" s="202"/>
      <c r="D43" s="202"/>
      <c r="E43" s="133"/>
      <c r="F43" s="202"/>
      <c r="G43" s="133"/>
      <c r="H43" s="203"/>
      <c r="I43" s="133"/>
      <c r="J43" s="202"/>
    </row>
    <row r="44" spans="1:16" ht="24" customHeight="1" x14ac:dyDescent="0.75">
      <c r="A44" s="128" t="s">
        <v>55</v>
      </c>
      <c r="B44" s="133"/>
      <c r="C44" s="133"/>
      <c r="D44" s="133"/>
      <c r="E44" s="133"/>
      <c r="F44" s="133"/>
      <c r="G44" s="133"/>
      <c r="H44" s="194"/>
      <c r="I44" s="133"/>
      <c r="J44" s="133"/>
    </row>
    <row r="45" spans="1:16" ht="24" customHeight="1" x14ac:dyDescent="0.75">
      <c r="A45" s="133" t="s">
        <v>56</v>
      </c>
      <c r="B45" s="198" t="s">
        <v>57</v>
      </c>
      <c r="C45" s="133"/>
      <c r="D45" s="133"/>
      <c r="E45" s="133"/>
      <c r="F45" s="133"/>
      <c r="G45" s="133"/>
      <c r="H45" s="194"/>
      <c r="I45" s="133"/>
      <c r="J45" s="133"/>
    </row>
    <row r="46" spans="1:16" ht="24" customHeight="1" x14ac:dyDescent="0.75">
      <c r="A46" s="191" t="s">
        <v>58</v>
      </c>
      <c r="B46" s="191"/>
      <c r="C46" s="191"/>
      <c r="D46" s="133"/>
      <c r="E46" s="133"/>
      <c r="F46" s="133"/>
      <c r="G46" s="133"/>
      <c r="H46" s="194"/>
      <c r="I46" s="133"/>
      <c r="J46" s="133"/>
    </row>
    <row r="47" spans="1:16" ht="24" customHeight="1" thickBot="1" x14ac:dyDescent="0.8">
      <c r="A47" s="196" t="s">
        <v>222</v>
      </c>
      <c r="B47" s="204"/>
      <c r="C47" s="204"/>
      <c r="D47" s="70">
        <v>443556450</v>
      </c>
      <c r="E47" s="134"/>
      <c r="F47" s="46"/>
      <c r="G47" s="198"/>
      <c r="H47" s="70">
        <v>443556450</v>
      </c>
      <c r="I47" s="134"/>
      <c r="J47" s="199"/>
      <c r="M47" s="5"/>
      <c r="N47" s="152"/>
      <c r="P47" s="152"/>
    </row>
    <row r="48" spans="1:16" ht="24" customHeight="1" thickTop="1" thickBot="1" x14ac:dyDescent="0.8">
      <c r="A48" s="196" t="s">
        <v>59</v>
      </c>
      <c r="B48" s="204"/>
      <c r="C48" s="204"/>
      <c r="D48" s="133"/>
      <c r="E48" s="134"/>
      <c r="F48" s="70">
        <v>447800000</v>
      </c>
      <c r="G48" s="198"/>
      <c r="H48" s="194"/>
      <c r="I48" s="134"/>
      <c r="J48" s="70">
        <v>447800000</v>
      </c>
      <c r="M48" s="5"/>
    </row>
    <row r="49" spans="1:14" ht="24" customHeight="1" thickTop="1" x14ac:dyDescent="0.75">
      <c r="A49" s="191" t="s">
        <v>60</v>
      </c>
      <c r="B49" s="191"/>
      <c r="C49" s="191"/>
      <c r="D49" s="134"/>
      <c r="E49" s="134"/>
      <c r="F49" s="134"/>
      <c r="G49" s="134"/>
      <c r="H49" s="134"/>
      <c r="I49" s="134"/>
      <c r="J49" s="199"/>
    </row>
    <row r="50" spans="1:14" ht="24" customHeight="1" x14ac:dyDescent="0.75">
      <c r="A50" s="196" t="s">
        <v>63</v>
      </c>
      <c r="B50" s="191"/>
      <c r="C50" s="191"/>
      <c r="D50" s="134"/>
      <c r="E50" s="134"/>
      <c r="F50" s="134"/>
      <c r="G50" s="134"/>
      <c r="H50" s="134"/>
      <c r="I50" s="134"/>
      <c r="J50" s="134"/>
      <c r="M50" s="5"/>
    </row>
    <row r="51" spans="1:14" ht="24" customHeight="1" x14ac:dyDescent="0.75">
      <c r="A51" s="196" t="s">
        <v>62</v>
      </c>
      <c r="B51" s="191"/>
      <c r="C51" s="191"/>
      <c r="D51" s="134">
        <v>298151401</v>
      </c>
      <c r="E51" s="134"/>
      <c r="F51" s="134"/>
      <c r="G51" s="134"/>
      <c r="H51" s="134">
        <v>298151401</v>
      </c>
      <c r="I51" s="134"/>
      <c r="J51" s="199"/>
    </row>
    <row r="52" spans="1:14" ht="24" customHeight="1" x14ac:dyDescent="0.75">
      <c r="A52" s="196" t="s">
        <v>61</v>
      </c>
      <c r="B52" s="191"/>
      <c r="C52" s="191"/>
      <c r="D52" s="134"/>
      <c r="E52" s="134"/>
      <c r="F52" s="134"/>
      <c r="G52" s="198"/>
      <c r="H52" s="134"/>
      <c r="I52" s="134"/>
      <c r="J52" s="134"/>
      <c r="M52" s="133"/>
      <c r="N52" s="5"/>
    </row>
    <row r="53" spans="1:14" ht="24" customHeight="1" x14ac:dyDescent="0.75">
      <c r="A53" s="196" t="s">
        <v>62</v>
      </c>
      <c r="B53" s="191"/>
      <c r="C53" s="191"/>
      <c r="D53" s="134"/>
      <c r="E53" s="134"/>
      <c r="F53" s="134">
        <v>302394951</v>
      </c>
      <c r="G53" s="198"/>
      <c r="H53" s="134"/>
      <c r="I53" s="134"/>
      <c r="J53" s="134">
        <v>302394951</v>
      </c>
    </row>
    <row r="54" spans="1:14" ht="24" customHeight="1" x14ac:dyDescent="0.75">
      <c r="A54" s="133" t="s">
        <v>64</v>
      </c>
      <c r="B54" s="198"/>
      <c r="C54" s="204"/>
      <c r="D54" s="134">
        <v>204395553</v>
      </c>
      <c r="E54" s="134"/>
      <c r="F54" s="134">
        <v>204395553</v>
      </c>
      <c r="G54" s="134"/>
      <c r="H54" s="134">
        <v>204395553</v>
      </c>
      <c r="I54" s="134"/>
      <c r="J54" s="134">
        <v>204395553</v>
      </c>
    </row>
    <row r="55" spans="1:14" ht="24" customHeight="1" x14ac:dyDescent="0.75">
      <c r="A55" s="133" t="s">
        <v>65</v>
      </c>
      <c r="B55" s="12"/>
      <c r="C55" s="12"/>
      <c r="D55" s="134"/>
      <c r="E55" s="134"/>
      <c r="F55" s="134"/>
      <c r="G55" s="134"/>
      <c r="H55" s="199"/>
      <c r="I55" s="134"/>
      <c r="J55" s="199"/>
    </row>
    <row r="56" spans="1:14" ht="24" customHeight="1" x14ac:dyDescent="0.75">
      <c r="A56" s="191" t="s">
        <v>66</v>
      </c>
      <c r="B56" s="12"/>
      <c r="C56" s="12"/>
      <c r="D56" s="134"/>
      <c r="E56" s="134"/>
      <c r="F56" s="134"/>
      <c r="G56" s="134"/>
      <c r="H56" s="199"/>
      <c r="I56" s="134"/>
      <c r="J56" s="199"/>
    </row>
    <row r="57" spans="1:14" ht="24" customHeight="1" x14ac:dyDescent="0.75">
      <c r="A57" s="196" t="s">
        <v>67</v>
      </c>
      <c r="B57" s="198"/>
      <c r="C57" s="12"/>
      <c r="D57" s="6">
        <v>37050000</v>
      </c>
      <c r="E57" s="134"/>
      <c r="F57" s="6">
        <v>37050000</v>
      </c>
      <c r="G57" s="134"/>
      <c r="H57" s="6">
        <v>37050000</v>
      </c>
      <c r="I57" s="134"/>
      <c r="J57" s="6">
        <v>37050000</v>
      </c>
    </row>
    <row r="58" spans="1:14" ht="24" customHeight="1" x14ac:dyDescent="0.75">
      <c r="A58" s="196" t="s">
        <v>68</v>
      </c>
      <c r="B58" s="198">
        <v>22</v>
      </c>
      <c r="C58" s="12"/>
      <c r="D58" s="30">
        <v>0</v>
      </c>
      <c r="E58" s="134"/>
      <c r="F58" s="6">
        <v>29991251</v>
      </c>
      <c r="G58" s="134"/>
      <c r="H58" s="30">
        <v>0</v>
      </c>
      <c r="I58" s="134"/>
      <c r="J58" s="6">
        <v>29991251</v>
      </c>
    </row>
    <row r="59" spans="1:14" ht="24" customHeight="1" x14ac:dyDescent="0.75">
      <c r="A59" s="191" t="s">
        <v>69</v>
      </c>
      <c r="B59" s="12"/>
      <c r="C59" s="12"/>
      <c r="D59" s="84">
        <f>'ส่วนผู้ถือหุ้น-รวม'!P31</f>
        <v>-104097273</v>
      </c>
      <c r="E59" s="134"/>
      <c r="F59" s="84">
        <v>-2896445</v>
      </c>
      <c r="G59" s="134"/>
      <c r="H59" s="84">
        <f>'ส่วนผู้ถือหุ้น-เฉพาะ'!L29</f>
        <v>-46344066</v>
      </c>
      <c r="I59" s="134"/>
      <c r="J59" s="79">
        <v>33772396</v>
      </c>
    </row>
    <row r="60" spans="1:14" ht="24" customHeight="1" x14ac:dyDescent="0.75">
      <c r="A60" s="133" t="s">
        <v>70</v>
      </c>
      <c r="B60" s="12">
        <v>22</v>
      </c>
      <c r="C60" s="12"/>
      <c r="D60" s="30">
        <v>0</v>
      </c>
      <c r="E60" s="134"/>
      <c r="F60" s="84">
        <v>-29991251</v>
      </c>
      <c r="G60" s="134"/>
      <c r="H60" s="30">
        <v>0</v>
      </c>
      <c r="I60" s="134"/>
      <c r="J60" s="84">
        <v>-29991251</v>
      </c>
    </row>
    <row r="61" spans="1:14" ht="24" customHeight="1" x14ac:dyDescent="0.75">
      <c r="A61" s="133" t="s">
        <v>71</v>
      </c>
      <c r="B61" s="198"/>
      <c r="C61" s="12"/>
      <c r="D61" s="61">
        <f>'ส่วนผู้ถือหุ้น-รวม'!AE31</f>
        <v>9131698</v>
      </c>
      <c r="E61" s="134"/>
      <c r="F61" s="61">
        <v>9218277</v>
      </c>
      <c r="G61" s="134"/>
      <c r="H61" s="83">
        <f>'ส่วนผู้ถือหุ้น-เฉพาะ'!T29</f>
        <v>6564806</v>
      </c>
      <c r="I61" s="73"/>
      <c r="J61" s="83">
        <v>6564806</v>
      </c>
    </row>
    <row r="62" spans="1:14" ht="24" customHeight="1" x14ac:dyDescent="0.75">
      <c r="A62" s="188" t="s">
        <v>72</v>
      </c>
      <c r="B62" s="12"/>
      <c r="C62" s="12"/>
      <c r="D62" s="6">
        <f>SUM(D51:D61)</f>
        <v>444631379</v>
      </c>
      <c r="E62" s="134"/>
      <c r="F62" s="6">
        <f>SUM(F52:F61)</f>
        <v>550162336</v>
      </c>
      <c r="G62" s="134"/>
      <c r="H62" s="6">
        <f>SUM(H51:H61)</f>
        <v>499817694</v>
      </c>
      <c r="I62" s="134"/>
      <c r="J62" s="6">
        <f>SUM(J52:J61)</f>
        <v>584177706</v>
      </c>
    </row>
    <row r="63" spans="1:14" ht="24" customHeight="1" x14ac:dyDescent="0.75">
      <c r="A63" s="128" t="s">
        <v>73</v>
      </c>
      <c r="B63" s="12"/>
      <c r="C63" s="12"/>
      <c r="D63" s="61">
        <f>'ส่วนผู้ถือหุ้น-รวม'!AK31</f>
        <v>74376390</v>
      </c>
      <c r="E63" s="134"/>
      <c r="F63" s="61">
        <v>73502845</v>
      </c>
      <c r="G63" s="134"/>
      <c r="H63" s="32">
        <v>0</v>
      </c>
      <c r="I63" s="134"/>
      <c r="J63" s="32">
        <v>0</v>
      </c>
    </row>
    <row r="64" spans="1:14" ht="24" customHeight="1" x14ac:dyDescent="0.75">
      <c r="A64" s="188" t="s">
        <v>74</v>
      </c>
      <c r="B64" s="12"/>
      <c r="C64" s="12"/>
      <c r="D64" s="6">
        <f>D62+D63</f>
        <v>519007769</v>
      </c>
      <c r="E64" s="134"/>
      <c r="F64" s="6">
        <f>F62+F63</f>
        <v>623665181</v>
      </c>
      <c r="G64" s="134"/>
      <c r="H64" s="79">
        <f>H62+H63</f>
        <v>499817694</v>
      </c>
      <c r="I64" s="134"/>
      <c r="J64" s="79">
        <f>J62+J63</f>
        <v>584177706</v>
      </c>
    </row>
    <row r="65" spans="1:10" ht="24" customHeight="1" thickBot="1" x14ac:dyDescent="0.8">
      <c r="A65" s="11" t="s">
        <v>75</v>
      </c>
      <c r="B65" s="205"/>
      <c r="C65" s="205"/>
      <c r="D65" s="13">
        <f>D26+D64</f>
        <v>619745699</v>
      </c>
      <c r="E65" s="134"/>
      <c r="F65" s="13">
        <f>F26+F64</f>
        <v>750464318</v>
      </c>
      <c r="G65" s="134"/>
      <c r="H65" s="68">
        <f>H26+H62</f>
        <v>597919107</v>
      </c>
      <c r="I65" s="134"/>
      <c r="J65" s="68">
        <f>J26+J62</f>
        <v>692523045</v>
      </c>
    </row>
    <row r="66" spans="1:10" ht="24" customHeight="1" thickTop="1" x14ac:dyDescent="0.75">
      <c r="A66" s="133"/>
      <c r="B66" s="133"/>
      <c r="C66" s="133"/>
      <c r="D66" s="206">
        <f>งบดุล!D37-'งบดุล 2'!D65</f>
        <v>0</v>
      </c>
      <c r="H66" s="206">
        <f>งบดุล!H37-'งบดุล 2'!H65</f>
        <v>0</v>
      </c>
    </row>
    <row r="67" spans="1:10" ht="24" customHeight="1" x14ac:dyDescent="0.75">
      <c r="A67" s="133"/>
      <c r="B67" s="133"/>
      <c r="C67" s="133"/>
    </row>
    <row r="68" spans="1:10" ht="24" customHeight="1" x14ac:dyDescent="0.75">
      <c r="A68" s="133"/>
      <c r="B68" s="133"/>
      <c r="C68" s="133"/>
    </row>
    <row r="69" spans="1:10" ht="24" customHeight="1" x14ac:dyDescent="0.75">
      <c r="A69" s="133"/>
      <c r="B69" s="133"/>
      <c r="C69" s="133"/>
    </row>
    <row r="70" spans="1:10" ht="24" customHeight="1" x14ac:dyDescent="0.75">
      <c r="A70" s="133"/>
      <c r="B70" s="133"/>
      <c r="C70" s="133"/>
    </row>
    <row r="71" spans="1:10" ht="24" customHeight="1" x14ac:dyDescent="0.75">
      <c r="A71" s="133"/>
      <c r="B71" s="133"/>
      <c r="C71" s="133"/>
    </row>
    <row r="72" spans="1:10" ht="24" customHeight="1" x14ac:dyDescent="0.75">
      <c r="A72" s="133"/>
      <c r="B72" s="133"/>
      <c r="C72" s="133"/>
    </row>
    <row r="73" spans="1:10" ht="20.5" customHeight="1" x14ac:dyDescent="0.75">
      <c r="A73" s="133"/>
      <c r="B73" s="133"/>
      <c r="C73" s="133"/>
    </row>
    <row r="74" spans="1:10" s="142" customFormat="1" ht="24" customHeight="1" x14ac:dyDescent="0.75">
      <c r="B74" s="153"/>
      <c r="C74" s="153"/>
      <c r="H74" s="143"/>
    </row>
    <row r="75" spans="1:10" s="142" customFormat="1" ht="24" customHeight="1" x14ac:dyDescent="0.75">
      <c r="B75" s="153"/>
      <c r="C75" s="153"/>
      <c r="H75" s="143"/>
    </row>
    <row r="76" spans="1:10" s="142" customFormat="1" ht="24" customHeight="1" x14ac:dyDescent="0.75">
      <c r="A76" s="114" t="s">
        <v>35</v>
      </c>
      <c r="B76" s="153"/>
      <c r="C76" s="153"/>
      <c r="H76" s="143"/>
    </row>
    <row r="77" spans="1:10" ht="24" customHeight="1" x14ac:dyDescent="0.75">
      <c r="B77" s="133"/>
      <c r="C77" s="133"/>
      <c r="D77" s="5"/>
      <c r="H77" s="144"/>
      <c r="J77" s="135"/>
    </row>
    <row r="78" spans="1:10" ht="24" customHeight="1" x14ac:dyDescent="0.75">
      <c r="D78" s="135"/>
      <c r="H78" s="141"/>
    </row>
  </sheetData>
  <mergeCells count="12">
    <mergeCell ref="A1:J1"/>
    <mergeCell ref="A2:J2"/>
    <mergeCell ref="A3:J3"/>
    <mergeCell ref="D6:G6"/>
    <mergeCell ref="H6:J6"/>
    <mergeCell ref="A4:J4"/>
    <mergeCell ref="D38:G38"/>
    <mergeCell ref="H38:J38"/>
    <mergeCell ref="A36:J36"/>
    <mergeCell ref="A33:J33"/>
    <mergeCell ref="A34:J34"/>
    <mergeCell ref="A35:J35"/>
  </mergeCells>
  <pageMargins left="1" right="0.3" top="1" bottom="0.3" header="0.6" footer="0.3"/>
  <pageSetup paperSize="9" scale="75" fitToHeight="0" orientation="portrait" r:id="rId1"/>
  <headerFooter alignWithMargins="0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92"/>
  <sheetViews>
    <sheetView topLeftCell="A71" zoomScaleNormal="100" zoomScaleSheetLayoutView="70" workbookViewId="0">
      <selection activeCell="D77" sqref="D77"/>
    </sheetView>
  </sheetViews>
  <sheetFormatPr defaultColWidth="8.8984375" defaultRowHeight="21.5" x14ac:dyDescent="0.75"/>
  <cols>
    <col min="1" max="1" width="65.09765625" customWidth="1"/>
    <col min="2" max="2" width="6.3984375" customWidth="1"/>
    <col min="3" max="3" width="2.8984375" customWidth="1"/>
    <col min="4" max="4" width="12.59765625" customWidth="1"/>
    <col min="5" max="5" width="1.59765625" customWidth="1"/>
    <col min="6" max="6" width="12.59765625" customWidth="1"/>
    <col min="7" max="7" width="1.59765625" customWidth="1"/>
    <col min="8" max="8" width="12.59765625" customWidth="1"/>
    <col min="9" max="9" width="1.59765625" customWidth="1"/>
    <col min="10" max="10" width="12.59765625" customWidth="1"/>
    <col min="12" max="12" width="11.09765625" bestFit="1" customWidth="1"/>
    <col min="13" max="13" width="10.19921875" bestFit="1" customWidth="1"/>
    <col min="14" max="14" width="11.8984375" bestFit="1" customWidth="1"/>
  </cols>
  <sheetData>
    <row r="1" spans="1:14" ht="26.9" customHeight="1" x14ac:dyDescent="0.75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4" ht="26.9" customHeight="1" x14ac:dyDescent="0.75">
      <c r="A2" s="252" t="s">
        <v>76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4" ht="26.9" customHeight="1" x14ac:dyDescent="0.75">
      <c r="A3" s="252" t="s">
        <v>210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4" ht="26.9" customHeight="1" x14ac:dyDescent="0.75">
      <c r="A4" s="253" t="s">
        <v>10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4" ht="23.25" customHeight="1" x14ac:dyDescent="0.75">
      <c r="A5" s="255" t="s">
        <v>2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4" ht="6" customHeight="1" x14ac:dyDescent="0.7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4" ht="23.25" customHeight="1" x14ac:dyDescent="0.75">
      <c r="A7" s="154"/>
      <c r="B7" s="4" t="s">
        <v>3</v>
      </c>
      <c r="C7" s="4"/>
      <c r="D7" s="250" t="s">
        <v>4</v>
      </c>
      <c r="E7" s="250"/>
      <c r="F7" s="250"/>
      <c r="G7" s="4"/>
      <c r="H7" s="251" t="s">
        <v>5</v>
      </c>
      <c r="I7" s="251"/>
      <c r="J7" s="251"/>
    </row>
    <row r="8" spans="1:14" ht="23.25" customHeight="1" x14ac:dyDescent="0.75">
      <c r="A8" s="154"/>
      <c r="B8" s="3"/>
      <c r="C8" s="3"/>
      <c r="D8" s="207">
        <v>2568</v>
      </c>
      <c r="E8" s="208"/>
      <c r="F8" s="207">
        <v>2567</v>
      </c>
      <c r="G8" s="23"/>
      <c r="H8" s="207">
        <v>2568</v>
      </c>
      <c r="I8" s="208"/>
      <c r="J8" s="207">
        <v>2567</v>
      </c>
    </row>
    <row r="9" spans="1:14" ht="23.25" customHeight="1" x14ac:dyDescent="0.75">
      <c r="A9" s="154" t="s">
        <v>77</v>
      </c>
      <c r="B9" s="23"/>
      <c r="C9" s="23"/>
      <c r="D9" s="24"/>
      <c r="E9" s="209"/>
      <c r="F9" s="24"/>
      <c r="G9" s="209"/>
      <c r="H9" s="210"/>
      <c r="I9" s="209"/>
      <c r="J9" s="210"/>
    </row>
    <row r="10" spans="1:14" ht="23.25" customHeight="1" x14ac:dyDescent="0.75">
      <c r="A10" s="211" t="s">
        <v>78</v>
      </c>
      <c r="B10" s="3"/>
      <c r="C10" s="3"/>
      <c r="D10" s="25">
        <v>142216738</v>
      </c>
      <c r="E10" s="26"/>
      <c r="F10" s="25">
        <v>145927401</v>
      </c>
      <c r="G10" s="26"/>
      <c r="H10" s="25">
        <v>140758064</v>
      </c>
      <c r="I10" s="26"/>
      <c r="J10" s="25">
        <v>146028055</v>
      </c>
      <c r="N10" s="146"/>
    </row>
    <row r="11" spans="1:14" ht="23.25" customHeight="1" x14ac:dyDescent="0.75">
      <c r="A11" s="211" t="s">
        <v>79</v>
      </c>
      <c r="B11" s="3"/>
      <c r="C11" s="3"/>
      <c r="D11" s="97">
        <v>0</v>
      </c>
      <c r="E11" s="26"/>
      <c r="F11" s="25">
        <v>4624657</v>
      </c>
      <c r="G11" s="26"/>
      <c r="H11" s="97">
        <v>0</v>
      </c>
      <c r="I11" s="26"/>
      <c r="J11" s="98" t="s">
        <v>21</v>
      </c>
    </row>
    <row r="12" spans="1:14" ht="23.25" customHeight="1" x14ac:dyDescent="0.75">
      <c r="A12" s="211" t="s">
        <v>80</v>
      </c>
      <c r="B12" s="3"/>
      <c r="C12" s="3"/>
      <c r="D12" s="25">
        <v>2588139</v>
      </c>
      <c r="E12" s="26"/>
      <c r="F12" s="25">
        <v>2135513</v>
      </c>
      <c r="G12" s="26"/>
      <c r="H12" s="97">
        <v>0</v>
      </c>
      <c r="I12" s="26"/>
      <c r="J12" s="98" t="s">
        <v>21</v>
      </c>
      <c r="L12" s="146"/>
    </row>
    <row r="13" spans="1:14" ht="23.25" customHeight="1" x14ac:dyDescent="0.75">
      <c r="A13" s="211" t="s">
        <v>81</v>
      </c>
      <c r="B13" s="23">
        <v>23</v>
      </c>
      <c r="C13" s="23"/>
      <c r="D13" s="25">
        <v>2128582</v>
      </c>
      <c r="E13" s="26"/>
      <c r="F13" s="25">
        <f>9649910-F27</f>
        <v>9346156</v>
      </c>
      <c r="G13" s="26"/>
      <c r="H13" s="25">
        <v>2291198</v>
      </c>
      <c r="I13" s="26"/>
      <c r="J13" s="25">
        <f>9412755-J27</f>
        <v>9171231</v>
      </c>
      <c r="L13" s="146"/>
    </row>
    <row r="14" spans="1:14" ht="23.25" customHeight="1" x14ac:dyDescent="0.75">
      <c r="A14" s="212" t="s">
        <v>82</v>
      </c>
      <c r="B14" s="23"/>
      <c r="C14" s="23"/>
      <c r="D14" s="27">
        <f>SUM(D10:D13)</f>
        <v>146933459</v>
      </c>
      <c r="E14" s="26"/>
      <c r="F14" s="27">
        <f>SUM(F10:F13)</f>
        <v>162033727</v>
      </c>
      <c r="G14" s="26"/>
      <c r="H14" s="27">
        <f>SUM(H10:H13)</f>
        <v>143049262</v>
      </c>
      <c r="I14" s="26"/>
      <c r="J14" s="27">
        <f>SUM(J10:J13)</f>
        <v>155199286</v>
      </c>
      <c r="L14" s="146"/>
    </row>
    <row r="15" spans="1:14" ht="6" customHeight="1" x14ac:dyDescent="0.75">
      <c r="A15" s="213"/>
      <c r="B15" s="23"/>
      <c r="C15" s="23"/>
      <c r="D15" s="28"/>
      <c r="E15" s="26"/>
      <c r="F15" s="28"/>
      <c r="G15" s="26"/>
      <c r="H15" s="28"/>
      <c r="I15" s="26"/>
      <c r="J15" s="28"/>
    </row>
    <row r="16" spans="1:14" ht="23.25" customHeight="1" x14ac:dyDescent="0.75">
      <c r="A16" s="154" t="s">
        <v>83</v>
      </c>
      <c r="B16" s="23"/>
      <c r="C16" s="23"/>
      <c r="D16" s="28"/>
      <c r="E16" s="26"/>
      <c r="F16" s="28"/>
      <c r="G16" s="26"/>
      <c r="H16" s="28"/>
      <c r="I16" s="26"/>
      <c r="J16" s="28"/>
      <c r="N16" s="146"/>
    </row>
    <row r="17" spans="1:14" ht="23.25" customHeight="1" x14ac:dyDescent="0.75">
      <c r="A17" s="211" t="s">
        <v>84</v>
      </c>
      <c r="B17" s="3"/>
      <c r="C17" s="3"/>
      <c r="D17" s="25">
        <v>69455316</v>
      </c>
      <c r="E17" s="26"/>
      <c r="F17" s="25">
        <v>33092559</v>
      </c>
      <c r="G17" s="26"/>
      <c r="H17" s="25">
        <v>71841665</v>
      </c>
      <c r="I17" s="26"/>
      <c r="J17" s="25">
        <v>37616835</v>
      </c>
      <c r="M17" s="123"/>
      <c r="N17" s="123"/>
    </row>
    <row r="18" spans="1:14" ht="23.25" customHeight="1" x14ac:dyDescent="0.75">
      <c r="A18" s="211" t="s">
        <v>85</v>
      </c>
      <c r="B18" s="3"/>
      <c r="C18" s="3"/>
      <c r="D18" s="25">
        <f>4332-4332</f>
        <v>0</v>
      </c>
      <c r="E18" s="26"/>
      <c r="F18" s="25">
        <v>2061846</v>
      </c>
      <c r="G18" s="26"/>
      <c r="H18" s="98">
        <v>0</v>
      </c>
      <c r="I18" s="26"/>
      <c r="J18" s="98" t="s">
        <v>21</v>
      </c>
      <c r="M18" s="123"/>
      <c r="N18" s="123"/>
    </row>
    <row r="19" spans="1:14" ht="23.25" customHeight="1" x14ac:dyDescent="0.75">
      <c r="A19" s="211" t="s">
        <v>86</v>
      </c>
      <c r="B19" s="3"/>
      <c r="C19" s="3"/>
      <c r="D19" s="25">
        <f>62806394+4332</f>
        <v>62810726</v>
      </c>
      <c r="E19" s="26"/>
      <c r="F19" s="25">
        <v>72227653</v>
      </c>
      <c r="G19" s="26"/>
      <c r="H19" s="25">
        <v>52935346</v>
      </c>
      <c r="I19" s="26"/>
      <c r="J19" s="25">
        <v>69214161</v>
      </c>
      <c r="M19" s="123"/>
      <c r="N19" s="123"/>
    </row>
    <row r="20" spans="1:14" ht="23.25" customHeight="1" x14ac:dyDescent="0.75">
      <c r="A20" s="211" t="s">
        <v>87</v>
      </c>
      <c r="B20" s="23"/>
      <c r="C20" s="23"/>
      <c r="D20" s="25">
        <v>32468645</v>
      </c>
      <c r="E20" s="26"/>
      <c r="F20" s="25">
        <v>32627951</v>
      </c>
      <c r="G20" s="26"/>
      <c r="H20" s="25">
        <v>31842790</v>
      </c>
      <c r="I20" s="26"/>
      <c r="J20" s="25">
        <v>31239612</v>
      </c>
      <c r="M20" s="123"/>
      <c r="N20" s="123"/>
    </row>
    <row r="21" spans="1:14" ht="23.25" customHeight="1" x14ac:dyDescent="0.75">
      <c r="A21" s="211" t="s">
        <v>88</v>
      </c>
      <c r="B21" s="23"/>
      <c r="C21" s="23"/>
      <c r="D21" s="25">
        <v>910894</v>
      </c>
      <c r="E21" s="26"/>
      <c r="F21" s="98">
        <v>0</v>
      </c>
      <c r="G21" s="26"/>
      <c r="H21" s="98">
        <v>0</v>
      </c>
      <c r="I21" s="26"/>
      <c r="J21" s="98">
        <v>0</v>
      </c>
      <c r="M21" s="123"/>
      <c r="N21" s="123"/>
    </row>
    <row r="22" spans="1:14" ht="23.25" customHeight="1" x14ac:dyDescent="0.75">
      <c r="A22" s="211" t="s">
        <v>216</v>
      </c>
      <c r="B22" s="23"/>
      <c r="C22" s="23"/>
      <c r="D22" s="25">
        <v>-1837177</v>
      </c>
      <c r="E22" s="26"/>
      <c r="F22" s="98">
        <v>0</v>
      </c>
      <c r="G22" s="26"/>
      <c r="H22" s="25">
        <v>-2078336</v>
      </c>
      <c r="I22" s="26"/>
      <c r="J22" s="98">
        <v>0</v>
      </c>
      <c r="M22" s="123"/>
      <c r="N22" s="123"/>
    </row>
    <row r="23" spans="1:14" ht="23.25" customHeight="1" x14ac:dyDescent="0.75">
      <c r="A23" s="211" t="s">
        <v>89</v>
      </c>
      <c r="B23" s="23"/>
      <c r="C23" s="23"/>
      <c r="D23" s="25">
        <v>125013</v>
      </c>
      <c r="E23" s="26"/>
      <c r="F23" s="25">
        <v>7383782</v>
      </c>
      <c r="G23" s="26"/>
      <c r="H23" s="25">
        <v>112602</v>
      </c>
      <c r="I23" s="26"/>
      <c r="J23" s="25">
        <v>7165057</v>
      </c>
      <c r="M23" s="123"/>
      <c r="N23" s="123"/>
    </row>
    <row r="24" spans="1:14" ht="23.15" customHeight="1" x14ac:dyDescent="0.75">
      <c r="A24" s="212" t="s">
        <v>90</v>
      </c>
      <c r="B24" s="23"/>
      <c r="C24" s="23"/>
      <c r="D24" s="27">
        <f>SUM(D17:D23)</f>
        <v>163933417</v>
      </c>
      <c r="E24" s="26"/>
      <c r="F24" s="27">
        <f>SUM(F17:F23)</f>
        <v>147393791</v>
      </c>
      <c r="G24" s="26"/>
      <c r="H24" s="27">
        <f>SUM(H17:H23)</f>
        <v>154654067</v>
      </c>
      <c r="I24" s="26"/>
      <c r="J24" s="27">
        <f>SUM(J17:J23)</f>
        <v>145235665</v>
      </c>
    </row>
    <row r="25" spans="1:14" ht="6" customHeight="1" x14ac:dyDescent="0.75">
      <c r="A25" s="213"/>
      <c r="B25" s="23"/>
      <c r="C25" s="23"/>
      <c r="D25" s="28"/>
      <c r="E25" s="26"/>
      <c r="F25" s="28"/>
      <c r="G25" s="26"/>
      <c r="H25" s="28"/>
      <c r="I25" s="26"/>
      <c r="J25" s="28"/>
    </row>
    <row r="26" spans="1:14" ht="23.25" customHeight="1" x14ac:dyDescent="0.75">
      <c r="A26" s="214" t="s">
        <v>91</v>
      </c>
      <c r="B26" s="23"/>
      <c r="C26" s="23"/>
      <c r="D26" s="25">
        <f>D14-D24</f>
        <v>-16999958</v>
      </c>
      <c r="E26" s="26"/>
      <c r="F26" s="25">
        <f>F14-F24</f>
        <v>14639936</v>
      </c>
      <c r="G26" s="26"/>
      <c r="H26" s="25">
        <f>H14-H24</f>
        <v>-11604805</v>
      </c>
      <c r="I26" s="26"/>
      <c r="J26" s="25">
        <f>J14-J24</f>
        <v>9963621</v>
      </c>
    </row>
    <row r="27" spans="1:14" ht="23.25" customHeight="1" x14ac:dyDescent="0.75">
      <c r="A27" s="211" t="s">
        <v>92</v>
      </c>
      <c r="B27" s="23"/>
      <c r="C27" s="23"/>
      <c r="D27" s="25">
        <v>24707</v>
      </c>
      <c r="E27" s="26"/>
      <c r="F27" s="66">
        <v>303754</v>
      </c>
      <c r="G27" s="26"/>
      <c r="H27" s="20">
        <v>15027</v>
      </c>
      <c r="I27" s="26"/>
      <c r="J27" s="66">
        <v>241524</v>
      </c>
    </row>
    <row r="28" spans="1:14" ht="23.25" customHeight="1" x14ac:dyDescent="0.75">
      <c r="A28" s="211" t="s">
        <v>93</v>
      </c>
      <c r="B28" s="23"/>
      <c r="C28" s="23"/>
      <c r="D28" s="20">
        <v>-852246</v>
      </c>
      <c r="E28" s="31"/>
      <c r="F28" s="20">
        <v>-540340</v>
      </c>
      <c r="G28" s="31"/>
      <c r="H28" s="20">
        <v>-505831</v>
      </c>
      <c r="I28" s="31"/>
      <c r="J28" s="20">
        <v>-466461</v>
      </c>
    </row>
    <row r="29" spans="1:14" ht="23.25" customHeight="1" x14ac:dyDescent="0.75">
      <c r="A29" s="211" t="s">
        <v>221</v>
      </c>
      <c r="B29" s="23"/>
      <c r="C29" s="23"/>
      <c r="D29" s="17">
        <f>-17925323-4429350</f>
        <v>-22354673</v>
      </c>
      <c r="E29" s="26"/>
      <c r="F29" s="17">
        <v>6023</v>
      </c>
      <c r="G29" s="26"/>
      <c r="H29" s="17">
        <f>-6867961-4429351</f>
        <v>-11297312</v>
      </c>
      <c r="I29" s="26"/>
      <c r="J29" s="101">
        <v>0</v>
      </c>
      <c r="M29" s="146"/>
    </row>
    <row r="30" spans="1:14" ht="23.25" customHeight="1" x14ac:dyDescent="0.75">
      <c r="A30" s="214" t="s">
        <v>95</v>
      </c>
      <c r="B30" s="23"/>
      <c r="C30" s="23"/>
      <c r="D30" s="25">
        <f>D26+SUM(D27:D29)</f>
        <v>-40182170</v>
      </c>
      <c r="E30" s="26"/>
      <c r="F30" s="25">
        <f>SUM(F26:F29)</f>
        <v>14409373</v>
      </c>
      <c r="G30" s="26"/>
      <c r="H30" s="25">
        <f>H26+SUM(H27:H29)</f>
        <v>-23392921</v>
      </c>
      <c r="I30" s="26"/>
      <c r="J30" s="25">
        <f>SUM(J26:J29)</f>
        <v>9738684</v>
      </c>
    </row>
    <row r="31" spans="1:14" ht="23.25" customHeight="1" x14ac:dyDescent="0.75">
      <c r="A31" s="215" t="s">
        <v>96</v>
      </c>
      <c r="B31" s="23"/>
      <c r="C31" s="23"/>
      <c r="D31" s="17">
        <f>-2871347-885870</f>
        <v>-3757217</v>
      </c>
      <c r="E31" s="26"/>
      <c r="F31" s="17">
        <v>2777311</v>
      </c>
      <c r="G31" s="26"/>
      <c r="H31" s="17">
        <f>-1465964-885871</f>
        <v>-2351835</v>
      </c>
      <c r="I31" s="26"/>
      <c r="J31" s="17">
        <v>2329513</v>
      </c>
      <c r="M31" s="146"/>
    </row>
    <row r="32" spans="1:14" ht="23.25" customHeight="1" thickBot="1" x14ac:dyDescent="0.8">
      <c r="A32" s="155" t="s">
        <v>97</v>
      </c>
      <c r="B32" s="23"/>
      <c r="C32" s="23"/>
      <c r="D32" s="99">
        <f>D30-D31</f>
        <v>-36424953</v>
      </c>
      <c r="E32" s="26"/>
      <c r="F32" s="99">
        <f>F30-F31</f>
        <v>11632062</v>
      </c>
      <c r="G32" s="26"/>
      <c r="H32" s="99">
        <f>H30-H31</f>
        <v>-21041086</v>
      </c>
      <c r="I32" s="26"/>
      <c r="J32" s="99">
        <f>J30-J31</f>
        <v>7409171</v>
      </c>
    </row>
    <row r="33" spans="1:10" ht="6" customHeight="1" thickTop="1" x14ac:dyDescent="0.75">
      <c r="A33" s="213"/>
      <c r="B33" s="23"/>
      <c r="C33" s="23"/>
      <c r="D33" s="28"/>
      <c r="E33" s="26"/>
      <c r="F33" s="28"/>
      <c r="G33" s="26"/>
      <c r="H33" s="28"/>
      <c r="I33" s="26"/>
      <c r="J33" s="28"/>
    </row>
    <row r="34" spans="1:10" ht="23.25" customHeight="1" x14ac:dyDescent="0.75">
      <c r="A34" s="155"/>
      <c r="B34" s="23"/>
      <c r="C34" s="23"/>
      <c r="D34" s="20"/>
      <c r="E34" s="26"/>
      <c r="F34" s="20"/>
      <c r="G34" s="26"/>
      <c r="H34" s="20"/>
      <c r="I34" s="26"/>
      <c r="J34" s="20"/>
    </row>
    <row r="35" spans="1:10" ht="23.25" customHeight="1" x14ac:dyDescent="0.75">
      <c r="A35" s="155"/>
      <c r="B35" s="23"/>
      <c r="C35" s="23"/>
      <c r="D35" s="20"/>
      <c r="E35" s="26"/>
      <c r="F35" s="20"/>
      <c r="G35" s="26"/>
      <c r="H35" s="20"/>
      <c r="I35" s="26"/>
      <c r="J35" s="20"/>
    </row>
    <row r="36" spans="1:10" ht="23.25" customHeight="1" x14ac:dyDescent="0.75">
      <c r="A36" s="155"/>
      <c r="B36" s="23"/>
      <c r="C36" s="23"/>
      <c r="D36" s="20"/>
      <c r="E36" s="26"/>
      <c r="F36" s="20"/>
      <c r="G36" s="26"/>
      <c r="H36" s="20"/>
      <c r="I36" s="26"/>
      <c r="J36" s="20"/>
    </row>
    <row r="37" spans="1:10" ht="23.25" customHeight="1" x14ac:dyDescent="0.75">
      <c r="A37" s="155"/>
      <c r="B37" s="23"/>
      <c r="C37" s="23"/>
      <c r="D37" s="20"/>
      <c r="E37" s="26"/>
      <c r="F37" s="20"/>
      <c r="G37" s="26"/>
      <c r="H37" s="20"/>
      <c r="I37" s="26"/>
      <c r="J37" s="20"/>
    </row>
    <row r="38" spans="1:10" ht="23.25" customHeight="1" x14ac:dyDescent="0.75">
      <c r="A38" s="155"/>
      <c r="B38" s="23"/>
      <c r="C38" s="23"/>
      <c r="D38" s="20"/>
      <c r="E38" s="26"/>
      <c r="F38" s="20"/>
      <c r="G38" s="26"/>
      <c r="H38" s="20"/>
      <c r="I38" s="26"/>
      <c r="J38" s="20"/>
    </row>
    <row r="39" spans="1:10" ht="23.25" customHeight="1" x14ac:dyDescent="0.75">
      <c r="A39" s="155"/>
      <c r="B39" s="23"/>
      <c r="C39" s="23"/>
      <c r="D39" s="20"/>
      <c r="E39" s="26"/>
      <c r="F39" s="20"/>
      <c r="G39" s="26"/>
      <c r="H39" s="20"/>
      <c r="I39" s="26"/>
      <c r="J39" s="20"/>
    </row>
    <row r="40" spans="1:10" ht="23.25" customHeight="1" x14ac:dyDescent="0.75">
      <c r="A40" s="155"/>
      <c r="B40" s="23"/>
      <c r="C40" s="23"/>
      <c r="D40" s="20"/>
      <c r="E40" s="26"/>
      <c r="F40" s="20"/>
      <c r="G40" s="26"/>
      <c r="H40" s="20"/>
      <c r="I40" s="26"/>
      <c r="J40" s="20"/>
    </row>
    <row r="41" spans="1:10" ht="23.25" customHeight="1" x14ac:dyDescent="0.75">
      <c r="A41" s="155"/>
      <c r="B41" s="23"/>
      <c r="C41" s="23"/>
      <c r="D41" s="20"/>
      <c r="E41" s="26"/>
      <c r="F41" s="20"/>
      <c r="G41" s="26"/>
      <c r="H41" s="20"/>
      <c r="I41" s="26"/>
      <c r="J41" s="20"/>
    </row>
    <row r="42" spans="1:10" ht="23.25" customHeight="1" x14ac:dyDescent="0.75">
      <c r="A42" s="155"/>
      <c r="B42" s="23"/>
      <c r="C42" s="23"/>
      <c r="D42" s="20"/>
      <c r="E42" s="26"/>
      <c r="F42" s="20"/>
      <c r="G42" s="26"/>
      <c r="H42" s="20"/>
      <c r="I42" s="26"/>
      <c r="J42" s="20"/>
    </row>
    <row r="43" spans="1:10" ht="23.25" customHeight="1" x14ac:dyDescent="0.75">
      <c r="A43" s="155"/>
      <c r="B43" s="23"/>
      <c r="C43" s="23"/>
      <c r="D43" s="20"/>
      <c r="E43" s="26"/>
      <c r="F43" s="20"/>
      <c r="G43" s="26"/>
      <c r="H43" s="20"/>
      <c r="I43" s="26"/>
      <c r="J43" s="20"/>
    </row>
    <row r="44" spans="1:10" ht="23.25" customHeight="1" x14ac:dyDescent="0.75">
      <c r="A44" s="155"/>
      <c r="B44" s="23"/>
      <c r="C44" s="23"/>
      <c r="D44" s="20"/>
      <c r="E44" s="26"/>
      <c r="F44" s="20"/>
      <c r="G44" s="26"/>
      <c r="H44" s="20"/>
      <c r="I44" s="26"/>
      <c r="J44" s="20"/>
    </row>
    <row r="45" spans="1:10" ht="26.9" customHeight="1" x14ac:dyDescent="0.75">
      <c r="A45" s="252" t="s">
        <v>0</v>
      </c>
      <c r="B45" s="252"/>
      <c r="C45" s="252"/>
      <c r="D45" s="252"/>
      <c r="E45" s="252"/>
      <c r="F45" s="252"/>
      <c r="G45" s="252"/>
      <c r="H45" s="252"/>
      <c r="I45" s="252"/>
      <c r="J45" s="252"/>
    </row>
    <row r="46" spans="1:10" ht="26.9" customHeight="1" x14ac:dyDescent="0.75">
      <c r="A46" s="252" t="s">
        <v>98</v>
      </c>
      <c r="B46" s="252"/>
      <c r="C46" s="252"/>
      <c r="D46" s="252"/>
      <c r="E46" s="252"/>
      <c r="F46" s="252"/>
      <c r="G46" s="252"/>
      <c r="H46" s="252"/>
      <c r="I46" s="252"/>
      <c r="J46" s="252"/>
    </row>
    <row r="47" spans="1:10" ht="26.9" customHeight="1" x14ac:dyDescent="0.75">
      <c r="A47" s="252" t="s">
        <v>210</v>
      </c>
      <c r="B47" s="252"/>
      <c r="C47" s="252"/>
      <c r="D47" s="252"/>
      <c r="E47" s="252"/>
      <c r="F47" s="252"/>
      <c r="G47" s="252"/>
      <c r="H47" s="252"/>
      <c r="I47" s="252"/>
      <c r="J47" s="252"/>
    </row>
    <row r="48" spans="1:10" ht="26.9" customHeight="1" x14ac:dyDescent="0.75">
      <c r="A48" s="253" t="s">
        <v>10</v>
      </c>
      <c r="B48" s="254"/>
      <c r="C48" s="254"/>
      <c r="D48" s="254"/>
      <c r="E48" s="254"/>
      <c r="F48" s="254"/>
      <c r="G48" s="254"/>
      <c r="H48" s="254"/>
      <c r="I48" s="254"/>
      <c r="J48" s="254"/>
    </row>
    <row r="49" spans="1:10" ht="23.25" customHeight="1" x14ac:dyDescent="0.75">
      <c r="A49" s="255" t="s">
        <v>2</v>
      </c>
      <c r="B49" s="255"/>
      <c r="C49" s="255"/>
      <c r="D49" s="255"/>
      <c r="E49" s="255"/>
      <c r="F49" s="255"/>
      <c r="G49" s="255"/>
      <c r="H49" s="255"/>
      <c r="I49" s="255"/>
      <c r="J49" s="255"/>
    </row>
    <row r="50" spans="1:10" ht="6" customHeight="1" x14ac:dyDescent="0.7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ht="23.25" customHeight="1" x14ac:dyDescent="0.75">
      <c r="A51" s="154"/>
      <c r="B51" s="4" t="s">
        <v>3</v>
      </c>
      <c r="C51" s="4"/>
      <c r="D51" s="250" t="s">
        <v>4</v>
      </c>
      <c r="E51" s="250"/>
      <c r="F51" s="250"/>
      <c r="G51" s="4"/>
      <c r="H51" s="251" t="s">
        <v>5</v>
      </c>
      <c r="I51" s="251"/>
      <c r="J51" s="251"/>
    </row>
    <row r="52" spans="1:10" ht="23.25" customHeight="1" x14ac:dyDescent="0.75">
      <c r="A52" s="154"/>
      <c r="B52" s="3"/>
      <c r="C52" s="3"/>
      <c r="D52" s="207">
        <v>2568</v>
      </c>
      <c r="E52" s="208"/>
      <c r="F52" s="207">
        <v>2567</v>
      </c>
      <c r="G52" s="23"/>
      <c r="H52" s="207">
        <v>2568</v>
      </c>
      <c r="I52" s="208"/>
      <c r="J52" s="207">
        <v>2567</v>
      </c>
    </row>
    <row r="53" spans="1:10" ht="6" customHeight="1" x14ac:dyDescent="0.75">
      <c r="A53" s="155"/>
      <c r="B53" s="23"/>
      <c r="C53" s="23"/>
      <c r="D53" s="33"/>
      <c r="E53" s="23"/>
      <c r="F53" s="33"/>
      <c r="G53" s="23"/>
      <c r="H53" s="33"/>
      <c r="I53" s="23"/>
      <c r="J53" s="33"/>
    </row>
    <row r="54" spans="1:10" ht="23.25" customHeight="1" x14ac:dyDescent="0.75">
      <c r="A54" s="155" t="s">
        <v>217</v>
      </c>
      <c r="B54" s="23"/>
      <c r="C54" s="23"/>
      <c r="D54" s="20"/>
      <c r="E54" s="26"/>
      <c r="F54" s="20"/>
      <c r="G54" s="26"/>
      <c r="H54" s="20"/>
      <c r="I54" s="26"/>
      <c r="J54" s="20"/>
    </row>
    <row r="55" spans="1:10" ht="23.25" customHeight="1" x14ac:dyDescent="0.75">
      <c r="A55" s="216" t="s">
        <v>100</v>
      </c>
      <c r="B55" s="23"/>
      <c r="C55" s="23"/>
      <c r="D55" s="20"/>
      <c r="E55" s="26"/>
      <c r="F55" s="20"/>
      <c r="G55" s="26"/>
      <c r="H55" s="20"/>
      <c r="I55" s="26"/>
      <c r="J55" s="20"/>
    </row>
    <row r="56" spans="1:10" ht="23.25" customHeight="1" x14ac:dyDescent="0.75">
      <c r="A56" s="217" t="s">
        <v>101</v>
      </c>
      <c r="B56" s="23"/>
      <c r="C56" s="23"/>
      <c r="D56" s="17">
        <v>-10890</v>
      </c>
      <c r="E56" s="31"/>
      <c r="F56" s="17">
        <v>-239509</v>
      </c>
      <c r="G56" s="31"/>
      <c r="H56" s="100">
        <v>0</v>
      </c>
      <c r="I56" s="31"/>
      <c r="J56" s="101">
        <v>0</v>
      </c>
    </row>
    <row r="57" spans="1:10" ht="23.25" customHeight="1" x14ac:dyDescent="0.75">
      <c r="A57" s="218" t="s">
        <v>102</v>
      </c>
      <c r="B57" s="23"/>
      <c r="C57" s="23"/>
      <c r="D57" s="100">
        <f>SUM(D56:D56)</f>
        <v>-10890</v>
      </c>
      <c r="E57" s="23"/>
      <c r="F57" s="100">
        <f>SUM(F56:F56)</f>
        <v>-239509</v>
      </c>
      <c r="G57" s="23"/>
      <c r="H57" s="101">
        <f>SUM(H56:H56)</f>
        <v>0</v>
      </c>
      <c r="I57" s="23"/>
      <c r="J57" s="101">
        <f>SUM(J56:J56)</f>
        <v>0</v>
      </c>
    </row>
    <row r="58" spans="1:10" ht="3.65" customHeight="1" x14ac:dyDescent="0.75">
      <c r="A58" s="219"/>
      <c r="B58" s="23"/>
      <c r="C58" s="23"/>
      <c r="D58" s="102"/>
      <c r="E58" s="23"/>
      <c r="F58" s="102"/>
      <c r="G58" s="23"/>
      <c r="H58" s="33"/>
      <c r="I58" s="23"/>
      <c r="J58" s="33"/>
    </row>
    <row r="59" spans="1:10" ht="23.25" customHeight="1" x14ac:dyDescent="0.75">
      <c r="A59" s="220" t="s">
        <v>218</v>
      </c>
      <c r="B59" s="23"/>
      <c r="C59" s="23"/>
      <c r="D59" s="100">
        <f>D57</f>
        <v>-10890</v>
      </c>
      <c r="E59" s="23"/>
      <c r="F59" s="100">
        <f>F57</f>
        <v>-239509</v>
      </c>
      <c r="G59" s="23"/>
      <c r="H59" s="98">
        <f>H57</f>
        <v>0</v>
      </c>
      <c r="I59" s="23"/>
      <c r="J59" s="100">
        <f>J57</f>
        <v>0</v>
      </c>
    </row>
    <row r="60" spans="1:10" ht="23.25" customHeight="1" thickBot="1" x14ac:dyDescent="0.8">
      <c r="A60" s="155" t="s">
        <v>109</v>
      </c>
      <c r="B60" s="23"/>
      <c r="C60" s="23"/>
      <c r="D60" s="105">
        <f>D32+D391+D57</f>
        <v>-36435843</v>
      </c>
      <c r="E60" s="29"/>
      <c r="F60" s="105">
        <f>F32+F391+F57</f>
        <v>11392553</v>
      </c>
      <c r="G60" s="29"/>
      <c r="H60" s="105">
        <f>H32+H391+H57</f>
        <v>-21041086</v>
      </c>
      <c r="I60" s="23"/>
      <c r="J60" s="105">
        <f>J32+J391+J57</f>
        <v>7409171</v>
      </c>
    </row>
    <row r="61" spans="1:10" s="145" customFormat="1" ht="23.25" customHeight="1" thickTop="1" x14ac:dyDescent="0.75"/>
    <row r="62" spans="1:10" ht="23.25" customHeight="1" x14ac:dyDescent="0.75">
      <c r="A62" s="221" t="s">
        <v>110</v>
      </c>
      <c r="B62" s="23"/>
      <c r="C62" s="23"/>
      <c r="D62" s="106"/>
      <c r="E62" s="222"/>
      <c r="F62" s="106"/>
      <c r="G62" s="222"/>
      <c r="H62" s="106"/>
      <c r="I62" s="222"/>
      <c r="J62" s="106"/>
    </row>
    <row r="63" spans="1:10" ht="23.25" customHeight="1" x14ac:dyDescent="0.75">
      <c r="A63" s="223" t="s">
        <v>111</v>
      </c>
      <c r="B63" s="23">
        <v>25</v>
      </c>
      <c r="C63" s="23"/>
      <c r="D63" s="33">
        <f>D65-D64</f>
        <v>-36016246</v>
      </c>
      <c r="E63" s="23"/>
      <c r="F63" s="33">
        <v>11105765</v>
      </c>
      <c r="G63" s="23"/>
      <c r="H63" s="33">
        <f>H32</f>
        <v>-21041086</v>
      </c>
      <c r="I63" s="23"/>
      <c r="J63" s="33">
        <f>J32</f>
        <v>7409171</v>
      </c>
    </row>
    <row r="64" spans="1:10" ht="23.25" customHeight="1" x14ac:dyDescent="0.75">
      <c r="A64" s="223" t="s">
        <v>112</v>
      </c>
      <c r="B64" s="224"/>
      <c r="C64" s="224"/>
      <c r="D64" s="33">
        <v>-408707</v>
      </c>
      <c r="E64" s="23"/>
      <c r="F64" s="33">
        <v>526297</v>
      </c>
      <c r="G64" s="26"/>
      <c r="H64" s="101">
        <v>0</v>
      </c>
      <c r="I64" s="26"/>
      <c r="J64" s="101">
        <v>0</v>
      </c>
    </row>
    <row r="65" spans="1:10" ht="23.25" customHeight="1" thickBot="1" x14ac:dyDescent="0.8">
      <c r="A65" s="221" t="s">
        <v>97</v>
      </c>
      <c r="B65" s="224"/>
      <c r="C65" s="224"/>
      <c r="D65" s="105">
        <f>D32</f>
        <v>-36424953</v>
      </c>
      <c r="E65" s="107"/>
      <c r="F65" s="105">
        <f>SUM(F63:F64)</f>
        <v>11632062</v>
      </c>
      <c r="G65" s="107"/>
      <c r="H65" s="105">
        <f>SUM(H63:H64)</f>
        <v>-21041086</v>
      </c>
      <c r="I65" s="107"/>
      <c r="J65" s="105">
        <f>SUM(J63:J64)</f>
        <v>7409171</v>
      </c>
    </row>
    <row r="66" spans="1:10" ht="22" thickTop="1" x14ac:dyDescent="0.75">
      <c r="A66" s="155"/>
      <c r="B66" s="224"/>
      <c r="C66" s="224"/>
      <c r="D66" s="33"/>
      <c r="E66" s="23"/>
      <c r="F66" s="33"/>
      <c r="G66" s="23"/>
      <c r="H66" s="33"/>
      <c r="I66" s="23"/>
      <c r="J66" s="33"/>
    </row>
    <row r="67" spans="1:10" ht="23.25" customHeight="1" x14ac:dyDescent="0.75">
      <c r="A67" s="221" t="s">
        <v>113</v>
      </c>
      <c r="B67" s="224"/>
      <c r="C67" s="224"/>
      <c r="D67" s="146"/>
      <c r="E67" s="23"/>
      <c r="F67" s="146"/>
      <c r="G67" s="23"/>
      <c r="H67" s="33"/>
      <c r="I67" s="23"/>
      <c r="J67" s="33"/>
    </row>
    <row r="68" spans="1:10" ht="23.25" customHeight="1" x14ac:dyDescent="0.75">
      <c r="A68" s="223" t="s">
        <v>111</v>
      </c>
      <c r="B68" s="224"/>
      <c r="C68" s="224"/>
      <c r="D68" s="33">
        <f>D70-D69</f>
        <v>-36027136</v>
      </c>
      <c r="E68" s="23"/>
      <c r="F68" s="33">
        <v>10866256</v>
      </c>
      <c r="G68" s="23"/>
      <c r="H68" s="33">
        <f>H60</f>
        <v>-21041086</v>
      </c>
      <c r="I68" s="23"/>
      <c r="J68" s="33">
        <f>J60</f>
        <v>7409171</v>
      </c>
    </row>
    <row r="69" spans="1:10" ht="23.25" customHeight="1" x14ac:dyDescent="0.75">
      <c r="A69" s="223" t="s">
        <v>112</v>
      </c>
      <c r="B69" s="224"/>
      <c r="C69" s="224"/>
      <c r="D69" s="33">
        <f>D64</f>
        <v>-408707</v>
      </c>
      <c r="E69" s="23"/>
      <c r="F69" s="33">
        <v>526297</v>
      </c>
      <c r="G69" s="26"/>
      <c r="H69" s="98">
        <v>0</v>
      </c>
      <c r="I69" s="26"/>
      <c r="J69" s="98">
        <v>0</v>
      </c>
    </row>
    <row r="70" spans="1:10" ht="23.25" customHeight="1" thickBot="1" x14ac:dyDescent="0.8">
      <c r="A70" s="221" t="s">
        <v>109</v>
      </c>
      <c r="B70" s="224"/>
      <c r="C70" s="224"/>
      <c r="D70" s="105">
        <f>D60</f>
        <v>-36435843</v>
      </c>
      <c r="E70" s="107"/>
      <c r="F70" s="105">
        <f>SUM(F68:F69)</f>
        <v>11392553</v>
      </c>
      <c r="G70" s="107"/>
      <c r="H70" s="105">
        <f>SUM(H68:H69)</f>
        <v>-21041086</v>
      </c>
      <c r="I70" s="107"/>
      <c r="J70" s="105">
        <f>SUM(J68:J69)</f>
        <v>7409171</v>
      </c>
    </row>
    <row r="71" spans="1:10" ht="12" customHeight="1" thickTop="1" x14ac:dyDescent="0.75">
      <c r="A71" s="155"/>
      <c r="B71" s="224"/>
      <c r="C71" s="224"/>
      <c r="D71" s="33"/>
      <c r="E71" s="23"/>
      <c r="F71" s="33"/>
      <c r="G71" s="23"/>
      <c r="H71" s="33"/>
      <c r="I71" s="23"/>
      <c r="J71" s="33"/>
    </row>
    <row r="72" spans="1:10" ht="23.25" customHeight="1" x14ac:dyDescent="0.75">
      <c r="A72" s="155" t="s">
        <v>114</v>
      </c>
      <c r="B72" s="23">
        <v>25</v>
      </c>
      <c r="C72" s="23"/>
      <c r="D72" s="125">
        <f>D63/D73/1000</f>
        <v>-6.0299126224482788E-2</v>
      </c>
      <c r="E72" s="222"/>
      <c r="F72" s="125">
        <v>0.02</v>
      </c>
      <c r="G72" s="222"/>
      <c r="H72" s="125">
        <f>H63/H73/1000</f>
        <v>-3.5227411002640242E-2</v>
      </c>
      <c r="I72" s="222"/>
      <c r="J72" s="125">
        <v>0.01</v>
      </c>
    </row>
    <row r="73" spans="1:10" ht="23.25" customHeight="1" x14ac:dyDescent="0.75">
      <c r="A73" s="155" t="s">
        <v>115</v>
      </c>
      <c r="B73" s="23">
        <v>25</v>
      </c>
      <c r="C73" s="23"/>
      <c r="D73" s="33">
        <f>'กำไร 9 เดือน'!D81</f>
        <v>597293</v>
      </c>
      <c r="E73" s="23"/>
      <c r="F73" s="33">
        <v>594496</v>
      </c>
      <c r="G73" s="23"/>
      <c r="H73" s="33">
        <f>'กำไร 9 เดือน'!H81</f>
        <v>597293</v>
      </c>
      <c r="I73" s="23"/>
      <c r="J73" s="33">
        <v>594496</v>
      </c>
    </row>
    <row r="74" spans="1:10" ht="23.25" customHeight="1" x14ac:dyDescent="0.75">
      <c r="A74" s="155"/>
      <c r="B74" s="23"/>
      <c r="C74" s="23"/>
      <c r="F74" s="33"/>
      <c r="J74" s="33"/>
    </row>
    <row r="75" spans="1:10" ht="23.25" customHeight="1" x14ac:dyDescent="0.75">
      <c r="A75" s="155" t="s">
        <v>116</v>
      </c>
      <c r="B75" s="23">
        <v>25</v>
      </c>
      <c r="C75" s="23"/>
      <c r="D75" s="125">
        <f>D63/(D77*1000)</f>
        <v>-6.0299126224482795E-2</v>
      </c>
      <c r="F75" s="125">
        <f>F63/(F77*1000)</f>
        <v>1.7632536576459287E-2</v>
      </c>
      <c r="H75" s="125">
        <f>H63/(H77*1000)</f>
        <v>-3.5227411002640242E-2</v>
      </c>
      <c r="J75" s="125">
        <f>J63/(J77*1000)</f>
        <v>1.1763483079170273E-2</v>
      </c>
    </row>
    <row r="76" spans="1:10" ht="23.25" customHeight="1" x14ac:dyDescent="0.75">
      <c r="A76" s="155" t="s">
        <v>117</v>
      </c>
      <c r="B76" s="23"/>
      <c r="C76" s="23"/>
      <c r="D76" s="106"/>
      <c r="E76" s="222"/>
      <c r="F76" s="106"/>
      <c r="G76" s="222"/>
      <c r="H76" s="106"/>
      <c r="I76" s="222"/>
      <c r="J76" s="106"/>
    </row>
    <row r="77" spans="1:10" ht="23.25" customHeight="1" x14ac:dyDescent="0.75">
      <c r="A77" s="156" t="s">
        <v>118</v>
      </c>
      <c r="B77" s="23">
        <v>25</v>
      </c>
      <c r="C77" s="23"/>
      <c r="D77" s="33">
        <f>D73</f>
        <v>597293</v>
      </c>
      <c r="E77" s="23"/>
      <c r="F77" s="33">
        <v>629845</v>
      </c>
      <c r="G77" s="23"/>
      <c r="H77" s="33">
        <f>H73</f>
        <v>597293</v>
      </c>
      <c r="I77" s="23"/>
      <c r="J77" s="33">
        <v>629845</v>
      </c>
    </row>
    <row r="78" spans="1:10" ht="23.25" customHeight="1" x14ac:dyDescent="0.75">
      <c r="A78" s="155"/>
      <c r="B78" s="23"/>
      <c r="C78" s="23"/>
      <c r="D78" s="33"/>
      <c r="E78" s="23"/>
      <c r="F78" s="33"/>
      <c r="G78" s="23"/>
      <c r="H78" s="33"/>
      <c r="I78" s="23"/>
      <c r="J78" s="33"/>
    </row>
    <row r="79" spans="1:10" ht="23.25" customHeight="1" x14ac:dyDescent="0.75">
      <c r="A79" s="155"/>
      <c r="B79" s="23"/>
      <c r="C79" s="23"/>
      <c r="D79" s="33"/>
      <c r="E79" s="23"/>
      <c r="F79" s="33"/>
      <c r="G79" s="23"/>
      <c r="H79" s="33"/>
      <c r="I79" s="23"/>
      <c r="J79" s="33"/>
    </row>
    <row r="80" spans="1:10" ht="23.25" customHeight="1" x14ac:dyDescent="0.75">
      <c r="A80" s="155"/>
      <c r="B80" s="23"/>
      <c r="C80" s="23"/>
      <c r="D80" s="33"/>
      <c r="E80" s="23"/>
      <c r="F80" s="33"/>
      <c r="G80" s="23"/>
      <c r="H80" s="33"/>
      <c r="I80" s="23"/>
      <c r="J80" s="33"/>
    </row>
    <row r="81" spans="1:10" ht="23.25" customHeight="1" x14ac:dyDescent="0.75">
      <c r="A81" s="155"/>
      <c r="B81" s="23"/>
      <c r="C81" s="23"/>
      <c r="D81" s="33"/>
      <c r="E81" s="23"/>
      <c r="F81" s="33"/>
      <c r="G81" s="23"/>
      <c r="H81" s="33"/>
      <c r="I81" s="23"/>
      <c r="J81" s="33"/>
    </row>
    <row r="82" spans="1:10" ht="23.25" customHeight="1" x14ac:dyDescent="0.75">
      <c r="A82" s="155"/>
      <c r="B82" s="23"/>
      <c r="C82" s="23"/>
      <c r="D82" s="33"/>
      <c r="E82" s="23"/>
      <c r="F82" s="33"/>
      <c r="G82" s="23"/>
      <c r="H82" s="33"/>
      <c r="I82" s="23"/>
      <c r="J82" s="33"/>
    </row>
    <row r="83" spans="1:10" ht="23.25" customHeight="1" x14ac:dyDescent="0.75">
      <c r="A83" s="155"/>
      <c r="B83" s="23"/>
      <c r="C83" s="23"/>
      <c r="D83" s="33"/>
      <c r="E83" s="23"/>
      <c r="F83" s="33"/>
      <c r="G83" s="23"/>
      <c r="H83" s="33"/>
      <c r="I83" s="23"/>
      <c r="J83" s="33"/>
    </row>
    <row r="84" spans="1:10" ht="23.25" customHeight="1" x14ac:dyDescent="0.75">
      <c r="A84" s="155"/>
      <c r="B84" s="23"/>
      <c r="C84" s="23"/>
      <c r="D84" s="33"/>
      <c r="E84" s="23"/>
      <c r="F84" s="33"/>
      <c r="G84" s="23"/>
      <c r="H84" s="33"/>
      <c r="I84" s="23"/>
      <c r="J84" s="33"/>
    </row>
    <row r="85" spans="1:10" ht="23.25" customHeight="1" x14ac:dyDescent="0.75">
      <c r="A85" s="155"/>
      <c r="B85" s="23"/>
      <c r="C85" s="23"/>
      <c r="D85" s="33"/>
      <c r="E85" s="23"/>
      <c r="F85" s="33"/>
      <c r="G85" s="23"/>
      <c r="H85" s="33"/>
      <c r="I85" s="23"/>
      <c r="J85" s="33"/>
    </row>
    <row r="86" spans="1:10" ht="23.25" customHeight="1" x14ac:dyDescent="0.75">
      <c r="A86" s="155"/>
      <c r="B86" s="23"/>
      <c r="C86" s="23"/>
      <c r="D86" s="33"/>
      <c r="E86" s="23"/>
      <c r="F86" s="33"/>
      <c r="G86" s="23"/>
      <c r="H86" s="33"/>
      <c r="I86" s="23"/>
      <c r="J86" s="33"/>
    </row>
    <row r="87" spans="1:10" ht="23.25" customHeight="1" x14ac:dyDescent="0.75">
      <c r="A87" s="155"/>
      <c r="B87" s="23"/>
      <c r="C87" s="23"/>
      <c r="D87" s="33"/>
      <c r="E87" s="23"/>
      <c r="F87" s="33"/>
      <c r="G87" s="23"/>
      <c r="H87" s="33"/>
      <c r="I87" s="23"/>
      <c r="J87" s="33"/>
    </row>
    <row r="88" spans="1:10" ht="23.25" customHeight="1" x14ac:dyDescent="0.75">
      <c r="A88" s="155"/>
      <c r="B88" s="23"/>
      <c r="C88" s="23"/>
      <c r="D88" s="33"/>
      <c r="E88" s="23"/>
      <c r="F88" s="33"/>
      <c r="G88" s="23"/>
      <c r="H88" s="33"/>
      <c r="I88" s="23"/>
      <c r="J88" s="33"/>
    </row>
    <row r="89" spans="1:10" ht="23.25" customHeight="1" x14ac:dyDescent="0.75">
      <c r="A89" s="155"/>
      <c r="B89" s="23"/>
      <c r="C89" s="23"/>
      <c r="D89" s="33"/>
      <c r="E89" s="23"/>
      <c r="F89" s="33"/>
      <c r="G89" s="23"/>
      <c r="H89" s="33"/>
      <c r="I89" s="23"/>
      <c r="J89" s="33"/>
    </row>
    <row r="90" spans="1:10" ht="23.25" customHeight="1" x14ac:dyDescent="0.75">
      <c r="B90" s="23"/>
      <c r="C90" s="23"/>
      <c r="D90" s="33"/>
      <c r="E90" s="23"/>
      <c r="F90" s="33"/>
      <c r="G90" s="23"/>
      <c r="H90" s="33"/>
      <c r="I90" s="23"/>
      <c r="J90" s="33"/>
    </row>
    <row r="91" spans="1:10" ht="23.25" customHeight="1" x14ac:dyDescent="0.75">
      <c r="A91" s="154" t="s">
        <v>35</v>
      </c>
      <c r="B91" s="23"/>
      <c r="C91" s="23"/>
      <c r="D91" s="33"/>
      <c r="E91" s="23"/>
      <c r="F91" s="33"/>
      <c r="G91" s="23"/>
      <c r="H91" s="33"/>
      <c r="I91" s="23"/>
      <c r="J91" s="33"/>
    </row>
    <row r="92" spans="1:10" x14ac:dyDescent="0.75">
      <c r="D92" s="146"/>
      <c r="F92" s="146"/>
      <c r="H92" s="146"/>
      <c r="J92" s="146"/>
    </row>
  </sheetData>
  <mergeCells count="14">
    <mergeCell ref="D51:F51"/>
    <mergeCell ref="H51:J51"/>
    <mergeCell ref="A1:J1"/>
    <mergeCell ref="A2:J2"/>
    <mergeCell ref="A3:J3"/>
    <mergeCell ref="A4:J4"/>
    <mergeCell ref="A5:J5"/>
    <mergeCell ref="D7:F7"/>
    <mergeCell ref="H7:J7"/>
    <mergeCell ref="A45:J45"/>
    <mergeCell ref="A46:J46"/>
    <mergeCell ref="A47:J47"/>
    <mergeCell ref="A48:J48"/>
    <mergeCell ref="A49:J49"/>
  </mergeCells>
  <pageMargins left="0.8" right="0.3" top="0.8" bottom="0.3" header="0.3" footer="0.3"/>
  <pageSetup paperSize="9" scale="76" orientation="portrait" r:id="rId1"/>
  <rowBreaks count="1" manualBreakCount="1">
    <brk id="4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9996E-9CB0-4CD3-B7D1-0BEAA2915252}">
  <sheetPr>
    <tabColor rgb="FF00B050"/>
  </sheetPr>
  <dimension ref="A1:P95"/>
  <sheetViews>
    <sheetView topLeftCell="A71" zoomScale="80" zoomScaleNormal="80" zoomScaleSheetLayoutView="100" workbookViewId="0">
      <selection activeCell="A92" sqref="A92:XFD92"/>
    </sheetView>
  </sheetViews>
  <sheetFormatPr defaultColWidth="8.8984375" defaultRowHeight="21.5" x14ac:dyDescent="0.75"/>
  <cols>
    <col min="1" max="1" width="61.09765625" customWidth="1"/>
    <col min="2" max="2" width="6.09765625" customWidth="1"/>
    <col min="3" max="3" width="3.09765625" customWidth="1"/>
    <col min="4" max="4" width="12.8984375" customWidth="1"/>
    <col min="5" max="5" width="1.8984375" customWidth="1"/>
    <col min="6" max="6" width="12.8984375" customWidth="1"/>
    <col min="7" max="7" width="1.8984375" customWidth="1"/>
    <col min="8" max="8" width="12.8984375" customWidth="1"/>
    <col min="9" max="9" width="1.8984375" customWidth="1"/>
    <col min="10" max="10" width="12.8984375" customWidth="1"/>
    <col min="11" max="11" width="12.09765625" bestFit="1" customWidth="1"/>
    <col min="12" max="12" width="13.09765625" bestFit="1" customWidth="1"/>
    <col min="14" max="14" width="13.09765625" bestFit="1" customWidth="1"/>
    <col min="16" max="16" width="13.09765625" bestFit="1" customWidth="1"/>
  </cols>
  <sheetData>
    <row r="1" spans="1:16" ht="26.5" customHeight="1" x14ac:dyDescent="0.75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6" ht="26.5" customHeight="1" x14ac:dyDescent="0.75">
      <c r="A2" s="252" t="s">
        <v>76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6" ht="26.5" customHeight="1" x14ac:dyDescent="0.75">
      <c r="A3" s="252" t="s">
        <v>211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6" ht="26.5" customHeight="1" x14ac:dyDescent="0.75">
      <c r="A4" s="253" t="s">
        <v>10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6" ht="23.25" customHeight="1" x14ac:dyDescent="0.75">
      <c r="A5" s="255" t="s">
        <v>2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6" ht="6" customHeight="1" x14ac:dyDescent="0.7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6" ht="23.25" customHeight="1" x14ac:dyDescent="0.75">
      <c r="A7" s="154"/>
      <c r="B7" s="4" t="s">
        <v>3</v>
      </c>
      <c r="C7" s="4"/>
      <c r="D7" s="250" t="s">
        <v>4</v>
      </c>
      <c r="E7" s="250"/>
      <c r="F7" s="250"/>
      <c r="G7" s="4"/>
      <c r="H7" s="251" t="s">
        <v>5</v>
      </c>
      <c r="I7" s="251"/>
      <c r="J7" s="251"/>
    </row>
    <row r="8" spans="1:16" ht="23.25" customHeight="1" x14ac:dyDescent="0.75">
      <c r="A8" s="154"/>
      <c r="B8" s="3"/>
      <c r="C8" s="3"/>
      <c r="D8" s="207">
        <v>2568</v>
      </c>
      <c r="E8" s="208"/>
      <c r="F8" s="207">
        <v>2567</v>
      </c>
      <c r="G8" s="23"/>
      <c r="H8" s="207">
        <v>2568</v>
      </c>
      <c r="I8" s="208"/>
      <c r="J8" s="207">
        <v>2567</v>
      </c>
    </row>
    <row r="9" spans="1:16" ht="23.25" customHeight="1" x14ac:dyDescent="0.75">
      <c r="A9" s="154" t="s">
        <v>77</v>
      </c>
      <c r="B9" s="23"/>
      <c r="C9" s="23"/>
      <c r="D9" s="24"/>
      <c r="E9" s="209"/>
      <c r="F9" s="24"/>
      <c r="G9" s="209"/>
      <c r="H9" s="210"/>
      <c r="I9" s="209"/>
      <c r="J9" s="210"/>
    </row>
    <row r="10" spans="1:16" ht="23.25" customHeight="1" x14ac:dyDescent="0.75">
      <c r="A10" s="211" t="s">
        <v>78</v>
      </c>
      <c r="B10" s="3"/>
      <c r="C10" s="3"/>
      <c r="D10" s="25">
        <v>322842141</v>
      </c>
      <c r="E10" s="26"/>
      <c r="F10" s="25">
        <v>448759491</v>
      </c>
      <c r="G10" s="26"/>
      <c r="H10" s="25">
        <v>321334243</v>
      </c>
      <c r="I10" s="26"/>
      <c r="J10" s="25">
        <v>449052696</v>
      </c>
      <c r="L10" s="117"/>
      <c r="N10" s="117"/>
      <c r="P10" s="117"/>
    </row>
    <row r="11" spans="1:16" ht="23.25" customHeight="1" x14ac:dyDescent="0.75">
      <c r="A11" s="211" t="s">
        <v>79</v>
      </c>
      <c r="B11" s="3"/>
      <c r="C11" s="3"/>
      <c r="D11" s="25">
        <v>126222</v>
      </c>
      <c r="E11" s="26"/>
      <c r="F11" s="25">
        <v>12312368</v>
      </c>
      <c r="G11" s="26"/>
      <c r="H11" s="97">
        <v>0</v>
      </c>
      <c r="I11" s="26"/>
      <c r="J11" s="98" t="s">
        <v>21</v>
      </c>
      <c r="L11" s="118"/>
      <c r="N11" s="118"/>
      <c r="P11" s="118"/>
    </row>
    <row r="12" spans="1:16" ht="23.25" customHeight="1" x14ac:dyDescent="0.75">
      <c r="A12" s="211" t="s">
        <v>80</v>
      </c>
      <c r="B12" s="3"/>
      <c r="C12" s="3"/>
      <c r="D12" s="25">
        <v>7267968</v>
      </c>
      <c r="E12" s="26"/>
      <c r="F12" s="25">
        <v>6497614</v>
      </c>
      <c r="G12" s="26"/>
      <c r="H12" s="97">
        <v>0</v>
      </c>
      <c r="I12" s="26"/>
      <c r="J12" s="98" t="s">
        <v>21</v>
      </c>
      <c r="L12" s="117"/>
      <c r="N12" s="117"/>
      <c r="P12" s="117"/>
    </row>
    <row r="13" spans="1:16" ht="23.25" customHeight="1" x14ac:dyDescent="0.75">
      <c r="A13" s="211" t="s">
        <v>81</v>
      </c>
      <c r="B13" s="23">
        <v>23</v>
      </c>
      <c r="C13" s="23"/>
      <c r="D13" s="25">
        <v>9804100</v>
      </c>
      <c r="E13" s="26"/>
      <c r="F13" s="25">
        <f>28159601-F27</f>
        <v>26169284</v>
      </c>
      <c r="G13" s="26"/>
      <c r="H13" s="25">
        <v>10366104</v>
      </c>
      <c r="I13" s="26"/>
      <c r="J13" s="25">
        <f>39630835-J27</f>
        <v>37571671</v>
      </c>
      <c r="L13" s="118"/>
      <c r="N13" s="118"/>
      <c r="P13" s="118"/>
    </row>
    <row r="14" spans="1:16" ht="23.25" customHeight="1" x14ac:dyDescent="0.75">
      <c r="A14" s="212" t="s">
        <v>82</v>
      </c>
      <c r="B14" s="23"/>
      <c r="C14" s="23"/>
      <c r="D14" s="27">
        <f>SUM(D10:D13)</f>
        <v>340040431</v>
      </c>
      <c r="E14" s="26"/>
      <c r="F14" s="27">
        <f>SUM(F10:F13)</f>
        <v>493738757</v>
      </c>
      <c r="G14" s="26"/>
      <c r="H14" s="27">
        <f>SUM(H10:H13)</f>
        <v>331700347</v>
      </c>
      <c r="I14" s="26"/>
      <c r="J14" s="27">
        <f>SUM(J10:J13)</f>
        <v>486624367</v>
      </c>
    </row>
    <row r="15" spans="1:16" ht="7.4" customHeight="1" x14ac:dyDescent="0.75">
      <c r="A15" s="213"/>
      <c r="B15" s="23"/>
      <c r="C15" s="23"/>
      <c r="D15" s="28"/>
      <c r="E15" s="26"/>
      <c r="F15" s="28"/>
      <c r="G15" s="26"/>
      <c r="H15" s="28"/>
      <c r="I15" s="26"/>
      <c r="J15" s="28"/>
    </row>
    <row r="16" spans="1:16" ht="23.25" customHeight="1" x14ac:dyDescent="0.75">
      <c r="A16" s="154" t="s">
        <v>83</v>
      </c>
      <c r="B16" s="23"/>
      <c r="C16" s="23"/>
      <c r="D16" s="28"/>
      <c r="E16" s="26"/>
      <c r="F16" s="28"/>
      <c r="G16" s="26"/>
      <c r="H16" s="28"/>
      <c r="I16" s="26"/>
      <c r="J16" s="28"/>
      <c r="K16" s="120"/>
      <c r="M16" s="120"/>
    </row>
    <row r="17" spans="1:16" ht="23.25" customHeight="1" x14ac:dyDescent="0.75">
      <c r="A17" s="211" t="s">
        <v>84</v>
      </c>
      <c r="B17" s="3"/>
      <c r="C17" s="3"/>
      <c r="D17" s="25">
        <v>124999461</v>
      </c>
      <c r="E17" s="26"/>
      <c r="F17" s="25">
        <v>106052332</v>
      </c>
      <c r="G17" s="26"/>
      <c r="H17" s="25">
        <v>138521260</v>
      </c>
      <c r="I17" s="26"/>
      <c r="J17" s="25">
        <v>115950671</v>
      </c>
      <c r="K17" s="120"/>
      <c r="M17" s="120"/>
      <c r="O17" s="157"/>
    </row>
    <row r="18" spans="1:16" ht="23.25" customHeight="1" x14ac:dyDescent="0.75">
      <c r="A18" s="211" t="s">
        <v>85</v>
      </c>
      <c r="B18" s="3"/>
      <c r="C18" s="3"/>
      <c r="D18" s="25">
        <v>84423</v>
      </c>
      <c r="E18" s="26"/>
      <c r="F18" s="25">
        <v>5113103</v>
      </c>
      <c r="G18" s="26"/>
      <c r="H18" s="97">
        <v>0</v>
      </c>
      <c r="I18" s="26"/>
      <c r="J18" s="98" t="s">
        <v>21</v>
      </c>
      <c r="K18" s="120"/>
      <c r="M18" s="120"/>
      <c r="O18" s="157"/>
    </row>
    <row r="19" spans="1:16" ht="23.25" customHeight="1" x14ac:dyDescent="0.75">
      <c r="A19" s="211" t="s">
        <v>86</v>
      </c>
      <c r="B19" s="3"/>
      <c r="C19" s="3"/>
      <c r="D19" s="25">
        <v>176838861</v>
      </c>
      <c r="E19" s="26"/>
      <c r="F19" s="25">
        <v>234102819</v>
      </c>
      <c r="G19" s="26"/>
      <c r="H19" s="25">
        <v>156709258</v>
      </c>
      <c r="I19" s="26"/>
      <c r="J19" s="25">
        <v>225369798</v>
      </c>
      <c r="L19" s="119"/>
      <c r="N19" s="119"/>
      <c r="P19" s="119"/>
    </row>
    <row r="20" spans="1:16" ht="23.25" customHeight="1" x14ac:dyDescent="0.75">
      <c r="A20" s="211" t="s">
        <v>87</v>
      </c>
      <c r="B20" s="23"/>
      <c r="C20" s="23"/>
      <c r="D20" s="25">
        <v>93410541</v>
      </c>
      <c r="E20" s="26"/>
      <c r="F20" s="25">
        <v>98175701</v>
      </c>
      <c r="G20" s="26"/>
      <c r="H20" s="25">
        <v>91721606</v>
      </c>
      <c r="I20" s="26"/>
      <c r="J20" s="25">
        <v>92620087</v>
      </c>
    </row>
    <row r="21" spans="1:16" ht="23.25" customHeight="1" x14ac:dyDescent="0.75">
      <c r="A21" s="211" t="s">
        <v>88</v>
      </c>
      <c r="B21" s="23"/>
      <c r="C21" s="23"/>
      <c r="D21" s="25">
        <v>2696102</v>
      </c>
      <c r="E21" s="26"/>
      <c r="F21" s="98">
        <v>0</v>
      </c>
      <c r="G21" s="26"/>
      <c r="H21" s="97">
        <v>0</v>
      </c>
      <c r="I21" s="26"/>
      <c r="J21" s="98">
        <v>0</v>
      </c>
      <c r="K21" s="123"/>
      <c r="L21" s="123"/>
    </row>
    <row r="22" spans="1:16" ht="23.25" customHeight="1" x14ac:dyDescent="0.75">
      <c r="A22" s="211" t="s">
        <v>216</v>
      </c>
      <c r="B22" s="23"/>
      <c r="C22" s="23"/>
      <c r="D22" s="25">
        <v>-973486</v>
      </c>
      <c r="E22" s="26"/>
      <c r="F22" s="98">
        <v>0</v>
      </c>
      <c r="G22" s="26"/>
      <c r="H22" s="25">
        <v>-1598720</v>
      </c>
      <c r="I22" s="26"/>
      <c r="J22" s="98">
        <v>0</v>
      </c>
      <c r="K22" s="123"/>
      <c r="L22" s="123"/>
    </row>
    <row r="23" spans="1:16" ht="23.25" customHeight="1" x14ac:dyDescent="0.75">
      <c r="A23" s="211" t="s">
        <v>89</v>
      </c>
      <c r="B23" s="23"/>
      <c r="C23" s="23"/>
      <c r="D23" s="25">
        <v>659103</v>
      </c>
      <c r="E23" s="26"/>
      <c r="F23" s="25">
        <v>1686533</v>
      </c>
      <c r="G23" s="26"/>
      <c r="H23" s="25">
        <v>577621</v>
      </c>
      <c r="I23" s="26"/>
      <c r="J23" s="25">
        <v>1593847</v>
      </c>
      <c r="K23" s="123"/>
      <c r="L23" s="123"/>
    </row>
    <row r="24" spans="1:16" ht="23.25" customHeight="1" x14ac:dyDescent="0.75">
      <c r="A24" s="212" t="s">
        <v>90</v>
      </c>
      <c r="B24" s="23"/>
      <c r="C24" s="23"/>
      <c r="D24" s="27">
        <f>SUM(D17:D23)</f>
        <v>397715005</v>
      </c>
      <c r="E24" s="26"/>
      <c r="F24" s="27">
        <f>SUM(F17:F23)</f>
        <v>445130488</v>
      </c>
      <c r="G24" s="26"/>
      <c r="H24" s="27">
        <f>SUM(H17:H23)</f>
        <v>385931025</v>
      </c>
      <c r="I24" s="26"/>
      <c r="J24" s="27">
        <f>SUM(J17:J23)</f>
        <v>435534403</v>
      </c>
      <c r="K24" s="146"/>
    </row>
    <row r="25" spans="1:16" ht="7.75" customHeight="1" x14ac:dyDescent="0.75">
      <c r="A25" s="213"/>
      <c r="B25" s="23"/>
      <c r="C25" s="23"/>
      <c r="D25" s="28"/>
      <c r="E25" s="26"/>
      <c r="F25" s="28"/>
      <c r="G25" s="26"/>
      <c r="H25" s="28"/>
      <c r="I25" s="26"/>
      <c r="J25" s="28"/>
    </row>
    <row r="26" spans="1:16" ht="23.25" customHeight="1" x14ac:dyDescent="0.75">
      <c r="A26" s="214" t="s">
        <v>91</v>
      </c>
      <c r="B26" s="23"/>
      <c r="C26" s="23"/>
      <c r="D26" s="25">
        <f>D14-D24</f>
        <v>-57674574</v>
      </c>
      <c r="E26" s="26"/>
      <c r="F26" s="25">
        <f>F14-F24</f>
        <v>48608269</v>
      </c>
      <c r="G26" s="26"/>
      <c r="H26" s="25">
        <f>H14-H24</f>
        <v>-54230678</v>
      </c>
      <c r="I26" s="26"/>
      <c r="J26" s="25">
        <f>J14-J24</f>
        <v>51089964</v>
      </c>
    </row>
    <row r="27" spans="1:16" ht="23.25" customHeight="1" x14ac:dyDescent="0.75">
      <c r="A27" s="211" t="s">
        <v>92</v>
      </c>
      <c r="B27" s="23"/>
      <c r="C27" s="23"/>
      <c r="D27" s="25">
        <v>723871</v>
      </c>
      <c r="E27" s="26"/>
      <c r="F27" s="66">
        <v>1990317</v>
      </c>
      <c r="G27" s="26"/>
      <c r="H27" s="25">
        <v>144265</v>
      </c>
      <c r="I27" s="26"/>
      <c r="J27" s="66">
        <v>2059164</v>
      </c>
    </row>
    <row r="28" spans="1:16" ht="23.25" customHeight="1" x14ac:dyDescent="0.75">
      <c r="A28" s="211" t="s">
        <v>93</v>
      </c>
      <c r="B28" s="23"/>
      <c r="C28" s="23"/>
      <c r="D28" s="20">
        <v>-2378063</v>
      </c>
      <c r="E28" s="31"/>
      <c r="F28" s="20">
        <v>-1520327</v>
      </c>
      <c r="G28" s="31"/>
      <c r="H28" s="20">
        <v>-1683493</v>
      </c>
      <c r="I28" s="31"/>
      <c r="J28" s="20">
        <v>-1385205</v>
      </c>
      <c r="K28" s="146"/>
    </row>
    <row r="29" spans="1:16" ht="23.25" customHeight="1" x14ac:dyDescent="0.75">
      <c r="A29" s="211" t="s">
        <v>94</v>
      </c>
      <c r="B29" s="23"/>
      <c r="C29" s="23"/>
      <c r="D29" s="17">
        <f>-48349200-4429350</f>
        <v>-52778550</v>
      </c>
      <c r="E29" s="31"/>
      <c r="F29" s="17">
        <v>-1234002</v>
      </c>
      <c r="G29" s="31"/>
      <c r="H29" s="17">
        <f>-30078870-4429351</f>
        <v>-34508221</v>
      </c>
      <c r="I29" s="31"/>
      <c r="J29" s="101">
        <v>0</v>
      </c>
    </row>
    <row r="30" spans="1:16" ht="23.25" customHeight="1" x14ac:dyDescent="0.75">
      <c r="A30" s="214" t="s">
        <v>95</v>
      </c>
      <c r="B30" s="23"/>
      <c r="C30" s="23"/>
      <c r="D30" s="25">
        <f>SUM(D26:D29)</f>
        <v>-112107316</v>
      </c>
      <c r="E30" s="26"/>
      <c r="F30" s="25">
        <f>SUM(F26:F29)</f>
        <v>47844257</v>
      </c>
      <c r="G30" s="26"/>
      <c r="H30" s="25">
        <f>SUM(H26:H29)</f>
        <v>-90278127</v>
      </c>
      <c r="I30" s="26"/>
      <c r="J30" s="25">
        <f>SUM(J26:J29)</f>
        <v>51763923</v>
      </c>
    </row>
    <row r="31" spans="1:16" ht="23.25" customHeight="1" x14ac:dyDescent="0.75">
      <c r="A31" s="215" t="s">
        <v>96</v>
      </c>
      <c r="B31" s="23">
        <v>16</v>
      </c>
      <c r="C31" s="23"/>
      <c r="D31" s="17">
        <f>-6650613-885870</f>
        <v>-7536483</v>
      </c>
      <c r="E31" s="26"/>
      <c r="F31" s="17">
        <v>11940823</v>
      </c>
      <c r="G31" s="26"/>
      <c r="H31" s="17">
        <f>-5032244-885871</f>
        <v>-5918115</v>
      </c>
      <c r="I31" s="26"/>
      <c r="J31" s="17">
        <v>9134884</v>
      </c>
    </row>
    <row r="32" spans="1:16" ht="23.25" customHeight="1" thickBot="1" x14ac:dyDescent="0.8">
      <c r="A32" s="155" t="s">
        <v>97</v>
      </c>
      <c r="B32" s="23"/>
      <c r="C32" s="23"/>
      <c r="D32" s="99">
        <f>D30-D31</f>
        <v>-104570833</v>
      </c>
      <c r="E32" s="26"/>
      <c r="F32" s="99">
        <f>F30-F31</f>
        <v>35903434</v>
      </c>
      <c r="G32" s="26"/>
      <c r="H32" s="99">
        <f>H30-H31</f>
        <v>-84360012</v>
      </c>
      <c r="I32" s="26"/>
      <c r="J32" s="99">
        <f>J30-J31</f>
        <v>42629039</v>
      </c>
    </row>
    <row r="33" spans="1:10" ht="10.4" customHeight="1" thickTop="1" x14ac:dyDescent="0.75">
      <c r="A33" s="213"/>
      <c r="B33" s="23"/>
      <c r="C33" s="23"/>
      <c r="D33" s="28"/>
      <c r="E33" s="26"/>
      <c r="F33" s="28"/>
      <c r="G33" s="26"/>
      <c r="H33" s="28"/>
      <c r="I33" s="26"/>
      <c r="J33" s="28"/>
    </row>
    <row r="34" spans="1:10" x14ac:dyDescent="0.75">
      <c r="A34" s="213"/>
      <c r="B34" s="23"/>
      <c r="C34" s="23"/>
      <c r="D34" s="28"/>
      <c r="E34" s="26"/>
      <c r="F34" s="28"/>
      <c r="G34" s="26"/>
      <c r="H34" s="28"/>
      <c r="I34" s="26"/>
      <c r="J34" s="28"/>
    </row>
    <row r="35" spans="1:10" x14ac:dyDescent="0.75">
      <c r="A35" s="213"/>
      <c r="B35" s="23"/>
      <c r="C35" s="23"/>
      <c r="D35" s="28"/>
      <c r="E35" s="26"/>
      <c r="F35" s="28"/>
      <c r="G35" s="26"/>
      <c r="H35" s="28"/>
      <c r="I35" s="26"/>
      <c r="J35" s="28"/>
    </row>
    <row r="36" spans="1:10" x14ac:dyDescent="0.75">
      <c r="A36" s="213"/>
      <c r="B36" s="23"/>
      <c r="C36" s="23"/>
      <c r="D36" s="28"/>
      <c r="E36" s="26"/>
      <c r="F36" s="28"/>
      <c r="G36" s="26"/>
      <c r="H36" s="28"/>
      <c r="I36" s="26"/>
      <c r="J36" s="28"/>
    </row>
    <row r="37" spans="1:10" x14ac:dyDescent="0.75">
      <c r="A37" s="213"/>
      <c r="B37" s="23"/>
      <c r="C37" s="23"/>
      <c r="D37" s="28"/>
      <c r="E37" s="26"/>
      <c r="F37" s="28"/>
      <c r="G37" s="26"/>
      <c r="H37" s="28"/>
      <c r="I37" s="26"/>
      <c r="J37" s="28"/>
    </row>
    <row r="38" spans="1:10" x14ac:dyDescent="0.75">
      <c r="A38" s="213"/>
      <c r="B38" s="23"/>
      <c r="C38" s="23"/>
      <c r="D38" s="28"/>
      <c r="E38" s="26"/>
      <c r="F38" s="28"/>
      <c r="G38" s="26"/>
      <c r="H38" s="28"/>
      <c r="I38" s="26"/>
      <c r="J38" s="28"/>
    </row>
    <row r="39" spans="1:10" x14ac:dyDescent="0.75">
      <c r="A39" s="213"/>
      <c r="B39" s="23"/>
      <c r="C39" s="23"/>
      <c r="D39" s="28"/>
      <c r="E39" s="26"/>
      <c r="F39" s="28"/>
      <c r="G39" s="26"/>
      <c r="H39" s="28"/>
      <c r="I39" s="26"/>
      <c r="J39" s="28"/>
    </row>
    <row r="40" spans="1:10" x14ac:dyDescent="0.75">
      <c r="A40" s="213"/>
      <c r="B40" s="23"/>
      <c r="C40" s="23"/>
      <c r="D40" s="28"/>
      <c r="E40" s="26"/>
      <c r="F40" s="28"/>
      <c r="G40" s="26"/>
      <c r="H40" s="28"/>
      <c r="I40" s="26"/>
      <c r="J40" s="28"/>
    </row>
    <row r="41" spans="1:10" x14ac:dyDescent="0.75">
      <c r="A41" s="213"/>
      <c r="B41" s="23"/>
      <c r="C41" s="23"/>
      <c r="D41" s="28"/>
      <c r="E41" s="26"/>
      <c r="F41" s="28"/>
      <c r="G41" s="26"/>
      <c r="H41" s="28"/>
      <c r="I41" s="26"/>
      <c r="J41" s="28"/>
    </row>
    <row r="42" spans="1:10" x14ac:dyDescent="0.75">
      <c r="A42" s="213"/>
      <c r="B42" s="23"/>
      <c r="C42" s="23"/>
      <c r="D42" s="28"/>
      <c r="E42" s="26"/>
      <c r="F42" s="28"/>
      <c r="G42" s="26"/>
      <c r="H42" s="28"/>
      <c r="I42" s="26"/>
      <c r="J42" s="28"/>
    </row>
    <row r="43" spans="1:10" x14ac:dyDescent="0.75">
      <c r="A43" s="213"/>
      <c r="B43" s="23"/>
      <c r="C43" s="23"/>
      <c r="D43" s="28"/>
      <c r="E43" s="26"/>
      <c r="F43" s="28"/>
      <c r="G43" s="26"/>
      <c r="H43" s="28"/>
      <c r="I43" s="26"/>
      <c r="J43" s="28"/>
    </row>
    <row r="44" spans="1:10" x14ac:dyDescent="0.75">
      <c r="A44" s="213"/>
      <c r="B44" s="23"/>
      <c r="C44" s="23"/>
      <c r="D44" s="28"/>
      <c r="E44" s="26"/>
      <c r="F44" s="28"/>
      <c r="G44" s="26"/>
      <c r="H44" s="28"/>
      <c r="I44" s="26"/>
      <c r="J44" s="28"/>
    </row>
    <row r="45" spans="1:10" x14ac:dyDescent="0.75">
      <c r="A45" s="213"/>
      <c r="B45" s="23"/>
      <c r="C45" s="23"/>
      <c r="D45" s="28"/>
      <c r="E45" s="26"/>
      <c r="F45" s="28"/>
      <c r="G45" s="26"/>
      <c r="H45" s="28"/>
      <c r="I45" s="26"/>
      <c r="J45" s="28"/>
    </row>
    <row r="46" spans="1:10" x14ac:dyDescent="0.75">
      <c r="A46" s="213"/>
      <c r="B46" s="23"/>
      <c r="C46" s="23"/>
      <c r="D46" s="28"/>
      <c r="E46" s="26"/>
      <c r="F46" s="28"/>
      <c r="G46" s="26"/>
      <c r="H46" s="28"/>
      <c r="I46" s="26"/>
      <c r="J46" s="28"/>
    </row>
    <row r="47" spans="1:10" x14ac:dyDescent="0.75">
      <c r="A47" s="213"/>
      <c r="B47" s="23"/>
      <c r="C47" s="23"/>
      <c r="D47" s="28"/>
      <c r="E47" s="26"/>
      <c r="F47" s="28"/>
      <c r="G47" s="26"/>
      <c r="H47" s="28"/>
      <c r="I47" s="26"/>
      <c r="J47" s="28"/>
    </row>
    <row r="48" spans="1:10" ht="26.5" customHeight="1" x14ac:dyDescent="0.75">
      <c r="A48" s="252" t="s">
        <v>0</v>
      </c>
      <c r="B48" s="252"/>
      <c r="C48" s="252"/>
      <c r="D48" s="252"/>
      <c r="E48" s="252"/>
      <c r="F48" s="252"/>
      <c r="G48" s="252"/>
      <c r="H48" s="252"/>
      <c r="I48" s="252"/>
      <c r="J48" s="252"/>
    </row>
    <row r="49" spans="1:10" ht="26.5" customHeight="1" x14ac:dyDescent="0.75">
      <c r="A49" s="252" t="s">
        <v>98</v>
      </c>
      <c r="B49" s="252"/>
      <c r="C49" s="252"/>
      <c r="D49" s="252"/>
      <c r="E49" s="252"/>
      <c r="F49" s="252"/>
      <c r="G49" s="252"/>
      <c r="H49" s="252"/>
      <c r="I49" s="252"/>
      <c r="J49" s="252"/>
    </row>
    <row r="50" spans="1:10" ht="26.5" customHeight="1" x14ac:dyDescent="0.75">
      <c r="A50" s="252" t="s">
        <v>211</v>
      </c>
      <c r="B50" s="252"/>
      <c r="C50" s="252"/>
      <c r="D50" s="252"/>
      <c r="E50" s="252"/>
      <c r="F50" s="252"/>
      <c r="G50" s="252"/>
      <c r="H50" s="252"/>
      <c r="I50" s="252"/>
      <c r="J50" s="252"/>
    </row>
    <row r="51" spans="1:10" ht="26.5" customHeight="1" x14ac:dyDescent="0.75">
      <c r="A51" s="253" t="s">
        <v>10</v>
      </c>
      <c r="B51" s="254"/>
      <c r="C51" s="254"/>
      <c r="D51" s="254"/>
      <c r="E51" s="254"/>
      <c r="F51" s="254"/>
      <c r="G51" s="254"/>
      <c r="H51" s="254"/>
      <c r="I51" s="254"/>
      <c r="J51" s="254"/>
    </row>
    <row r="52" spans="1:10" ht="23.25" customHeight="1" x14ac:dyDescent="0.75">
      <c r="A52" s="255" t="s">
        <v>119</v>
      </c>
      <c r="B52" s="255"/>
      <c r="C52" s="255"/>
      <c r="D52" s="255"/>
      <c r="E52" s="255"/>
      <c r="F52" s="255"/>
      <c r="G52" s="255"/>
      <c r="H52" s="255"/>
      <c r="I52" s="255"/>
      <c r="J52" s="255"/>
    </row>
    <row r="53" spans="1:10" ht="6" customHeight="1" x14ac:dyDescent="0.7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ht="23.25" customHeight="1" x14ac:dyDescent="0.75">
      <c r="A54" s="154"/>
      <c r="B54" s="4" t="s">
        <v>3</v>
      </c>
      <c r="C54" s="4"/>
      <c r="D54" s="250" t="s">
        <v>4</v>
      </c>
      <c r="E54" s="250"/>
      <c r="F54" s="250"/>
      <c r="G54" s="4"/>
      <c r="H54" s="251" t="s">
        <v>5</v>
      </c>
      <c r="I54" s="251"/>
      <c r="J54" s="251"/>
    </row>
    <row r="55" spans="1:10" ht="23.25" customHeight="1" x14ac:dyDescent="0.75">
      <c r="A55" s="154"/>
      <c r="B55" s="3"/>
      <c r="C55" s="3"/>
      <c r="D55" s="207">
        <v>2568</v>
      </c>
      <c r="E55" s="208"/>
      <c r="F55" s="207">
        <v>2567</v>
      </c>
      <c r="G55" s="23"/>
      <c r="H55" s="207">
        <v>2568</v>
      </c>
      <c r="I55" s="208"/>
      <c r="J55" s="207">
        <v>2567</v>
      </c>
    </row>
    <row r="56" spans="1:10" ht="23.25" customHeight="1" x14ac:dyDescent="0.75">
      <c r="A56" s="155" t="s">
        <v>99</v>
      </c>
      <c r="B56" s="23"/>
      <c r="C56" s="23"/>
      <c r="D56" s="20"/>
      <c r="E56" s="26"/>
      <c r="F56" s="20"/>
      <c r="G56" s="26"/>
      <c r="H56" s="20"/>
      <c r="I56" s="26"/>
      <c r="J56" s="20"/>
    </row>
    <row r="57" spans="1:10" ht="23.25" customHeight="1" x14ac:dyDescent="0.75">
      <c r="A57" s="225" t="s">
        <v>100</v>
      </c>
      <c r="B57" s="23"/>
      <c r="C57" s="23"/>
      <c r="D57" s="20"/>
      <c r="E57" s="26"/>
      <c r="F57" s="20"/>
      <c r="G57" s="26"/>
      <c r="H57" s="20"/>
      <c r="I57" s="26"/>
      <c r="J57" s="20"/>
    </row>
    <row r="58" spans="1:10" ht="23.25" customHeight="1" x14ac:dyDescent="0.75">
      <c r="A58" s="217" t="s">
        <v>101</v>
      </c>
      <c r="B58" s="23"/>
      <c r="C58" s="23"/>
      <c r="D58" s="17">
        <v>-86579</v>
      </c>
      <c r="E58" s="26"/>
      <c r="F58" s="17">
        <v>-96998</v>
      </c>
      <c r="G58" s="26"/>
      <c r="H58" s="183">
        <v>0</v>
      </c>
      <c r="I58" s="26"/>
      <c r="J58" s="183">
        <v>0</v>
      </c>
    </row>
    <row r="59" spans="1:10" ht="23.25" customHeight="1" x14ac:dyDescent="0.75">
      <c r="A59" s="155" t="s">
        <v>102</v>
      </c>
      <c r="B59" s="23"/>
      <c r="C59" s="23"/>
      <c r="D59" s="100">
        <f>SUM(D58:D58)</f>
        <v>-86579</v>
      </c>
      <c r="E59" s="23"/>
      <c r="F59" s="100">
        <f>SUM(F58:F58)</f>
        <v>-96998</v>
      </c>
      <c r="G59" s="23"/>
      <c r="H59" s="101">
        <f>SUM(H58:H58)</f>
        <v>0</v>
      </c>
      <c r="I59" s="23"/>
      <c r="J59" s="101">
        <f>SUM(J58:J58)</f>
        <v>0</v>
      </c>
    </row>
    <row r="60" spans="1:10" ht="3" customHeight="1" x14ac:dyDescent="0.75">
      <c r="A60" s="219"/>
      <c r="B60" s="23"/>
      <c r="C60" s="23"/>
      <c r="D60" s="102"/>
      <c r="E60" s="23"/>
      <c r="F60" s="102"/>
      <c r="G60" s="23"/>
      <c r="H60" s="33"/>
      <c r="I60" s="23"/>
      <c r="J60" s="33"/>
    </row>
    <row r="61" spans="1:10" ht="23.25" customHeight="1" x14ac:dyDescent="0.75">
      <c r="A61" s="226" t="s">
        <v>103</v>
      </c>
      <c r="B61" s="23"/>
      <c r="C61" s="23"/>
      <c r="D61" s="20"/>
      <c r="E61" s="26"/>
      <c r="F61" s="20"/>
      <c r="G61" s="26"/>
      <c r="H61" s="20"/>
      <c r="I61" s="26"/>
      <c r="J61" s="20"/>
    </row>
    <row r="62" spans="1:10" ht="23.25" customHeight="1" x14ac:dyDescent="0.75">
      <c r="A62" s="217" t="s">
        <v>104</v>
      </c>
      <c r="B62" s="23"/>
      <c r="C62" s="23"/>
      <c r="D62" s="102">
        <v>0</v>
      </c>
      <c r="E62" s="31"/>
      <c r="F62" s="20">
        <v>-218377</v>
      </c>
      <c r="G62" s="31"/>
      <c r="H62" s="102">
        <v>0</v>
      </c>
      <c r="I62" s="31"/>
      <c r="J62" s="103">
        <v>-218377</v>
      </c>
    </row>
    <row r="63" spans="1:10" ht="23.25" customHeight="1" x14ac:dyDescent="0.75">
      <c r="A63" s="217" t="s">
        <v>105</v>
      </c>
      <c r="B63" s="23"/>
      <c r="C63" s="23"/>
      <c r="D63" s="20"/>
      <c r="E63" s="31"/>
      <c r="F63" s="20"/>
      <c r="G63" s="31"/>
      <c r="H63" s="18"/>
      <c r="I63" s="31"/>
      <c r="J63" s="18"/>
    </row>
    <row r="64" spans="1:10" ht="23.25" customHeight="1" x14ac:dyDescent="0.75">
      <c r="A64" s="227" t="s">
        <v>106</v>
      </c>
      <c r="B64" s="23">
        <v>16</v>
      </c>
      <c r="C64" s="23"/>
      <c r="D64" s="101">
        <v>0</v>
      </c>
      <c r="E64" s="26"/>
      <c r="F64" s="17">
        <v>43675</v>
      </c>
      <c r="G64" s="26"/>
      <c r="H64" s="101">
        <v>0</v>
      </c>
      <c r="I64" s="31"/>
      <c r="J64" s="104">
        <v>43675</v>
      </c>
    </row>
    <row r="65" spans="1:12" ht="23.25" customHeight="1" x14ac:dyDescent="0.75">
      <c r="A65" s="218" t="s">
        <v>107</v>
      </c>
      <c r="B65" s="23"/>
      <c r="C65" s="23"/>
      <c r="D65" s="20"/>
      <c r="E65" s="26"/>
      <c r="F65" s="20"/>
      <c r="G65" s="26"/>
      <c r="H65" s="20"/>
      <c r="I65" s="31"/>
      <c r="J65" s="20"/>
    </row>
    <row r="66" spans="1:12" ht="23.25" customHeight="1" x14ac:dyDescent="0.75">
      <c r="A66" s="219" t="s">
        <v>108</v>
      </c>
      <c r="B66" s="23"/>
      <c r="C66" s="23"/>
      <c r="D66" s="101">
        <f>SUM(D62:D64)</f>
        <v>0</v>
      </c>
      <c r="E66" s="26"/>
      <c r="F66" s="20">
        <f>SUM(F62:F64)</f>
        <v>-174702</v>
      </c>
      <c r="G66" s="26"/>
      <c r="H66" s="101">
        <f>SUM(H62:H64)</f>
        <v>0</v>
      </c>
      <c r="I66" s="31"/>
      <c r="J66" s="20">
        <f>SUM(J62:J64)</f>
        <v>-174702</v>
      </c>
    </row>
    <row r="67" spans="1:12" ht="23.25" customHeight="1" x14ac:dyDescent="0.75">
      <c r="A67" s="155" t="s">
        <v>218</v>
      </c>
      <c r="B67" s="23"/>
      <c r="C67" s="23"/>
      <c r="D67" s="121">
        <f>D59+D66</f>
        <v>-86579</v>
      </c>
      <c r="E67" s="23"/>
      <c r="F67" s="121">
        <f>F59+F66</f>
        <v>-271700</v>
      </c>
      <c r="G67" s="23"/>
      <c r="H67" s="101">
        <f>H59+H66</f>
        <v>0</v>
      </c>
      <c r="I67" s="23"/>
      <c r="J67" s="121">
        <f>J59+J66</f>
        <v>-174702</v>
      </c>
    </row>
    <row r="68" spans="1:12" ht="23.25" customHeight="1" thickBot="1" x14ac:dyDescent="0.8">
      <c r="A68" s="155" t="s">
        <v>109</v>
      </c>
      <c r="B68" s="23"/>
      <c r="C68" s="23"/>
      <c r="D68" s="105">
        <f>D32+D67</f>
        <v>-104657412</v>
      </c>
      <c r="E68" s="29"/>
      <c r="F68" s="105">
        <f>F32+F67</f>
        <v>35631734</v>
      </c>
      <c r="G68" s="29"/>
      <c r="H68" s="105">
        <f>H32+H67</f>
        <v>-84360012</v>
      </c>
      <c r="I68" s="23"/>
      <c r="J68" s="105">
        <f>J32+J67</f>
        <v>42454337</v>
      </c>
    </row>
    <row r="69" spans="1:12" ht="23.25" customHeight="1" thickTop="1" x14ac:dyDescent="0.75">
      <c r="A69" s="155"/>
      <c r="B69" s="23"/>
      <c r="C69" s="23"/>
      <c r="D69" s="29"/>
      <c r="E69" s="29"/>
      <c r="F69" s="29"/>
      <c r="G69" s="29"/>
      <c r="H69" s="29"/>
      <c r="I69" s="23"/>
      <c r="J69" s="29"/>
    </row>
    <row r="70" spans="1:12" ht="23.25" customHeight="1" x14ac:dyDescent="0.75">
      <c r="A70" s="221" t="s">
        <v>120</v>
      </c>
      <c r="B70" s="23"/>
      <c r="C70" s="23"/>
      <c r="D70" s="106"/>
      <c r="E70" s="222"/>
      <c r="F70" s="106"/>
      <c r="G70" s="222"/>
      <c r="H70" s="106"/>
      <c r="I70" s="222"/>
      <c r="J70" s="106"/>
    </row>
    <row r="71" spans="1:12" ht="23.25" customHeight="1" x14ac:dyDescent="0.75">
      <c r="A71" s="223" t="s">
        <v>121</v>
      </c>
      <c r="B71" s="23">
        <v>25</v>
      </c>
      <c r="C71" s="23"/>
      <c r="D71" s="33">
        <f>D73-D72</f>
        <v>-105444378</v>
      </c>
      <c r="E71" s="23"/>
      <c r="F71" s="33">
        <f>F73-F72</f>
        <v>36876716</v>
      </c>
      <c r="G71" s="23"/>
      <c r="H71" s="33">
        <f>H32</f>
        <v>-84360012</v>
      </c>
      <c r="I71" s="23"/>
      <c r="J71" s="33">
        <f>J32</f>
        <v>42629039</v>
      </c>
    </row>
    <row r="72" spans="1:12" ht="23.25" customHeight="1" x14ac:dyDescent="0.75">
      <c r="A72" s="223" t="s">
        <v>112</v>
      </c>
      <c r="B72" s="224"/>
      <c r="C72" s="224"/>
      <c r="D72" s="33">
        <v>873545</v>
      </c>
      <c r="E72" s="23"/>
      <c r="F72" s="33">
        <v>-973282</v>
      </c>
      <c r="G72" s="26"/>
      <c r="H72" s="102">
        <v>0</v>
      </c>
      <c r="I72" s="26"/>
      <c r="J72" s="102">
        <v>0</v>
      </c>
      <c r="K72" s="146"/>
      <c r="L72" s="146"/>
    </row>
    <row r="73" spans="1:12" ht="23.25" customHeight="1" thickBot="1" x14ac:dyDescent="0.8">
      <c r="A73" s="221" t="s">
        <v>97</v>
      </c>
      <c r="B73" s="224"/>
      <c r="C73" s="224"/>
      <c r="D73" s="105">
        <f>D32</f>
        <v>-104570833</v>
      </c>
      <c r="E73" s="107"/>
      <c r="F73" s="105">
        <f>F32</f>
        <v>35903434</v>
      </c>
      <c r="G73" s="107"/>
      <c r="H73" s="105">
        <f>SUM(H71:H72)</f>
        <v>-84360012</v>
      </c>
      <c r="I73" s="107"/>
      <c r="J73" s="105">
        <f>SUM(J71:J72)</f>
        <v>42629039</v>
      </c>
    </row>
    <row r="74" spans="1:12" ht="9" customHeight="1" thickTop="1" x14ac:dyDescent="0.75">
      <c r="A74" s="155"/>
      <c r="B74" s="224"/>
      <c r="C74" s="224"/>
      <c r="D74" s="33"/>
      <c r="E74" s="23"/>
      <c r="F74" s="33"/>
      <c r="G74" s="23"/>
      <c r="H74" s="33"/>
      <c r="I74" s="23"/>
      <c r="J74" s="33"/>
    </row>
    <row r="75" spans="1:12" ht="23.25" customHeight="1" x14ac:dyDescent="0.75">
      <c r="A75" s="221" t="s">
        <v>113</v>
      </c>
      <c r="B75" s="224"/>
      <c r="C75" s="224"/>
      <c r="D75" s="146"/>
      <c r="E75" s="23"/>
      <c r="F75" s="146"/>
      <c r="G75" s="23"/>
      <c r="H75" s="33"/>
      <c r="I75" s="23"/>
      <c r="J75" s="33"/>
    </row>
    <row r="76" spans="1:12" ht="23.25" customHeight="1" x14ac:dyDescent="0.75">
      <c r="A76" s="223" t="s">
        <v>121</v>
      </c>
      <c r="B76" s="224"/>
      <c r="C76" s="224"/>
      <c r="D76" s="33">
        <f>D78-D77</f>
        <v>-105530957</v>
      </c>
      <c r="E76" s="23"/>
      <c r="F76" s="33">
        <f>F78-F77</f>
        <v>36605016</v>
      </c>
      <c r="G76" s="23"/>
      <c r="H76" s="33">
        <f>H68</f>
        <v>-84360012</v>
      </c>
      <c r="I76" s="23"/>
      <c r="J76" s="33">
        <f>J68</f>
        <v>42454337</v>
      </c>
    </row>
    <row r="77" spans="1:12" ht="23.25" customHeight="1" x14ac:dyDescent="0.75">
      <c r="A77" s="223" t="s">
        <v>112</v>
      </c>
      <c r="B77" s="224"/>
      <c r="C77" s="224"/>
      <c r="D77" s="33">
        <v>873545</v>
      </c>
      <c r="E77" s="23"/>
      <c r="F77" s="33">
        <v>-973282</v>
      </c>
      <c r="G77" s="26"/>
      <c r="H77" s="122">
        <v>0</v>
      </c>
      <c r="I77" s="26"/>
      <c r="J77" s="122">
        <v>0</v>
      </c>
    </row>
    <row r="78" spans="1:12" ht="23.25" customHeight="1" thickBot="1" x14ac:dyDescent="0.8">
      <c r="A78" s="221" t="s">
        <v>109</v>
      </c>
      <c r="B78" s="224"/>
      <c r="C78" s="224"/>
      <c r="D78" s="105">
        <f>D68</f>
        <v>-104657412</v>
      </c>
      <c r="E78" s="107"/>
      <c r="F78" s="105">
        <f>F68</f>
        <v>35631734</v>
      </c>
      <c r="G78" s="107"/>
      <c r="H78" s="105">
        <f>SUM(H76:H77)</f>
        <v>-84360012</v>
      </c>
      <c r="I78" s="107"/>
      <c r="J78" s="105">
        <f>SUM(J76:J77)</f>
        <v>42454337</v>
      </c>
    </row>
    <row r="79" spans="1:12" ht="22" thickTop="1" x14ac:dyDescent="0.75">
      <c r="D79" s="33"/>
      <c r="F79" s="33"/>
      <c r="H79" s="33"/>
      <c r="J79" s="33"/>
    </row>
    <row r="80" spans="1:12" ht="23.25" customHeight="1" x14ac:dyDescent="0.75">
      <c r="A80" s="155" t="s">
        <v>114</v>
      </c>
      <c r="B80" s="23">
        <v>25</v>
      </c>
      <c r="C80" s="23"/>
      <c r="D80" s="125">
        <f>D71/(D81*1000)</f>
        <v>-0.17653710657918309</v>
      </c>
      <c r="E80" s="222"/>
      <c r="F80" s="106">
        <f>F71/(F81*1000)</f>
        <v>6.2030217192378084E-2</v>
      </c>
      <c r="G80" s="222"/>
      <c r="H80" s="125">
        <f>H71/(H81*1000)</f>
        <v>-0.1412372353267157</v>
      </c>
      <c r="I80" s="222"/>
      <c r="J80" s="106">
        <f>J71/(J81*1000)</f>
        <v>7.1706183052535261E-2</v>
      </c>
    </row>
    <row r="81" spans="1:10" ht="23.25" customHeight="1" x14ac:dyDescent="0.75">
      <c r="A81" s="155" t="s">
        <v>115</v>
      </c>
      <c r="B81" s="23">
        <v>25</v>
      </c>
      <c r="C81" s="23"/>
      <c r="D81" s="33">
        <v>597293</v>
      </c>
      <c r="E81" s="23"/>
      <c r="F81" s="33">
        <v>594496</v>
      </c>
      <c r="G81" s="23"/>
      <c r="H81" s="33">
        <v>597293</v>
      </c>
      <c r="I81" s="23"/>
      <c r="J81" s="33">
        <v>594496</v>
      </c>
    </row>
    <row r="83" spans="1:10" x14ac:dyDescent="0.75">
      <c r="A83" s="155" t="s">
        <v>116</v>
      </c>
      <c r="B83" s="23">
        <v>25</v>
      </c>
      <c r="D83" s="125">
        <f>D71/(D85*1000)</f>
        <v>-0.17653710657918309</v>
      </c>
      <c r="F83" s="106">
        <v>0.06</v>
      </c>
      <c r="H83" s="125">
        <f>H71/(H85*1000)</f>
        <v>-0.1412372353267157</v>
      </c>
      <c r="J83" s="106">
        <v>7.0000000000000007E-2</v>
      </c>
    </row>
    <row r="84" spans="1:10" x14ac:dyDescent="0.75">
      <c r="A84" s="155" t="s">
        <v>117</v>
      </c>
      <c r="B84" s="23"/>
      <c r="E84" s="222"/>
      <c r="F84" s="106"/>
      <c r="G84" s="222"/>
      <c r="H84" s="106"/>
      <c r="I84" s="222"/>
      <c r="J84" s="106"/>
    </row>
    <row r="85" spans="1:10" x14ac:dyDescent="0.75">
      <c r="A85" s="156" t="s">
        <v>118</v>
      </c>
      <c r="B85" s="23">
        <v>25</v>
      </c>
      <c r="D85" s="33">
        <v>597293</v>
      </c>
      <c r="E85" s="23"/>
      <c r="F85" s="18">
        <v>629412</v>
      </c>
      <c r="G85" s="23"/>
      <c r="H85" s="33">
        <v>597293</v>
      </c>
      <c r="I85" s="23"/>
      <c r="J85" s="18">
        <v>629412</v>
      </c>
    </row>
    <row r="95" spans="1:10" x14ac:dyDescent="0.75">
      <c r="A95" s="154" t="s">
        <v>35</v>
      </c>
    </row>
  </sheetData>
  <mergeCells count="14">
    <mergeCell ref="D54:F54"/>
    <mergeCell ref="H54:J54"/>
    <mergeCell ref="A1:J1"/>
    <mergeCell ref="A2:J2"/>
    <mergeCell ref="A3:J3"/>
    <mergeCell ref="A4:J4"/>
    <mergeCell ref="A5:J5"/>
    <mergeCell ref="D7:F7"/>
    <mergeCell ref="H7:J7"/>
    <mergeCell ref="A48:J48"/>
    <mergeCell ref="A49:J49"/>
    <mergeCell ref="A50:J50"/>
    <mergeCell ref="A51:J51"/>
    <mergeCell ref="A52:J52"/>
  </mergeCells>
  <pageMargins left="0.8" right="0.3" top="0.8" bottom="0.3" header="0.3" footer="0.3"/>
  <pageSetup paperSize="9" scale="76" orientation="portrait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S76"/>
  <sheetViews>
    <sheetView topLeftCell="I24" zoomScaleNormal="100" zoomScaleSheetLayoutView="70" workbookViewId="0">
      <selection activeCell="AB27" sqref="AB27"/>
    </sheetView>
  </sheetViews>
  <sheetFormatPr defaultColWidth="9.09765625" defaultRowHeight="24" customHeight="1" x14ac:dyDescent="0.25"/>
  <cols>
    <col min="1" max="1" width="53.5" style="19" customWidth="1"/>
    <col min="2" max="2" width="8.3984375" style="19" customWidth="1"/>
    <col min="3" max="3" width="6.59765625" style="19" customWidth="1"/>
    <col min="4" max="4" width="12.09765625" style="19" customWidth="1"/>
    <col min="5" max="6" width="1.09765625" style="19" customWidth="1"/>
    <col min="7" max="7" width="12.59765625" style="19" customWidth="1"/>
    <col min="8" max="9" width="1" style="19" customWidth="1"/>
    <col min="10" max="10" width="11.59765625" style="19" customWidth="1"/>
    <col min="11" max="12" width="1" style="19" customWidth="1"/>
    <col min="13" max="13" width="12.09765625" style="19" customWidth="1"/>
    <col min="14" max="15" width="1" style="19" customWidth="1"/>
    <col min="16" max="16" width="12.8984375" style="19" customWidth="1"/>
    <col min="17" max="18" width="1" style="19" customWidth="1"/>
    <col min="19" max="19" width="11.59765625" style="19" customWidth="1"/>
    <col min="20" max="20" width="1" style="19" customWidth="1"/>
    <col min="21" max="21" width="1.09765625" style="19" customWidth="1"/>
    <col min="22" max="22" width="12.8984375" style="19" customWidth="1"/>
    <col min="23" max="24" width="0.59765625" style="19" customWidth="1"/>
    <col min="25" max="25" width="16" style="19" customWidth="1"/>
    <col min="26" max="27" width="0.59765625" style="19" customWidth="1"/>
    <col min="28" max="28" width="13.09765625" style="19" customWidth="1"/>
    <col min="29" max="30" width="0.59765625" style="19" customWidth="1"/>
    <col min="31" max="31" width="13.69921875" style="19" customWidth="1"/>
    <col min="32" max="32" width="1.09765625" style="19" customWidth="1"/>
    <col min="33" max="33" width="0.8984375" style="19" customWidth="1"/>
    <col min="34" max="34" width="13" style="19" customWidth="1"/>
    <col min="35" max="36" width="0.59765625" style="19" customWidth="1"/>
    <col min="37" max="37" width="12.09765625" style="19" customWidth="1"/>
    <col min="38" max="39" width="0.59765625" style="19" customWidth="1"/>
    <col min="40" max="40" width="12.8984375" style="19" customWidth="1"/>
    <col min="41" max="41" width="1" style="19" customWidth="1"/>
    <col min="42" max="42" width="11.59765625" style="19" bestFit="1" customWidth="1"/>
    <col min="43" max="43" width="16.3984375" style="19" bestFit="1" customWidth="1"/>
    <col min="44" max="44" width="14.09765625" style="19" bestFit="1" customWidth="1"/>
    <col min="45" max="45" width="15" style="19" bestFit="1" customWidth="1"/>
    <col min="46" max="16384" width="9.09765625" style="19"/>
  </cols>
  <sheetData>
    <row r="1" spans="1:45" ht="26" x14ac:dyDescent="0.25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64"/>
      <c r="AL1" s="264"/>
      <c r="AM1" s="264"/>
      <c r="AN1" s="264"/>
      <c r="AO1" s="264"/>
    </row>
    <row r="2" spans="1:45" ht="24" customHeight="1" x14ac:dyDescent="0.25">
      <c r="A2" s="264" t="s">
        <v>122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  <c r="AN2" s="264"/>
      <c r="AO2" s="264"/>
    </row>
    <row r="3" spans="1:45" ht="24" customHeight="1" x14ac:dyDescent="0.25">
      <c r="A3" s="264" t="s">
        <v>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  <c r="AK3" s="264"/>
      <c r="AL3" s="264"/>
      <c r="AM3" s="264"/>
      <c r="AN3" s="264"/>
      <c r="AO3" s="264"/>
    </row>
    <row r="4" spans="1:45" ht="26" x14ac:dyDescent="0.25">
      <c r="A4" s="264" t="s">
        <v>211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4"/>
      <c r="AH4" s="264"/>
      <c r="AI4" s="264"/>
      <c r="AJ4" s="264"/>
      <c r="AK4" s="264"/>
      <c r="AL4" s="264"/>
      <c r="AM4" s="264"/>
      <c r="AN4" s="264"/>
      <c r="AO4" s="264"/>
    </row>
    <row r="5" spans="1:45" ht="26" x14ac:dyDescent="0.25">
      <c r="A5" s="268" t="s">
        <v>10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8"/>
      <c r="AN5" s="268"/>
      <c r="AO5" s="268"/>
    </row>
    <row r="6" spans="1:45" ht="24" customHeight="1" x14ac:dyDescent="0.25">
      <c r="A6" s="265" t="s">
        <v>2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</row>
    <row r="7" spans="1:45" ht="9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8"/>
    </row>
    <row r="8" spans="1:45" s="38" customFormat="1" ht="22.4" customHeight="1" x14ac:dyDescent="0.35">
      <c r="A8" s="158"/>
      <c r="B8" s="47" t="s">
        <v>3</v>
      </c>
      <c r="C8" s="256" t="s">
        <v>123</v>
      </c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56"/>
      <c r="AB8" s="256"/>
      <c r="AC8" s="256"/>
      <c r="AD8" s="256"/>
      <c r="AE8" s="256"/>
      <c r="AF8" s="256"/>
      <c r="AG8" s="256"/>
      <c r="AH8" s="256"/>
      <c r="AI8" s="256"/>
      <c r="AJ8" s="47"/>
      <c r="AK8" s="159" t="s">
        <v>124</v>
      </c>
      <c r="AL8" s="47"/>
      <c r="AM8" s="261" t="s">
        <v>125</v>
      </c>
      <c r="AN8" s="261"/>
      <c r="AO8" s="261"/>
    </row>
    <row r="9" spans="1:45" s="38" customFormat="1" ht="22.4" customHeight="1" x14ac:dyDescent="0.35">
      <c r="A9" s="158"/>
      <c r="B9" s="47"/>
      <c r="C9" s="47"/>
      <c r="D9" s="47"/>
      <c r="E9" s="47"/>
      <c r="F9" s="47"/>
      <c r="G9" s="47"/>
      <c r="H9" s="47"/>
      <c r="I9" s="47"/>
      <c r="J9" s="160"/>
      <c r="K9" s="160"/>
      <c r="L9" s="47"/>
      <c r="M9" s="160"/>
      <c r="N9" s="47"/>
      <c r="O9" s="47"/>
      <c r="P9" s="47"/>
      <c r="Q9" s="47"/>
      <c r="R9" s="47"/>
      <c r="S9" s="47"/>
      <c r="T9" s="47"/>
      <c r="U9" s="263" t="s">
        <v>71</v>
      </c>
      <c r="V9" s="263"/>
      <c r="W9" s="263"/>
      <c r="X9" s="263"/>
      <c r="Y9" s="263"/>
      <c r="Z9" s="263"/>
      <c r="AA9" s="263"/>
      <c r="AB9" s="263"/>
      <c r="AC9" s="263"/>
      <c r="AD9" s="263"/>
      <c r="AE9" s="263"/>
      <c r="AF9" s="161"/>
      <c r="AG9" s="161"/>
      <c r="AH9" s="161"/>
      <c r="AI9" s="161"/>
      <c r="AJ9" s="162"/>
      <c r="AK9" s="163" t="s">
        <v>126</v>
      </c>
      <c r="AL9" s="47"/>
      <c r="AM9" s="261" t="s">
        <v>55</v>
      </c>
      <c r="AN9" s="261"/>
      <c r="AO9" s="261"/>
    </row>
    <row r="10" spans="1:45" s="38" customFormat="1" ht="22.4" customHeight="1" x14ac:dyDescent="0.35">
      <c r="A10" s="158"/>
      <c r="B10" s="158"/>
      <c r="C10" s="261" t="s">
        <v>127</v>
      </c>
      <c r="D10" s="261"/>
      <c r="E10" s="261"/>
      <c r="F10" s="47"/>
      <c r="G10" s="47" t="s">
        <v>128</v>
      </c>
      <c r="H10" s="256" t="s">
        <v>65</v>
      </c>
      <c r="I10" s="256"/>
      <c r="J10" s="256"/>
      <c r="K10" s="256"/>
      <c r="L10" s="256"/>
      <c r="M10" s="256"/>
      <c r="N10" s="256"/>
      <c r="O10" s="256"/>
      <c r="P10" s="256"/>
      <c r="Q10" s="158"/>
      <c r="R10" s="158"/>
      <c r="S10" s="47" t="s">
        <v>70</v>
      </c>
      <c r="T10" s="158"/>
      <c r="U10" s="267" t="s">
        <v>99</v>
      </c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161"/>
      <c r="AG10" s="258" t="s">
        <v>129</v>
      </c>
      <c r="AH10" s="258"/>
      <c r="AI10" s="159"/>
      <c r="AJ10" s="159"/>
      <c r="AK10" s="159" t="s">
        <v>130</v>
      </c>
      <c r="AL10" s="159"/>
    </row>
    <row r="11" spans="1:45" s="38" customFormat="1" ht="22.4" customHeight="1" x14ac:dyDescent="0.35">
      <c r="A11" s="49"/>
      <c r="B11" s="49"/>
      <c r="C11" s="261" t="s">
        <v>131</v>
      </c>
      <c r="D11" s="261"/>
      <c r="E11" s="261"/>
      <c r="F11" s="47"/>
      <c r="G11" s="47" t="s">
        <v>132</v>
      </c>
      <c r="H11" s="259" t="s">
        <v>66</v>
      </c>
      <c r="I11" s="259"/>
      <c r="J11" s="259"/>
      <c r="K11" s="259"/>
      <c r="L11" s="259"/>
      <c r="M11" s="259"/>
      <c r="N11" s="259"/>
      <c r="O11" s="266" t="s">
        <v>133</v>
      </c>
      <c r="P11" s="266"/>
      <c r="Q11" s="49"/>
      <c r="R11" s="47"/>
      <c r="S11" s="47"/>
      <c r="T11" s="47"/>
      <c r="U11" s="260" t="s">
        <v>134</v>
      </c>
      <c r="V11" s="260"/>
      <c r="W11" s="260"/>
      <c r="X11" s="262" t="s">
        <v>135</v>
      </c>
      <c r="Y11" s="262"/>
      <c r="Z11" s="262"/>
      <c r="AA11" s="47"/>
      <c r="AB11" s="257" t="s">
        <v>135</v>
      </c>
      <c r="AC11" s="257"/>
      <c r="AD11" s="258" t="s">
        <v>136</v>
      </c>
      <c r="AE11" s="258"/>
      <c r="AF11" s="258"/>
      <c r="AG11" s="258" t="s">
        <v>137</v>
      </c>
      <c r="AH11" s="258"/>
      <c r="AI11" s="258"/>
      <c r="AJ11" s="159"/>
      <c r="AL11" s="159"/>
    </row>
    <row r="12" spans="1:45" s="38" customFormat="1" ht="22.4" customHeight="1" x14ac:dyDescent="0.35">
      <c r="A12" s="49"/>
      <c r="B12" s="49"/>
      <c r="C12" s="49"/>
      <c r="D12" s="49"/>
      <c r="E12" s="49"/>
      <c r="F12" s="49"/>
      <c r="G12" s="47"/>
      <c r="H12" s="47"/>
      <c r="I12" s="47"/>
      <c r="J12" s="48" t="s">
        <v>138</v>
      </c>
      <c r="K12" s="47"/>
      <c r="L12" s="47"/>
      <c r="M12" s="48" t="s">
        <v>138</v>
      </c>
      <c r="N12" s="47"/>
      <c r="O12" s="49"/>
      <c r="P12" s="49"/>
      <c r="Q12" s="49"/>
      <c r="R12" s="49"/>
      <c r="S12" s="49"/>
      <c r="T12" s="49"/>
      <c r="U12" s="260" t="s">
        <v>139</v>
      </c>
      <c r="V12" s="260"/>
      <c r="W12" s="260"/>
      <c r="X12" s="260" t="s">
        <v>140</v>
      </c>
      <c r="Y12" s="260"/>
      <c r="Z12" s="260"/>
      <c r="AA12" s="45"/>
      <c r="AB12" s="260" t="s">
        <v>141</v>
      </c>
      <c r="AC12" s="260"/>
      <c r="AD12" s="258" t="s">
        <v>142</v>
      </c>
      <c r="AE12" s="258"/>
      <c r="AF12" s="258"/>
      <c r="AG12" s="258" t="s">
        <v>143</v>
      </c>
      <c r="AH12" s="258"/>
      <c r="AI12" s="258"/>
      <c r="AJ12" s="163"/>
      <c r="AL12" s="163"/>
    </row>
    <row r="13" spans="1:45" s="38" customFormat="1" ht="20.9" customHeight="1" x14ac:dyDescent="0.35">
      <c r="A13" s="49"/>
      <c r="B13" s="49"/>
      <c r="C13" s="49"/>
      <c r="D13" s="49"/>
      <c r="E13" s="49"/>
      <c r="F13" s="49"/>
      <c r="G13" s="47"/>
      <c r="H13" s="49"/>
      <c r="I13" s="49"/>
      <c r="J13" s="47" t="s">
        <v>144</v>
      </c>
      <c r="K13" s="49"/>
      <c r="L13" s="49"/>
      <c r="M13" s="47" t="s">
        <v>70</v>
      </c>
      <c r="N13" s="49"/>
      <c r="O13" s="49"/>
      <c r="P13" s="49"/>
      <c r="Q13" s="49"/>
      <c r="R13" s="49"/>
      <c r="S13" s="49"/>
      <c r="T13" s="49"/>
      <c r="U13" s="260" t="s">
        <v>145</v>
      </c>
      <c r="V13" s="260"/>
      <c r="W13" s="260"/>
      <c r="X13" s="260" t="s">
        <v>146</v>
      </c>
      <c r="Y13" s="260"/>
      <c r="Z13" s="260"/>
      <c r="AA13" s="45"/>
      <c r="AB13" s="260" t="s">
        <v>147</v>
      </c>
      <c r="AC13" s="260"/>
      <c r="AD13" s="258" t="s">
        <v>148</v>
      </c>
      <c r="AE13" s="258"/>
      <c r="AF13" s="258"/>
      <c r="AJ13" s="163"/>
      <c r="AL13" s="163"/>
      <c r="AM13" s="49"/>
      <c r="AN13" s="49"/>
      <c r="AO13" s="50"/>
    </row>
    <row r="14" spans="1:45" s="38" customFormat="1" ht="20.5" x14ac:dyDescent="0.35">
      <c r="A14" s="49"/>
      <c r="B14" s="49"/>
      <c r="C14" s="49"/>
      <c r="D14" s="49"/>
      <c r="E14" s="49"/>
      <c r="F14" s="49"/>
      <c r="G14" s="47"/>
      <c r="H14" s="47"/>
      <c r="I14" s="47"/>
      <c r="J14" s="47"/>
      <c r="K14" s="47"/>
      <c r="L14" s="47"/>
      <c r="M14" s="47"/>
      <c r="N14" s="47"/>
      <c r="O14" s="49"/>
      <c r="P14" s="49"/>
      <c r="Q14" s="49"/>
      <c r="R14" s="49"/>
      <c r="S14" s="49"/>
      <c r="T14" s="49"/>
      <c r="U14" s="45"/>
      <c r="V14" s="45" t="s">
        <v>149</v>
      </c>
      <c r="W14" s="45"/>
      <c r="X14" s="260" t="s">
        <v>150</v>
      </c>
      <c r="Y14" s="260"/>
      <c r="Z14" s="260"/>
      <c r="AA14" s="45"/>
      <c r="AB14" s="260" t="s">
        <v>151</v>
      </c>
      <c r="AC14" s="260"/>
      <c r="AD14" s="258" t="s">
        <v>137</v>
      </c>
      <c r="AE14" s="258"/>
      <c r="AF14" s="258"/>
      <c r="AG14" s="258"/>
      <c r="AH14" s="258"/>
      <c r="AI14" s="258"/>
      <c r="AJ14" s="163"/>
      <c r="AK14" s="163"/>
      <c r="AL14" s="163"/>
      <c r="AM14" s="49"/>
      <c r="AN14" s="49"/>
      <c r="AO14" s="50"/>
    </row>
    <row r="15" spans="1:45" s="38" customFormat="1" ht="22.4" customHeight="1" x14ac:dyDescent="0.35">
      <c r="A15" s="49"/>
      <c r="B15" s="49"/>
      <c r="C15" s="49"/>
      <c r="D15" s="49"/>
      <c r="E15" s="49"/>
      <c r="F15" s="49"/>
      <c r="G15" s="47"/>
      <c r="H15" s="47"/>
      <c r="I15" s="47"/>
      <c r="J15" s="47"/>
      <c r="K15" s="47"/>
      <c r="L15" s="47"/>
      <c r="M15" s="47"/>
      <c r="N15" s="47"/>
      <c r="O15" s="49"/>
      <c r="P15" s="49"/>
      <c r="Q15" s="49"/>
      <c r="R15" s="49"/>
      <c r="S15" s="49"/>
      <c r="T15" s="49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22"/>
      <c r="AG15" s="163"/>
      <c r="AH15" s="163"/>
      <c r="AI15" s="163"/>
      <c r="AJ15" s="163"/>
      <c r="AK15" s="163"/>
      <c r="AL15" s="163"/>
      <c r="AM15" s="49"/>
      <c r="AN15" s="49"/>
      <c r="AO15" s="50"/>
    </row>
    <row r="16" spans="1:45" s="38" customFormat="1" ht="22.4" customHeight="1" x14ac:dyDescent="0.35">
      <c r="A16" s="11" t="s">
        <v>152</v>
      </c>
      <c r="B16" s="49"/>
      <c r="C16" s="39"/>
      <c r="D16" s="51">
        <v>302030932</v>
      </c>
      <c r="E16" s="52"/>
      <c r="F16" s="52"/>
      <c r="G16" s="40">
        <v>203303496</v>
      </c>
      <c r="H16" s="52"/>
      <c r="I16" s="52"/>
      <c r="J16" s="51">
        <v>34050000</v>
      </c>
      <c r="K16" s="52"/>
      <c r="L16" s="52"/>
      <c r="M16" s="40">
        <v>17968872</v>
      </c>
      <c r="N16" s="53"/>
      <c r="O16" s="53"/>
      <c r="P16" s="51">
        <v>71317109</v>
      </c>
      <c r="Q16" s="55"/>
      <c r="R16" s="55"/>
      <c r="S16" s="40">
        <v>-17968872</v>
      </c>
      <c r="T16" s="55"/>
      <c r="U16" s="55"/>
      <c r="V16" s="40">
        <v>-1401981</v>
      </c>
      <c r="W16" s="55"/>
      <c r="X16" s="55"/>
      <c r="Y16" s="51">
        <v>10092999</v>
      </c>
      <c r="Z16" s="55"/>
      <c r="AA16" s="55"/>
      <c r="AB16" s="51">
        <v>174702</v>
      </c>
      <c r="AC16" s="30"/>
      <c r="AD16" s="55"/>
      <c r="AE16" s="51">
        <f>SUM(V16:AD16)</f>
        <v>8865720</v>
      </c>
      <c r="AF16" s="22"/>
      <c r="AG16" s="49"/>
      <c r="AH16" s="51">
        <v>619567257</v>
      </c>
      <c r="AI16" s="49"/>
      <c r="AJ16" s="49"/>
      <c r="AK16" s="40">
        <v>84052544</v>
      </c>
      <c r="AL16" s="49"/>
      <c r="AM16" s="55"/>
      <c r="AN16" s="51">
        <f>SUM(AH16:AK16)</f>
        <v>703619801</v>
      </c>
      <c r="AO16" s="56"/>
      <c r="AP16" s="164"/>
      <c r="AQ16" s="42"/>
      <c r="AR16" s="42"/>
      <c r="AS16" s="165"/>
    </row>
    <row r="17" spans="1:45" s="38" customFormat="1" ht="22.4" customHeight="1" x14ac:dyDescent="0.35">
      <c r="A17" s="11" t="s">
        <v>153</v>
      </c>
      <c r="B17" s="49"/>
      <c r="C17" s="39"/>
      <c r="D17" s="51"/>
      <c r="E17" s="52"/>
      <c r="F17" s="52"/>
      <c r="G17" s="40"/>
      <c r="H17" s="52"/>
      <c r="I17" s="52"/>
      <c r="J17" s="51"/>
      <c r="K17" s="52"/>
      <c r="L17" s="52"/>
      <c r="M17" s="51"/>
      <c r="N17" s="53"/>
      <c r="O17" s="53"/>
      <c r="P17" s="54"/>
      <c r="Q17" s="55"/>
      <c r="R17" s="55"/>
      <c r="S17" s="40"/>
      <c r="T17" s="55"/>
      <c r="U17" s="55"/>
      <c r="V17" s="46"/>
      <c r="W17" s="30"/>
      <c r="X17" s="30"/>
      <c r="Y17" s="46"/>
      <c r="Z17" s="30"/>
      <c r="AA17" s="30"/>
      <c r="AB17" s="30"/>
      <c r="AC17" s="30"/>
      <c r="AD17" s="30"/>
      <c r="AE17" s="46"/>
      <c r="AF17" s="30"/>
      <c r="AG17" s="30"/>
      <c r="AH17" s="46"/>
      <c r="AI17" s="49"/>
      <c r="AJ17" s="49"/>
      <c r="AK17" s="30"/>
      <c r="AL17" s="49"/>
      <c r="AM17" s="55"/>
      <c r="AN17" s="54"/>
      <c r="AO17" s="56"/>
      <c r="AQ17" s="42"/>
      <c r="AR17" s="42"/>
      <c r="AS17" s="165"/>
    </row>
    <row r="18" spans="1:45" s="38" customFormat="1" ht="22.4" customHeight="1" x14ac:dyDescent="0.35">
      <c r="A18" s="62" t="s">
        <v>154</v>
      </c>
      <c r="B18" s="39">
        <v>21</v>
      </c>
      <c r="C18" s="39"/>
      <c r="D18" s="51">
        <v>364019</v>
      </c>
      <c r="E18" s="52"/>
      <c r="F18" s="52"/>
      <c r="G18" s="40">
        <v>1092057</v>
      </c>
      <c r="H18" s="52"/>
      <c r="I18" s="52"/>
      <c r="J18" s="112" t="s">
        <v>21</v>
      </c>
      <c r="K18" s="52"/>
      <c r="L18" s="52"/>
      <c r="M18" s="30" t="s">
        <v>21</v>
      </c>
      <c r="N18" s="53"/>
      <c r="O18" s="53"/>
      <c r="P18" s="30" t="s">
        <v>21</v>
      </c>
      <c r="Q18" s="55"/>
      <c r="R18" s="55"/>
      <c r="S18" s="30">
        <v>0</v>
      </c>
      <c r="T18" s="55"/>
      <c r="U18" s="55"/>
      <c r="V18" s="30">
        <v>0</v>
      </c>
      <c r="W18" s="30"/>
      <c r="X18" s="30"/>
      <c r="Y18" s="30">
        <v>0</v>
      </c>
      <c r="Z18" s="30"/>
      <c r="AA18" s="30"/>
      <c r="AB18" s="30">
        <v>0</v>
      </c>
      <c r="AC18" s="30"/>
      <c r="AD18" s="30"/>
      <c r="AE18" s="30">
        <v>0</v>
      </c>
      <c r="AF18" s="30"/>
      <c r="AG18" s="30"/>
      <c r="AH18" s="51">
        <f>SUM(D18:S18)+AE18</f>
        <v>1456076</v>
      </c>
      <c r="AI18" s="49"/>
      <c r="AJ18" s="49"/>
      <c r="AK18" s="30">
        <v>0</v>
      </c>
      <c r="AL18" s="49"/>
      <c r="AM18" s="55"/>
      <c r="AN18" s="51">
        <f>SUM(AH18:AK18)</f>
        <v>1456076</v>
      </c>
      <c r="AO18" s="56"/>
      <c r="AQ18" s="42"/>
      <c r="AR18" s="42"/>
      <c r="AS18" s="165"/>
    </row>
    <row r="19" spans="1:45" s="38" customFormat="1" ht="22.4" customHeight="1" x14ac:dyDescent="0.35">
      <c r="A19" s="62" t="s">
        <v>70</v>
      </c>
      <c r="B19" s="39">
        <v>22</v>
      </c>
      <c r="C19" s="39"/>
      <c r="D19" s="112" t="s">
        <v>21</v>
      </c>
      <c r="E19" s="52"/>
      <c r="F19" s="52"/>
      <c r="G19" s="40" t="s">
        <v>21</v>
      </c>
      <c r="H19" s="52"/>
      <c r="I19" s="52"/>
      <c r="J19" s="112" t="s">
        <v>21</v>
      </c>
      <c r="K19" s="52"/>
      <c r="L19" s="52"/>
      <c r="M19" s="112" t="s">
        <v>21</v>
      </c>
      <c r="N19" s="53"/>
      <c r="O19" s="53"/>
      <c r="P19" s="30" t="s">
        <v>21</v>
      </c>
      <c r="Q19" s="55"/>
      <c r="R19" s="55"/>
      <c r="S19" s="40">
        <v>-12022379</v>
      </c>
      <c r="T19" s="55"/>
      <c r="U19" s="55"/>
      <c r="V19" s="74" t="s">
        <v>21</v>
      </c>
      <c r="W19" s="30"/>
      <c r="X19" s="30"/>
      <c r="Y19" s="30">
        <v>0</v>
      </c>
      <c r="Z19" s="30"/>
      <c r="AA19" s="30"/>
      <c r="AB19" s="30" t="s">
        <v>21</v>
      </c>
      <c r="AC19" s="30"/>
      <c r="AD19" s="30"/>
      <c r="AE19" s="74" t="s">
        <v>21</v>
      </c>
      <c r="AF19" s="30"/>
      <c r="AG19" s="30"/>
      <c r="AH19" s="40">
        <f>SUM(P20)</f>
        <v>-12022379</v>
      </c>
      <c r="AI19" s="49"/>
      <c r="AJ19" s="49"/>
      <c r="AK19" s="30">
        <v>0</v>
      </c>
      <c r="AL19" s="49"/>
      <c r="AM19" s="55"/>
      <c r="AN19" s="40">
        <f>SUM(AH19:AK19)</f>
        <v>-12022379</v>
      </c>
      <c r="AO19" s="56"/>
      <c r="AQ19" s="42"/>
      <c r="AR19" s="42"/>
      <c r="AS19" s="165"/>
    </row>
    <row r="20" spans="1:45" s="38" customFormat="1" ht="22.4" customHeight="1" x14ac:dyDescent="0.35">
      <c r="A20" s="62" t="s">
        <v>68</v>
      </c>
      <c r="B20" s="39">
        <v>22</v>
      </c>
      <c r="C20" s="39"/>
      <c r="D20" s="112" t="s">
        <v>21</v>
      </c>
      <c r="E20" s="52"/>
      <c r="F20" s="52"/>
      <c r="G20" s="40" t="s">
        <v>21</v>
      </c>
      <c r="H20" s="52"/>
      <c r="I20" s="52"/>
      <c r="J20" s="112" t="s">
        <v>21</v>
      </c>
      <c r="K20" s="52"/>
      <c r="L20" s="52"/>
      <c r="M20" s="40">
        <v>12022379</v>
      </c>
      <c r="N20" s="53"/>
      <c r="O20" s="53"/>
      <c r="P20" s="40">
        <v>-12022379</v>
      </c>
      <c r="Q20" s="55"/>
      <c r="R20" s="55"/>
      <c r="S20" s="40" t="s">
        <v>21</v>
      </c>
      <c r="T20" s="55"/>
      <c r="U20" s="55"/>
      <c r="V20" s="74" t="s">
        <v>21</v>
      </c>
      <c r="W20" s="30"/>
      <c r="X20" s="30"/>
      <c r="Y20" s="30">
        <v>0</v>
      </c>
      <c r="Z20" s="30"/>
      <c r="AA20" s="30"/>
      <c r="AB20" s="30" t="s">
        <v>21</v>
      </c>
      <c r="AC20" s="30"/>
      <c r="AD20" s="30"/>
      <c r="AE20" s="74" t="s">
        <v>21</v>
      </c>
      <c r="AF20" s="30"/>
      <c r="AG20" s="30"/>
      <c r="AH20" s="30">
        <v>0</v>
      </c>
      <c r="AI20" s="49"/>
      <c r="AJ20" s="49"/>
      <c r="AK20" s="30">
        <v>0</v>
      </c>
      <c r="AL20" s="49"/>
      <c r="AM20" s="55"/>
      <c r="AN20" s="30">
        <v>0</v>
      </c>
      <c r="AO20" s="56"/>
      <c r="AQ20" s="42"/>
      <c r="AR20" s="42"/>
      <c r="AS20" s="165"/>
    </row>
    <row r="21" spans="1:45" s="38" customFormat="1" ht="22.4" customHeight="1" x14ac:dyDescent="0.35">
      <c r="A21" s="62" t="s">
        <v>155</v>
      </c>
      <c r="B21" s="39">
        <v>24</v>
      </c>
      <c r="C21" s="39"/>
      <c r="D21" s="112" t="s">
        <v>21</v>
      </c>
      <c r="E21" s="52"/>
      <c r="F21" s="52"/>
      <c r="G21" s="40" t="s">
        <v>21</v>
      </c>
      <c r="H21" s="52"/>
      <c r="I21" s="52"/>
      <c r="J21" s="112" t="s">
        <v>21</v>
      </c>
      <c r="K21" s="52"/>
      <c r="L21" s="52"/>
      <c r="M21" s="40" t="s">
        <v>21</v>
      </c>
      <c r="N21" s="53"/>
      <c r="O21" s="53"/>
      <c r="P21" s="40">
        <v>-59664025</v>
      </c>
      <c r="Q21" s="55"/>
      <c r="R21" s="55"/>
      <c r="S21" s="40" t="s">
        <v>21</v>
      </c>
      <c r="T21" s="55"/>
      <c r="U21" s="55"/>
      <c r="V21" s="74" t="s">
        <v>21</v>
      </c>
      <c r="W21" s="30"/>
      <c r="X21" s="30"/>
      <c r="Y21" s="30" t="s">
        <v>21</v>
      </c>
      <c r="Z21" s="30"/>
      <c r="AA21" s="30"/>
      <c r="AB21" s="30" t="s">
        <v>21</v>
      </c>
      <c r="AC21" s="30"/>
      <c r="AD21" s="30"/>
      <c r="AE21" s="74" t="s">
        <v>21</v>
      </c>
      <c r="AF21" s="30"/>
      <c r="AG21" s="30"/>
      <c r="AH21" s="40">
        <v>-59664025</v>
      </c>
      <c r="AI21" s="49"/>
      <c r="AJ21" s="49"/>
      <c r="AK21" s="30" t="s">
        <v>21</v>
      </c>
      <c r="AL21" s="49"/>
      <c r="AM21" s="55"/>
      <c r="AN21" s="40">
        <f>SUM(AH21:AK21)</f>
        <v>-59664025</v>
      </c>
      <c r="AO21" s="56"/>
      <c r="AQ21" s="42"/>
      <c r="AR21" s="42"/>
      <c r="AS21" s="165"/>
    </row>
    <row r="22" spans="1:45" s="38" customFormat="1" ht="22.4" customHeight="1" x14ac:dyDescent="0.35">
      <c r="A22" s="62" t="s">
        <v>156</v>
      </c>
      <c r="B22" s="39">
        <v>4.0999999999999996</v>
      </c>
      <c r="C22" s="39"/>
      <c r="D22" s="112" t="s">
        <v>21</v>
      </c>
      <c r="E22" s="52"/>
      <c r="F22" s="52"/>
      <c r="G22" s="40" t="s">
        <v>21</v>
      </c>
      <c r="H22" s="52"/>
      <c r="I22" s="52"/>
      <c r="J22" s="112" t="s">
        <v>21</v>
      </c>
      <c r="K22" s="52"/>
      <c r="L22" s="52"/>
      <c r="M22" s="40" t="s">
        <v>21</v>
      </c>
      <c r="N22" s="53"/>
      <c r="O22" s="53"/>
      <c r="P22" s="112" t="s">
        <v>21</v>
      </c>
      <c r="Q22" s="55"/>
      <c r="R22" s="55"/>
      <c r="S22" s="40" t="s">
        <v>21</v>
      </c>
      <c r="T22" s="55"/>
      <c r="U22" s="55"/>
      <c r="V22" s="74" t="s">
        <v>21</v>
      </c>
      <c r="W22" s="30"/>
      <c r="X22" s="30"/>
      <c r="Y22" s="30" t="s">
        <v>21</v>
      </c>
      <c r="Z22" s="30"/>
      <c r="AA22" s="30"/>
      <c r="AB22" s="30" t="s">
        <v>21</v>
      </c>
      <c r="AC22" s="30"/>
      <c r="AD22" s="30"/>
      <c r="AE22" s="74" t="s">
        <v>21</v>
      </c>
      <c r="AF22" s="30"/>
      <c r="AG22" s="30"/>
      <c r="AH22" s="30" t="s">
        <v>21</v>
      </c>
      <c r="AI22" s="49"/>
      <c r="AJ22" s="49"/>
      <c r="AK22" s="40">
        <v>-9000004</v>
      </c>
      <c r="AL22" s="49"/>
      <c r="AM22" s="55"/>
      <c r="AN22" s="40">
        <v>-9000004</v>
      </c>
      <c r="AO22" s="56"/>
      <c r="AQ22" s="42"/>
      <c r="AR22" s="42"/>
      <c r="AS22" s="165"/>
    </row>
    <row r="23" spans="1:45" s="38" customFormat="1" ht="22.4" customHeight="1" x14ac:dyDescent="0.35">
      <c r="A23" s="62" t="s">
        <v>157</v>
      </c>
      <c r="B23" s="39"/>
      <c r="C23" s="39"/>
      <c r="D23" s="40" t="s">
        <v>21</v>
      </c>
      <c r="E23" s="41"/>
      <c r="F23" s="41"/>
      <c r="G23" s="40" t="s">
        <v>21</v>
      </c>
      <c r="H23" s="41"/>
      <c r="I23" s="41"/>
      <c r="J23" s="40" t="s">
        <v>21</v>
      </c>
      <c r="K23" s="41"/>
      <c r="L23" s="41"/>
      <c r="M23" s="40" t="s">
        <v>21</v>
      </c>
      <c r="N23" s="53"/>
      <c r="O23" s="53"/>
      <c r="P23" s="51">
        <v>36876716</v>
      </c>
      <c r="Q23" s="55"/>
      <c r="R23" s="55"/>
      <c r="S23" s="40" t="s">
        <v>21</v>
      </c>
      <c r="T23" s="55"/>
      <c r="U23" s="55"/>
      <c r="V23" s="57">
        <v>-96998</v>
      </c>
      <c r="W23" s="55"/>
      <c r="X23" s="55"/>
      <c r="Y23" s="74" t="s">
        <v>21</v>
      </c>
      <c r="Z23" s="55"/>
      <c r="AA23" s="55"/>
      <c r="AB23" s="40">
        <v>-174702</v>
      </c>
      <c r="AC23" s="51"/>
      <c r="AD23" s="55"/>
      <c r="AE23" s="40">
        <f>SUM(V23:AD23)</f>
        <v>-271700</v>
      </c>
      <c r="AF23" s="22"/>
      <c r="AG23" s="49"/>
      <c r="AH23" s="51">
        <f>SUM(D23:P23)+AE23</f>
        <v>36605016</v>
      </c>
      <c r="AI23" s="49"/>
      <c r="AJ23" s="49"/>
      <c r="AK23" s="65">
        <v>-973282</v>
      </c>
      <c r="AL23" s="49"/>
      <c r="AM23" s="55"/>
      <c r="AN23" s="51">
        <f>SUM(AH23:AK23)</f>
        <v>35631734</v>
      </c>
      <c r="AO23" s="56"/>
      <c r="AQ23" s="42"/>
      <c r="AR23" s="42"/>
      <c r="AS23" s="165"/>
    </row>
    <row r="24" spans="1:45" s="38" customFormat="1" ht="22.4" customHeight="1" thickBot="1" x14ac:dyDescent="0.4">
      <c r="A24" s="49" t="s">
        <v>212</v>
      </c>
      <c r="B24" s="49"/>
      <c r="C24" s="39"/>
      <c r="D24" s="58">
        <f>SUM(D16:D23)</f>
        <v>302394951</v>
      </c>
      <c r="E24" s="52"/>
      <c r="F24" s="52"/>
      <c r="G24" s="59">
        <f>SUM(G16:G23)</f>
        <v>204395553</v>
      </c>
      <c r="H24" s="52"/>
      <c r="I24" s="52"/>
      <c r="J24" s="58">
        <f>SUM(J16:J23)</f>
        <v>34050000</v>
      </c>
      <c r="K24" s="52"/>
      <c r="L24" s="52"/>
      <c r="M24" s="58">
        <f>SUM(M16:M23)</f>
        <v>29991251</v>
      </c>
      <c r="N24" s="53"/>
      <c r="O24" s="53"/>
      <c r="P24" s="58">
        <f>SUM(P16:P23)</f>
        <v>36507421</v>
      </c>
      <c r="Q24" s="55"/>
      <c r="R24" s="55"/>
      <c r="S24" s="59">
        <f>SUM(S16:S23)</f>
        <v>-29991251</v>
      </c>
      <c r="T24" s="55"/>
      <c r="U24" s="55"/>
      <c r="V24" s="59">
        <f>SUM(V16:V23)</f>
        <v>-1498979</v>
      </c>
      <c r="W24" s="55"/>
      <c r="X24" s="55"/>
      <c r="Y24" s="58">
        <f>SUM(Y16:Y23)</f>
        <v>10092999</v>
      </c>
      <c r="Z24" s="55"/>
      <c r="AA24" s="55"/>
      <c r="AB24" s="71">
        <v>0</v>
      </c>
      <c r="AC24" s="51"/>
      <c r="AD24" s="55"/>
      <c r="AE24" s="58">
        <f>SUM(AE16:AE23)</f>
        <v>8594020</v>
      </c>
      <c r="AF24" s="22"/>
      <c r="AG24" s="49"/>
      <c r="AH24" s="58">
        <f>SUM(AH16:AH23)</f>
        <v>585941945</v>
      </c>
      <c r="AI24" s="49"/>
      <c r="AJ24" s="49"/>
      <c r="AK24" s="58">
        <f>SUM(AK16:AK23)</f>
        <v>74079258</v>
      </c>
      <c r="AL24" s="49"/>
      <c r="AM24" s="55"/>
      <c r="AN24" s="59">
        <f>SUM(AN16:AN23)</f>
        <v>660021203</v>
      </c>
      <c r="AO24" s="166"/>
      <c r="AQ24" s="42"/>
      <c r="AR24" s="42"/>
      <c r="AS24" s="165"/>
    </row>
    <row r="25" spans="1:45" s="38" customFormat="1" ht="22.4" customHeight="1" thickTop="1" x14ac:dyDescent="0.35">
      <c r="A25" s="49"/>
      <c r="B25" s="49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184"/>
      <c r="Q25" s="47"/>
      <c r="R25" s="47"/>
      <c r="S25" s="47"/>
      <c r="T25" s="47"/>
      <c r="U25" s="47"/>
      <c r="V25" s="184"/>
      <c r="W25" s="47"/>
      <c r="X25" s="47"/>
      <c r="Y25" s="184"/>
      <c r="Z25" s="47"/>
      <c r="AA25" s="47"/>
      <c r="AB25" s="47"/>
      <c r="AC25" s="47"/>
      <c r="AD25" s="47"/>
      <c r="AE25" s="184"/>
      <c r="AF25" s="22"/>
      <c r="AG25" s="47"/>
      <c r="AH25" s="47"/>
      <c r="AI25" s="47"/>
      <c r="AJ25" s="47"/>
      <c r="AK25" s="47"/>
      <c r="AL25" s="47"/>
      <c r="AM25" s="47"/>
      <c r="AN25" s="185"/>
      <c r="AO25" s="56"/>
      <c r="AQ25" s="42"/>
      <c r="AR25" s="42"/>
      <c r="AS25" s="165"/>
    </row>
    <row r="26" spans="1:45" s="38" customFormat="1" ht="22.4" customHeight="1" x14ac:dyDescent="0.35">
      <c r="A26" s="11" t="s">
        <v>158</v>
      </c>
      <c r="B26" s="49"/>
      <c r="C26" s="39"/>
      <c r="D26" s="51">
        <v>302394951</v>
      </c>
      <c r="E26" s="52"/>
      <c r="F26" s="52"/>
      <c r="G26" s="51">
        <v>204395553</v>
      </c>
      <c r="H26" s="52"/>
      <c r="I26" s="52"/>
      <c r="J26" s="51">
        <v>37050000</v>
      </c>
      <c r="K26" s="52"/>
      <c r="L26" s="52"/>
      <c r="M26" s="51">
        <v>29991251</v>
      </c>
      <c r="N26" s="53"/>
      <c r="O26" s="53"/>
      <c r="P26" s="40">
        <v>-2896445</v>
      </c>
      <c r="Q26" s="55"/>
      <c r="R26" s="55"/>
      <c r="S26" s="40">
        <v>-29991251</v>
      </c>
      <c r="T26" s="55"/>
      <c r="U26" s="55"/>
      <c r="V26" s="40">
        <v>-1413897</v>
      </c>
      <c r="W26" s="55"/>
      <c r="X26" s="55"/>
      <c r="Y26" s="51">
        <v>10632174</v>
      </c>
      <c r="Z26" s="55"/>
      <c r="AA26" s="55"/>
      <c r="AB26" s="30">
        <v>0</v>
      </c>
      <c r="AC26" s="30"/>
      <c r="AD26" s="55"/>
      <c r="AE26" s="51">
        <v>9218277</v>
      </c>
      <c r="AF26" s="22"/>
      <c r="AG26" s="49"/>
      <c r="AH26" s="51">
        <v>550162336</v>
      </c>
      <c r="AI26" s="49"/>
      <c r="AJ26" s="49"/>
      <c r="AK26" s="51">
        <v>73502845</v>
      </c>
      <c r="AL26" s="49"/>
      <c r="AM26" s="55"/>
      <c r="AN26" s="51">
        <v>623665181</v>
      </c>
      <c r="AO26" s="56"/>
      <c r="AP26" s="164"/>
      <c r="AQ26" s="42"/>
      <c r="AR26" s="42"/>
      <c r="AS26" s="165"/>
    </row>
    <row r="27" spans="1:45" s="38" customFormat="1" ht="22.4" customHeight="1" x14ac:dyDescent="0.35">
      <c r="A27" s="11" t="s">
        <v>153</v>
      </c>
      <c r="B27" s="49"/>
      <c r="C27" s="39"/>
      <c r="D27" s="51"/>
      <c r="E27" s="52"/>
      <c r="F27" s="52"/>
      <c r="G27" s="40"/>
      <c r="H27" s="52"/>
      <c r="I27" s="52"/>
      <c r="J27" s="51"/>
      <c r="K27" s="52"/>
      <c r="L27" s="52"/>
      <c r="M27" s="51"/>
      <c r="N27" s="53"/>
      <c r="O27" s="53"/>
      <c r="P27" s="54"/>
      <c r="Q27" s="55"/>
      <c r="R27" s="55"/>
      <c r="S27" s="40"/>
      <c r="T27" s="55"/>
      <c r="U27" s="55"/>
      <c r="V27" s="46"/>
      <c r="W27" s="30"/>
      <c r="X27" s="30"/>
      <c r="Y27" s="46"/>
      <c r="Z27" s="30"/>
      <c r="AA27" s="30"/>
      <c r="AB27" s="30"/>
      <c r="AC27" s="30"/>
      <c r="AD27" s="30"/>
      <c r="AE27" s="46"/>
      <c r="AF27" s="30"/>
      <c r="AG27" s="30"/>
      <c r="AH27" s="46"/>
      <c r="AI27" s="49"/>
      <c r="AJ27" s="49"/>
      <c r="AK27" s="30"/>
      <c r="AL27" s="49"/>
      <c r="AM27" s="55"/>
      <c r="AN27" s="54"/>
      <c r="AO27" s="56"/>
      <c r="AQ27" s="42"/>
      <c r="AR27" s="42"/>
      <c r="AS27" s="165"/>
    </row>
    <row r="28" spans="1:45" s="38" customFormat="1" ht="22.4" customHeight="1" x14ac:dyDescent="0.35">
      <c r="A28" s="62" t="s">
        <v>70</v>
      </c>
      <c r="B28" s="39">
        <v>22</v>
      </c>
      <c r="C28" s="39"/>
      <c r="D28" s="40">
        <v>-4243550</v>
      </c>
      <c r="E28" s="52"/>
      <c r="F28" s="52"/>
      <c r="G28" s="30">
        <v>0</v>
      </c>
      <c r="H28" s="52"/>
      <c r="I28" s="52"/>
      <c r="J28" s="30">
        <v>0</v>
      </c>
      <c r="K28" s="52"/>
      <c r="L28" s="52"/>
      <c r="M28" s="30">
        <v>0</v>
      </c>
      <c r="N28" s="53"/>
      <c r="O28" s="53"/>
      <c r="P28" s="40">
        <f>-D28-S28</f>
        <v>-25747701</v>
      </c>
      <c r="Q28" s="55"/>
      <c r="R28" s="55"/>
      <c r="S28" s="40">
        <v>29991251</v>
      </c>
      <c r="T28" s="55"/>
      <c r="U28" s="55"/>
      <c r="V28" s="30">
        <v>0</v>
      </c>
      <c r="W28" s="30"/>
      <c r="X28" s="30"/>
      <c r="Y28" s="30">
        <v>0</v>
      </c>
      <c r="Z28" s="30"/>
      <c r="AA28" s="30"/>
      <c r="AB28" s="30">
        <v>0</v>
      </c>
      <c r="AC28" s="30"/>
      <c r="AD28" s="30"/>
      <c r="AE28" s="30">
        <v>0</v>
      </c>
      <c r="AF28" s="30"/>
      <c r="AG28" s="30"/>
      <c r="AH28" s="30">
        <f>SUM(D28:S28)+AE28</f>
        <v>0</v>
      </c>
      <c r="AI28" s="49"/>
      <c r="AJ28" s="49"/>
      <c r="AK28" s="30">
        <v>0</v>
      </c>
      <c r="AL28" s="49"/>
      <c r="AM28" s="55"/>
      <c r="AN28" s="30">
        <f t="shared" ref="AN28:AN29" si="0">AK28+AH28</f>
        <v>0</v>
      </c>
      <c r="AO28" s="56"/>
      <c r="AQ28" s="42"/>
      <c r="AR28" s="42"/>
      <c r="AS28" s="165"/>
    </row>
    <row r="29" spans="1:45" s="38" customFormat="1" ht="22.4" customHeight="1" x14ac:dyDescent="0.35">
      <c r="A29" s="62" t="s">
        <v>68</v>
      </c>
      <c r="B29" s="39">
        <v>22</v>
      </c>
      <c r="C29" s="39"/>
      <c r="D29" s="30">
        <v>0</v>
      </c>
      <c r="E29" s="52"/>
      <c r="F29" s="52"/>
      <c r="G29" s="30">
        <v>0</v>
      </c>
      <c r="H29" s="52"/>
      <c r="I29" s="52"/>
      <c r="J29" s="30">
        <v>0</v>
      </c>
      <c r="K29" s="52"/>
      <c r="L29" s="52"/>
      <c r="M29" s="40">
        <v>-29991251</v>
      </c>
      <c r="N29" s="53"/>
      <c r="O29" s="53"/>
      <c r="P29" s="51">
        <f>-M29</f>
        <v>29991251</v>
      </c>
      <c r="Q29" s="55"/>
      <c r="R29" s="55"/>
      <c r="S29" s="30">
        <v>0</v>
      </c>
      <c r="T29" s="55"/>
      <c r="U29" s="55"/>
      <c r="V29" s="30">
        <v>0</v>
      </c>
      <c r="W29" s="30"/>
      <c r="X29" s="30"/>
      <c r="Y29" s="30">
        <v>0</v>
      </c>
      <c r="Z29" s="30"/>
      <c r="AA29" s="30"/>
      <c r="AB29" s="30">
        <v>0</v>
      </c>
      <c r="AC29" s="30"/>
      <c r="AD29" s="30"/>
      <c r="AE29" s="30">
        <v>0</v>
      </c>
      <c r="AF29" s="30"/>
      <c r="AG29" s="30"/>
      <c r="AH29" s="30">
        <f>SUM(D29:S29)+AE29</f>
        <v>0</v>
      </c>
      <c r="AI29" s="49"/>
      <c r="AJ29" s="49"/>
      <c r="AK29" s="30">
        <v>0</v>
      </c>
      <c r="AL29" s="49"/>
      <c r="AM29" s="55"/>
      <c r="AN29" s="30">
        <f t="shared" si="0"/>
        <v>0</v>
      </c>
      <c r="AO29" s="56"/>
      <c r="AQ29" s="42"/>
      <c r="AR29" s="42"/>
      <c r="AS29" s="165"/>
    </row>
    <row r="30" spans="1:45" s="38" customFormat="1" ht="22.4" customHeight="1" x14ac:dyDescent="0.35">
      <c r="A30" s="62" t="s">
        <v>159</v>
      </c>
      <c r="B30" s="39"/>
      <c r="C30" s="39"/>
      <c r="D30" s="30">
        <v>0</v>
      </c>
      <c r="E30" s="52"/>
      <c r="F30" s="52"/>
      <c r="G30" s="30">
        <v>0</v>
      </c>
      <c r="H30" s="41"/>
      <c r="I30" s="41"/>
      <c r="J30" s="30">
        <v>0</v>
      </c>
      <c r="K30" s="41"/>
      <c r="L30" s="41"/>
      <c r="M30" s="30">
        <v>0</v>
      </c>
      <c r="N30" s="53"/>
      <c r="O30" s="53"/>
      <c r="P30" s="40">
        <f>'กำไร 9 เดือน'!D71</f>
        <v>-105444378</v>
      </c>
      <c r="Q30" s="55"/>
      <c r="R30" s="55"/>
      <c r="S30" s="30">
        <v>0</v>
      </c>
      <c r="T30" s="55"/>
      <c r="U30" s="55"/>
      <c r="V30" s="40">
        <f>'กำไร 9 เดือน'!D59</f>
        <v>-86579</v>
      </c>
      <c r="W30" s="55"/>
      <c r="X30" s="55"/>
      <c r="Y30" s="30">
        <v>0</v>
      </c>
      <c r="Z30" s="55"/>
      <c r="AA30" s="55"/>
      <c r="AB30" s="30">
        <v>0</v>
      </c>
      <c r="AC30" s="57"/>
      <c r="AD30" s="55"/>
      <c r="AE30" s="40">
        <f>SUM(V30,Y30,AB30)</f>
        <v>-86579</v>
      </c>
      <c r="AF30" s="22"/>
      <c r="AG30" s="49"/>
      <c r="AH30" s="51">
        <f>SUM(D30:S30)+AE30</f>
        <v>-105530957</v>
      </c>
      <c r="AI30" s="49"/>
      <c r="AJ30" s="49"/>
      <c r="AK30" s="51">
        <f>'กำไร 9 เดือน'!D72</f>
        <v>873545</v>
      </c>
      <c r="AL30" s="49"/>
      <c r="AM30" s="55"/>
      <c r="AN30" s="57">
        <f>SUM(AH30:AK30)</f>
        <v>-104657412</v>
      </c>
      <c r="AO30" s="56"/>
      <c r="AQ30" s="42"/>
      <c r="AR30" s="42"/>
      <c r="AS30" s="165"/>
    </row>
    <row r="31" spans="1:45" s="38" customFormat="1" ht="22.4" customHeight="1" thickBot="1" x14ac:dyDescent="0.4">
      <c r="A31" s="49" t="s">
        <v>213</v>
      </c>
      <c r="B31" s="49"/>
      <c r="C31" s="39"/>
      <c r="D31" s="58">
        <f>SUM(D26:D30)</f>
        <v>298151401</v>
      </c>
      <c r="E31" s="52"/>
      <c r="F31" s="52"/>
      <c r="G31" s="59">
        <f>SUM(G26:G30)</f>
        <v>204395553</v>
      </c>
      <c r="H31" s="52"/>
      <c r="I31" s="52"/>
      <c r="J31" s="58">
        <f>SUM(J26:J30)</f>
        <v>37050000</v>
      </c>
      <c r="K31" s="52"/>
      <c r="L31" s="52"/>
      <c r="M31" s="71">
        <v>0</v>
      </c>
      <c r="N31" s="53"/>
      <c r="O31" s="53"/>
      <c r="P31" s="59">
        <f>SUM(P26:P30)</f>
        <v>-104097273</v>
      </c>
      <c r="Q31" s="55"/>
      <c r="R31" s="55"/>
      <c r="S31" s="71">
        <f>SUM(S26:S30)</f>
        <v>0</v>
      </c>
      <c r="T31" s="55"/>
      <c r="U31" s="55"/>
      <c r="V31" s="59">
        <f>SUM(V26:V30)</f>
        <v>-1500476</v>
      </c>
      <c r="W31" s="55"/>
      <c r="X31" s="55"/>
      <c r="Y31" s="58">
        <f>SUM(Y26:Y30)</f>
        <v>10632174</v>
      </c>
      <c r="Z31" s="55"/>
      <c r="AA31" s="55"/>
      <c r="AB31" s="71">
        <v>0</v>
      </c>
      <c r="AC31" s="51"/>
      <c r="AD31" s="55"/>
      <c r="AE31" s="58">
        <f>SUM(AE26:AE30)</f>
        <v>9131698</v>
      </c>
      <c r="AF31" s="22"/>
      <c r="AG31" s="49"/>
      <c r="AH31" s="58">
        <f>SUM(AH26:AH30)</f>
        <v>444631379</v>
      </c>
      <c r="AI31" s="49"/>
      <c r="AJ31" s="49"/>
      <c r="AK31" s="58">
        <f>SUM(AK26:AK30)</f>
        <v>74376390</v>
      </c>
      <c r="AL31" s="49"/>
      <c r="AM31" s="55"/>
      <c r="AN31" s="59">
        <f>SUM(AN26:AN30)</f>
        <v>519007769</v>
      </c>
      <c r="AO31" s="166"/>
      <c r="AP31" s="186"/>
      <c r="AQ31" s="42"/>
      <c r="AR31" s="42"/>
      <c r="AS31" s="165"/>
    </row>
    <row r="32" spans="1:45" s="38" customFormat="1" ht="22.4" customHeight="1" thickTop="1" x14ac:dyDescent="0.35">
      <c r="A32" s="49"/>
      <c r="B32" s="49"/>
      <c r="C32" s="39"/>
      <c r="D32" s="51"/>
      <c r="E32" s="52"/>
      <c r="F32" s="52"/>
      <c r="G32" s="69"/>
      <c r="H32" s="52"/>
      <c r="I32" s="52"/>
      <c r="J32" s="51"/>
      <c r="K32" s="52"/>
      <c r="L32" s="52"/>
      <c r="M32" s="51"/>
      <c r="N32" s="53"/>
      <c r="O32" s="53"/>
      <c r="P32" s="51"/>
      <c r="Q32" s="55"/>
      <c r="R32" s="55"/>
      <c r="S32" s="55"/>
      <c r="T32" s="55"/>
      <c r="U32" s="55"/>
      <c r="V32" s="51"/>
      <c r="W32" s="55"/>
      <c r="X32" s="55"/>
      <c r="Y32" s="51"/>
      <c r="Z32" s="55"/>
      <c r="AA32" s="55"/>
      <c r="AB32" s="55"/>
      <c r="AC32" s="55"/>
      <c r="AD32" s="55"/>
      <c r="AE32" s="51"/>
      <c r="AF32" s="22"/>
      <c r="AG32" s="49"/>
      <c r="AH32" s="51"/>
      <c r="AI32" s="49"/>
      <c r="AJ32" s="49"/>
      <c r="AK32" s="51"/>
      <c r="AL32" s="49"/>
      <c r="AM32" s="55"/>
      <c r="AN32" s="69"/>
      <c r="AO32" s="166"/>
    </row>
    <row r="33" spans="1:42" s="38" customFormat="1" ht="22.4" customHeight="1" x14ac:dyDescent="0.35">
      <c r="A33" s="49"/>
      <c r="B33" s="49"/>
      <c r="C33" s="39"/>
      <c r="D33" s="51"/>
      <c r="E33" s="52"/>
      <c r="F33" s="52"/>
      <c r="G33" s="69"/>
      <c r="H33" s="52"/>
      <c r="I33" s="52"/>
      <c r="J33" s="51"/>
      <c r="K33" s="52"/>
      <c r="L33" s="52"/>
      <c r="M33" s="51"/>
      <c r="N33" s="53"/>
      <c r="O33" s="53"/>
      <c r="P33" s="51"/>
      <c r="Q33" s="55"/>
      <c r="R33" s="55"/>
      <c r="S33" s="55"/>
      <c r="T33" s="55"/>
      <c r="U33" s="55"/>
      <c r="V33" s="51"/>
      <c r="W33" s="55"/>
      <c r="X33" s="55"/>
      <c r="Y33" s="51"/>
      <c r="Z33" s="55"/>
      <c r="AA33" s="55"/>
      <c r="AB33" s="55"/>
      <c r="AC33" s="55"/>
      <c r="AD33" s="55"/>
      <c r="AE33" s="51"/>
      <c r="AF33" s="22"/>
      <c r="AG33" s="49"/>
      <c r="AH33" s="51"/>
      <c r="AI33" s="49"/>
      <c r="AJ33" s="49"/>
      <c r="AK33" s="51"/>
      <c r="AL33" s="49"/>
      <c r="AM33" s="55"/>
      <c r="AN33" s="69"/>
      <c r="AO33" s="166"/>
    </row>
    <row r="34" spans="1:42" s="38" customFormat="1" ht="22.4" customHeight="1" x14ac:dyDescent="0.35">
      <c r="A34" s="49"/>
      <c r="B34" s="49"/>
      <c r="C34" s="39"/>
      <c r="D34" s="51"/>
      <c r="E34" s="52"/>
      <c r="F34" s="52"/>
      <c r="G34" s="69"/>
      <c r="H34" s="52"/>
      <c r="I34" s="52"/>
      <c r="J34" s="51"/>
      <c r="K34" s="52"/>
      <c r="L34" s="52"/>
      <c r="M34" s="51"/>
      <c r="N34" s="53"/>
      <c r="O34" s="53"/>
      <c r="P34" s="51"/>
      <c r="Q34" s="55"/>
      <c r="R34" s="55"/>
      <c r="S34" s="55"/>
      <c r="T34" s="55"/>
      <c r="U34" s="55"/>
      <c r="V34" s="51"/>
      <c r="W34" s="55"/>
      <c r="X34" s="55"/>
      <c r="Y34" s="51"/>
      <c r="Z34" s="55"/>
      <c r="AA34" s="55"/>
      <c r="AB34" s="55"/>
      <c r="AC34" s="55"/>
      <c r="AD34" s="55"/>
      <c r="AE34" s="51"/>
      <c r="AF34" s="22"/>
      <c r="AG34" s="49"/>
      <c r="AH34" s="51"/>
      <c r="AI34" s="49"/>
      <c r="AJ34" s="49"/>
      <c r="AK34" s="51"/>
      <c r="AL34" s="49"/>
      <c r="AM34" s="55"/>
      <c r="AN34" s="69"/>
      <c r="AO34" s="166"/>
    </row>
    <row r="35" spans="1:42" s="38" customFormat="1" ht="22.4" customHeight="1" x14ac:dyDescent="0.35">
      <c r="A35" s="49"/>
      <c r="B35" s="49"/>
      <c r="C35" s="39"/>
      <c r="D35" s="51"/>
      <c r="E35" s="52"/>
      <c r="F35" s="52"/>
      <c r="G35" s="69"/>
      <c r="H35" s="52"/>
      <c r="I35" s="52"/>
      <c r="J35" s="51"/>
      <c r="K35" s="52"/>
      <c r="L35" s="52"/>
      <c r="M35" s="51"/>
      <c r="N35" s="53"/>
      <c r="O35" s="53"/>
      <c r="P35" s="51"/>
      <c r="Q35" s="55"/>
      <c r="R35" s="55"/>
      <c r="S35" s="55"/>
      <c r="T35" s="55"/>
      <c r="U35" s="55"/>
      <c r="V35" s="51"/>
      <c r="W35" s="55"/>
      <c r="X35" s="55"/>
      <c r="Y35" s="51"/>
      <c r="Z35" s="55"/>
      <c r="AA35" s="55"/>
      <c r="AB35" s="55"/>
      <c r="AC35" s="55"/>
      <c r="AD35" s="55"/>
      <c r="AE35" s="51"/>
      <c r="AF35" s="22"/>
      <c r="AG35" s="49"/>
      <c r="AH35" s="51"/>
      <c r="AI35" s="49"/>
      <c r="AJ35" s="49"/>
      <c r="AK35" s="51"/>
      <c r="AL35" s="49"/>
      <c r="AM35" s="55"/>
      <c r="AN35" s="69"/>
      <c r="AO35" s="166"/>
    </row>
    <row r="36" spans="1:42" s="38" customFormat="1" ht="22.4" customHeight="1" x14ac:dyDescent="0.6">
      <c r="A36" s="167"/>
      <c r="B36" s="49"/>
      <c r="C36" s="39"/>
      <c r="D36" s="51"/>
      <c r="E36" s="52"/>
      <c r="F36" s="52"/>
      <c r="G36" s="52"/>
      <c r="H36" s="52"/>
      <c r="I36" s="52"/>
      <c r="J36" s="51"/>
      <c r="K36" s="52"/>
      <c r="L36" s="52"/>
      <c r="M36" s="51"/>
      <c r="N36" s="53"/>
      <c r="O36" s="53"/>
      <c r="P36" s="54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60"/>
      <c r="AG36" s="49"/>
      <c r="AH36" s="49"/>
      <c r="AI36" s="49"/>
      <c r="AJ36" s="49"/>
      <c r="AK36" s="49"/>
      <c r="AL36" s="49"/>
      <c r="AM36" s="55"/>
      <c r="AN36" s="54"/>
      <c r="AO36" s="166"/>
    </row>
    <row r="37" spans="1:42" s="168" customFormat="1" ht="24" customHeight="1" x14ac:dyDescent="0.3">
      <c r="D37" s="111">
        <f>D31-'งบดุล 2'!D51</f>
        <v>0</v>
      </c>
      <c r="E37" s="169"/>
      <c r="F37" s="169"/>
      <c r="G37" s="111">
        <f>G31-'งบดุล 2'!D54</f>
        <v>0</v>
      </c>
      <c r="H37" s="111"/>
      <c r="I37" s="111"/>
      <c r="J37" s="111">
        <f>J31-'งบดุล 2'!D57</f>
        <v>0</v>
      </c>
      <c r="K37" s="111"/>
      <c r="L37" s="111"/>
      <c r="M37" s="111">
        <f>M31-'งบดุล 2'!D58</f>
        <v>0</v>
      </c>
      <c r="N37" s="111"/>
      <c r="O37" s="111"/>
      <c r="P37" s="111">
        <f>P31-'งบดุล 2'!D59</f>
        <v>0</v>
      </c>
      <c r="Q37" s="111"/>
      <c r="R37" s="111"/>
      <c r="S37" s="111">
        <f>S31-'งบดุล 2'!D60</f>
        <v>0</v>
      </c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>
        <f>AE31-'งบดุล 2'!D61</f>
        <v>0</v>
      </c>
      <c r="AF37" s="111"/>
      <c r="AG37" s="111"/>
      <c r="AH37" s="111">
        <f>AH31-'งบดุล 2'!D62</f>
        <v>0</v>
      </c>
      <c r="AI37" s="111"/>
      <c r="AJ37" s="111"/>
      <c r="AK37" s="111">
        <f>AK31-'งบดุล 2'!D63</f>
        <v>0</v>
      </c>
      <c r="AL37" s="111"/>
      <c r="AM37" s="111"/>
      <c r="AN37" s="111">
        <f>AN31-'งบดุล 2'!D64</f>
        <v>0</v>
      </c>
      <c r="AO37" s="72"/>
      <c r="AP37" s="72"/>
    </row>
    <row r="40" spans="1:42" ht="24" customHeight="1" x14ac:dyDescent="0.25"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</row>
    <row r="41" spans="1:42" ht="24" customHeight="1" x14ac:dyDescent="0.25"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</row>
    <row r="42" spans="1:42" ht="24" customHeight="1" x14ac:dyDescent="0.6">
      <c r="A42" s="167"/>
    </row>
    <row r="56" spans="1:1" ht="24" customHeight="1" x14ac:dyDescent="0.6">
      <c r="A56" s="167"/>
    </row>
    <row r="76" spans="4:4" ht="24" customHeight="1" x14ac:dyDescent="0.25">
      <c r="D76" s="170"/>
    </row>
  </sheetData>
  <mergeCells count="35">
    <mergeCell ref="A1:AO1"/>
    <mergeCell ref="A2:AO2"/>
    <mergeCell ref="A3:AO3"/>
    <mergeCell ref="A4:AO4"/>
    <mergeCell ref="C11:E11"/>
    <mergeCell ref="C8:AI8"/>
    <mergeCell ref="AM8:AO8"/>
    <mergeCell ref="A6:AO6"/>
    <mergeCell ref="O11:P11"/>
    <mergeCell ref="U11:W11"/>
    <mergeCell ref="AD11:AF11"/>
    <mergeCell ref="AG10:AH10"/>
    <mergeCell ref="U10:AE10"/>
    <mergeCell ref="C10:E10"/>
    <mergeCell ref="AG11:AI11"/>
    <mergeCell ref="A5:AO5"/>
    <mergeCell ref="U13:W13"/>
    <mergeCell ref="AG14:AI14"/>
    <mergeCell ref="X14:Z14"/>
    <mergeCell ref="AM9:AO9"/>
    <mergeCell ref="AD13:AF13"/>
    <mergeCell ref="X11:Z11"/>
    <mergeCell ref="X12:Z12"/>
    <mergeCell ref="AB12:AC12"/>
    <mergeCell ref="AD14:AF14"/>
    <mergeCell ref="X13:Z13"/>
    <mergeCell ref="AB13:AC13"/>
    <mergeCell ref="AB14:AC14"/>
    <mergeCell ref="U9:AE9"/>
    <mergeCell ref="AG12:AI12"/>
    <mergeCell ref="H10:P10"/>
    <mergeCell ref="AB11:AC11"/>
    <mergeCell ref="AD12:AF12"/>
    <mergeCell ref="H11:N11"/>
    <mergeCell ref="U12:W12"/>
  </mergeCells>
  <pageMargins left="0.82" right="0.25" top="1" bottom="0.5" header="0.6" footer="0.3"/>
  <pageSetup paperSize="9" scale="56" fitToWidth="0" fitToHeight="0" orientation="landscape" r:id="rId1"/>
  <headerFooter alignWithMargins="0"/>
  <rowBreaks count="2" manualBreakCount="2">
    <brk id="36" max="26" man="1"/>
    <brk id="42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AO40"/>
  <sheetViews>
    <sheetView topLeftCell="C15" zoomScale="84" zoomScaleNormal="84" zoomScaleSheetLayoutView="70" workbookViewId="0">
      <selection activeCell="R25" sqref="R25"/>
    </sheetView>
  </sheetViews>
  <sheetFormatPr defaultColWidth="9.09765625" defaultRowHeight="24" customHeight="1" x14ac:dyDescent="0.25"/>
  <cols>
    <col min="1" max="1" width="58.09765625" style="19" customWidth="1"/>
    <col min="2" max="2" width="9.09765625" style="19" bestFit="1" customWidth="1"/>
    <col min="3" max="3" width="1.09765625" style="19" customWidth="1"/>
    <col min="4" max="4" width="14.09765625" style="19" customWidth="1"/>
    <col min="5" max="5" width="1.09765625" style="19" customWidth="1"/>
    <col min="6" max="6" width="14.09765625" style="19" customWidth="1"/>
    <col min="7" max="7" width="1.09765625" style="19" customWidth="1"/>
    <col min="8" max="8" width="14.09765625" style="19" customWidth="1"/>
    <col min="9" max="9" width="2.09765625" style="19" customWidth="1"/>
    <col min="10" max="10" width="14.09765625" style="19" customWidth="1"/>
    <col min="11" max="11" width="1.8984375" style="19" customWidth="1"/>
    <col min="12" max="12" width="14.09765625" style="19" customWidth="1"/>
    <col min="13" max="13" width="1.09765625" style="19" customWidth="1"/>
    <col min="14" max="14" width="13.59765625" style="19" customWidth="1"/>
    <col min="15" max="15" width="1.09765625" style="19" customWidth="1"/>
    <col min="16" max="16" width="18.09765625" style="19" customWidth="1"/>
    <col min="17" max="17" width="1.59765625" style="19" customWidth="1"/>
    <col min="18" max="18" width="14.09765625" style="19" customWidth="1"/>
    <col min="19" max="19" width="1.09765625" style="19" customWidth="1"/>
    <col min="20" max="20" width="14.09765625" style="19" customWidth="1"/>
    <col min="21" max="21" width="1.09765625" style="19" customWidth="1"/>
    <col min="22" max="22" width="14.09765625" style="19" customWidth="1"/>
    <col min="23" max="23" width="14.09765625" style="19" bestFit="1" customWidth="1"/>
    <col min="24" max="24" width="20.09765625" style="19" bestFit="1" customWidth="1"/>
    <col min="25" max="25" width="16.09765625" style="19" bestFit="1" customWidth="1"/>
    <col min="26" max="26" width="19.09765625" style="19" bestFit="1" customWidth="1"/>
    <col min="27" max="16384" width="9.09765625" style="19"/>
  </cols>
  <sheetData>
    <row r="1" spans="1:41" ht="26" x14ac:dyDescent="0.25">
      <c r="A1" s="271" t="s">
        <v>0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</row>
    <row r="2" spans="1:41" ht="24" customHeight="1" x14ac:dyDescent="0.25">
      <c r="A2" s="271" t="s">
        <v>160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</row>
    <row r="3" spans="1:41" ht="24" customHeight="1" x14ac:dyDescent="0.25">
      <c r="A3" s="271" t="s">
        <v>5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</row>
    <row r="4" spans="1:41" ht="26" x14ac:dyDescent="0.25">
      <c r="A4" s="271" t="s">
        <v>211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</row>
    <row r="5" spans="1:41" ht="26" x14ac:dyDescent="0.25">
      <c r="A5" s="268" t="s">
        <v>10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</row>
    <row r="6" spans="1:41" ht="24" customHeight="1" x14ac:dyDescent="0.25">
      <c r="A6" s="272" t="s">
        <v>2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</row>
    <row r="7" spans="1:41" ht="9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9"/>
      <c r="Q7" s="9"/>
      <c r="R7" s="9"/>
      <c r="S7" s="9"/>
      <c r="T7" s="9"/>
      <c r="U7" s="9"/>
      <c r="V7" s="14"/>
    </row>
    <row r="8" spans="1:41" ht="26.9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N8" s="14"/>
      <c r="O8" s="14"/>
      <c r="P8" s="269" t="s">
        <v>71</v>
      </c>
      <c r="Q8" s="269"/>
      <c r="R8" s="269"/>
      <c r="S8" s="269"/>
      <c r="T8" s="269"/>
      <c r="U8" s="2"/>
      <c r="V8" s="14"/>
    </row>
    <row r="9" spans="1:41" s="38" customFormat="1" ht="22.4" customHeight="1" x14ac:dyDescent="0.35">
      <c r="A9" s="2"/>
      <c r="B9" s="10" t="s">
        <v>3</v>
      </c>
      <c r="C9" s="10"/>
      <c r="D9" s="4" t="s">
        <v>127</v>
      </c>
      <c r="E9" s="4"/>
      <c r="F9" s="4" t="s">
        <v>128</v>
      </c>
      <c r="G9" s="4"/>
      <c r="H9" s="269" t="s">
        <v>65</v>
      </c>
      <c r="I9" s="269"/>
      <c r="J9" s="269"/>
      <c r="K9" s="269"/>
      <c r="L9" s="269"/>
      <c r="M9" s="2"/>
      <c r="N9" s="4" t="s">
        <v>70</v>
      </c>
      <c r="O9" s="2"/>
      <c r="P9" s="269" t="s">
        <v>99</v>
      </c>
      <c r="Q9" s="269"/>
      <c r="R9" s="269"/>
      <c r="S9" s="269"/>
      <c r="T9" s="269"/>
      <c r="U9" s="2"/>
      <c r="V9" s="4" t="s">
        <v>125</v>
      </c>
    </row>
    <row r="10" spans="1:41" s="38" customFormat="1" ht="22.4" customHeight="1" x14ac:dyDescent="0.35">
      <c r="A10" s="2"/>
      <c r="B10" s="2"/>
      <c r="C10" s="2"/>
      <c r="D10" s="4" t="s">
        <v>131</v>
      </c>
      <c r="E10" s="4"/>
      <c r="F10" s="4" t="s">
        <v>132</v>
      </c>
      <c r="G10" s="4"/>
      <c r="H10" s="270" t="s">
        <v>66</v>
      </c>
      <c r="I10" s="270"/>
      <c r="J10" s="270"/>
      <c r="K10" s="22"/>
      <c r="L10" s="4" t="s">
        <v>133</v>
      </c>
      <c r="M10" s="2"/>
      <c r="N10" s="4"/>
      <c r="O10" s="22"/>
      <c r="P10" s="64" t="s">
        <v>135</v>
      </c>
      <c r="Q10" s="64"/>
      <c r="R10" s="45" t="s">
        <v>135</v>
      </c>
      <c r="S10" s="64"/>
      <c r="T10" s="4" t="s">
        <v>125</v>
      </c>
      <c r="U10" s="49"/>
      <c r="V10" s="4" t="s">
        <v>55</v>
      </c>
    </row>
    <row r="11" spans="1:41" s="38" customFormat="1" ht="22.4" customHeight="1" x14ac:dyDescent="0.35">
      <c r="A11" s="2"/>
      <c r="B11" s="2"/>
      <c r="C11" s="2"/>
      <c r="D11" s="2"/>
      <c r="E11" s="2"/>
      <c r="F11" s="2"/>
      <c r="G11" s="2"/>
      <c r="H11" s="4" t="s">
        <v>138</v>
      </c>
      <c r="I11" s="22"/>
      <c r="J11" s="48" t="s">
        <v>138</v>
      </c>
      <c r="K11" s="4"/>
      <c r="L11" s="2"/>
      <c r="M11" s="2"/>
      <c r="N11" s="2"/>
      <c r="O11" s="22"/>
      <c r="P11" s="45" t="s">
        <v>140</v>
      </c>
      <c r="Q11" s="45"/>
      <c r="R11" s="45" t="s">
        <v>141</v>
      </c>
      <c r="S11" s="45"/>
      <c r="T11" s="45" t="s">
        <v>161</v>
      </c>
      <c r="U11" s="63"/>
      <c r="V11" s="2"/>
    </row>
    <row r="12" spans="1:41" s="38" customFormat="1" ht="22.4" customHeight="1" x14ac:dyDescent="0.35">
      <c r="A12" s="2"/>
      <c r="B12" s="2"/>
      <c r="C12" s="2"/>
      <c r="D12" s="2"/>
      <c r="E12" s="2"/>
      <c r="F12" s="2"/>
      <c r="G12" s="2"/>
      <c r="H12" s="4" t="s">
        <v>144</v>
      </c>
      <c r="I12" s="22"/>
      <c r="J12" s="47" t="s">
        <v>70</v>
      </c>
      <c r="K12" s="4"/>
      <c r="L12" s="2"/>
      <c r="M12" s="2"/>
      <c r="N12" s="2"/>
      <c r="O12" s="22"/>
      <c r="P12" s="45" t="s">
        <v>146</v>
      </c>
      <c r="Q12" s="45"/>
      <c r="R12" s="45" t="s">
        <v>147</v>
      </c>
      <c r="S12" s="45"/>
      <c r="T12" s="45" t="s">
        <v>148</v>
      </c>
      <c r="U12" s="63"/>
      <c r="V12" s="2"/>
    </row>
    <row r="13" spans="1:41" s="38" customFormat="1" ht="22.4" customHeight="1" x14ac:dyDescent="0.35">
      <c r="A13" s="2"/>
      <c r="B13" s="2"/>
      <c r="C13" s="2"/>
      <c r="D13" s="2"/>
      <c r="E13" s="2"/>
      <c r="F13" s="2"/>
      <c r="G13" s="2"/>
      <c r="H13" s="4"/>
      <c r="I13" s="22"/>
      <c r="J13" s="4"/>
      <c r="K13" s="4"/>
      <c r="L13" s="2"/>
      <c r="M13" s="2"/>
      <c r="N13" s="2"/>
      <c r="O13" s="22"/>
      <c r="P13" s="45" t="s">
        <v>150</v>
      </c>
      <c r="Q13" s="45"/>
      <c r="R13" s="45" t="s">
        <v>151</v>
      </c>
      <c r="S13" s="45"/>
      <c r="T13" s="45" t="s">
        <v>137</v>
      </c>
      <c r="U13" s="63"/>
      <c r="V13" s="2"/>
    </row>
    <row r="14" spans="1:41" s="38" customFormat="1" ht="22.4" customHeight="1" x14ac:dyDescent="0.35">
      <c r="A14" s="2"/>
      <c r="B14" s="2"/>
      <c r="C14" s="2"/>
      <c r="D14" s="2"/>
      <c r="E14" s="2"/>
      <c r="F14" s="2"/>
      <c r="G14" s="2"/>
      <c r="H14" s="4"/>
      <c r="I14" s="22"/>
      <c r="J14" s="4"/>
      <c r="K14" s="4"/>
      <c r="L14" s="2"/>
      <c r="M14" s="2"/>
      <c r="N14" s="2"/>
      <c r="O14" s="22"/>
      <c r="P14" s="45"/>
      <c r="Q14" s="45"/>
      <c r="R14" s="45"/>
      <c r="S14" s="45"/>
      <c r="T14" s="45"/>
      <c r="U14" s="63"/>
      <c r="V14" s="2"/>
    </row>
    <row r="15" spans="1:41" s="38" customFormat="1" ht="22.4" customHeight="1" x14ac:dyDescent="0.35">
      <c r="A15" s="11" t="s">
        <v>152</v>
      </c>
      <c r="B15" s="12"/>
      <c r="C15" s="2"/>
      <c r="D15" s="7">
        <v>302030932</v>
      </c>
      <c r="E15" s="7"/>
      <c r="F15" s="7">
        <v>203303496</v>
      </c>
      <c r="G15" s="7"/>
      <c r="H15" s="7">
        <v>34050000</v>
      </c>
      <c r="I15" s="7"/>
      <c r="J15" s="7">
        <v>17968872</v>
      </c>
      <c r="K15" s="23"/>
      <c r="L15" s="7">
        <v>97147871</v>
      </c>
      <c r="M15" s="7"/>
      <c r="N15" s="20">
        <v>-17968872</v>
      </c>
      <c r="O15" s="7"/>
      <c r="P15" s="7">
        <v>6385937</v>
      </c>
      <c r="Q15" s="7"/>
      <c r="R15" s="7">
        <v>174702</v>
      </c>
      <c r="S15" s="7"/>
      <c r="T15" s="18">
        <f>SUM(P15,R15)</f>
        <v>6560639</v>
      </c>
      <c r="U15" s="16"/>
      <c r="V15" s="20">
        <v>643092938</v>
      </c>
      <c r="X15" s="43"/>
      <c r="Y15" s="44"/>
    </row>
    <row r="16" spans="1:41" s="38" customFormat="1" ht="22.4" customHeight="1" x14ac:dyDescent="0.35">
      <c r="A16" s="11" t="s">
        <v>153</v>
      </c>
      <c r="B16" s="39"/>
      <c r="C16" s="39"/>
      <c r="D16" s="7"/>
      <c r="E16" s="7"/>
      <c r="F16" s="30"/>
      <c r="G16" s="7"/>
      <c r="H16" s="7"/>
      <c r="I16" s="41"/>
      <c r="J16" s="7"/>
      <c r="K16" s="41"/>
      <c r="L16" s="18"/>
      <c r="M16" s="18"/>
      <c r="N16" s="30"/>
      <c r="O16" s="41"/>
      <c r="P16" s="46"/>
      <c r="Q16" s="46"/>
      <c r="R16" s="46"/>
      <c r="S16" s="46"/>
      <c r="T16" s="16"/>
      <c r="U16" s="16"/>
      <c r="V16" s="18"/>
      <c r="X16" s="43"/>
      <c r="Y16" s="44"/>
    </row>
    <row r="17" spans="1:25" s="38" customFormat="1" ht="22.4" customHeight="1" x14ac:dyDescent="0.35">
      <c r="A17" s="62" t="s">
        <v>154</v>
      </c>
      <c r="B17" s="39">
        <v>21</v>
      </c>
      <c r="C17" s="39"/>
      <c r="D17" s="7">
        <v>364019</v>
      </c>
      <c r="E17" s="7"/>
      <c r="F17" s="7">
        <v>1092057</v>
      </c>
      <c r="G17" s="7"/>
      <c r="H17" s="30">
        <v>0</v>
      </c>
      <c r="I17" s="41"/>
      <c r="J17" s="30">
        <v>0</v>
      </c>
      <c r="K17" s="41"/>
      <c r="L17" s="30">
        <v>0</v>
      </c>
      <c r="M17" s="18"/>
      <c r="N17" s="30">
        <v>0</v>
      </c>
      <c r="O17" s="41"/>
      <c r="P17" s="30">
        <v>0</v>
      </c>
      <c r="Q17" s="46"/>
      <c r="R17" s="30">
        <v>0</v>
      </c>
      <c r="S17" s="46"/>
      <c r="T17" s="30">
        <v>0</v>
      </c>
      <c r="U17" s="16"/>
      <c r="V17" s="20">
        <f>SUM(D17:N17,T17)</f>
        <v>1456076</v>
      </c>
      <c r="X17" s="43"/>
      <c r="Y17" s="44"/>
    </row>
    <row r="18" spans="1:25" s="38" customFormat="1" ht="22.4" customHeight="1" x14ac:dyDescent="0.35">
      <c r="A18" s="62" t="s">
        <v>70</v>
      </c>
      <c r="B18" s="39">
        <v>22</v>
      </c>
      <c r="C18" s="39"/>
      <c r="D18" s="30">
        <v>0</v>
      </c>
      <c r="E18" s="7"/>
      <c r="F18" s="30">
        <v>0</v>
      </c>
      <c r="G18" s="7"/>
      <c r="H18" s="30">
        <v>0</v>
      </c>
      <c r="I18" s="41"/>
      <c r="J18" s="30">
        <v>0</v>
      </c>
      <c r="K18" s="41"/>
      <c r="L18" s="30">
        <v>0</v>
      </c>
      <c r="M18" s="18"/>
      <c r="N18" s="20">
        <v>-12022379</v>
      </c>
      <c r="O18" s="41"/>
      <c r="P18" s="30">
        <v>0</v>
      </c>
      <c r="Q18" s="46"/>
      <c r="R18" s="30">
        <v>0</v>
      </c>
      <c r="S18" s="46"/>
      <c r="T18" s="30">
        <v>0</v>
      </c>
      <c r="U18" s="16"/>
      <c r="V18" s="20">
        <f>SUM(D18:N18,T18)</f>
        <v>-12022379</v>
      </c>
      <c r="X18" s="43"/>
      <c r="Y18" s="44"/>
    </row>
    <row r="19" spans="1:25" s="38" customFormat="1" ht="22.4" customHeight="1" x14ac:dyDescent="0.35">
      <c r="A19" s="62" t="s">
        <v>68</v>
      </c>
      <c r="B19" s="39">
        <v>22</v>
      </c>
      <c r="C19" s="3"/>
      <c r="D19" s="30">
        <v>0</v>
      </c>
      <c r="E19" s="30"/>
      <c r="F19" s="30">
        <v>0</v>
      </c>
      <c r="G19" s="30"/>
      <c r="H19" s="30">
        <v>0</v>
      </c>
      <c r="I19" s="15"/>
      <c r="J19" s="7">
        <v>12022379</v>
      </c>
      <c r="K19" s="7"/>
      <c r="L19" s="20">
        <f>-J19</f>
        <v>-12022379</v>
      </c>
      <c r="M19" s="20"/>
      <c r="N19" s="30">
        <v>0</v>
      </c>
      <c r="O19" s="15"/>
      <c r="P19" s="30">
        <v>0</v>
      </c>
      <c r="Q19" s="30"/>
      <c r="R19" s="30">
        <v>0</v>
      </c>
      <c r="S19" s="30"/>
      <c r="T19" s="30">
        <v>0</v>
      </c>
      <c r="U19" s="16"/>
      <c r="V19" s="30">
        <f>SUM(D19:N19,T19)</f>
        <v>0</v>
      </c>
      <c r="X19" s="43"/>
      <c r="Y19" s="44"/>
    </row>
    <row r="20" spans="1:25" s="38" customFormat="1" ht="22.4" customHeight="1" x14ac:dyDescent="0.35">
      <c r="A20" s="62" t="s">
        <v>155</v>
      </c>
      <c r="B20" s="39">
        <v>24</v>
      </c>
      <c r="C20" s="3"/>
      <c r="D20" s="30" t="s">
        <v>21</v>
      </c>
      <c r="E20" s="30"/>
      <c r="F20" s="30" t="s">
        <v>21</v>
      </c>
      <c r="G20" s="30"/>
      <c r="H20" s="30" t="s">
        <v>21</v>
      </c>
      <c r="I20" s="15"/>
      <c r="J20" s="228" t="s">
        <v>21</v>
      </c>
      <c r="K20" s="7"/>
      <c r="L20" s="20">
        <v>-59664025</v>
      </c>
      <c r="M20" s="20"/>
      <c r="N20" s="30" t="s">
        <v>21</v>
      </c>
      <c r="O20" s="15"/>
      <c r="P20" s="30" t="s">
        <v>21</v>
      </c>
      <c r="Q20" s="30"/>
      <c r="R20" s="30" t="s">
        <v>21</v>
      </c>
      <c r="S20" s="30"/>
      <c r="T20" s="30" t="s">
        <v>21</v>
      </c>
      <c r="U20" s="16"/>
      <c r="V20" s="20">
        <f>SUM(D20:N20,T20)</f>
        <v>-59664025</v>
      </c>
      <c r="X20" s="43"/>
      <c r="Y20" s="44"/>
    </row>
    <row r="21" spans="1:25" s="38" customFormat="1" ht="22.4" customHeight="1" x14ac:dyDescent="0.35">
      <c r="A21" s="229" t="s">
        <v>157</v>
      </c>
      <c r="B21" s="12"/>
      <c r="C21" s="12"/>
      <c r="D21" s="30" t="s">
        <v>21</v>
      </c>
      <c r="E21" s="30"/>
      <c r="F21" s="30" t="s">
        <v>21</v>
      </c>
      <c r="G21" s="30"/>
      <c r="H21" s="30">
        <v>0</v>
      </c>
      <c r="I21" s="15"/>
      <c r="J21" s="30" t="s">
        <v>21</v>
      </c>
      <c r="K21" s="7"/>
      <c r="L21" s="20">
        <v>42629039</v>
      </c>
      <c r="M21" s="20"/>
      <c r="N21" s="30">
        <v>0</v>
      </c>
      <c r="O21" s="15"/>
      <c r="P21" s="30">
        <v>0</v>
      </c>
      <c r="Q21" s="30"/>
      <c r="R21" s="20">
        <v>-174702</v>
      </c>
      <c r="S21" s="30"/>
      <c r="T21" s="20">
        <f>SUM(P21,R21)</f>
        <v>-174702</v>
      </c>
      <c r="U21" s="19"/>
      <c r="V21" s="20">
        <f>SUM(D21:L21,T21)</f>
        <v>42454337</v>
      </c>
      <c r="X21" s="43"/>
      <c r="Y21" s="44"/>
    </row>
    <row r="22" spans="1:25" s="38" customFormat="1" ht="22.4" customHeight="1" thickBot="1" x14ac:dyDescent="0.4">
      <c r="A22" s="11" t="s">
        <v>212</v>
      </c>
      <c r="B22" s="2"/>
      <c r="C22" s="2"/>
      <c r="D22" s="230">
        <f>SUM(D15:D21)</f>
        <v>302394951</v>
      </c>
      <c r="E22" s="7"/>
      <c r="F22" s="230">
        <f>SUM(F15:F21)</f>
        <v>204395553</v>
      </c>
      <c r="G22" s="7"/>
      <c r="H22" s="230">
        <f>SUM(H15:H21)</f>
        <v>34050000</v>
      </c>
      <c r="I22" s="7"/>
      <c r="J22" s="230">
        <f>SUM(J15:J21)</f>
        <v>29991251</v>
      </c>
      <c r="K22" s="7"/>
      <c r="L22" s="230">
        <f>SUM(L15:L21)</f>
        <v>68090506</v>
      </c>
      <c r="M22" s="7"/>
      <c r="N22" s="99">
        <f>SUM(N15:N21)</f>
        <v>-29991251</v>
      </c>
      <c r="O22" s="7"/>
      <c r="P22" s="230">
        <f>SUM(P15:P21)</f>
        <v>6385937</v>
      </c>
      <c r="Q22" s="7"/>
      <c r="R22" s="71">
        <v>0</v>
      </c>
      <c r="S22" s="7"/>
      <c r="T22" s="230">
        <f>SUM(T15:T21)</f>
        <v>6385937</v>
      </c>
      <c r="U22" s="19"/>
      <c r="V22" s="230">
        <f>SUM(V15:V21)</f>
        <v>615316947</v>
      </c>
      <c r="W22" s="42"/>
      <c r="X22" s="43"/>
      <c r="Y22" s="44"/>
    </row>
    <row r="23" spans="1:25" s="38" customFormat="1" ht="22.4" customHeight="1" thickTop="1" x14ac:dyDescent="0.35">
      <c r="A23" s="2"/>
      <c r="B23" s="39"/>
      <c r="C23" s="3"/>
      <c r="D23" s="1"/>
      <c r="E23" s="1"/>
      <c r="F23" s="30"/>
      <c r="G23" s="1"/>
      <c r="H23" s="1"/>
      <c r="I23" s="1"/>
      <c r="J23" s="30"/>
      <c r="K23" s="1"/>
      <c r="L23" s="1"/>
      <c r="M23" s="1"/>
      <c r="N23" s="30"/>
      <c r="O23" s="1"/>
      <c r="P23" s="1"/>
      <c r="Q23" s="1"/>
      <c r="R23" s="1"/>
      <c r="S23" s="1"/>
      <c r="T23" s="16"/>
      <c r="U23" s="16"/>
      <c r="V23" s="1"/>
      <c r="X23" s="43"/>
      <c r="Y23" s="44"/>
    </row>
    <row r="24" spans="1:25" s="38" customFormat="1" ht="22.4" customHeight="1" x14ac:dyDescent="0.35">
      <c r="A24" s="11" t="s">
        <v>158</v>
      </c>
      <c r="B24" s="12"/>
      <c r="C24" s="2"/>
      <c r="D24" s="7">
        <v>302394951</v>
      </c>
      <c r="E24" s="7"/>
      <c r="F24" s="7">
        <v>204395553</v>
      </c>
      <c r="G24" s="7"/>
      <c r="H24" s="7">
        <v>37050000</v>
      </c>
      <c r="I24" s="7"/>
      <c r="J24" s="7">
        <v>29991251</v>
      </c>
      <c r="K24" s="23"/>
      <c r="L24" s="7">
        <v>33772396</v>
      </c>
      <c r="M24" s="7"/>
      <c r="N24" s="20">
        <v>-29991251</v>
      </c>
      <c r="O24" s="7"/>
      <c r="P24" s="7">
        <v>6564806</v>
      </c>
      <c r="Q24" s="7"/>
      <c r="R24" s="30">
        <v>0</v>
      </c>
      <c r="S24" s="7"/>
      <c r="T24" s="18">
        <f>SUM(P24,R24)</f>
        <v>6564806</v>
      </c>
      <c r="U24" s="16"/>
      <c r="V24" s="20">
        <v>584177706</v>
      </c>
      <c r="X24" s="43"/>
      <c r="Y24" s="44"/>
    </row>
    <row r="25" spans="1:25" s="38" customFormat="1" ht="22.4" customHeight="1" x14ac:dyDescent="0.35">
      <c r="A25" s="11" t="s">
        <v>153</v>
      </c>
      <c r="B25" s="39"/>
      <c r="C25" s="39"/>
      <c r="D25" s="7"/>
      <c r="E25" s="7"/>
      <c r="F25" s="30"/>
      <c r="G25" s="7"/>
      <c r="H25" s="7"/>
      <c r="I25" s="41"/>
      <c r="J25" s="7"/>
      <c r="K25" s="41"/>
      <c r="L25" s="18"/>
      <c r="M25" s="18"/>
      <c r="N25" s="30"/>
      <c r="O25" s="41"/>
      <c r="P25" s="46"/>
      <c r="Q25" s="46"/>
      <c r="R25" s="46"/>
      <c r="S25" s="46"/>
      <c r="T25" s="16"/>
      <c r="U25" s="16"/>
      <c r="V25" s="20"/>
      <c r="X25" s="43"/>
      <c r="Y25" s="44"/>
    </row>
    <row r="26" spans="1:25" s="38" customFormat="1" ht="22.4" customHeight="1" x14ac:dyDescent="0.35">
      <c r="A26" s="62" t="s">
        <v>70</v>
      </c>
      <c r="B26" s="39">
        <v>22</v>
      </c>
      <c r="C26" s="39"/>
      <c r="D26" s="20">
        <v>-4243550</v>
      </c>
      <c r="E26" s="30"/>
      <c r="F26" s="30">
        <v>0</v>
      </c>
      <c r="G26" s="30"/>
      <c r="H26" s="30">
        <v>0</v>
      </c>
      <c r="I26" s="41"/>
      <c r="J26" s="30">
        <v>0</v>
      </c>
      <c r="K26" s="41"/>
      <c r="L26" s="20">
        <f>-D26-N26</f>
        <v>-25747701</v>
      </c>
      <c r="M26" s="18"/>
      <c r="N26" s="7">
        <f>--29991251</f>
        <v>29991251</v>
      </c>
      <c r="O26" s="41"/>
      <c r="P26" s="30">
        <v>0</v>
      </c>
      <c r="Q26" s="46"/>
      <c r="R26" s="30">
        <v>0</v>
      </c>
      <c r="S26" s="46"/>
      <c r="T26" s="30">
        <v>0</v>
      </c>
      <c r="U26" s="16"/>
      <c r="V26" s="30">
        <f t="shared" ref="V26:V27" si="0">SUM(D26:N26,T26)</f>
        <v>0</v>
      </c>
      <c r="X26" s="43"/>
      <c r="Y26" s="44"/>
    </row>
    <row r="27" spans="1:25" s="38" customFormat="1" ht="22.4" customHeight="1" x14ac:dyDescent="0.35">
      <c r="A27" s="62" t="s">
        <v>68</v>
      </c>
      <c r="B27" s="39">
        <v>22</v>
      </c>
      <c r="C27" s="39"/>
      <c r="D27" s="30">
        <v>0</v>
      </c>
      <c r="E27" s="30"/>
      <c r="F27" s="30">
        <v>0</v>
      </c>
      <c r="G27" s="30"/>
      <c r="H27" s="30">
        <v>0</v>
      </c>
      <c r="I27" s="41"/>
      <c r="J27" s="20">
        <v>-29991251</v>
      </c>
      <c r="K27" s="41"/>
      <c r="L27" s="7">
        <f>-J27</f>
        <v>29991251</v>
      </c>
      <c r="M27" s="18"/>
      <c r="N27" s="30">
        <v>0</v>
      </c>
      <c r="O27" s="41"/>
      <c r="P27" s="30">
        <v>0</v>
      </c>
      <c r="Q27" s="46"/>
      <c r="R27" s="30">
        <v>0</v>
      </c>
      <c r="S27" s="46"/>
      <c r="T27" s="30">
        <v>0</v>
      </c>
      <c r="U27" s="16"/>
      <c r="V27" s="30">
        <f t="shared" si="0"/>
        <v>0</v>
      </c>
      <c r="X27" s="43"/>
      <c r="Y27" s="44"/>
    </row>
    <row r="28" spans="1:25" s="38" customFormat="1" ht="22.4" customHeight="1" x14ac:dyDescent="0.35">
      <c r="A28" s="229" t="s">
        <v>159</v>
      </c>
      <c r="B28" s="39"/>
      <c r="C28" s="12"/>
      <c r="D28" s="30">
        <v>0</v>
      </c>
      <c r="E28" s="30"/>
      <c r="F28" s="30">
        <v>0</v>
      </c>
      <c r="G28" s="30"/>
      <c r="H28" s="30">
        <v>0</v>
      </c>
      <c r="I28" s="15"/>
      <c r="J28" s="30">
        <v>0</v>
      </c>
      <c r="K28" s="7"/>
      <c r="L28" s="20">
        <f>ROUND('กำไร 9 เดือน'!H71,0)</f>
        <v>-84360012</v>
      </c>
      <c r="M28" s="20"/>
      <c r="N28" s="30">
        <v>0</v>
      </c>
      <c r="O28" s="15"/>
      <c r="P28" s="32">
        <v>0</v>
      </c>
      <c r="Q28" s="30"/>
      <c r="R28" s="30">
        <v>0</v>
      </c>
      <c r="S28" s="30"/>
      <c r="T28" s="30">
        <v>0</v>
      </c>
      <c r="U28" s="19"/>
      <c r="V28" s="20">
        <f>SUM(D28:N28,T28)</f>
        <v>-84360012</v>
      </c>
      <c r="X28" s="43"/>
      <c r="Y28" s="44"/>
    </row>
    <row r="29" spans="1:25" s="38" customFormat="1" ht="22.4" customHeight="1" thickBot="1" x14ac:dyDescent="0.4">
      <c r="A29" s="11" t="s">
        <v>213</v>
      </c>
      <c r="B29" s="2"/>
      <c r="C29" s="2"/>
      <c r="D29" s="230">
        <f>SUM(D24:D28)</f>
        <v>298151401</v>
      </c>
      <c r="E29" s="7"/>
      <c r="F29" s="230">
        <f>SUM(F24:F28)</f>
        <v>204395553</v>
      </c>
      <c r="G29" s="7"/>
      <c r="H29" s="230">
        <f>SUM(H24:H28)</f>
        <v>37050000</v>
      </c>
      <c r="I29" s="7"/>
      <c r="J29" s="71">
        <f>SUM(J24:J28)</f>
        <v>0</v>
      </c>
      <c r="K29" s="7"/>
      <c r="L29" s="99">
        <f>SUM(L24:L28)</f>
        <v>-46344066</v>
      </c>
      <c r="M29" s="7"/>
      <c r="N29" s="71">
        <f>SUM(N24:N28)</f>
        <v>0</v>
      </c>
      <c r="O29" s="7"/>
      <c r="P29" s="230">
        <f>SUM(P24:P28)</f>
        <v>6564806</v>
      </c>
      <c r="Q29" s="7"/>
      <c r="R29" s="71">
        <f>SUM(R24:R28)</f>
        <v>0</v>
      </c>
      <c r="S29" s="7"/>
      <c r="T29" s="230">
        <f>SUM(T24:T28)</f>
        <v>6564806</v>
      </c>
      <c r="U29" s="19"/>
      <c r="V29" s="230">
        <f>SUM(V24:V28)</f>
        <v>499817694</v>
      </c>
      <c r="W29" s="110"/>
      <c r="X29" s="43"/>
      <c r="Y29" s="44"/>
    </row>
    <row r="30" spans="1:25" s="38" customFormat="1" ht="22.4" customHeight="1" thickTop="1" x14ac:dyDescent="0.35">
      <c r="A30" s="11"/>
      <c r="B30" s="2"/>
      <c r="C30" s="2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19"/>
      <c r="V30" s="7"/>
      <c r="W30" s="42"/>
    </row>
    <row r="31" spans="1:25" s="38" customFormat="1" ht="22.4" customHeight="1" x14ac:dyDescent="0.35">
      <c r="A31" s="11"/>
      <c r="B31" s="2"/>
      <c r="C31" s="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19"/>
      <c r="V31" s="7"/>
      <c r="W31" s="42"/>
    </row>
    <row r="32" spans="1:25" s="38" customFormat="1" ht="22.4" customHeight="1" x14ac:dyDescent="0.35">
      <c r="A32" s="11"/>
      <c r="B32" s="2"/>
      <c r="C32" s="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19"/>
      <c r="V32" s="7"/>
      <c r="W32" s="42"/>
    </row>
    <row r="33" spans="1:23" s="38" customFormat="1" ht="16.5" customHeight="1" x14ac:dyDescent="0.35">
      <c r="A33" s="11"/>
      <c r="B33" s="2"/>
      <c r="C33" s="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19"/>
      <c r="V33" s="7"/>
      <c r="W33" s="42"/>
    </row>
    <row r="34" spans="1:23" s="38" customFormat="1" ht="18.649999999999999" customHeight="1" x14ac:dyDescent="0.35">
      <c r="A34" s="11"/>
      <c r="B34" s="2"/>
      <c r="C34" s="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19"/>
      <c r="V34" s="7"/>
      <c r="W34" s="42"/>
    </row>
    <row r="35" spans="1:23" s="38" customFormat="1" ht="22.4" customHeight="1" x14ac:dyDescent="0.35">
      <c r="A35" s="114" t="s">
        <v>35</v>
      </c>
      <c r="B35" s="2"/>
      <c r="C35" s="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19"/>
      <c r="V35" s="7"/>
      <c r="W35" s="42"/>
    </row>
    <row r="36" spans="1:23" s="72" customFormat="1" ht="24" customHeight="1" x14ac:dyDescent="0.3">
      <c r="D36" s="111">
        <f>D29-'งบดุล 2'!H51</f>
        <v>0</v>
      </c>
      <c r="E36" s="111"/>
      <c r="F36" s="111">
        <f>F29-'งบดุล 2'!H54</f>
        <v>0</v>
      </c>
      <c r="G36" s="111"/>
      <c r="H36" s="111">
        <f>H29-'งบดุล 2'!H57</f>
        <v>0</v>
      </c>
      <c r="I36" s="111"/>
      <c r="J36" s="111">
        <f>J29-'งบดุล 2'!H58</f>
        <v>0</v>
      </c>
      <c r="K36" s="111"/>
      <c r="L36" s="111">
        <f>L29-'งบดุล 2'!H59</f>
        <v>0</v>
      </c>
      <c r="M36" s="111"/>
      <c r="N36" s="111"/>
      <c r="O36" s="111"/>
      <c r="P36" s="111"/>
      <c r="Q36" s="111"/>
      <c r="R36" s="111"/>
      <c r="S36" s="111"/>
      <c r="T36" s="111">
        <f>T29-'งบดุล 2'!H61</f>
        <v>0</v>
      </c>
      <c r="U36" s="111"/>
      <c r="V36" s="116">
        <f>V29-'งบดุล 2'!H64</f>
        <v>0</v>
      </c>
    </row>
    <row r="37" spans="1:23" ht="24" customHeight="1" x14ac:dyDescent="0.25">
      <c r="D37" s="115"/>
    </row>
    <row r="39" spans="1:23" ht="24" customHeight="1" x14ac:dyDescent="0.25">
      <c r="A39" s="37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</row>
    <row r="40" spans="1:23" ht="24" customHeight="1" x14ac:dyDescent="0.25"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</row>
  </sheetData>
  <mergeCells count="10">
    <mergeCell ref="A5:V5"/>
    <mergeCell ref="P9:T9"/>
    <mergeCell ref="H10:J10"/>
    <mergeCell ref="A1:V1"/>
    <mergeCell ref="A2:V2"/>
    <mergeCell ref="A3:V3"/>
    <mergeCell ref="A4:V4"/>
    <mergeCell ref="A6:V6"/>
    <mergeCell ref="H9:L9"/>
    <mergeCell ref="P8:T8"/>
  </mergeCells>
  <pageMargins left="0.82" right="0.25" top="1" bottom="0.5" header="0.6" footer="0.3"/>
  <pageSetup paperSize="9" scale="67" fitToWidth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  <pageSetUpPr fitToPage="1"/>
  </sheetPr>
  <dimension ref="A1:V175"/>
  <sheetViews>
    <sheetView tabSelected="1" zoomScaleNormal="100" zoomScaleSheetLayoutView="80" workbookViewId="0">
      <selection activeCell="A88" sqref="A88:XFD88"/>
    </sheetView>
  </sheetViews>
  <sheetFormatPr defaultColWidth="9.09765625" defaultRowHeight="24" customHeight="1" x14ac:dyDescent="0.75"/>
  <cols>
    <col min="1" max="1" width="57.8984375" style="3" customWidth="1"/>
    <col min="2" max="2" width="11" style="3" customWidth="1"/>
    <col min="3" max="3" width="2.8984375" style="3" customWidth="1"/>
    <col min="4" max="4" width="13.09765625" style="3" customWidth="1"/>
    <col min="5" max="5" width="2.59765625" style="3" customWidth="1"/>
    <col min="6" max="6" width="13.09765625" style="3" customWidth="1"/>
    <col min="7" max="7" width="2.59765625" style="3" customWidth="1"/>
    <col min="8" max="8" width="13.09765625" style="3" customWidth="1"/>
    <col min="9" max="9" width="2.59765625" style="3" customWidth="1"/>
    <col min="10" max="10" width="13.09765625" style="149" customWidth="1"/>
    <col min="11" max="11" width="9.09765625" style="3" bestFit="1" customWidth="1"/>
    <col min="12" max="12" width="13.59765625" style="3" bestFit="1" customWidth="1"/>
    <col min="13" max="13" width="9.09765625" style="3"/>
    <col min="14" max="14" width="10" style="3" bestFit="1" customWidth="1"/>
    <col min="15" max="15" width="9.09765625" style="3"/>
    <col min="16" max="16" width="10" style="3" bestFit="1" customWidth="1"/>
    <col min="17" max="16384" width="9.09765625" style="3"/>
  </cols>
  <sheetData>
    <row r="1" spans="1:22" s="171" customFormat="1" ht="26" x14ac:dyDescent="0.7">
      <c r="A1" s="275" t="s">
        <v>0</v>
      </c>
      <c r="B1" s="275"/>
      <c r="C1" s="275"/>
      <c r="D1" s="275"/>
      <c r="E1" s="275"/>
      <c r="F1" s="275"/>
      <c r="G1" s="275"/>
      <c r="H1" s="275"/>
      <c r="I1" s="275"/>
      <c r="J1" s="275"/>
    </row>
    <row r="2" spans="1:22" s="171" customFormat="1" ht="24" customHeight="1" x14ac:dyDescent="0.7">
      <c r="A2" s="275" t="s">
        <v>162</v>
      </c>
      <c r="B2" s="275"/>
      <c r="C2" s="275"/>
      <c r="D2" s="275"/>
      <c r="E2" s="275"/>
      <c r="F2" s="275"/>
      <c r="G2" s="275"/>
      <c r="H2" s="275"/>
      <c r="I2" s="275"/>
      <c r="J2" s="275"/>
    </row>
    <row r="3" spans="1:22" s="171" customFormat="1" ht="26" x14ac:dyDescent="0.7">
      <c r="A3" s="271" t="s">
        <v>211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22" s="171" customFormat="1" ht="26" x14ac:dyDescent="0.7">
      <c r="A4" s="268" t="s">
        <v>10</v>
      </c>
      <c r="B4" s="268"/>
      <c r="C4" s="268"/>
      <c r="D4" s="268"/>
      <c r="E4" s="268"/>
      <c r="F4" s="268"/>
      <c r="G4" s="268"/>
      <c r="H4" s="268"/>
      <c r="I4" s="268"/>
      <c r="J4" s="268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</row>
    <row r="5" spans="1:22" s="2" customFormat="1" ht="19.5" customHeight="1" x14ac:dyDescent="0.75">
      <c r="A5" s="272" t="s">
        <v>2</v>
      </c>
      <c r="B5" s="272"/>
      <c r="C5" s="272"/>
      <c r="D5" s="272"/>
      <c r="E5" s="272"/>
      <c r="F5" s="272"/>
      <c r="G5" s="272"/>
      <c r="H5" s="272"/>
      <c r="I5" s="272"/>
      <c r="J5" s="272"/>
    </row>
    <row r="6" spans="1:22" ht="9" customHeight="1" x14ac:dyDescent="0.75">
      <c r="A6" s="147"/>
      <c r="B6" s="147"/>
      <c r="C6" s="147"/>
      <c r="D6" s="147"/>
      <c r="E6" s="147"/>
      <c r="F6" s="147"/>
      <c r="G6" s="147"/>
      <c r="H6" s="147"/>
      <c r="I6" s="147"/>
      <c r="J6" s="172"/>
    </row>
    <row r="7" spans="1:22" ht="24" customHeight="1" x14ac:dyDescent="0.75">
      <c r="B7" s="10" t="s">
        <v>3</v>
      </c>
      <c r="D7" s="250" t="s">
        <v>4</v>
      </c>
      <c r="E7" s="250"/>
      <c r="F7" s="250"/>
      <c r="G7" s="4"/>
      <c r="H7" s="250" t="s">
        <v>5</v>
      </c>
      <c r="I7" s="250"/>
      <c r="J7" s="250"/>
    </row>
    <row r="8" spans="1:22" s="4" customFormat="1" ht="24" customHeight="1" x14ac:dyDescent="0.75">
      <c r="D8" s="207" t="s">
        <v>8</v>
      </c>
      <c r="F8" s="207" t="s">
        <v>9</v>
      </c>
      <c r="H8" s="207" t="s">
        <v>8</v>
      </c>
      <c r="J8" s="207" t="s">
        <v>9</v>
      </c>
    </row>
    <row r="9" spans="1:22" ht="24" customHeight="1" x14ac:dyDescent="0.75">
      <c r="A9" s="2" t="s">
        <v>163</v>
      </c>
      <c r="B9" s="2"/>
      <c r="C9" s="2"/>
      <c r="D9" s="85"/>
      <c r="E9" s="34"/>
      <c r="F9" s="85"/>
      <c r="G9" s="148"/>
      <c r="H9" s="148"/>
    </row>
    <row r="10" spans="1:22" ht="24" customHeight="1" x14ac:dyDescent="0.75">
      <c r="A10" s="1" t="s">
        <v>97</v>
      </c>
      <c r="B10" s="1"/>
      <c r="C10" s="1"/>
      <c r="D10" s="86">
        <f>'กำไร 9 เดือน'!D32</f>
        <v>-104570833</v>
      </c>
      <c r="E10" s="1"/>
      <c r="F10" s="86">
        <f>'กำไร 9 เดือน'!F32</f>
        <v>35903434</v>
      </c>
      <c r="G10" s="7"/>
      <c r="H10" s="86">
        <f>'กำไร 9 เดือน'!H32</f>
        <v>-84360012</v>
      </c>
      <c r="I10" s="7"/>
      <c r="J10" s="86">
        <f>'กำไร 9 เดือน'!J32</f>
        <v>42629039</v>
      </c>
      <c r="N10" s="149"/>
    </row>
    <row r="11" spans="1:22" ht="24" customHeight="1" x14ac:dyDescent="0.75">
      <c r="A11" s="1" t="s">
        <v>164</v>
      </c>
      <c r="B11" s="1"/>
      <c r="C11" s="1"/>
      <c r="D11" s="86"/>
      <c r="E11" s="1"/>
      <c r="F11" s="86"/>
      <c r="G11" s="1"/>
      <c r="H11" s="7"/>
      <c r="I11" s="7"/>
      <c r="J11" s="7"/>
      <c r="L11" s="96"/>
    </row>
    <row r="12" spans="1:22" ht="24" customHeight="1" x14ac:dyDescent="0.75">
      <c r="A12" s="173" t="s">
        <v>96</v>
      </c>
      <c r="B12" s="1"/>
      <c r="C12" s="1"/>
      <c r="D12" s="86">
        <f>'กำไร 9 เดือน'!D31</f>
        <v>-7536483</v>
      </c>
      <c r="E12" s="1"/>
      <c r="F12" s="86">
        <f>'กำไร 9 เดือน'!F31</f>
        <v>11940823</v>
      </c>
      <c r="G12" s="1"/>
      <c r="H12" s="86">
        <f>'กำไร 9 เดือน'!H31</f>
        <v>-5918115</v>
      </c>
      <c r="I12" s="7"/>
      <c r="J12" s="86">
        <f>'กำไร 9 เดือน'!J31</f>
        <v>9134884</v>
      </c>
      <c r="L12" s="96"/>
    </row>
    <row r="13" spans="1:22" ht="24" customHeight="1" x14ac:dyDescent="0.75">
      <c r="A13" s="173" t="s">
        <v>165</v>
      </c>
      <c r="B13" s="1"/>
      <c r="C13" s="1"/>
      <c r="D13" s="86">
        <f>48349200+4429350</f>
        <v>52778550</v>
      </c>
      <c r="E13" s="1"/>
      <c r="F13" s="88">
        <v>1234002</v>
      </c>
      <c r="G13" s="1"/>
      <c r="H13" s="88">
        <f>30078870+4429351</f>
        <v>34508221</v>
      </c>
      <c r="I13" s="7"/>
      <c r="J13" s="88" t="s">
        <v>21</v>
      </c>
      <c r="L13" s="96"/>
    </row>
    <row r="14" spans="1:22" ht="24" customHeight="1" x14ac:dyDescent="0.75">
      <c r="A14" s="173" t="s">
        <v>219</v>
      </c>
      <c r="B14" s="173"/>
      <c r="C14" s="173"/>
      <c r="D14" s="86">
        <v>5417422</v>
      </c>
      <c r="E14" s="1"/>
      <c r="F14" s="86">
        <v>-132444</v>
      </c>
      <c r="G14" s="1"/>
      <c r="H14" s="86">
        <v>5417422</v>
      </c>
      <c r="I14" s="87"/>
      <c r="J14" s="86">
        <v>-132444</v>
      </c>
      <c r="L14" s="174"/>
    </row>
    <row r="15" spans="1:22" ht="24" customHeight="1" x14ac:dyDescent="0.75">
      <c r="A15" s="173" t="s">
        <v>166</v>
      </c>
      <c r="B15" s="173"/>
      <c r="C15" s="173"/>
      <c r="D15" s="86">
        <v>978546</v>
      </c>
      <c r="E15" s="1"/>
      <c r="F15" s="88">
        <v>479763</v>
      </c>
      <c r="G15" s="1"/>
      <c r="H15" s="88">
        <v>0</v>
      </c>
      <c r="I15" s="87"/>
      <c r="J15" s="88" t="s">
        <v>21</v>
      </c>
      <c r="L15" s="149"/>
    </row>
    <row r="16" spans="1:22" ht="24" customHeight="1" x14ac:dyDescent="0.75">
      <c r="A16" s="173" t="s">
        <v>167</v>
      </c>
      <c r="B16" s="228">
        <v>13</v>
      </c>
      <c r="C16" s="173"/>
      <c r="D16" s="86">
        <v>9987669</v>
      </c>
      <c r="E16" s="1"/>
      <c r="F16" s="108">
        <v>10812033</v>
      </c>
      <c r="G16" s="1"/>
      <c r="H16" s="86">
        <v>7075324</v>
      </c>
      <c r="I16" s="7"/>
      <c r="J16" s="108">
        <v>7724687</v>
      </c>
      <c r="K16" s="149"/>
      <c r="L16" s="175"/>
      <c r="M16" s="176"/>
      <c r="N16" s="175"/>
      <c r="O16" s="176"/>
      <c r="P16" s="175"/>
      <c r="Q16" s="176"/>
      <c r="R16" s="177"/>
    </row>
    <row r="17" spans="1:19" ht="24" customHeight="1" x14ac:dyDescent="0.75">
      <c r="A17" s="173" t="s">
        <v>168</v>
      </c>
      <c r="B17" s="228">
        <v>14</v>
      </c>
      <c r="C17" s="173"/>
      <c r="D17" s="86">
        <v>10751353</v>
      </c>
      <c r="E17" s="1"/>
      <c r="F17" s="86">
        <v>11602364</v>
      </c>
      <c r="G17" s="1"/>
      <c r="H17" s="88">
        <v>10461579</v>
      </c>
      <c r="I17" s="87"/>
      <c r="J17" s="88">
        <v>11312591</v>
      </c>
      <c r="K17" s="149"/>
      <c r="L17" s="175"/>
      <c r="M17" s="176"/>
      <c r="N17" s="175"/>
      <c r="O17" s="176"/>
      <c r="P17" s="175"/>
      <c r="Q17" s="176"/>
      <c r="R17" s="177"/>
    </row>
    <row r="18" spans="1:19" ht="24" customHeight="1" x14ac:dyDescent="0.75">
      <c r="A18" s="173" t="s">
        <v>169</v>
      </c>
      <c r="B18" s="228">
        <v>5</v>
      </c>
      <c r="C18" s="173"/>
      <c r="D18" s="86">
        <v>-889626</v>
      </c>
      <c r="E18" s="1"/>
      <c r="F18" s="108">
        <v>-1527</v>
      </c>
      <c r="G18" s="1"/>
      <c r="H18" s="86">
        <v>-889626</v>
      </c>
      <c r="I18" s="109"/>
      <c r="J18" s="88">
        <v>-1527</v>
      </c>
      <c r="L18" s="175"/>
      <c r="M18" s="176"/>
      <c r="N18" s="175"/>
      <c r="O18" s="176"/>
      <c r="P18" s="175"/>
      <c r="Q18" s="176"/>
      <c r="R18" s="177"/>
    </row>
    <row r="19" spans="1:19" ht="24" customHeight="1" x14ac:dyDescent="0.75">
      <c r="A19" s="173" t="s">
        <v>170</v>
      </c>
      <c r="B19" s="228">
        <v>15</v>
      </c>
      <c r="C19" s="173"/>
      <c r="D19" s="86">
        <v>14414162</v>
      </c>
      <c r="E19" s="1"/>
      <c r="F19" s="108">
        <v>13189490</v>
      </c>
      <c r="G19" s="1"/>
      <c r="H19" s="86">
        <v>6125008</v>
      </c>
      <c r="I19" s="228"/>
      <c r="J19" s="108">
        <v>4577762</v>
      </c>
      <c r="L19" s="149"/>
      <c r="M19" s="149"/>
      <c r="N19" s="149"/>
      <c r="O19" s="149"/>
      <c r="P19" s="149"/>
      <c r="Q19" s="149"/>
      <c r="R19" s="149"/>
      <c r="S19" s="149"/>
    </row>
    <row r="20" spans="1:19" ht="24" customHeight="1" x14ac:dyDescent="0.75">
      <c r="A20" s="231" t="s">
        <v>171</v>
      </c>
      <c r="B20" s="231"/>
      <c r="C20" s="173"/>
      <c r="D20" s="86">
        <f>-66854+116</f>
        <v>-66738</v>
      </c>
      <c r="E20" s="1"/>
      <c r="F20" s="86">
        <v>-24697</v>
      </c>
      <c r="G20" s="1"/>
      <c r="H20" s="86">
        <f>-60509+116</f>
        <v>-60393</v>
      </c>
      <c r="I20" s="7"/>
      <c r="J20" s="86">
        <v>-24697</v>
      </c>
    </row>
    <row r="21" spans="1:19" ht="24" customHeight="1" x14ac:dyDescent="0.75">
      <c r="A21" s="223" t="s">
        <v>220</v>
      </c>
      <c r="B21" s="231"/>
      <c r="C21" s="173"/>
      <c r="D21" s="86"/>
      <c r="E21" s="1"/>
      <c r="F21" s="86"/>
      <c r="G21" s="1"/>
      <c r="H21" s="86"/>
      <c r="I21" s="7"/>
      <c r="J21" s="86"/>
      <c r="N21" s="149"/>
    </row>
    <row r="22" spans="1:19" ht="24" customHeight="1" x14ac:dyDescent="0.75">
      <c r="A22" s="232" t="s">
        <v>19</v>
      </c>
      <c r="B22" s="231"/>
      <c r="C22" s="173"/>
      <c r="D22" s="86">
        <v>-916535</v>
      </c>
      <c r="E22" s="1"/>
      <c r="F22" s="86">
        <v>-100232</v>
      </c>
      <c r="G22" s="1"/>
      <c r="H22" s="86">
        <v>-1598720</v>
      </c>
      <c r="I22" s="7"/>
      <c r="J22" s="86">
        <v>380733</v>
      </c>
      <c r="N22" s="149"/>
    </row>
    <row r="23" spans="1:19" ht="24" customHeight="1" x14ac:dyDescent="0.6">
      <c r="A23" s="173" t="s">
        <v>172</v>
      </c>
      <c r="B23" s="228">
        <v>20</v>
      </c>
      <c r="C23" s="173"/>
      <c r="D23" s="86">
        <v>3128383</v>
      </c>
      <c r="E23" s="1"/>
      <c r="F23" s="86">
        <v>1764913</v>
      </c>
      <c r="G23" s="1"/>
      <c r="H23" s="86">
        <v>2819559</v>
      </c>
      <c r="I23" s="7"/>
      <c r="J23" s="86">
        <v>1994092</v>
      </c>
      <c r="L23" s="178"/>
      <c r="N23" s="149"/>
    </row>
    <row r="24" spans="1:19" ht="24" customHeight="1" x14ac:dyDescent="0.6">
      <c r="A24" s="173" t="s">
        <v>173</v>
      </c>
      <c r="B24" s="228"/>
      <c r="C24" s="173"/>
      <c r="D24" s="86">
        <f>723649+2</f>
        <v>723651</v>
      </c>
      <c r="E24" s="1"/>
      <c r="F24" s="86">
        <v>-1021919</v>
      </c>
      <c r="G24" s="1"/>
      <c r="H24" s="86">
        <f>723652+1</f>
        <v>723653</v>
      </c>
      <c r="I24" s="7"/>
      <c r="J24" s="86">
        <v>-914589</v>
      </c>
      <c r="L24" s="178"/>
      <c r="N24" s="149"/>
    </row>
    <row r="25" spans="1:19" ht="24" customHeight="1" x14ac:dyDescent="0.75">
      <c r="A25" s="173" t="s">
        <v>181</v>
      </c>
      <c r="B25" s="173"/>
      <c r="C25" s="173"/>
      <c r="D25" s="86">
        <v>-717835</v>
      </c>
      <c r="E25" s="1"/>
      <c r="F25" s="86">
        <v>-1990317</v>
      </c>
      <c r="G25" s="1"/>
      <c r="H25" s="86">
        <v>-138229</v>
      </c>
      <c r="I25" s="7"/>
      <c r="J25" s="86">
        <v>-2059164</v>
      </c>
      <c r="N25" s="179"/>
    </row>
    <row r="26" spans="1:19" ht="24" customHeight="1" x14ac:dyDescent="0.6">
      <c r="A26" s="173" t="s">
        <v>182</v>
      </c>
      <c r="B26" s="228">
        <v>23</v>
      </c>
      <c r="C26" s="173"/>
      <c r="D26" s="91">
        <v>-186251</v>
      </c>
      <c r="E26" s="1"/>
      <c r="F26" s="124">
        <v>0</v>
      </c>
      <c r="G26" s="1"/>
      <c r="H26" s="91">
        <v>-186251</v>
      </c>
      <c r="I26" s="7"/>
      <c r="J26" s="91">
        <v>-10999996</v>
      </c>
      <c r="L26" s="178"/>
      <c r="N26" s="149"/>
    </row>
    <row r="27" spans="1:19" ht="24" customHeight="1" x14ac:dyDescent="0.75">
      <c r="A27" s="173" t="s">
        <v>93</v>
      </c>
      <c r="B27" s="173"/>
      <c r="C27" s="173"/>
      <c r="D27" s="91">
        <v>2378063</v>
      </c>
      <c r="E27" s="1"/>
      <c r="F27" s="124">
        <v>1520327</v>
      </c>
      <c r="G27" s="1"/>
      <c r="H27" s="91">
        <v>1683493</v>
      </c>
      <c r="I27" s="7"/>
      <c r="J27" s="91">
        <v>1385205</v>
      </c>
    </row>
    <row r="28" spans="1:19" ht="24" customHeight="1" x14ac:dyDescent="0.75">
      <c r="A28" s="173"/>
      <c r="B28" s="173"/>
      <c r="C28" s="173"/>
      <c r="D28" s="126">
        <f>SUM(D10:D27)</f>
        <v>-14326502</v>
      </c>
      <c r="E28" s="1"/>
      <c r="F28" s="126">
        <f>SUM(F10:F27)</f>
        <v>85176013</v>
      </c>
      <c r="G28" s="1"/>
      <c r="H28" s="126">
        <f>SUM(H10:H27)</f>
        <v>-24337087</v>
      </c>
      <c r="I28" s="7"/>
      <c r="J28" s="126">
        <f>SUM(J10:J27)</f>
        <v>65006576</v>
      </c>
      <c r="N28" s="179"/>
    </row>
    <row r="29" spans="1:19" ht="24" customHeight="1" x14ac:dyDescent="0.75">
      <c r="A29" s="1" t="s">
        <v>174</v>
      </c>
      <c r="B29" s="173"/>
      <c r="C29" s="173"/>
      <c r="D29" s="7"/>
      <c r="E29" s="1"/>
      <c r="F29" s="7"/>
      <c r="G29" s="1"/>
      <c r="H29" s="7"/>
      <c r="I29" s="7"/>
      <c r="J29" s="7"/>
    </row>
    <row r="30" spans="1:19" ht="24" customHeight="1" x14ac:dyDescent="0.75">
      <c r="A30" s="154" t="s">
        <v>175</v>
      </c>
      <c r="B30" s="233"/>
      <c r="C30" s="233"/>
      <c r="D30" s="86"/>
      <c r="E30" s="1"/>
      <c r="F30" s="86"/>
      <c r="G30" s="1"/>
      <c r="H30" s="86"/>
      <c r="I30" s="1"/>
      <c r="J30" s="86"/>
    </row>
    <row r="31" spans="1:19" ht="24" customHeight="1" x14ac:dyDescent="0.75">
      <c r="A31" s="173" t="s">
        <v>14</v>
      </c>
      <c r="B31" s="173"/>
      <c r="C31" s="173"/>
      <c r="D31" s="86">
        <f>67727373-D58-D59+1</f>
        <v>68046633</v>
      </c>
      <c r="E31" s="7"/>
      <c r="F31" s="86">
        <v>-10663287</v>
      </c>
      <c r="G31" s="7"/>
      <c r="H31" s="86">
        <f>66924663-H58-H59</f>
        <v>67198922</v>
      </c>
      <c r="I31" s="7"/>
      <c r="J31" s="86">
        <v>-475130</v>
      </c>
    </row>
    <row r="32" spans="1:19" ht="24" customHeight="1" x14ac:dyDescent="0.75">
      <c r="A32" s="173" t="s">
        <v>27</v>
      </c>
      <c r="B32" s="173"/>
      <c r="C32" s="173"/>
      <c r="D32" s="86">
        <v>-1874618</v>
      </c>
      <c r="E32" s="7"/>
      <c r="F32" s="88">
        <v>8670114</v>
      </c>
      <c r="G32" s="1"/>
      <c r="H32" s="88">
        <v>0</v>
      </c>
      <c r="I32" s="87"/>
      <c r="J32" s="88" t="s">
        <v>21</v>
      </c>
    </row>
    <row r="33" spans="1:13" ht="24" customHeight="1" x14ac:dyDescent="0.75">
      <c r="A33" s="173" t="s">
        <v>176</v>
      </c>
      <c r="B33" s="173"/>
      <c r="C33" s="173"/>
      <c r="D33" s="86">
        <v>-6111709</v>
      </c>
      <c r="E33" s="7"/>
      <c r="F33" s="86">
        <v>-50426183</v>
      </c>
      <c r="G33" s="7"/>
      <c r="H33" s="88">
        <v>-291953</v>
      </c>
      <c r="I33" s="7"/>
      <c r="J33" s="86">
        <v>-57013631</v>
      </c>
    </row>
    <row r="34" spans="1:13" ht="24" customHeight="1" x14ac:dyDescent="0.75">
      <c r="A34" s="173" t="s">
        <v>20</v>
      </c>
      <c r="B34" s="173"/>
      <c r="C34" s="173"/>
      <c r="D34" s="86">
        <v>391313</v>
      </c>
      <c r="E34" s="7"/>
      <c r="F34" s="108">
        <v>371832</v>
      </c>
      <c r="G34" s="1"/>
      <c r="H34" s="88">
        <v>0</v>
      </c>
      <c r="I34" s="87"/>
      <c r="J34" s="88" t="s">
        <v>21</v>
      </c>
    </row>
    <row r="35" spans="1:13" ht="24" customHeight="1" x14ac:dyDescent="0.75">
      <c r="A35" s="173" t="s">
        <v>22</v>
      </c>
      <c r="B35" s="173"/>
      <c r="C35" s="173"/>
      <c r="D35" s="86">
        <v>-809438</v>
      </c>
      <c r="E35" s="7"/>
      <c r="F35" s="86">
        <v>3424514</v>
      </c>
      <c r="G35" s="7"/>
      <c r="H35" s="88">
        <v>-433273</v>
      </c>
      <c r="I35" s="7"/>
      <c r="J35" s="86">
        <v>1561026</v>
      </c>
    </row>
    <row r="36" spans="1:13" ht="24" customHeight="1" x14ac:dyDescent="0.75">
      <c r="A36" s="173" t="s">
        <v>177</v>
      </c>
      <c r="B36" s="173"/>
      <c r="C36" s="173"/>
      <c r="D36" s="86">
        <v>0</v>
      </c>
      <c r="E36" s="7"/>
      <c r="F36" s="86">
        <v>-24000</v>
      </c>
      <c r="G36" s="7"/>
      <c r="H36" s="88">
        <v>0</v>
      </c>
      <c r="I36" s="7"/>
      <c r="J36" s="88" t="s">
        <v>21</v>
      </c>
    </row>
    <row r="37" spans="1:13" ht="24" customHeight="1" x14ac:dyDescent="0.75">
      <c r="A37" s="173" t="s">
        <v>32</v>
      </c>
      <c r="B37" s="173"/>
      <c r="C37" s="173"/>
      <c r="D37" s="86">
        <v>342500</v>
      </c>
      <c r="E37" s="7"/>
      <c r="F37" s="91">
        <v>7556000</v>
      </c>
      <c r="G37" s="7"/>
      <c r="H37" s="86">
        <v>342500</v>
      </c>
      <c r="I37" s="7"/>
      <c r="J37" s="88">
        <v>7556000</v>
      </c>
    </row>
    <row r="38" spans="1:13" ht="24" customHeight="1" x14ac:dyDescent="0.75">
      <c r="A38" s="154" t="s">
        <v>178</v>
      </c>
      <c r="B38" s="173"/>
      <c r="C38" s="173"/>
      <c r="D38" s="86"/>
      <c r="E38" s="7"/>
      <c r="F38" s="86"/>
      <c r="G38" s="7"/>
      <c r="H38" s="86"/>
      <c r="I38" s="46"/>
      <c r="J38" s="86"/>
    </row>
    <row r="39" spans="1:13" ht="24" customHeight="1" x14ac:dyDescent="0.75">
      <c r="A39" s="173" t="s">
        <v>39</v>
      </c>
      <c r="B39" s="173"/>
      <c r="C39" s="173"/>
      <c r="D39" s="86">
        <v>-8045680</v>
      </c>
      <c r="E39" s="7"/>
      <c r="F39" s="86">
        <v>-37749573</v>
      </c>
      <c r="G39" s="7"/>
      <c r="H39" s="86">
        <v>-3713237</v>
      </c>
      <c r="I39" s="7"/>
      <c r="J39" s="86">
        <v>-20356168</v>
      </c>
    </row>
    <row r="40" spans="1:13" ht="24" customHeight="1" x14ac:dyDescent="0.75">
      <c r="A40" s="173" t="s">
        <v>40</v>
      </c>
      <c r="B40" s="173"/>
      <c r="C40" s="173"/>
      <c r="D40" s="86">
        <v>-705653</v>
      </c>
      <c r="E40" s="7"/>
      <c r="F40" s="108">
        <v>-1892892</v>
      </c>
      <c r="G40" s="7"/>
      <c r="H40" s="86">
        <v>-713511</v>
      </c>
      <c r="I40" s="7"/>
      <c r="J40" s="88">
        <v>-1892892</v>
      </c>
    </row>
    <row r="41" spans="1:13" ht="24" customHeight="1" x14ac:dyDescent="0.75">
      <c r="A41" s="173" t="s">
        <v>44</v>
      </c>
      <c r="B41" s="173"/>
      <c r="C41" s="173"/>
      <c r="D41" s="91">
        <f>'งบดุล 2'!D18-'งบดุล 2'!F18</f>
        <v>273010</v>
      </c>
      <c r="E41" s="7"/>
      <c r="F41" s="91">
        <v>2478983</v>
      </c>
      <c r="G41" s="7"/>
      <c r="H41" s="91">
        <f>'งบดุล 2'!H18-'งบดุล 2'!J18</f>
        <v>-20817</v>
      </c>
      <c r="I41" s="7"/>
      <c r="J41" s="91">
        <v>2548904</v>
      </c>
    </row>
    <row r="42" spans="1:13" ht="24" customHeight="1" x14ac:dyDescent="0.75">
      <c r="A42" s="173" t="s">
        <v>179</v>
      </c>
      <c r="B42" s="228">
        <v>20</v>
      </c>
      <c r="C42" s="173"/>
      <c r="D42" s="89">
        <v>-10979710</v>
      </c>
      <c r="E42" s="7"/>
      <c r="F42" s="127" t="s">
        <v>21</v>
      </c>
      <c r="G42" s="7"/>
      <c r="H42" s="89">
        <v>-10979710</v>
      </c>
      <c r="I42" s="7"/>
      <c r="J42" s="127" t="s">
        <v>21</v>
      </c>
    </row>
    <row r="43" spans="1:13" ht="24" customHeight="1" x14ac:dyDescent="0.75">
      <c r="A43" s="234" t="s">
        <v>180</v>
      </c>
      <c r="B43" s="235"/>
      <c r="C43" s="235"/>
      <c r="D43" s="86">
        <f>SUM(D28:D42)</f>
        <v>26200146</v>
      </c>
      <c r="E43" s="7"/>
      <c r="F43" s="86">
        <f>SUM(F28:F42)</f>
        <v>6921521</v>
      </c>
      <c r="G43" s="7"/>
      <c r="H43" s="86">
        <f>SUM(H28:H42)</f>
        <v>27051834</v>
      </c>
      <c r="I43" s="73"/>
      <c r="J43" s="86">
        <f>SUM(J28:J41)</f>
        <v>-3065315</v>
      </c>
      <c r="M43" s="149"/>
    </row>
    <row r="44" spans="1:13" ht="24" customHeight="1" x14ac:dyDescent="0.75">
      <c r="A44" s="1" t="s">
        <v>183</v>
      </c>
      <c r="B44" s="173"/>
      <c r="C44" s="173"/>
      <c r="D44" s="91">
        <v>-2691632</v>
      </c>
      <c r="E44" s="7"/>
      <c r="F44" s="91">
        <v>-25231068</v>
      </c>
      <c r="G44" s="7"/>
      <c r="H44" s="91">
        <v>-33731</v>
      </c>
      <c r="I44" s="7"/>
      <c r="J44" s="91">
        <v>-18677070</v>
      </c>
    </row>
    <row r="45" spans="1:13" ht="24" customHeight="1" x14ac:dyDescent="0.75">
      <c r="A45" s="234" t="s">
        <v>184</v>
      </c>
      <c r="B45" s="236"/>
      <c r="C45" s="173"/>
      <c r="D45" s="92">
        <f>SUM(D43:D44)</f>
        <v>23508514</v>
      </c>
      <c r="E45" s="7"/>
      <c r="F45" s="92">
        <f>SUM(F43:F44)</f>
        <v>-18309547</v>
      </c>
      <c r="G45" s="7"/>
      <c r="H45" s="92">
        <f>SUM(H43:H44)</f>
        <v>27018103</v>
      </c>
      <c r="I45" s="7"/>
      <c r="J45" s="92">
        <f>SUM(J43:J44)</f>
        <v>-21742385</v>
      </c>
    </row>
    <row r="46" spans="1:13" ht="24" customHeight="1" x14ac:dyDescent="0.75">
      <c r="A46" s="234"/>
      <c r="B46" s="236"/>
      <c r="C46" s="173"/>
      <c r="D46" s="91"/>
      <c r="E46" s="7"/>
      <c r="F46" s="91"/>
      <c r="G46" s="7"/>
      <c r="H46" s="91"/>
      <c r="I46" s="7"/>
      <c r="J46" s="91"/>
    </row>
    <row r="47" spans="1:13" s="171" customFormat="1" ht="26" x14ac:dyDescent="0.7">
      <c r="A47" s="274" t="s">
        <v>0</v>
      </c>
      <c r="B47" s="274"/>
      <c r="C47" s="274"/>
      <c r="D47" s="274"/>
      <c r="E47" s="274"/>
      <c r="F47" s="274"/>
      <c r="G47" s="274"/>
      <c r="H47" s="274"/>
      <c r="I47" s="274"/>
      <c r="J47" s="274"/>
    </row>
    <row r="48" spans="1:13" s="171" customFormat="1" ht="24" customHeight="1" x14ac:dyDescent="0.7">
      <c r="A48" s="274" t="s">
        <v>185</v>
      </c>
      <c r="B48" s="274"/>
      <c r="C48" s="274"/>
      <c r="D48" s="274"/>
      <c r="E48" s="274"/>
      <c r="F48" s="274"/>
      <c r="G48" s="274"/>
      <c r="H48" s="274"/>
      <c r="I48" s="274"/>
      <c r="J48" s="274"/>
    </row>
    <row r="49" spans="1:22" s="171" customFormat="1" ht="26" x14ac:dyDescent="0.7">
      <c r="A49" s="271" t="str">
        <f>A3</f>
        <v>สำหรับงวดเก้าเดือนสิ้นสุดวันที่ 30 กันยายน 2568</v>
      </c>
      <c r="B49" s="271"/>
      <c r="C49" s="271"/>
      <c r="D49" s="271"/>
      <c r="E49" s="271"/>
      <c r="F49" s="271"/>
      <c r="G49" s="271"/>
      <c r="H49" s="271"/>
      <c r="I49" s="271"/>
      <c r="J49" s="271"/>
    </row>
    <row r="50" spans="1:22" s="171" customFormat="1" ht="26" x14ac:dyDescent="0.7">
      <c r="A50" s="268" t="s">
        <v>10</v>
      </c>
      <c r="B50" s="268"/>
      <c r="C50" s="268"/>
      <c r="D50" s="268"/>
      <c r="E50" s="268"/>
      <c r="F50" s="268"/>
      <c r="G50" s="268"/>
      <c r="H50" s="268"/>
      <c r="I50" s="268"/>
      <c r="J50" s="268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</row>
    <row r="51" spans="1:22" ht="24" customHeight="1" x14ac:dyDescent="0.75">
      <c r="A51" s="255" t="s">
        <v>2</v>
      </c>
      <c r="B51" s="255"/>
      <c r="C51" s="255"/>
      <c r="D51" s="255"/>
      <c r="E51" s="255"/>
      <c r="F51" s="255"/>
      <c r="G51" s="255"/>
      <c r="H51" s="255"/>
      <c r="I51" s="255"/>
      <c r="J51" s="255"/>
    </row>
    <row r="52" spans="1:22" ht="9" customHeight="1" x14ac:dyDescent="0.75">
      <c r="A52" s="1"/>
      <c r="B52" s="1"/>
      <c r="C52" s="1"/>
      <c r="D52" s="1"/>
      <c r="E52" s="1"/>
      <c r="F52" s="1"/>
      <c r="G52" s="1"/>
      <c r="H52" s="1"/>
      <c r="I52" s="1"/>
    </row>
    <row r="53" spans="1:22" ht="24" customHeight="1" x14ac:dyDescent="0.75">
      <c r="A53" s="1"/>
      <c r="B53" s="10" t="s">
        <v>3</v>
      </c>
      <c r="C53" s="1"/>
      <c r="D53" s="273" t="s">
        <v>4</v>
      </c>
      <c r="E53" s="273"/>
      <c r="F53" s="273"/>
      <c r="G53" s="237"/>
      <c r="H53" s="273" t="s">
        <v>5</v>
      </c>
      <c r="I53" s="273"/>
      <c r="J53" s="273"/>
    </row>
    <row r="54" spans="1:22" s="4" customFormat="1" ht="24" customHeight="1" x14ac:dyDescent="0.75">
      <c r="A54" s="237"/>
      <c r="C54" s="237"/>
      <c r="D54" s="207" t="s">
        <v>8</v>
      </c>
      <c r="F54" s="207" t="s">
        <v>9</v>
      </c>
      <c r="H54" s="207" t="s">
        <v>8</v>
      </c>
      <c r="J54" s="207" t="s">
        <v>9</v>
      </c>
    </row>
    <row r="55" spans="1:22" ht="24" customHeight="1" x14ac:dyDescent="0.75">
      <c r="A55" s="238" t="s">
        <v>186</v>
      </c>
      <c r="B55" s="234"/>
      <c r="C55" s="234"/>
      <c r="D55" s="7"/>
      <c r="E55" s="7"/>
      <c r="F55" s="7"/>
      <c r="G55" s="7"/>
      <c r="H55" s="7"/>
      <c r="I55" s="7"/>
      <c r="J55" s="88"/>
    </row>
    <row r="56" spans="1:22" ht="24" customHeight="1" x14ac:dyDescent="0.75">
      <c r="A56" s="173" t="s">
        <v>187</v>
      </c>
      <c r="B56" s="173"/>
      <c r="C56" s="173"/>
      <c r="D56" s="88" t="s">
        <v>21</v>
      </c>
      <c r="E56" s="7"/>
      <c r="F56" s="124" t="s">
        <v>21</v>
      </c>
      <c r="G56" s="7"/>
      <c r="H56" s="88">
        <v>-11750000</v>
      </c>
      <c r="I56" s="7"/>
      <c r="J56" s="88">
        <v>-5000000</v>
      </c>
    </row>
    <row r="57" spans="1:22" ht="24" customHeight="1" x14ac:dyDescent="0.75">
      <c r="A57" s="173" t="s">
        <v>188</v>
      </c>
      <c r="B57" s="173"/>
      <c r="C57" s="173"/>
      <c r="D57" s="88">
        <v>2500000</v>
      </c>
      <c r="E57" s="7"/>
      <c r="F57" s="88">
        <v>12500000</v>
      </c>
      <c r="G57" s="7"/>
      <c r="H57" s="88">
        <v>2500000</v>
      </c>
      <c r="I57" s="7"/>
      <c r="J57" s="88">
        <v>7500000</v>
      </c>
    </row>
    <row r="58" spans="1:22" ht="24" customHeight="1" x14ac:dyDescent="0.75">
      <c r="A58" s="173" t="s">
        <v>224</v>
      </c>
      <c r="B58" s="173"/>
      <c r="C58" s="173"/>
      <c r="D58" s="88">
        <v>-231259</v>
      </c>
      <c r="E58" s="7"/>
      <c r="F58" s="88">
        <v>0</v>
      </c>
      <c r="G58" s="7"/>
      <c r="H58" s="88">
        <v>-186259</v>
      </c>
      <c r="I58" s="7"/>
      <c r="J58" s="88">
        <v>0</v>
      </c>
    </row>
    <row r="59" spans="1:22" ht="24" customHeight="1" x14ac:dyDescent="0.75">
      <c r="A59" s="173" t="s">
        <v>226</v>
      </c>
      <c r="B59" s="173"/>
      <c r="C59" s="173"/>
      <c r="D59" s="88">
        <v>-88000</v>
      </c>
      <c r="E59" s="7"/>
      <c r="F59" s="88">
        <v>0</v>
      </c>
      <c r="G59" s="7"/>
      <c r="H59" s="88">
        <v>-88000</v>
      </c>
      <c r="I59" s="7"/>
      <c r="J59" s="88">
        <v>0</v>
      </c>
    </row>
    <row r="60" spans="1:22" ht="24" customHeight="1" x14ac:dyDescent="0.75">
      <c r="A60" s="173" t="s">
        <v>189</v>
      </c>
      <c r="B60" s="173"/>
      <c r="C60" s="173"/>
      <c r="D60" s="88" t="s">
        <v>21</v>
      </c>
      <c r="E60" s="7"/>
      <c r="F60" s="124" t="s">
        <v>21</v>
      </c>
      <c r="G60" s="7"/>
      <c r="H60" s="88">
        <v>2000000</v>
      </c>
      <c r="I60" s="7"/>
      <c r="J60" s="88">
        <v>10000000</v>
      </c>
    </row>
    <row r="61" spans="1:22" ht="24" customHeight="1" x14ac:dyDescent="0.75">
      <c r="A61" s="173" t="s">
        <v>190</v>
      </c>
      <c r="B61" s="238"/>
      <c r="C61" s="238"/>
      <c r="D61" s="88">
        <v>-20556818</v>
      </c>
      <c r="E61" s="7"/>
      <c r="F61" s="88">
        <v>-72260488</v>
      </c>
      <c r="G61" s="7"/>
      <c r="H61" s="88">
        <v>0</v>
      </c>
      <c r="I61" s="7"/>
      <c r="J61" s="88">
        <v>-41649853</v>
      </c>
    </row>
    <row r="62" spans="1:22" ht="24" customHeight="1" x14ac:dyDescent="0.75">
      <c r="A62" s="173" t="s">
        <v>191</v>
      </c>
      <c r="B62" s="238"/>
      <c r="C62" s="238"/>
      <c r="D62" s="88">
        <v>51554066</v>
      </c>
      <c r="E62" s="7"/>
      <c r="F62" s="88">
        <v>92021110</v>
      </c>
      <c r="G62" s="7"/>
      <c r="H62" s="88">
        <v>0</v>
      </c>
      <c r="I62" s="7"/>
      <c r="J62" s="88">
        <v>92021110</v>
      </c>
    </row>
    <row r="63" spans="1:22" ht="24" customHeight="1" x14ac:dyDescent="0.75">
      <c r="A63" s="173" t="s">
        <v>192</v>
      </c>
      <c r="B63" s="12">
        <v>13</v>
      </c>
      <c r="C63" s="173"/>
      <c r="D63" s="91">
        <v>-4845484</v>
      </c>
      <c r="E63" s="7"/>
      <c r="F63" s="91">
        <v>-2623926</v>
      </c>
      <c r="G63" s="7"/>
      <c r="H63" s="86">
        <v>-350005</v>
      </c>
      <c r="I63" s="7"/>
      <c r="J63" s="86">
        <v>-2230962</v>
      </c>
    </row>
    <row r="64" spans="1:22" ht="24" customHeight="1" x14ac:dyDescent="0.75">
      <c r="A64" s="173" t="s">
        <v>193</v>
      </c>
      <c r="B64" s="173"/>
      <c r="C64" s="173"/>
      <c r="D64" s="91">
        <v>75927</v>
      </c>
      <c r="E64" s="7"/>
      <c r="F64" s="91">
        <v>49919</v>
      </c>
      <c r="G64" s="7"/>
      <c r="H64" s="86">
        <v>61058</v>
      </c>
      <c r="I64" s="7"/>
      <c r="J64" s="86">
        <v>49919</v>
      </c>
    </row>
    <row r="65" spans="1:10" ht="24" customHeight="1" x14ac:dyDescent="0.75">
      <c r="A65" s="173" t="s">
        <v>194</v>
      </c>
      <c r="B65" s="12">
        <v>15</v>
      </c>
      <c r="C65" s="173"/>
      <c r="D65" s="86">
        <v>-11799669</v>
      </c>
      <c r="E65" s="7"/>
      <c r="F65" s="86">
        <v>-14203580</v>
      </c>
      <c r="G65" s="7"/>
      <c r="H65" s="86">
        <v>-11756370</v>
      </c>
      <c r="I65" s="7"/>
      <c r="J65" s="86">
        <v>-14003580</v>
      </c>
    </row>
    <row r="66" spans="1:10" ht="24" customHeight="1" x14ac:dyDescent="0.75">
      <c r="A66" s="173" t="s">
        <v>182</v>
      </c>
      <c r="B66" s="12">
        <v>23</v>
      </c>
      <c r="C66" s="173"/>
      <c r="D66" s="86">
        <v>186251</v>
      </c>
      <c r="E66" s="7"/>
      <c r="F66" s="108" t="s">
        <v>21</v>
      </c>
      <c r="G66" s="7"/>
      <c r="H66" s="86">
        <v>186251</v>
      </c>
      <c r="I66" s="7"/>
      <c r="J66" s="86">
        <v>10999996</v>
      </c>
    </row>
    <row r="67" spans="1:10" ht="24" customHeight="1" x14ac:dyDescent="0.75">
      <c r="A67" s="173" t="s">
        <v>195</v>
      </c>
      <c r="B67" s="173"/>
      <c r="C67" s="173"/>
      <c r="D67" s="86">
        <v>687922</v>
      </c>
      <c r="E67" s="7"/>
      <c r="F67" s="86">
        <v>1778292</v>
      </c>
      <c r="G67" s="7"/>
      <c r="H67" s="86">
        <v>108316</v>
      </c>
      <c r="I67" s="7"/>
      <c r="J67" s="86">
        <v>2018339</v>
      </c>
    </row>
    <row r="68" spans="1:10" ht="24" customHeight="1" x14ac:dyDescent="0.75">
      <c r="A68" s="234" t="s">
        <v>196</v>
      </c>
      <c r="B68" s="234"/>
      <c r="C68" s="234"/>
      <c r="D68" s="92">
        <f>SUM(D56:D67)</f>
        <v>17482936</v>
      </c>
      <c r="E68" s="7"/>
      <c r="F68" s="92">
        <f>SUM(F56:F67)</f>
        <v>17261327</v>
      </c>
      <c r="G68" s="7"/>
      <c r="H68" s="92">
        <f>SUM(H56:H67)</f>
        <v>-19275009</v>
      </c>
      <c r="I68" s="7"/>
      <c r="J68" s="92">
        <f>SUM(J56:J67)</f>
        <v>59704969</v>
      </c>
    </row>
    <row r="69" spans="1:10" ht="12" customHeight="1" x14ac:dyDescent="0.75">
      <c r="A69" s="234"/>
      <c r="B69" s="234"/>
      <c r="C69" s="234"/>
      <c r="D69" s="91"/>
      <c r="E69" s="7"/>
      <c r="F69" s="91"/>
      <c r="G69" s="7"/>
      <c r="H69" s="91"/>
      <c r="I69" s="7"/>
      <c r="J69" s="91"/>
    </row>
    <row r="70" spans="1:10" ht="24" customHeight="1" x14ac:dyDescent="0.75">
      <c r="A70" s="238" t="s">
        <v>197</v>
      </c>
      <c r="B70" s="238"/>
      <c r="C70" s="238"/>
      <c r="D70" s="7"/>
      <c r="E70" s="7"/>
      <c r="F70" s="7"/>
      <c r="G70" s="7"/>
      <c r="H70" s="7"/>
      <c r="I70" s="7"/>
      <c r="J70" s="7"/>
    </row>
    <row r="71" spans="1:10" ht="24" customHeight="1" x14ac:dyDescent="0.75">
      <c r="A71" s="173" t="s">
        <v>198</v>
      </c>
      <c r="B71" s="12">
        <v>21</v>
      </c>
      <c r="C71" s="173"/>
      <c r="D71" s="88">
        <v>0</v>
      </c>
      <c r="E71" s="7"/>
      <c r="F71" s="7">
        <v>1456076</v>
      </c>
      <c r="G71" s="7"/>
      <c r="H71" s="88">
        <v>0</v>
      </c>
      <c r="I71" s="7"/>
      <c r="J71" s="7">
        <v>1456076</v>
      </c>
    </row>
    <row r="72" spans="1:10" ht="24" customHeight="1" x14ac:dyDescent="0.75">
      <c r="A72" s="173" t="s">
        <v>199</v>
      </c>
      <c r="B72" s="12">
        <v>22</v>
      </c>
      <c r="C72" s="173"/>
      <c r="D72" s="88">
        <v>0</v>
      </c>
      <c r="E72" s="7"/>
      <c r="F72" s="88">
        <v>-12022379</v>
      </c>
      <c r="G72" s="7"/>
      <c r="H72" s="88">
        <v>0</v>
      </c>
      <c r="I72" s="7"/>
      <c r="J72" s="88">
        <v>-12022379</v>
      </c>
    </row>
    <row r="73" spans="1:10" ht="24" customHeight="1" x14ac:dyDescent="0.75">
      <c r="A73" s="173" t="s">
        <v>200</v>
      </c>
      <c r="B73" s="12">
        <v>5</v>
      </c>
      <c r="C73" s="173"/>
      <c r="D73" s="86">
        <v>-14491690</v>
      </c>
      <c r="E73" s="7"/>
      <c r="F73" s="86">
        <v>-12505233</v>
      </c>
      <c r="G73" s="7"/>
      <c r="H73" s="86">
        <v>-10148153</v>
      </c>
      <c r="I73" s="7"/>
      <c r="J73" s="86">
        <v>-11841474</v>
      </c>
    </row>
    <row r="74" spans="1:10" ht="24" customHeight="1" x14ac:dyDescent="0.75">
      <c r="A74" s="173" t="s">
        <v>201</v>
      </c>
      <c r="B74" s="173"/>
      <c r="C74" s="173"/>
      <c r="D74" s="86">
        <v>-2378063</v>
      </c>
      <c r="E74" s="7"/>
      <c r="F74" s="86">
        <v>-1520327</v>
      </c>
      <c r="G74" s="7"/>
      <c r="H74" s="86">
        <v>-1683493</v>
      </c>
      <c r="I74" s="7"/>
      <c r="J74" s="86">
        <v>-1385205</v>
      </c>
    </row>
    <row r="75" spans="1:10" ht="24" customHeight="1" x14ac:dyDescent="0.75">
      <c r="A75" s="173" t="s">
        <v>202</v>
      </c>
      <c r="B75" s="23"/>
      <c r="D75" s="88">
        <v>0</v>
      </c>
      <c r="F75" s="86">
        <v>-68664029</v>
      </c>
      <c r="H75" s="88">
        <v>0</v>
      </c>
      <c r="J75" s="149">
        <v>-59664025</v>
      </c>
    </row>
    <row r="76" spans="1:10" ht="24" customHeight="1" x14ac:dyDescent="0.75">
      <c r="A76" s="239" t="s">
        <v>203</v>
      </c>
      <c r="B76" s="234"/>
      <c r="C76" s="234"/>
      <c r="D76" s="92">
        <f>SUM(D71:D75)</f>
        <v>-16869753</v>
      </c>
      <c r="E76" s="7"/>
      <c r="F76" s="92">
        <f>SUM(F71:F75)</f>
        <v>-93255892</v>
      </c>
      <c r="G76" s="7"/>
      <c r="H76" s="92">
        <f>SUM(H71:H75)</f>
        <v>-11831646</v>
      </c>
      <c r="I76" s="7"/>
      <c r="J76" s="92">
        <f>SUM(J71:J75)</f>
        <v>-83457007</v>
      </c>
    </row>
    <row r="77" spans="1:10" ht="24" customHeight="1" x14ac:dyDescent="0.75">
      <c r="A77" s="240"/>
      <c r="B77" s="240"/>
      <c r="C77" s="240"/>
      <c r="D77" s="7"/>
      <c r="E77" s="7"/>
      <c r="F77" s="7"/>
      <c r="G77" s="7"/>
      <c r="H77" s="7"/>
      <c r="I77" s="7"/>
      <c r="J77" s="7"/>
    </row>
    <row r="78" spans="1:10" ht="24" customHeight="1" x14ac:dyDescent="0.75">
      <c r="A78" s="1" t="s">
        <v>204</v>
      </c>
      <c r="B78" s="240"/>
      <c r="C78" s="240"/>
      <c r="D78" s="7"/>
      <c r="E78" s="7"/>
      <c r="F78" s="7"/>
      <c r="G78" s="7"/>
      <c r="H78" s="7"/>
      <c r="I78" s="7"/>
      <c r="J78" s="7"/>
    </row>
    <row r="79" spans="1:10" ht="24" customHeight="1" x14ac:dyDescent="0.75">
      <c r="A79" s="233" t="s">
        <v>205</v>
      </c>
      <c r="B79" s="240"/>
      <c r="C79" s="240"/>
      <c r="D79" s="88">
        <f>D45+D68+D76</f>
        <v>24121697</v>
      </c>
      <c r="E79" s="7"/>
      <c r="F79" s="88">
        <f>F45+F68+F76</f>
        <v>-94304112</v>
      </c>
      <c r="G79" s="7"/>
      <c r="H79" s="88">
        <f>H45+H68+H76</f>
        <v>-4088552</v>
      </c>
      <c r="I79" s="7"/>
      <c r="J79" s="88">
        <f>J45+J68+J76</f>
        <v>-45494423</v>
      </c>
    </row>
    <row r="80" spans="1:10" ht="24" customHeight="1" x14ac:dyDescent="0.75">
      <c r="A80" s="241" t="s">
        <v>206</v>
      </c>
      <c r="B80" s="240"/>
      <c r="C80" s="240"/>
      <c r="D80" s="89">
        <v>-86579</v>
      </c>
      <c r="E80" s="7"/>
      <c r="F80" s="89">
        <v>-96998</v>
      </c>
      <c r="G80" s="7"/>
      <c r="H80" s="90">
        <v>0</v>
      </c>
      <c r="I80" s="7"/>
      <c r="J80" s="90" t="s">
        <v>21</v>
      </c>
    </row>
    <row r="81" spans="1:10" ht="24" customHeight="1" x14ac:dyDescent="0.75">
      <c r="A81" s="242" t="s">
        <v>204</v>
      </c>
      <c r="B81" s="243"/>
      <c r="C81" s="243"/>
      <c r="D81" s="91">
        <f>SUM(D79:D80)</f>
        <v>24035118</v>
      </c>
      <c r="E81" s="7"/>
      <c r="F81" s="91">
        <f>SUM(F79:F80)</f>
        <v>-94401110</v>
      </c>
      <c r="G81" s="7"/>
      <c r="H81" s="91">
        <f>SUM(H79:H80)</f>
        <v>-4088552</v>
      </c>
      <c r="I81" s="7"/>
      <c r="J81" s="91">
        <f>SUM(J79:J80)</f>
        <v>-45494423</v>
      </c>
    </row>
    <row r="82" spans="1:10" ht="24" customHeight="1" x14ac:dyDescent="0.75">
      <c r="A82" s="242" t="s">
        <v>207</v>
      </c>
      <c r="B82" s="243"/>
      <c r="C82" s="243"/>
      <c r="D82" s="86">
        <f>งบดุล!F13</f>
        <v>110367033</v>
      </c>
      <c r="E82" s="7"/>
      <c r="F82" s="86">
        <v>226024771</v>
      </c>
      <c r="G82" s="7"/>
      <c r="H82" s="86">
        <f>งบดุล!J13</f>
        <v>48395791</v>
      </c>
      <c r="I82" s="7"/>
      <c r="J82" s="86">
        <v>129867601</v>
      </c>
    </row>
    <row r="83" spans="1:10" ht="24" customHeight="1" thickBot="1" x14ac:dyDescent="0.8">
      <c r="A83" s="242" t="s">
        <v>214</v>
      </c>
      <c r="B83" s="12">
        <v>6</v>
      </c>
      <c r="C83" s="242"/>
      <c r="D83" s="93">
        <f>SUM(D82+D81)</f>
        <v>134402151</v>
      </c>
      <c r="E83" s="7"/>
      <c r="F83" s="93">
        <f>SUM(F81:F82)</f>
        <v>131623661</v>
      </c>
      <c r="G83" s="7"/>
      <c r="H83" s="93">
        <f>SUM(H81:H82)</f>
        <v>44307239</v>
      </c>
      <c r="I83" s="7"/>
      <c r="J83" s="93">
        <f>SUM(J81:J82)</f>
        <v>84373178</v>
      </c>
    </row>
    <row r="84" spans="1:10" ht="24" customHeight="1" thickTop="1" x14ac:dyDescent="0.75">
      <c r="A84" s="173"/>
      <c r="B84" s="173"/>
      <c r="C84" s="173"/>
      <c r="D84" s="244">
        <f>งบดุล!D13-กระแสเงินสด!D83</f>
        <v>0</v>
      </c>
      <c r="H84" s="244">
        <f>งบดุล!H13-กระแสเงินสด!H83</f>
        <v>0</v>
      </c>
    </row>
    <row r="85" spans="1:10" ht="24" customHeight="1" x14ac:dyDescent="0.75">
      <c r="A85" s="173"/>
      <c r="B85" s="173"/>
      <c r="C85" s="173"/>
    </row>
    <row r="86" spans="1:10" ht="24" customHeight="1" x14ac:dyDescent="0.75">
      <c r="A86" s="173"/>
      <c r="B86" s="173"/>
      <c r="C86" s="173"/>
    </row>
    <row r="87" spans="1:10" ht="24" customHeight="1" x14ac:dyDescent="0.75">
      <c r="A87" s="173"/>
      <c r="B87" s="173"/>
      <c r="C87" s="173"/>
    </row>
    <row r="88" spans="1:10" ht="24" customHeight="1" x14ac:dyDescent="0.75">
      <c r="A88" s="173"/>
      <c r="B88" s="173"/>
      <c r="C88" s="173"/>
    </row>
    <row r="89" spans="1:10" ht="24" customHeight="1" x14ac:dyDescent="0.75">
      <c r="A89" s="173"/>
      <c r="B89" s="173"/>
      <c r="C89" s="173"/>
    </row>
    <row r="90" spans="1:10" ht="24" customHeight="1" x14ac:dyDescent="0.75">
      <c r="A90" s="173"/>
      <c r="B90" s="173"/>
      <c r="C90" s="173"/>
    </row>
    <row r="91" spans="1:10" ht="24" customHeight="1" x14ac:dyDescent="0.75">
      <c r="A91" s="173"/>
      <c r="B91" s="173"/>
      <c r="C91" s="173"/>
    </row>
    <row r="92" spans="1:10" ht="24" customHeight="1" x14ac:dyDescent="0.75">
      <c r="A92" s="173"/>
      <c r="B92" s="173"/>
      <c r="C92" s="173"/>
    </row>
    <row r="93" spans="1:10" ht="24" customHeight="1" x14ac:dyDescent="0.75">
      <c r="A93" s="114" t="s">
        <v>35</v>
      </c>
      <c r="B93" s="173"/>
      <c r="C93" s="173"/>
      <c r="D93" s="95"/>
      <c r="E93" s="150"/>
      <c r="F93" s="95"/>
      <c r="G93" s="150"/>
      <c r="H93" s="95"/>
      <c r="I93" s="1"/>
      <c r="J93" s="86"/>
    </row>
    <row r="94" spans="1:10" ht="20" x14ac:dyDescent="0.75">
      <c r="D94" s="148"/>
      <c r="E94" s="148"/>
      <c r="F94" s="148"/>
      <c r="G94" s="148"/>
      <c r="H94" s="148"/>
      <c r="I94" s="148"/>
    </row>
    <row r="95" spans="1:10" ht="24" customHeight="1" x14ac:dyDescent="0.75">
      <c r="A95" s="180"/>
      <c r="B95" s="180"/>
      <c r="C95" s="180"/>
      <c r="D95" s="149">
        <f>งบดุล!D13-กระแสเงินสด!D83</f>
        <v>0</v>
      </c>
      <c r="H95" s="149">
        <f>งบดุล!H13-กระแสเงินสด!H83</f>
        <v>0</v>
      </c>
      <c r="I95" s="181"/>
      <c r="J95" s="94"/>
    </row>
    <row r="96" spans="1:10" ht="24" customHeight="1" x14ac:dyDescent="0.75">
      <c r="A96" s="180"/>
      <c r="B96" s="180"/>
      <c r="C96" s="180"/>
      <c r="D96" s="151"/>
      <c r="E96" s="151"/>
      <c r="F96" s="151"/>
      <c r="G96" s="151"/>
      <c r="H96" s="151"/>
      <c r="I96" s="151"/>
      <c r="J96" s="151"/>
    </row>
    <row r="97" spans="1:10" ht="24" customHeight="1" x14ac:dyDescent="0.75">
      <c r="B97" s="180"/>
      <c r="C97" s="180"/>
      <c r="D97" s="149"/>
      <c r="E97" s="149"/>
      <c r="F97" s="149"/>
      <c r="G97" s="149"/>
      <c r="H97" s="149"/>
      <c r="I97" s="149"/>
    </row>
    <row r="98" spans="1:10" ht="24" customHeight="1" x14ac:dyDescent="0.75">
      <c r="B98" s="180"/>
      <c r="C98" s="180"/>
      <c r="D98" s="151"/>
      <c r="E98" s="151"/>
      <c r="F98" s="151"/>
      <c r="G98" s="151"/>
      <c r="H98" s="151"/>
      <c r="I98" s="151"/>
      <c r="J98" s="151"/>
    </row>
    <row r="99" spans="1:10" ht="24" customHeight="1" x14ac:dyDescent="0.75">
      <c r="A99" s="182"/>
      <c r="D99" s="148"/>
      <c r="E99" s="148"/>
      <c r="F99" s="148"/>
      <c r="G99" s="148"/>
      <c r="H99" s="148"/>
      <c r="I99" s="148"/>
      <c r="J99" s="148"/>
    </row>
    <row r="100" spans="1:10" ht="24" customHeight="1" x14ac:dyDescent="0.75">
      <c r="D100" s="148"/>
      <c r="E100" s="148"/>
      <c r="F100" s="148"/>
      <c r="G100" s="148"/>
      <c r="H100" s="148"/>
      <c r="I100" s="148"/>
      <c r="J100" s="148"/>
    </row>
    <row r="101" spans="1:10" ht="24" customHeight="1" x14ac:dyDescent="0.75">
      <c r="D101" s="148"/>
      <c r="E101" s="148"/>
      <c r="F101" s="148"/>
      <c r="G101" s="148"/>
      <c r="H101" s="148"/>
      <c r="I101" s="148"/>
      <c r="J101" s="148"/>
    </row>
    <row r="102" spans="1:10" ht="24" customHeight="1" x14ac:dyDescent="0.75">
      <c r="D102" s="148"/>
      <c r="E102" s="148"/>
      <c r="F102" s="148"/>
      <c r="G102" s="148"/>
      <c r="H102" s="148"/>
      <c r="I102" s="148"/>
      <c r="J102" s="148"/>
    </row>
    <row r="103" spans="1:10" ht="24" customHeight="1" x14ac:dyDescent="0.75">
      <c r="D103" s="148"/>
      <c r="E103" s="148"/>
      <c r="F103" s="148"/>
      <c r="G103" s="148"/>
      <c r="H103" s="148"/>
      <c r="I103" s="148"/>
      <c r="J103" s="3"/>
    </row>
    <row r="104" spans="1:10" ht="24" customHeight="1" x14ac:dyDescent="0.75">
      <c r="D104" s="148"/>
      <c r="E104" s="148"/>
      <c r="F104" s="148"/>
      <c r="G104" s="148"/>
      <c r="H104" s="148"/>
      <c r="I104" s="148"/>
      <c r="J104" s="3"/>
    </row>
    <row r="105" spans="1:10" ht="24" customHeight="1" x14ac:dyDescent="0.75">
      <c r="D105" s="148"/>
      <c r="E105" s="148"/>
      <c r="F105" s="148"/>
      <c r="G105" s="148"/>
      <c r="H105" s="148"/>
      <c r="I105" s="148"/>
      <c r="J105" s="3"/>
    </row>
    <row r="106" spans="1:10" ht="24" customHeight="1" x14ac:dyDescent="0.75">
      <c r="D106" s="148"/>
      <c r="E106" s="148"/>
      <c r="F106" s="148"/>
      <c r="G106" s="148"/>
      <c r="H106" s="148"/>
      <c r="I106" s="148"/>
      <c r="J106" s="3"/>
    </row>
    <row r="107" spans="1:10" ht="24" customHeight="1" x14ac:dyDescent="0.75">
      <c r="D107" s="148"/>
      <c r="E107" s="148"/>
      <c r="F107" s="148"/>
      <c r="G107" s="148"/>
      <c r="H107" s="148"/>
      <c r="I107" s="148"/>
      <c r="J107" s="3"/>
    </row>
    <row r="108" spans="1:10" ht="24" customHeight="1" x14ac:dyDescent="0.75">
      <c r="D108" s="148"/>
      <c r="E108" s="148"/>
      <c r="F108" s="148"/>
      <c r="G108" s="148"/>
      <c r="H108" s="148"/>
      <c r="I108" s="148"/>
      <c r="J108" s="3"/>
    </row>
    <row r="109" spans="1:10" ht="24" customHeight="1" x14ac:dyDescent="0.75">
      <c r="D109" s="148"/>
      <c r="E109" s="148"/>
      <c r="F109" s="148"/>
      <c r="G109" s="148"/>
      <c r="H109" s="148"/>
      <c r="I109" s="148"/>
      <c r="J109" s="3"/>
    </row>
    <row r="110" spans="1:10" ht="24" customHeight="1" x14ac:dyDescent="0.75">
      <c r="D110" s="148"/>
      <c r="E110" s="148"/>
      <c r="F110" s="148"/>
      <c r="G110" s="148"/>
      <c r="H110" s="148"/>
      <c r="I110" s="148"/>
      <c r="J110" s="3"/>
    </row>
    <row r="111" spans="1:10" ht="24" customHeight="1" x14ac:dyDescent="0.75">
      <c r="D111" s="148"/>
      <c r="E111" s="148"/>
      <c r="F111" s="148"/>
      <c r="G111" s="148"/>
      <c r="H111" s="148"/>
      <c r="I111" s="148"/>
      <c r="J111" s="3"/>
    </row>
    <row r="112" spans="1:10" ht="24" customHeight="1" x14ac:dyDescent="0.75">
      <c r="D112" s="148"/>
      <c r="E112" s="148"/>
      <c r="F112" s="148"/>
      <c r="G112" s="148"/>
      <c r="H112" s="148"/>
      <c r="I112" s="148"/>
      <c r="J112" s="3"/>
    </row>
    <row r="113" spans="4:10" ht="24" customHeight="1" x14ac:dyDescent="0.75">
      <c r="D113" s="148"/>
      <c r="E113" s="148"/>
      <c r="F113" s="148"/>
      <c r="G113" s="148"/>
      <c r="H113" s="148"/>
      <c r="I113" s="148"/>
      <c r="J113" s="3"/>
    </row>
    <row r="114" spans="4:10" ht="24" customHeight="1" x14ac:dyDescent="0.75">
      <c r="D114" s="148"/>
      <c r="E114" s="148"/>
      <c r="F114" s="148"/>
      <c r="G114" s="148"/>
      <c r="H114" s="148"/>
      <c r="I114" s="148"/>
      <c r="J114" s="3"/>
    </row>
    <row r="115" spans="4:10" ht="24" customHeight="1" x14ac:dyDescent="0.75">
      <c r="D115" s="148"/>
      <c r="E115" s="148"/>
      <c r="F115" s="148"/>
      <c r="G115" s="148"/>
      <c r="H115" s="148"/>
      <c r="I115" s="148"/>
      <c r="J115" s="3"/>
    </row>
    <row r="116" spans="4:10" ht="24" customHeight="1" x14ac:dyDescent="0.75">
      <c r="D116" s="148"/>
      <c r="E116" s="148"/>
      <c r="F116" s="148"/>
      <c r="G116" s="148"/>
      <c r="H116" s="148"/>
      <c r="I116" s="148"/>
      <c r="J116" s="3"/>
    </row>
    <row r="117" spans="4:10" ht="24" customHeight="1" x14ac:dyDescent="0.75">
      <c r="D117" s="148"/>
      <c r="E117" s="148"/>
      <c r="F117" s="148"/>
      <c r="G117" s="148"/>
      <c r="H117" s="148"/>
      <c r="I117" s="148"/>
      <c r="J117" s="3"/>
    </row>
    <row r="118" spans="4:10" ht="24" customHeight="1" x14ac:dyDescent="0.75">
      <c r="D118" s="148"/>
      <c r="E118" s="148"/>
      <c r="F118" s="148"/>
      <c r="G118" s="148"/>
      <c r="H118" s="148"/>
      <c r="I118" s="148"/>
      <c r="J118" s="3"/>
    </row>
    <row r="119" spans="4:10" ht="24" customHeight="1" x14ac:dyDescent="0.75">
      <c r="D119" s="148"/>
      <c r="E119" s="148"/>
      <c r="F119" s="148"/>
      <c r="G119" s="148"/>
      <c r="H119" s="148"/>
      <c r="I119" s="148"/>
      <c r="J119" s="3"/>
    </row>
    <row r="120" spans="4:10" ht="24" customHeight="1" x14ac:dyDescent="0.75">
      <c r="D120" s="148"/>
      <c r="E120" s="148"/>
      <c r="F120" s="148"/>
      <c r="G120" s="148"/>
      <c r="H120" s="148"/>
      <c r="I120" s="148"/>
      <c r="J120" s="3"/>
    </row>
    <row r="121" spans="4:10" ht="24" customHeight="1" x14ac:dyDescent="0.75">
      <c r="D121" s="148"/>
      <c r="E121" s="148"/>
      <c r="F121" s="148"/>
      <c r="G121" s="148"/>
      <c r="H121" s="148"/>
      <c r="I121" s="148"/>
      <c r="J121" s="3"/>
    </row>
    <row r="122" spans="4:10" ht="24" customHeight="1" x14ac:dyDescent="0.75">
      <c r="D122" s="148"/>
      <c r="E122" s="148"/>
      <c r="F122" s="148"/>
      <c r="G122" s="148"/>
      <c r="H122" s="148"/>
      <c r="I122" s="148"/>
      <c r="J122" s="3"/>
    </row>
    <row r="123" spans="4:10" ht="24" customHeight="1" x14ac:dyDescent="0.75">
      <c r="D123" s="148"/>
      <c r="E123" s="148"/>
      <c r="F123" s="148"/>
      <c r="G123" s="148"/>
      <c r="H123" s="148"/>
      <c r="I123" s="148"/>
      <c r="J123" s="3"/>
    </row>
    <row r="124" spans="4:10" ht="24" customHeight="1" x14ac:dyDescent="0.75">
      <c r="D124" s="148"/>
      <c r="E124" s="148"/>
      <c r="F124" s="148"/>
      <c r="G124" s="148"/>
      <c r="H124" s="148"/>
      <c r="I124" s="148"/>
      <c r="J124" s="3"/>
    </row>
    <row r="125" spans="4:10" ht="24" customHeight="1" x14ac:dyDescent="0.75">
      <c r="D125" s="148"/>
      <c r="E125" s="148"/>
      <c r="F125" s="148"/>
      <c r="G125" s="148"/>
      <c r="H125" s="148"/>
      <c r="I125" s="148"/>
      <c r="J125" s="3"/>
    </row>
    <row r="126" spans="4:10" ht="24" customHeight="1" x14ac:dyDescent="0.75">
      <c r="D126" s="148"/>
      <c r="E126" s="148"/>
      <c r="F126" s="148"/>
      <c r="G126" s="148"/>
      <c r="H126" s="148"/>
      <c r="I126" s="148"/>
      <c r="J126" s="3"/>
    </row>
    <row r="127" spans="4:10" ht="24" customHeight="1" x14ac:dyDescent="0.75">
      <c r="D127" s="148"/>
      <c r="E127" s="148"/>
      <c r="F127" s="148"/>
      <c r="G127" s="148"/>
      <c r="H127" s="148"/>
      <c r="I127" s="148"/>
      <c r="J127" s="3"/>
    </row>
    <row r="128" spans="4:10" ht="24" customHeight="1" x14ac:dyDescent="0.75">
      <c r="D128" s="148"/>
      <c r="E128" s="148"/>
      <c r="F128" s="148"/>
      <c r="G128" s="148"/>
      <c r="H128" s="148"/>
      <c r="I128" s="148"/>
      <c r="J128" s="3"/>
    </row>
    <row r="129" spans="4:10" ht="24" customHeight="1" x14ac:dyDescent="0.75">
      <c r="D129" s="148"/>
      <c r="E129" s="148"/>
      <c r="F129" s="148"/>
      <c r="G129" s="148"/>
      <c r="H129" s="148"/>
      <c r="I129" s="148"/>
      <c r="J129" s="3"/>
    </row>
    <row r="130" spans="4:10" ht="24" customHeight="1" x14ac:dyDescent="0.75">
      <c r="D130" s="148"/>
      <c r="E130" s="148"/>
      <c r="F130" s="148"/>
      <c r="G130" s="148"/>
      <c r="H130" s="148"/>
      <c r="I130" s="148"/>
      <c r="J130" s="3"/>
    </row>
    <row r="131" spans="4:10" ht="24" customHeight="1" x14ac:dyDescent="0.75">
      <c r="D131" s="148"/>
      <c r="E131" s="148"/>
      <c r="F131" s="148"/>
      <c r="G131" s="148"/>
      <c r="H131" s="148"/>
      <c r="I131" s="148"/>
      <c r="J131" s="3"/>
    </row>
    <row r="132" spans="4:10" ht="24" customHeight="1" x14ac:dyDescent="0.75">
      <c r="D132" s="148"/>
      <c r="E132" s="148"/>
      <c r="F132" s="148"/>
      <c r="G132" s="148"/>
      <c r="H132" s="148"/>
      <c r="I132" s="148"/>
      <c r="J132" s="3"/>
    </row>
    <row r="133" spans="4:10" ht="24" customHeight="1" x14ac:dyDescent="0.75">
      <c r="D133" s="148"/>
      <c r="E133" s="148"/>
      <c r="F133" s="148"/>
      <c r="G133" s="148"/>
      <c r="H133" s="148"/>
      <c r="I133" s="148"/>
      <c r="J133" s="3"/>
    </row>
    <row r="134" spans="4:10" ht="24" customHeight="1" x14ac:dyDescent="0.75">
      <c r="D134" s="148"/>
      <c r="E134" s="148"/>
      <c r="F134" s="148"/>
      <c r="G134" s="148"/>
      <c r="H134" s="148"/>
      <c r="I134" s="148"/>
      <c r="J134" s="3"/>
    </row>
    <row r="135" spans="4:10" ht="24" customHeight="1" x14ac:dyDescent="0.75">
      <c r="D135" s="148"/>
      <c r="E135" s="148"/>
      <c r="F135" s="148"/>
      <c r="G135" s="148"/>
      <c r="H135" s="148"/>
      <c r="I135" s="148"/>
      <c r="J135" s="3"/>
    </row>
    <row r="136" spans="4:10" ht="24" customHeight="1" x14ac:dyDescent="0.75">
      <c r="D136" s="148"/>
      <c r="E136" s="148"/>
      <c r="F136" s="148"/>
      <c r="G136" s="148"/>
      <c r="H136" s="148"/>
      <c r="I136" s="148"/>
      <c r="J136" s="3"/>
    </row>
    <row r="137" spans="4:10" ht="24" customHeight="1" x14ac:dyDescent="0.75">
      <c r="D137" s="148"/>
      <c r="E137" s="148"/>
      <c r="F137" s="148"/>
      <c r="G137" s="148"/>
      <c r="H137" s="148"/>
      <c r="I137" s="148"/>
      <c r="J137" s="3"/>
    </row>
    <row r="138" spans="4:10" ht="24" customHeight="1" x14ac:dyDescent="0.75">
      <c r="D138" s="148"/>
      <c r="E138" s="148"/>
      <c r="F138" s="148"/>
      <c r="G138" s="148"/>
      <c r="H138" s="148"/>
      <c r="I138" s="148"/>
      <c r="J138" s="3"/>
    </row>
    <row r="139" spans="4:10" ht="24" customHeight="1" x14ac:dyDescent="0.75">
      <c r="D139" s="148"/>
      <c r="E139" s="148"/>
      <c r="F139" s="148"/>
      <c r="G139" s="148"/>
      <c r="H139" s="148"/>
      <c r="I139" s="148"/>
      <c r="J139" s="3"/>
    </row>
    <row r="140" spans="4:10" ht="24" customHeight="1" x14ac:dyDescent="0.75">
      <c r="D140" s="148"/>
      <c r="E140" s="148"/>
      <c r="F140" s="148"/>
      <c r="G140" s="148"/>
      <c r="H140" s="148"/>
      <c r="I140" s="148"/>
      <c r="J140" s="3"/>
    </row>
    <row r="141" spans="4:10" ht="24" customHeight="1" x14ac:dyDescent="0.75">
      <c r="D141" s="148"/>
      <c r="E141" s="148"/>
      <c r="F141" s="148"/>
      <c r="G141" s="148"/>
      <c r="H141" s="148"/>
      <c r="I141" s="148"/>
      <c r="J141" s="3"/>
    </row>
    <row r="142" spans="4:10" ht="24" customHeight="1" x14ac:dyDescent="0.75">
      <c r="D142" s="148"/>
      <c r="E142" s="148"/>
      <c r="F142" s="148"/>
      <c r="G142" s="148"/>
      <c r="H142" s="148"/>
      <c r="I142" s="148"/>
      <c r="J142" s="3"/>
    </row>
    <row r="143" spans="4:10" ht="24" customHeight="1" x14ac:dyDescent="0.75">
      <c r="D143" s="148"/>
      <c r="E143" s="148"/>
      <c r="F143" s="148"/>
      <c r="G143" s="148"/>
      <c r="H143" s="148"/>
      <c r="I143" s="148"/>
      <c r="J143" s="3"/>
    </row>
    <row r="144" spans="4:10" ht="24" customHeight="1" x14ac:dyDescent="0.75">
      <c r="D144" s="148"/>
      <c r="E144" s="148"/>
      <c r="F144" s="148"/>
      <c r="G144" s="148"/>
      <c r="H144" s="148"/>
      <c r="I144" s="148"/>
      <c r="J144" s="3"/>
    </row>
    <row r="145" spans="4:10" ht="24" customHeight="1" x14ac:dyDescent="0.75">
      <c r="D145" s="148"/>
      <c r="E145" s="148"/>
      <c r="F145" s="148"/>
      <c r="G145" s="148"/>
      <c r="H145" s="148"/>
      <c r="I145" s="148"/>
      <c r="J145" s="3"/>
    </row>
    <row r="146" spans="4:10" ht="24" customHeight="1" x14ac:dyDescent="0.75">
      <c r="D146" s="148"/>
      <c r="E146" s="148"/>
      <c r="F146" s="148"/>
      <c r="G146" s="148"/>
      <c r="H146" s="148"/>
      <c r="I146" s="148"/>
      <c r="J146" s="3"/>
    </row>
    <row r="147" spans="4:10" ht="24" customHeight="1" x14ac:dyDescent="0.75">
      <c r="D147" s="148"/>
      <c r="E147" s="148"/>
      <c r="F147" s="148"/>
      <c r="G147" s="148"/>
      <c r="H147" s="148"/>
      <c r="I147" s="148"/>
      <c r="J147" s="3"/>
    </row>
    <row r="148" spans="4:10" ht="24" customHeight="1" x14ac:dyDescent="0.75">
      <c r="D148" s="148"/>
      <c r="E148" s="148"/>
      <c r="F148" s="148"/>
      <c r="G148" s="148"/>
      <c r="H148" s="148"/>
      <c r="I148" s="148"/>
      <c r="J148" s="3"/>
    </row>
    <row r="149" spans="4:10" ht="24" customHeight="1" x14ac:dyDescent="0.75">
      <c r="D149" s="148"/>
      <c r="E149" s="148"/>
      <c r="F149" s="148"/>
      <c r="G149" s="148"/>
      <c r="H149" s="148"/>
      <c r="I149" s="148"/>
      <c r="J149" s="3"/>
    </row>
    <row r="150" spans="4:10" ht="24" customHeight="1" x14ac:dyDescent="0.75">
      <c r="D150" s="148"/>
      <c r="E150" s="148"/>
      <c r="F150" s="148"/>
      <c r="G150" s="148"/>
      <c r="H150" s="148"/>
      <c r="I150" s="148"/>
      <c r="J150" s="3"/>
    </row>
    <row r="151" spans="4:10" ht="24" customHeight="1" x14ac:dyDescent="0.75">
      <c r="D151" s="148"/>
      <c r="E151" s="148"/>
      <c r="F151" s="148"/>
      <c r="G151" s="148"/>
      <c r="H151" s="148"/>
      <c r="I151" s="148"/>
      <c r="J151" s="3"/>
    </row>
    <row r="152" spans="4:10" ht="24" customHeight="1" x14ac:dyDescent="0.75">
      <c r="D152" s="148"/>
      <c r="E152" s="148"/>
      <c r="F152" s="148"/>
      <c r="G152" s="148"/>
      <c r="H152" s="148"/>
      <c r="I152" s="148"/>
      <c r="J152" s="3"/>
    </row>
    <row r="153" spans="4:10" ht="24" customHeight="1" x14ac:dyDescent="0.75">
      <c r="D153" s="148"/>
      <c r="E153" s="148"/>
      <c r="F153" s="148"/>
      <c r="G153" s="148"/>
      <c r="H153" s="148"/>
      <c r="I153" s="148"/>
      <c r="J153" s="3"/>
    </row>
    <row r="154" spans="4:10" ht="24" customHeight="1" x14ac:dyDescent="0.75">
      <c r="D154" s="148"/>
      <c r="E154" s="148"/>
      <c r="F154" s="148"/>
      <c r="G154" s="148"/>
      <c r="H154" s="148"/>
      <c r="I154" s="148"/>
      <c r="J154" s="3"/>
    </row>
    <row r="155" spans="4:10" ht="24" customHeight="1" x14ac:dyDescent="0.75">
      <c r="D155" s="148"/>
      <c r="E155" s="148"/>
      <c r="F155" s="148"/>
      <c r="G155" s="148"/>
      <c r="H155" s="148"/>
      <c r="I155" s="148"/>
      <c r="J155" s="3"/>
    </row>
    <row r="156" spans="4:10" ht="24" customHeight="1" x14ac:dyDescent="0.75">
      <c r="D156" s="148"/>
      <c r="E156" s="148"/>
      <c r="F156" s="148"/>
      <c r="G156" s="148"/>
      <c r="H156" s="148"/>
      <c r="I156" s="148"/>
      <c r="J156" s="3"/>
    </row>
    <row r="157" spans="4:10" ht="24" customHeight="1" x14ac:dyDescent="0.75">
      <c r="D157" s="148"/>
      <c r="E157" s="148"/>
      <c r="F157" s="148"/>
      <c r="G157" s="148"/>
      <c r="H157" s="148"/>
      <c r="I157" s="148"/>
      <c r="J157" s="3"/>
    </row>
    <row r="158" spans="4:10" ht="24" customHeight="1" x14ac:dyDescent="0.75">
      <c r="D158" s="148"/>
      <c r="E158" s="148"/>
      <c r="F158" s="148"/>
      <c r="G158" s="148"/>
      <c r="H158" s="148"/>
      <c r="I158" s="148"/>
      <c r="J158" s="3"/>
    </row>
    <row r="159" spans="4:10" ht="24" customHeight="1" x14ac:dyDescent="0.75">
      <c r="D159" s="148"/>
      <c r="E159" s="148"/>
      <c r="F159" s="148"/>
      <c r="G159" s="148"/>
      <c r="H159" s="148"/>
      <c r="I159" s="148"/>
      <c r="J159" s="3"/>
    </row>
    <row r="160" spans="4:10" ht="24" customHeight="1" x14ac:dyDescent="0.75">
      <c r="D160" s="148"/>
      <c r="E160" s="148"/>
      <c r="F160" s="148"/>
      <c r="G160" s="148"/>
      <c r="H160" s="148"/>
      <c r="I160" s="148"/>
      <c r="J160" s="3"/>
    </row>
    <row r="161" spans="4:10" ht="24" customHeight="1" x14ac:dyDescent="0.75">
      <c r="D161" s="148"/>
      <c r="E161" s="148"/>
      <c r="F161" s="148"/>
      <c r="G161" s="148"/>
      <c r="H161" s="148"/>
      <c r="I161" s="148"/>
      <c r="J161" s="3"/>
    </row>
    <row r="162" spans="4:10" ht="24" customHeight="1" x14ac:dyDescent="0.75">
      <c r="D162" s="148"/>
      <c r="E162" s="148"/>
      <c r="F162" s="148"/>
      <c r="G162" s="148"/>
      <c r="H162" s="148"/>
      <c r="I162" s="148"/>
      <c r="J162" s="3"/>
    </row>
    <row r="163" spans="4:10" ht="24" customHeight="1" x14ac:dyDescent="0.75">
      <c r="D163" s="148"/>
      <c r="E163" s="148"/>
      <c r="F163" s="148"/>
      <c r="G163" s="148"/>
      <c r="H163" s="148"/>
      <c r="I163" s="148"/>
      <c r="J163" s="3"/>
    </row>
    <row r="164" spans="4:10" ht="24" customHeight="1" x14ac:dyDescent="0.75">
      <c r="D164" s="148"/>
      <c r="E164" s="148"/>
      <c r="F164" s="148"/>
      <c r="G164" s="148"/>
      <c r="H164" s="148"/>
      <c r="I164" s="148"/>
      <c r="J164" s="3"/>
    </row>
    <row r="165" spans="4:10" ht="24" customHeight="1" x14ac:dyDescent="0.75">
      <c r="D165" s="148"/>
      <c r="E165" s="148"/>
      <c r="F165" s="148"/>
      <c r="G165" s="148"/>
      <c r="H165" s="148"/>
      <c r="I165" s="148"/>
      <c r="J165" s="3"/>
    </row>
    <row r="166" spans="4:10" ht="24" customHeight="1" x14ac:dyDescent="0.75">
      <c r="D166" s="148"/>
      <c r="E166" s="148"/>
      <c r="F166" s="148"/>
      <c r="G166" s="148"/>
      <c r="H166" s="148"/>
      <c r="I166" s="148"/>
      <c r="J166" s="3"/>
    </row>
    <row r="167" spans="4:10" ht="24" customHeight="1" x14ac:dyDescent="0.75">
      <c r="D167" s="148"/>
      <c r="E167" s="148"/>
      <c r="F167" s="148"/>
      <c r="G167" s="148"/>
      <c r="H167" s="148"/>
      <c r="I167" s="148"/>
      <c r="J167" s="3"/>
    </row>
    <row r="168" spans="4:10" ht="24" customHeight="1" x14ac:dyDescent="0.75">
      <c r="D168" s="148"/>
      <c r="E168" s="148"/>
      <c r="F168" s="148"/>
      <c r="G168" s="148"/>
      <c r="H168" s="148"/>
      <c r="I168" s="148"/>
      <c r="J168" s="3"/>
    </row>
    <row r="169" spans="4:10" ht="24" customHeight="1" x14ac:dyDescent="0.75">
      <c r="D169" s="148"/>
      <c r="E169" s="148"/>
      <c r="F169" s="148"/>
      <c r="G169" s="148"/>
      <c r="H169" s="148"/>
      <c r="I169" s="148"/>
      <c r="J169" s="3"/>
    </row>
    <row r="170" spans="4:10" ht="24" customHeight="1" x14ac:dyDescent="0.75">
      <c r="D170" s="148"/>
      <c r="E170" s="148"/>
      <c r="F170" s="148"/>
      <c r="G170" s="148"/>
      <c r="H170" s="148"/>
      <c r="I170" s="148"/>
      <c r="J170" s="3"/>
    </row>
    <row r="171" spans="4:10" ht="24" customHeight="1" x14ac:dyDescent="0.75">
      <c r="D171" s="148"/>
      <c r="E171" s="148"/>
      <c r="F171" s="148"/>
      <c r="G171" s="148"/>
      <c r="H171" s="148"/>
      <c r="I171" s="148"/>
      <c r="J171" s="3"/>
    </row>
    <row r="172" spans="4:10" ht="24" customHeight="1" x14ac:dyDescent="0.75">
      <c r="D172" s="148"/>
      <c r="E172" s="148"/>
      <c r="F172" s="148"/>
      <c r="G172" s="148"/>
      <c r="H172" s="148"/>
      <c r="I172" s="148"/>
      <c r="J172" s="3"/>
    </row>
    <row r="173" spans="4:10" ht="24" customHeight="1" x14ac:dyDescent="0.75">
      <c r="D173" s="148"/>
      <c r="E173" s="148"/>
      <c r="F173" s="148"/>
      <c r="G173" s="148"/>
      <c r="H173" s="148"/>
      <c r="I173" s="148"/>
      <c r="J173" s="3"/>
    </row>
    <row r="174" spans="4:10" ht="24" customHeight="1" x14ac:dyDescent="0.75">
      <c r="D174" s="148"/>
      <c r="E174" s="148"/>
      <c r="F174" s="148"/>
      <c r="G174" s="148"/>
      <c r="H174" s="148"/>
      <c r="I174" s="148"/>
      <c r="J174" s="3"/>
    </row>
    <row r="175" spans="4:10" ht="24" customHeight="1" x14ac:dyDescent="0.75">
      <c r="D175" s="148"/>
      <c r="E175" s="148"/>
      <c r="F175" s="148"/>
      <c r="G175" s="148"/>
      <c r="H175" s="148"/>
      <c r="I175" s="148"/>
      <c r="J175" s="3"/>
    </row>
  </sheetData>
  <mergeCells count="14">
    <mergeCell ref="A1:J1"/>
    <mergeCell ref="A2:J2"/>
    <mergeCell ref="A3:J3"/>
    <mergeCell ref="H7:J7"/>
    <mergeCell ref="A4:J4"/>
    <mergeCell ref="D53:F53"/>
    <mergeCell ref="H53:J53"/>
    <mergeCell ref="A49:J49"/>
    <mergeCell ref="D7:F7"/>
    <mergeCell ref="A5:J5"/>
    <mergeCell ref="A51:J51"/>
    <mergeCell ref="A47:J47"/>
    <mergeCell ref="A48:J48"/>
    <mergeCell ref="A50:J50"/>
  </mergeCells>
  <phoneticPr fontId="0" type="noConversion"/>
  <pageMargins left="1" right="0.3" top="0.75" bottom="0.05" header="0.6" footer="0.3"/>
  <pageSetup paperSize="9" scale="75" fitToHeight="0" orientation="portrait" r:id="rId1"/>
  <headerFooter alignWithMargins="0"/>
  <rowBreaks count="1" manualBreakCount="1">
    <brk id="4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5083C57EFDEB24EB3042AA04377EF5D" ma:contentTypeVersion="18" ma:contentTypeDescription="สร้างเอกสารใหม่" ma:contentTypeScope="" ma:versionID="83e7f8e0f1938f07cfd7f34b110c24d9">
  <xsd:schema xmlns:xsd="http://www.w3.org/2001/XMLSchema" xmlns:xs="http://www.w3.org/2001/XMLSchema" xmlns:p="http://schemas.microsoft.com/office/2006/metadata/properties" xmlns:ns3="197789ad-5231-4902-be77-60e6122d1192" xmlns:ns4="f75a5052-7aaa-42a2-a845-098d3555b749" targetNamespace="http://schemas.microsoft.com/office/2006/metadata/properties" ma:root="true" ma:fieldsID="06b5f57cf8e1d67e87b7ab6a23227fdd" ns3:_="" ns4:_="">
    <xsd:import namespace="197789ad-5231-4902-be77-60e6122d1192"/>
    <xsd:import namespace="f75a5052-7aaa-42a2-a845-098d3555b74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7789ad-5231-4902-be77-60e6122d11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5a5052-7aaa-42a2-a845-098d3555b749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97789ad-5231-4902-be77-60e6122d1192" xsi:nil="true"/>
  </documentManagement>
</p:properties>
</file>

<file path=customXml/itemProps1.xml><?xml version="1.0" encoding="utf-8"?>
<ds:datastoreItem xmlns:ds="http://schemas.openxmlformats.org/officeDocument/2006/customXml" ds:itemID="{19E74BFA-5D41-4B54-A5E8-39D6F23032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7789ad-5231-4902-be77-60e6122d1192"/>
    <ds:schemaRef ds:uri="f75a5052-7aaa-42a2-a845-098d3555b7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D9ACFD-9FBC-4376-8884-A57E44895D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F9EF22-EB38-49A8-A978-C5CFF63B8E73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f75a5052-7aaa-42a2-a845-098d3555b749"/>
    <ds:schemaRef ds:uri="197789ad-5231-4902-be77-60e6122d1192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งบดุล</vt:lpstr>
      <vt:lpstr>งบดุล 2</vt:lpstr>
      <vt:lpstr>กำไร 3 เดือน</vt:lpstr>
      <vt:lpstr>กำไร 9 เดือน</vt:lpstr>
      <vt:lpstr>ส่วนผู้ถือหุ้น-รวม</vt:lpstr>
      <vt:lpstr>ส่วนผู้ถือหุ้น-เฉพาะ</vt:lpstr>
      <vt:lpstr>กระแสเงินสด</vt:lpstr>
      <vt:lpstr>กระแสเงินสด!Print_Area</vt:lpstr>
      <vt:lpstr>'กำไร 3 เดือน'!Print_Area</vt:lpstr>
      <vt:lpstr>งบดุล!Print_Area</vt:lpstr>
      <vt:lpstr>'งบดุล 2'!Print_Area</vt:lpstr>
      <vt:lpstr>'ส่วนผู้ถือหุ้น-เฉพาะ'!Print_Area</vt:lpstr>
      <vt:lpstr>'ส่วนผู้ถือหุ้น-รวม'!Print_Area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Tharika Thannakornwat</cp:lastModifiedBy>
  <cp:revision/>
  <cp:lastPrinted>2025-11-10T15:05:33Z</cp:lastPrinted>
  <dcterms:created xsi:type="dcterms:W3CDTF">2001-11-22T03:33:02Z</dcterms:created>
  <dcterms:modified xsi:type="dcterms:W3CDTF">2025-11-10T15:12:05Z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2024-07-26T07:32:41Z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576d23b3-3119-4ee3-b1d1-c417dfd61ff1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0x01010025083C57EFDEB24EB3042AA04377EF5D</vt:lpwstr>
  </property>
</Properties>
</file>