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waraporn4_kpmg_co_th/Documents/Waraporn W/AWC 2025/Q3-2025/FS/SET File/"/>
    </mc:Choice>
  </mc:AlternateContent>
  <xr:revisionPtr revIDLastSave="56" documentId="13_ncr:1_{F1261317-5F5F-4A60-A200-0CFA1105DC5F}" xr6:coauthVersionLast="47" xr6:coauthVersionMax="47" xr10:uidLastSave="{6FEDB473-3E4F-43F0-85CC-480CD5AF46B9}"/>
  <bookViews>
    <workbookView xWindow="-108" yWindow="-108" windowWidth="23256" windowHeight="13896" tabRatio="825" activeTab="7" xr2:uid="{00000000-000D-0000-FFFF-FFFF00000000}"/>
  </bookViews>
  <sheets>
    <sheet name="BS 3-5" sheetId="27" r:id="rId1"/>
    <sheet name="PL 6-7" sheetId="7" r:id="rId2"/>
    <sheet name="PL 8-9" sheetId="42" r:id="rId3"/>
    <sheet name="SH-10" sheetId="31" r:id="rId4"/>
    <sheet name="SH-11" sheetId="36" r:id="rId5"/>
    <sheet name="SH-12" sheetId="34" r:id="rId6"/>
    <sheet name="SH-13" sheetId="37" r:id="rId7"/>
    <sheet name="CF 14-15" sheetId="25" r:id="rId8"/>
    <sheet name="EQ" sheetId="40" state="hidden" r:id="rId9"/>
    <sheet name="EQ conso" sheetId="41" state="hidden" r:id="rId10"/>
  </sheets>
  <definedNames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\c">#REF!</definedName>
    <definedName name="\d">#REF!</definedName>
    <definedName name="_xlnm._FilterDatabase" localSheetId="7" hidden="1">'CF 14-15'!$A$1:$J$97</definedName>
    <definedName name="_xlnm.Print_Area" localSheetId="0">'BS 3-5'!$A$1:$J$93</definedName>
    <definedName name="_xlnm.Print_Area" localSheetId="7">'CF 14-15'!$A$1:$J$97</definedName>
    <definedName name="_xlnm.Print_Area" localSheetId="1">'PL 6-7'!$A$1:$J$81</definedName>
    <definedName name="_xlnm.Print_Area" localSheetId="2">'PL 8-9'!$A$1:$J$82</definedName>
    <definedName name="_xlnm.Print_Area" localSheetId="3">'SH-10'!$A$1:$Z$35</definedName>
    <definedName name="_xlnm.Print_Area" localSheetId="4">'SH-11'!$A$1:$Z$36</definedName>
    <definedName name="_xlnm.Print_Area" localSheetId="5">'SH-12'!$A$1:$Q$31</definedName>
    <definedName name="_xlnm.Print_Area" localSheetId="6">'SH-13'!$A$1:$Q$31</definedName>
    <definedName name="wwwww" localSheetId="3">#REF!</definedName>
    <definedName name="wwwww" localSheetId="4">#REF!</definedName>
    <definedName name="wwwww" localSheetId="5">#REF!</definedName>
    <definedName name="wwwww" localSheetId="6">#REF!</definedName>
    <definedName name="wwwww">#REF!</definedName>
  </definedNames>
  <calcPr calcId="191028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6" i="25" l="1"/>
  <c r="K27" i="37" l="1"/>
  <c r="D27" i="31" l="1"/>
  <c r="F27" i="31"/>
  <c r="H27" i="31"/>
  <c r="J27" i="31"/>
  <c r="L27" i="31"/>
  <c r="N27" i="31"/>
  <c r="P27" i="31"/>
  <c r="R27" i="31"/>
  <c r="T27" i="31"/>
  <c r="V27" i="31"/>
  <c r="Z27" i="31"/>
  <c r="X27" i="31"/>
  <c r="X24" i="31"/>
  <c r="V24" i="31"/>
  <c r="T24" i="31"/>
  <c r="Z24" i="31" l="1"/>
  <c r="N31" i="36" l="1"/>
  <c r="M19" i="37" l="1"/>
  <c r="J21" i="36"/>
  <c r="J55" i="42"/>
  <c r="F55" i="42"/>
  <c r="J55" i="7"/>
  <c r="O28" i="34" l="1"/>
  <c r="O30" i="34" s="1"/>
  <c r="M28" i="34"/>
  <c r="K28" i="34"/>
  <c r="K30" i="34" s="1"/>
  <c r="G28" i="34"/>
  <c r="E28" i="34"/>
  <c r="C28" i="34"/>
  <c r="C30" i="34" s="1"/>
  <c r="Q27" i="34"/>
  <c r="Q26" i="34"/>
  <c r="O23" i="34"/>
  <c r="K23" i="34"/>
  <c r="G23" i="34"/>
  <c r="E23" i="34"/>
  <c r="C23" i="34"/>
  <c r="I23" i="34"/>
  <c r="Q21" i="34"/>
  <c r="M20" i="34"/>
  <c r="Q19" i="34"/>
  <c r="Q13" i="34"/>
  <c r="X32" i="31"/>
  <c r="T32" i="31"/>
  <c r="P32" i="31"/>
  <c r="N32" i="31"/>
  <c r="L32" i="31"/>
  <c r="H32" i="31"/>
  <c r="F32" i="31"/>
  <c r="D32" i="31"/>
  <c r="R32" i="31"/>
  <c r="V30" i="31"/>
  <c r="Z30" i="31" s="1"/>
  <c r="J32" i="31"/>
  <c r="V25" i="31"/>
  <c r="X21" i="31"/>
  <c r="T21" i="31"/>
  <c r="T34" i="31" s="1"/>
  <c r="R21" i="31"/>
  <c r="N21" i="31"/>
  <c r="L21" i="31"/>
  <c r="L34" i="31" s="1"/>
  <c r="J21" i="31"/>
  <c r="H21" i="31"/>
  <c r="H34" i="31" s="1"/>
  <c r="V20" i="31"/>
  <c r="Z20" i="31" s="1"/>
  <c r="F21" i="31"/>
  <c r="P19" i="31"/>
  <c r="P21" i="31"/>
  <c r="V14" i="31"/>
  <c r="F76" i="42"/>
  <c r="J64" i="42"/>
  <c r="H64" i="42"/>
  <c r="F64" i="42"/>
  <c r="D62" i="42"/>
  <c r="D60" i="42"/>
  <c r="J29" i="42"/>
  <c r="F29" i="42"/>
  <c r="J19" i="42"/>
  <c r="H19" i="42"/>
  <c r="F19" i="42"/>
  <c r="D19" i="42"/>
  <c r="N34" i="31" l="1"/>
  <c r="R34" i="31"/>
  <c r="P34" i="31"/>
  <c r="Z25" i="31"/>
  <c r="X34" i="31"/>
  <c r="F34" i="31"/>
  <c r="Q28" i="34"/>
  <c r="F31" i="42"/>
  <c r="F36" i="42" s="1"/>
  <c r="G30" i="34"/>
  <c r="E30" i="34"/>
  <c r="J31" i="42"/>
  <c r="J36" i="42" s="1"/>
  <c r="D29" i="42"/>
  <c r="D31" i="42" s="1"/>
  <c r="D36" i="42" s="1"/>
  <c r="H29" i="42"/>
  <c r="H31" i="42" s="1"/>
  <c r="H36" i="42" s="1"/>
  <c r="M23" i="34"/>
  <c r="M30" i="34" s="1"/>
  <c r="Q20" i="34"/>
  <c r="Q23" i="34" s="1"/>
  <c r="Q30" i="34" s="1"/>
  <c r="Q22" i="34"/>
  <c r="I28" i="34"/>
  <c r="I30" i="34" s="1"/>
  <c r="J34" i="31"/>
  <c r="Z14" i="31"/>
  <c r="V19" i="31"/>
  <c r="Z19" i="31" s="1"/>
  <c r="V18" i="31"/>
  <c r="D21" i="31"/>
  <c r="D34" i="31" s="1"/>
  <c r="V31" i="31"/>
  <c r="Z31" i="31" s="1"/>
  <c r="Z32" i="31" s="1"/>
  <c r="D64" i="42"/>
  <c r="J65" i="42"/>
  <c r="F65" i="42"/>
  <c r="J38" i="42" l="1"/>
  <c r="D38" i="42"/>
  <c r="F38" i="42"/>
  <c r="H38" i="42"/>
  <c r="V21" i="31"/>
  <c r="Z18" i="31"/>
  <c r="Z21" i="31" s="1"/>
  <c r="Z34" i="31" s="1"/>
  <c r="V32" i="31"/>
  <c r="F66" i="42" l="1"/>
  <c r="V34" i="31"/>
  <c r="D72" i="42"/>
  <c r="D70" i="42" s="1"/>
  <c r="J72" i="42"/>
  <c r="J70" i="42" s="1"/>
  <c r="J30" i="36"/>
  <c r="J66" i="42"/>
  <c r="J77" i="42" s="1"/>
  <c r="J75" i="42" s="1"/>
  <c r="F72" i="42"/>
  <c r="F70" i="42" s="1"/>
  <c r="I26" i="37"/>
  <c r="H72" i="42"/>
  <c r="H70" i="42" s="1"/>
  <c r="F77" i="42" l="1"/>
  <c r="F75" i="42" s="1"/>
  <c r="R22" i="36" l="1"/>
  <c r="C37" i="41" l="1"/>
  <c r="D37" i="41" s="1"/>
  <c r="E37" i="41" s="1"/>
  <c r="B37" i="41"/>
  <c r="J29" i="7" l="1"/>
  <c r="V31" i="36" l="1"/>
  <c r="H19" i="36"/>
  <c r="F19" i="36"/>
  <c r="H18" i="36"/>
  <c r="F18" i="36"/>
  <c r="D19" i="36"/>
  <c r="D18" i="36"/>
  <c r="C34" i="41"/>
  <c r="P19" i="36" l="1"/>
  <c r="P22" i="36" s="1"/>
  <c r="M20" i="37"/>
  <c r="J16" i="27"/>
  <c r="J88" i="27" l="1"/>
  <c r="J91" i="27" s="1"/>
  <c r="V19" i="36" l="1"/>
  <c r="V18" i="36" l="1"/>
  <c r="V14" i="36"/>
  <c r="Z14" i="36" l="1"/>
  <c r="Z18" i="36"/>
  <c r="P27" i="36"/>
  <c r="P34" i="36" s="1"/>
  <c r="V20" i="36"/>
  <c r="Z20" i="36" s="1"/>
  <c r="V21" i="36"/>
  <c r="Z21" i="36" s="1"/>
  <c r="D22" i="36"/>
  <c r="D27" i="36" s="1"/>
  <c r="F22" i="36"/>
  <c r="F27" i="36" s="1"/>
  <c r="H22" i="36"/>
  <c r="H27" i="36" s="1"/>
  <c r="H34" i="36" s="1"/>
  <c r="J22" i="36"/>
  <c r="J27" i="36" s="1"/>
  <c r="L22" i="36"/>
  <c r="L27" i="36" s="1"/>
  <c r="N22" i="36"/>
  <c r="N27" i="36" s="1"/>
  <c r="T22" i="36"/>
  <c r="T27" i="36" s="1"/>
  <c r="R27" i="36"/>
  <c r="X22" i="36"/>
  <c r="X27" i="36" s="1"/>
  <c r="X34" i="36" s="1"/>
  <c r="V25" i="36"/>
  <c r="Z25" i="36" s="1"/>
  <c r="R32" i="36"/>
  <c r="D32" i="36"/>
  <c r="F32" i="36"/>
  <c r="H32" i="36"/>
  <c r="L32" i="36"/>
  <c r="P32" i="36"/>
  <c r="T32" i="36"/>
  <c r="X32" i="36"/>
  <c r="L34" i="36" l="1"/>
  <c r="T34" i="36"/>
  <c r="F34" i="36"/>
  <c r="D34" i="36"/>
  <c r="R34" i="36"/>
  <c r="V22" i="36" l="1"/>
  <c r="V27" i="36" s="1"/>
  <c r="Z19" i="36"/>
  <c r="Z22" i="36" s="1"/>
  <c r="Z27" i="36" s="1"/>
  <c r="F88" i="27"/>
  <c r="B34" i="41"/>
  <c r="D62" i="7" l="1"/>
  <c r="D60" i="7"/>
  <c r="B25" i="40"/>
  <c r="D25" i="40" l="1"/>
  <c r="E25" i="40" s="1"/>
  <c r="N32" i="36"/>
  <c r="N34" i="36" s="1"/>
  <c r="Z31" i="36"/>
  <c r="F25" i="40" l="1"/>
  <c r="G25" i="40" s="1"/>
  <c r="H25" i="40" s="1"/>
  <c r="F73" i="25" l="1"/>
  <c r="H55" i="42" l="1"/>
  <c r="H65" i="42" s="1"/>
  <c r="F55" i="7"/>
  <c r="H66" i="42" l="1"/>
  <c r="H77" i="42" s="1"/>
  <c r="H75" i="42" s="1"/>
  <c r="D55" i="42"/>
  <c r="D65" i="42" s="1"/>
  <c r="M15" i="41"/>
  <c r="M11" i="41"/>
  <c r="D66" i="42" l="1"/>
  <c r="D77" i="42" s="1"/>
  <c r="D75" i="42" s="1"/>
  <c r="D55" i="7"/>
  <c r="H55" i="7" l="1"/>
  <c r="D34" i="41" l="1"/>
  <c r="D36" i="41" s="1"/>
  <c r="D64" i="27"/>
  <c r="E34" i="41" l="1"/>
  <c r="F34" i="41" s="1"/>
  <c r="G34" i="41" s="1"/>
  <c r="H34" i="41" s="1"/>
  <c r="J86" i="25"/>
  <c r="G28" i="37" l="1"/>
  <c r="F86" i="25" l="1"/>
  <c r="J64" i="7" l="1"/>
  <c r="F64" i="7"/>
  <c r="Q21" i="37" l="1"/>
  <c r="O23" i="37"/>
  <c r="K23" i="37"/>
  <c r="G23" i="37"/>
  <c r="E23" i="37"/>
  <c r="Q22" i="37" l="1"/>
  <c r="I23" i="37"/>
  <c r="Q20" i="37"/>
  <c r="M23" i="37"/>
  <c r="C23" i="37"/>
  <c r="H64" i="7" l="1"/>
  <c r="D19" i="7" l="1"/>
  <c r="J44" i="25"/>
  <c r="F29" i="7" l="1"/>
  <c r="Q13" i="37" l="1"/>
  <c r="O28" i="37" l="1"/>
  <c r="M28" i="37"/>
  <c r="E28" i="37"/>
  <c r="C28" i="37"/>
  <c r="Q19" i="37"/>
  <c r="Q23" i="37" s="1"/>
  <c r="G30" i="37" l="1"/>
  <c r="E30" i="37"/>
  <c r="C30" i="37"/>
  <c r="M30" i="37"/>
  <c r="O30" i="37"/>
  <c r="D53" i="27" l="1"/>
  <c r="F91" i="27" l="1"/>
  <c r="J73" i="25" l="1"/>
  <c r="D29" i="7" l="1"/>
  <c r="D31" i="7" s="1"/>
  <c r="D36" i="7" s="1"/>
  <c r="D38" i="7" s="1"/>
  <c r="H29" i="7" l="1"/>
  <c r="D16" i="27" l="1"/>
  <c r="J19" i="7"/>
  <c r="J31" i="7" s="1"/>
  <c r="F19" i="7"/>
  <c r="F31" i="7" s="1"/>
  <c r="J64" i="27"/>
  <c r="F64" i="27"/>
  <c r="H64" i="27"/>
  <c r="J53" i="27"/>
  <c r="F53" i="27"/>
  <c r="J29" i="27"/>
  <c r="F29" i="27"/>
  <c r="F16" i="27"/>
  <c r="J65" i="7" l="1"/>
  <c r="F65" i="7"/>
  <c r="J65" i="27"/>
  <c r="J93" i="27" s="1"/>
  <c r="F31" i="27"/>
  <c r="F65" i="27"/>
  <c r="H53" i="27"/>
  <c r="J31" i="27"/>
  <c r="H29" i="27"/>
  <c r="H16" i="27"/>
  <c r="F93" i="27" l="1"/>
  <c r="J36" i="7"/>
  <c r="F36" i="7"/>
  <c r="H65" i="27"/>
  <c r="D65" i="27"/>
  <c r="H31" i="27"/>
  <c r="F38" i="7" l="1"/>
  <c r="J38" i="7"/>
  <c r="F44" i="25"/>
  <c r="F46" i="25" s="1"/>
  <c r="F88" i="25" s="1"/>
  <c r="J66" i="7" l="1"/>
  <c r="J72" i="7"/>
  <c r="J70" i="7" s="1"/>
  <c r="F72" i="7"/>
  <c r="F70" i="7" s="1"/>
  <c r="F66" i="7"/>
  <c r="J46" i="25" l="1"/>
  <c r="F90" i="25"/>
  <c r="J77" i="7"/>
  <c r="J75" i="7" s="1"/>
  <c r="F77" i="7"/>
  <c r="F75" i="7" s="1"/>
  <c r="H19" i="7"/>
  <c r="H31" i="7" s="1"/>
  <c r="J88" i="25" l="1"/>
  <c r="J90" i="25" l="1"/>
  <c r="H65" i="7" l="1"/>
  <c r="H36" i="7"/>
  <c r="V30" i="36" l="1"/>
  <c r="D72" i="7"/>
  <c r="D70" i="7" s="1"/>
  <c r="H38" i="7"/>
  <c r="K28" i="37"/>
  <c r="K30" i="37" l="1"/>
  <c r="J32" i="36"/>
  <c r="J34" i="36" s="1"/>
  <c r="Z30" i="36"/>
  <c r="Z32" i="36" s="1"/>
  <c r="Z34" i="36" s="1"/>
  <c r="H66" i="7"/>
  <c r="H72" i="7"/>
  <c r="H70" i="7" s="1"/>
  <c r="Q27" i="37"/>
  <c r="Q26" i="37" l="1"/>
  <c r="V32" i="36"/>
  <c r="H77" i="7"/>
  <c r="H75" i="7" s="1"/>
  <c r="V34" i="36" l="1"/>
  <c r="D88" i="27"/>
  <c r="Q28" i="37"/>
  <c r="I28" i="37"/>
  <c r="I30" i="37" s="1"/>
  <c r="Q30" i="37" l="1"/>
  <c r="D91" i="27"/>
  <c r="D93" i="27" l="1"/>
  <c r="H88" i="27"/>
  <c r="H91" i="27" s="1"/>
  <c r="D64" i="7"/>
  <c r="H93" i="27" l="1"/>
  <c r="D65" i="7"/>
  <c r="D66" i="7" s="1"/>
  <c r="D77" i="7" l="1"/>
  <c r="D75" i="7" s="1"/>
  <c r="H73" i="25" l="1"/>
  <c r="H44" i="25" l="1"/>
  <c r="H46" i="25" l="1"/>
  <c r="H88" i="25" l="1"/>
  <c r="H90" i="25" l="1"/>
  <c r="D29" i="27" l="1"/>
  <c r="D31" i="27" l="1"/>
  <c r="D86" i="25" l="1"/>
  <c r="D73" i="25" l="1"/>
  <c r="D44" i="25" l="1"/>
  <c r="D46" i="25" s="1"/>
  <c r="D88" i="25" s="1"/>
  <c r="D90" i="25" s="1"/>
</calcChain>
</file>

<file path=xl/sharedStrings.xml><?xml version="1.0" encoding="utf-8"?>
<sst xmlns="http://schemas.openxmlformats.org/spreadsheetml/2006/main" count="756" uniqueCount="306">
  <si>
    <t>บริษัท แอสเสท เวิรด์ คอร์ป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</si>
  <si>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</si>
  <si>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</si>
  <si>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</si>
  <si>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</si>
  <si>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</si>
  <si>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</si>
  <si>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</si>
  <si>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</si>
  <si>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</si>
  <si>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</si>
  <si>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</si>
  <si>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</si>
  <si>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</si>
  <si>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</si>
  <si>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</si>
  <si>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</si>
  <si>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เงินจ่ายล่วงหน้าค่าก่อสร้าง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</si>
  <si>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</si>
  <si>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</si>
  <si>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</si>
  <si>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</si>
  <si>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</si>
  <si>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</si>
  <si>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</si>
  <si>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</si>
  <si>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</si>
  <si>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</si>
  <si>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</si>
  <si>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</si>
  <si>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</t>
  </si>
  <si>
    <t xml:space="preserve">   ที่ถึงกำหนดชำระภายในหนึ่งปี</t>
  </si>
  <si>
    <t>เงินกู้ยืมระยะสั้น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</si>
  <si>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</si>
  <si>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</si>
  <si>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</si>
  <si>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หนี้สินหมุนเวียนอื่น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</si>
  <si>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</si>
  <si>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</si>
  <si>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</si>
  <si>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</si>
  <si>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</si>
  <si>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</si>
  <si>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</si>
  <si>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</si>
  <si>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เงินมัดจำรับจากผู้เช่า </t>
  </si>
  <si>
    <t>หนี้สินภาษีเงินได้รอการตัดบัญชี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</si>
  <si>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</si>
  <si>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</si>
  <si>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</si>
  <si>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</si>
  <si>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</si>
  <si>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</si>
  <si>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</si>
  <si>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</si>
  <si>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</si>
  <si>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</si>
  <si>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</si>
  <si>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</si>
  <si>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 xml:space="preserve">      ก่อนการจัดโครงสร้างธุรกิจ</t>
  </si>
  <si>
    <t>สำรองการตีราคาที่ดินใหม่</t>
  </si>
  <si>
    <t>สำรองการป้องกันความเสี่ยง</t>
  </si>
  <si>
    <t>สำรองการจ่ายโดยใช้หุ้นเป็นเกณฑ์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</si>
  <si>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</si>
  <si>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</si>
  <si>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</si>
  <si>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</si>
  <si>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</si>
  <si>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 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</si>
  <si>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</si>
  <si>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</si>
  <si>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</si>
  <si>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รายได้ค่าบริหารงาน</t>
  </si>
  <si>
    <t>รายได้อื่น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</si>
  <si>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</si>
  <si>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</si>
  <si>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รวมรายได้</t>
  </si>
  <si>
    <t xml:space="preserve">ค่าใช้จ่าย  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</si>
  <si>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</si>
  <si>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</si>
  <si>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ต้นทุนค่าบริหารงาน</t>
  </si>
  <si>
    <t>ต้นทุนในการจัดจำหน่าย</t>
  </si>
  <si>
    <t>ค่าใช้จ่ายในการบริหาร</t>
  </si>
  <si>
    <t>ขาดทุนจากการวัดมูลค่าเครื่องมือทางการเงินผ่านกำไรขาดทุน</t>
  </si>
  <si>
    <t>รวมค่าใช้จ่าย</t>
  </si>
  <si>
    <t>ต้นทุนทางการเงิน</t>
  </si>
  <si>
    <t>งบกำไรขาดทุนเบ็ดเสร็จ 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</si>
  <si>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</si>
  <si>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</si>
  <si>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</si>
  <si>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</si>
  <si>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</si>
  <si>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</si>
  <si>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 xml:space="preserve">(กลับรายการ) ผลกำไรจากการตีราคาที่ดินใหม่ 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</si>
  <si>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</si>
  <si>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</si>
  <si>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</si>
  <si>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 xml:space="preserve">    ส่วนที่เป็นของบริษัทใหญ่</t>
  </si>
  <si>
    <t xml:space="preserve">    ส่วนที่เป็นของบริษัทอื่นในกลุ่มก่อนการจัดโครงสร้างธุรกิจ</t>
  </si>
  <si>
    <t>องค์ประกอบอื่นของ</t>
  </si>
  <si>
    <t>ที่ออกและ</t>
  </si>
  <si>
    <t>ทุน</t>
  </si>
  <si>
    <t>ชำระแล้ว</t>
  </si>
  <si>
    <t>ผลต่างจากการ</t>
  </si>
  <si>
    <t>รวม</t>
  </si>
  <si>
    <t>ของบริษัทอื่น</t>
  </si>
  <si>
    <t>ส่วนเกิน</t>
  </si>
  <si>
    <t>สำรอง</t>
  </si>
  <si>
    <t>สำรองการตีราคา</t>
  </si>
  <si>
    <t>สำรองการป้องกัน</t>
  </si>
  <si>
    <t>สำรองการจ่าย</t>
  </si>
  <si>
    <t>รวมธุรกิจภายใต้</t>
  </si>
  <si>
    <t>ในกลุ่มก่อนการ</t>
  </si>
  <si>
    <t>มูลค่าหุ้น</t>
  </si>
  <si>
    <t>ตามกฎหมาย</t>
  </si>
  <si>
    <t>ยังไม่ได้จัดสรร</t>
  </si>
  <si>
    <t>ที่ดินใหม่</t>
  </si>
  <si>
    <t>ความเสี่ยง</t>
  </si>
  <si>
    <t>โดยใช้หุ้นเป็นเกณฑ์</t>
  </si>
  <si>
    <t>การควบคุมเดียวกัน</t>
  </si>
  <si>
    <t>ของบริษัทใหญ่</t>
  </si>
  <si>
    <t>จัดโครงสร้างธุรกิจ</t>
  </si>
  <si>
    <t>รายการกับผู้ถือหุ้นที่บันทึกโดยตรงเข้าส่วนของผู้ถือหุ้น</t>
  </si>
  <si>
    <t xml:space="preserve">    ค่าใช้จ่ายแผนการกำหนดค่าตอบแทนพนักงานระยะยาว</t>
  </si>
  <si>
    <t xml:space="preserve">    ออกหุ้นสามัญให้แก่พนักงาน</t>
  </si>
  <si>
    <t xml:space="preserve">    ค่าใช้จ่ายในการออกหุ้นสามัญให้แก่พนักงาน</t>
  </si>
  <si>
    <t>กำไรขาดทุนเบ็ดเสร็จสำหรับงวด</t>
  </si>
  <si>
    <t xml:space="preserve">   กำไร</t>
  </si>
  <si>
    <t xml:space="preserve">   การเปลี่ยนแปลงในส่วนได้เสียจากการปรับปรุงโครงสร้างธุรกิจ</t>
  </si>
  <si>
    <t xml:space="preserve">   การซื้อธุรกิจภายใต้การควบคุมเดียวกัน</t>
  </si>
  <si>
    <t>รวมรายการกับผู้เป็นเจ้าของที่บันทึกโดยตรงเข้าส่วนของผู้ถือหุ้น</t>
  </si>
  <si>
    <t>ทุนสำรอง</t>
  </si>
  <si>
    <t>ยังไม่ได้</t>
  </si>
  <si>
    <t>จัดสรร</t>
  </si>
  <si>
    <t>ผลกระทบของการเปลี่ยนแปลงนโยบายการบัญชีโดยการปรับปรุงย้อนหลัง</t>
  </si>
  <si>
    <t>งบกระแสเงินสด (ไม่ได้ตรวจสอบ)</t>
  </si>
  <si>
    <t>กระแสเงินสดจากกิจกรรมดำเนินงาน</t>
  </si>
  <si>
    <t>ค่าตัดจำหน่ายสินทรัพย์ไม่มีตัวตนอื่น</t>
  </si>
  <si>
    <t>ประมาณการหนี้สินไม่หมุนเวียนสำหรับผลประโยชน์พนักงาน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</si>
  <si>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</si>
  <si>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</si>
  <si>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ค่าใช้จ่ายแผนการกำหนดค่าตอบแทนพนักงานระยะยาว</t>
  </si>
  <si>
    <t>กำไรจากการเปลี่ยนแปลงมูลค่ายุติธรรมของอสังหาริมทรัพย์เพื่อการลงทุน</t>
  </si>
  <si>
    <t>ดอกเบี้ยรับ</t>
  </si>
  <si>
    <t>การเปลี่ยนแปลงในสินทรัพย์และหนี้สินดำเนินงาน</t>
  </si>
  <si>
    <t>เงินมัดจำรับจากผู้เช่า</t>
  </si>
  <si>
    <t>จ่ายประมาณการหนี้สินไม่หมุนเวียนสำหรับผลประโยชน์พนักงาน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</si>
  <si>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</si>
  <si>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</si>
  <si>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เงินสดจ่ายเพื่อซื้อบริษัทย่อย</t>
  </si>
  <si>
    <t>เงินสดรับจากการลดทุนของบริษัทย่อย</t>
  </si>
  <si>
    <t>เงินสดจ่ายเพื่อซื้อส่วนได้เสียในการร่วมค้า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</si>
  <si>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</si>
  <si>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</si>
  <si>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</si>
  <si>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</si>
  <si>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</si>
  <si>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</si>
  <si>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</si>
  <si>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</si>
  <si>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</si>
  <si>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</si>
  <si>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</si>
  <si>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</si>
  <si>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</si>
  <si>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เงินสดจ่ายค่าธรรมเนียมผูกพันเงินกู้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</si>
  <si>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</si>
  <si>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</si>
  <si>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</si>
  <si>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</si>
  <si>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รายการที่ไม่ใช่เงินสด </t>
  </si>
  <si>
    <t>การแบ่งปันกำไร (ขาดทุน) เบ็ดเสร็จรวม</t>
  </si>
  <si>
    <t>การแบ่งปันกำไร (ขาดทุน)</t>
  </si>
  <si>
    <t>รายได้ดอกเบี้ย</t>
  </si>
  <si>
    <t>รวมส่วนของบริษัทใหญ่</t>
  </si>
  <si>
    <t>ส่วนของผู้ถือหุ้นของบริษัทอื่นในกลุ่ม</t>
  </si>
  <si>
    <t>ผลกำไรจากการวัดมูลค่าใหม่ของ</t>
  </si>
  <si>
    <t>ค่าเสื่อมราคา</t>
  </si>
  <si>
    <t>9</t>
  </si>
  <si>
    <t>Total Opening Balance</t>
  </si>
  <si>
    <t>Additions</t>
  </si>
  <si>
    <t>Issue of ordinary shares to Employees</t>
  </si>
  <si>
    <t>Transactions in relation to long-term incentive plan - AWC</t>
  </si>
  <si>
    <t>Transactions in relation to long-term incentive plan - Subsidiary</t>
  </si>
  <si>
    <t>Changes in Net Income</t>
  </si>
  <si>
    <t>Closing Balance</t>
  </si>
  <si>
    <t>Changes in Balance Sheet System</t>
  </si>
  <si>
    <t>FCCS_Total Data Source</t>
  </si>
  <si>
    <t>FCCS_YTD</t>
  </si>
  <si>
    <t>Total Segment</t>
  </si>
  <si>
    <t>FCCS_Intercompany Top</t>
  </si>
  <si>
    <t xml:space="preserve"> </t>
  </si>
  <si>
    <t>Share Capital - Par</t>
  </si>
  <si>
    <t>Share Premium (Discount)</t>
  </si>
  <si>
    <t>Legal Reserve</t>
  </si>
  <si>
    <t>Dividend Paid For The Period</t>
  </si>
  <si>
    <t>OCE - Actuarial Gain/Loss</t>
  </si>
  <si>
    <t>-Other Retained Earnings</t>
  </si>
  <si>
    <t>Retained Earnings Prior</t>
  </si>
  <si>
    <t>Retained Earnings Current</t>
  </si>
  <si>
    <t>-Retained Earnings</t>
  </si>
  <si>
    <t>OCE - Cashflow Hedges</t>
  </si>
  <si>
    <t>OCE - Share-based Payment</t>
  </si>
  <si>
    <t>OCE - Deferred tax related to OCI</t>
  </si>
  <si>
    <t>Surplus (deficit) on business combination under common control</t>
  </si>
  <si>
    <t>-Other component of equity</t>
  </si>
  <si>
    <t>Changes in Balance Sheet</t>
  </si>
  <si>
    <t>Retained Earnings - Fair value of IP NPAE</t>
  </si>
  <si>
    <t>Retained Earnings - Depreciation contra NPAE</t>
  </si>
  <si>
    <t>Retained Earnings - Before business restructuring</t>
  </si>
  <si>
    <t>OCE - Surplus From Assets Revaluation</t>
  </si>
  <si>
    <t>OCE - Surplus From Assets Revaluation business restructuring</t>
  </si>
  <si>
    <t>BF</t>
  </si>
  <si>
    <t>CF</t>
  </si>
  <si>
    <t>Change</t>
  </si>
  <si>
    <t>กำไร (ขาดทุน) สำหรับงวด</t>
  </si>
  <si>
    <t>กำไร (ขาดทุน) เบ็ดเสร็จรวมสำหรับงวด</t>
  </si>
  <si>
    <t>ส่วนแบ่งกำไรขาดทุน</t>
  </si>
  <si>
    <t>เบ็ดเสร็จอื่นของ</t>
  </si>
  <si>
    <t>การร่วมค้าที่ใช้</t>
  </si>
  <si>
    <t>วิธีส่วนได้เสีย</t>
  </si>
  <si>
    <t>ส่วนแบ่งกำไรขาดทุนเบ็ดเสร็จอื่นของการร่วมค้าที่ใช้วิธีส่วนได้เสีย</t>
  </si>
  <si>
    <t>รับโอนประมาณการหนี้สินไม่หมุนเวียนสำหรับผลประโยชน์พนักงาน</t>
  </si>
  <si>
    <t>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</si>
  <si>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</si>
  <si>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</si>
  <si>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</si>
  <si>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Share of other comprehensive income of joint ventures accounted for using equity</t>
  </si>
  <si>
    <t>รวมกำไร (ขาดทุน) เบ็ดเสร็จสำหรับงวด</t>
  </si>
  <si>
    <t xml:space="preserve">   กำไร (ขาดทุน) เบ็ดเสร็จอื่น</t>
  </si>
  <si>
    <t>งบการเปลี่ยนแปลงส่วนของผู้ถือหุ้น  (ไม่ได้ตรวจสอบ)</t>
  </si>
  <si>
    <t>ส่วนแบ่งกำไรของการร่วมค้าที่ใช้วิธีส่วนได้เสีย</t>
  </si>
  <si>
    <t>ขาดทุนจากการยกเลิกสัญญาเช่า</t>
  </si>
  <si>
    <t>2568</t>
  </si>
  <si>
    <t>ยอดคงเหลือ ณ วันที่ 1 มกราคม 2568</t>
  </si>
  <si>
    <t>Deductions</t>
  </si>
  <si>
    <t>ค่าใช้จ่าย (รายได้) ภาษีเงินได้</t>
  </si>
  <si>
    <t>เงินปันผลรับ</t>
  </si>
  <si>
    <t>เงินให้กู้ยืมระยะสั้นแก่กิจการที่เกี่ยวข้องกัน</t>
  </si>
  <si>
    <t>ผลขาดทุนจากการด้อยค่าด้านเครดิตที่คาดว่าจะเกิดขึ้น</t>
  </si>
  <si>
    <t xml:space="preserve">   การซื้อส่วนได้เสียในการร่วมค้าภายใต้การควบคุมเดียวกัน</t>
  </si>
  <si>
    <t xml:space="preserve">    กำไร</t>
  </si>
  <si>
    <t>4</t>
  </si>
  <si>
    <t>13</t>
  </si>
  <si>
    <t>กำไรจากกิจกรรมดำเนินงาน</t>
  </si>
  <si>
    <t>ขาดทุนสุทธิจากการซื้อธุรกิจ</t>
  </si>
  <si>
    <t xml:space="preserve">    กำไร (ขาดทุน) เบ็ดเสร็จอื่น</t>
  </si>
  <si>
    <t>เงินสดรับจากการจำหน่ายที่ดิน อาคารและอุปกรณ์</t>
  </si>
  <si>
    <t>15</t>
  </si>
  <si>
    <t>(ค่าใช้จ่าย) รายได้ภาษีเงินได้</t>
  </si>
  <si>
    <t>ขาดทุนจากการตัดจำหน่ายสินทรัพย์ไม่มีตัวตนอื่น</t>
  </si>
  <si>
    <t>เงินสดที่จ่ายเพื่อซื้อธุรกิจภายใต้การควบคุมเดียวกัน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</si>
  <si>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</si>
  <si>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</si>
  <si>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</si>
  <si>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Expense in relation to Issue of ordinary shares to Employees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</si>
  <si>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</si>
  <si>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</si>
  <si>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</si>
  <si>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</si>
  <si>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การแบ่งปันกำไรเบ็ดเสร็จรวม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</si>
  <si>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</si>
  <si>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</si>
  <si>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</si>
  <si>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3, 11</t>
  </si>
  <si>
    <t>3</t>
  </si>
  <si>
    <t>12</t>
  </si>
  <si>
    <t>3, 8, 15</t>
  </si>
  <si>
    <t>8, 15</t>
  </si>
  <si>
    <t>3, 15</t>
  </si>
  <si>
    <t>กระแสเงินสดสุทธิได้มาจากกิจกรรมจัดหาเงิน</t>
  </si>
  <si>
    <t>6</t>
  </si>
  <si>
    <t>8</t>
  </si>
  <si>
    <t>3, 8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</si>
  <si>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</si>
  <si>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</si>
  <si>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</si>
  <si>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การแบ่งปันกำไร</t>
  </si>
  <si>
    <t xml:space="preserve">ยอดคงเหลือ ณ วันที่ 1 มกราคม 2567 </t>
  </si>
  <si>
    <t>กำไร (ขาดทุน) เบ็ดเสร็จอื่นสำหรับงวด - สุทธิจากภาษีเงินได้</t>
  </si>
  <si>
    <t>กำไร (ขาดทุน) เสร็จอื่นสำหรับงวด - สุทธิจากภาษีเงินได้</t>
  </si>
  <si>
    <t>เจ้าหนี้ค่าซื้อที่ดิน อาคารและอุปกรณ์เพิ่มขึ้น  (ลดลง)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</si>
  <si>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</si>
  <si>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</si>
  <si>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</si>
  <si>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</si>
  <si>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 xml:space="preserve">ยอดคงเหลือ ณ วันที่ 30 กันยายน 2567 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</si>
  <si>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</si>
  <si>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</si>
  <si>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</si>
  <si>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เงินสดจ่ายจากการเพิ่มทุนของบริษัทย่อย</t>
  </si>
  <si>
    <t>ขาดทุนจากการตัดจำหน่ายอสังหาริมทรัพย์เพื่อการลงทุน</t>
  </si>
  <si>
    <t>เงินสดและรายการเทียบเท่าเงินสดลดลง</t>
  </si>
  <si>
    <t>ส่วนแบ่งกำไร (ขาดทุน) ของการร่วมค้าที่ใช้วิธีส่วนได้เสีย</t>
  </si>
  <si>
    <t>ขาดทุนจากการด้อยค่าอาคารและอุปกรณ์</t>
  </si>
  <si>
    <t xml:space="preserve">   การซื้อส่วนได้เสียในกิจการร่วมค้าภายใต้การควบคุมเดียวกัน</t>
  </si>
  <si>
    <t>กำไรจากการเปลี่ยนแปลงสัญญาเช่า</t>
  </si>
  <si>
    <t>ปรับรายการที่กระทบกำไรเป็นเงินสดรับ (จ่าย)</t>
  </si>
  <si>
    <t>เงินสดรับจากเงินให้กู้ยืมระยะสั้นแก่กิจการที่เกี่ยวข้องกัน</t>
  </si>
  <si>
    <t>สินทรัพย์สิทธิการใช้ที่ดิน อาคารและอุปกรณ์เพิ่มขึ้น</t>
  </si>
  <si>
    <t>สินทรัพย์สิทธิการใช้อสังหาริมทรัพย์เพื่อการลงทุนเพิ่มขึ้น</t>
  </si>
  <si>
    <t xml:space="preserve">เจ้าหนี้ค่าซื้ออสังหาริมทรัพย์เพื่อการลงทุนเพิ่มขึ้น </t>
  </si>
  <si>
    <t>เจ้าหนี้ค่าซื้อสินทรัพย์ไม่มีตัวตนอื่นเพิ่มขึ้น  (ลดลง)</t>
  </si>
  <si>
    <r>
      <t>ผลกำไร (ขาดทุน) 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</si>
  <si>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 xml:space="preserve">    เงินปันผล</t>
  </si>
  <si>
    <r>
      <t>ผลขาดทุนจาก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</si>
</sst>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(* #,##0.0000_);_(* \(#,##0.0000\);_(* &quot;-&quot;??_);_(@_)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i/>
      <sz val="11"/>
      <name val="Angsana New"/>
      <family val="1"/>
    </font>
    <font>
      <sz val="8"/>
      <name val="Angsana New"/>
      <family val="1"/>
    </font>
    <font>
      <sz val="11"/>
      <name val="Aptos Narrow"/>
      <family val="2"/>
    </font>
    <font>
      <sz val="12.5"/>
      <name val="Angsana New"/>
      <family val="1"/>
    </font>
    <font>
      <sz val="13"/>
      <name val="Angsana New"/>
      <family val="1"/>
    </font>
    <font>
      <sz val="15"/>
      <color rgb="FFFF7C8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DAFF"/>
        <bgColor indexed="64"/>
      </patternFill>
    </fill>
    <fill>
      <patternFill patternType="solid">
        <fgColor rgb="FFD6D6D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213">
    <xf numFmtId="0" fontId="0" fillId="0" borderId="0" xfId="0"/>
    <xf numFmtId="43" fontId="3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5" fontId="0" fillId="0" borderId="0" xfId="1" applyNumberFormat="1" applyFont="1" applyFill="1" applyBorder="1" applyAlignment="1"/>
    <xf numFmtId="165" fontId="3" fillId="0" borderId="1" xfId="1" applyNumberFormat="1" applyFont="1" applyFill="1" applyBorder="1" applyAlignment="1"/>
    <xf numFmtId="165" fontId="0" fillId="0" borderId="1" xfId="1" applyNumberFormat="1" applyFont="1" applyFill="1" applyBorder="1" applyAlignment="1"/>
    <xf numFmtId="43" fontId="0" fillId="0" borderId="0" xfId="3" applyFont="1" applyFill="1" applyBorder="1" applyAlignment="1"/>
    <xf numFmtId="43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43" fontId="3" fillId="0" borderId="0" xfId="3" applyFont="1" applyFill="1" applyAlignment="1"/>
    <xf numFmtId="165" fontId="3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43" fontId="4" fillId="0" borderId="0" xfId="1" applyFont="1" applyFill="1" applyAlignment="1"/>
    <xf numFmtId="165" fontId="0" fillId="0" borderId="0" xfId="1" quotePrefix="1" applyNumberFormat="1" applyFont="1" applyFill="1" applyAlignment="1">
      <alignment horizontal="center"/>
    </xf>
    <xf numFmtId="165" fontId="3" fillId="0" borderId="0" xfId="1" applyNumberFormat="1" applyFont="1" applyFill="1"/>
    <xf numFmtId="165" fontId="3" fillId="0" borderId="0" xfId="1" applyNumberFormat="1" applyFont="1" applyFill="1" applyBorder="1" applyAlignment="1"/>
    <xf numFmtId="165" fontId="3" fillId="0" borderId="3" xfId="1" applyNumberFormat="1" applyFont="1" applyFill="1" applyBorder="1" applyAlignment="1"/>
    <xf numFmtId="165" fontId="3" fillId="0" borderId="4" xfId="1" applyNumberFormat="1" applyFont="1" applyFill="1" applyBorder="1" applyAlignment="1"/>
    <xf numFmtId="165" fontId="3" fillId="0" borderId="0" xfId="3" applyNumberFormat="1" applyFont="1" applyFill="1" applyBorder="1" applyAlignment="1"/>
    <xf numFmtId="165" fontId="3" fillId="0" borderId="0" xfId="1" applyNumberFormat="1" applyFont="1" applyFill="1" applyAlignment="1"/>
    <xf numFmtId="165" fontId="0" fillId="0" borderId="0" xfId="1" applyNumberFormat="1" applyFont="1" applyFill="1"/>
    <xf numFmtId="165" fontId="3" fillId="0" borderId="1" xfId="1" applyNumberFormat="1" applyFont="1" applyFill="1" applyBorder="1" applyAlignment="1">
      <alignment horizontal="center"/>
    </xf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/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vertical="center"/>
    </xf>
    <xf numFmtId="43" fontId="5" fillId="0" borderId="0" xfId="3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165" fontId="5" fillId="0" borderId="1" xfId="1" applyNumberFormat="1" applyFont="1" applyFill="1" applyBorder="1"/>
    <xf numFmtId="165" fontId="2" fillId="0" borderId="1" xfId="1" applyNumberFormat="1" applyFont="1" applyFill="1" applyBorder="1"/>
    <xf numFmtId="43" fontId="2" fillId="0" borderId="0" xfId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43" fontId="5" fillId="0" borderId="0" xfId="1" applyFont="1" applyFill="1" applyBorder="1"/>
    <xf numFmtId="165" fontId="5" fillId="0" borderId="0" xfId="1" applyNumberFormat="1" applyFont="1" applyFill="1" applyBorder="1"/>
    <xf numFmtId="165" fontId="2" fillId="0" borderId="2" xfId="1" applyNumberFormat="1" applyFont="1" applyFill="1" applyBorder="1"/>
    <xf numFmtId="165" fontId="2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43" fontId="0" fillId="0" borderId="0" xfId="1" applyFont="1" applyFill="1" applyBorder="1"/>
    <xf numFmtId="165" fontId="3" fillId="0" borderId="0" xfId="1" applyNumberFormat="1" applyFont="1" applyFill="1" applyBorder="1" applyAlignment="1">
      <alignment horizontal="center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/>
    <xf numFmtId="165" fontId="3" fillId="0" borderId="0" xfId="1" applyNumberFormat="1" applyFont="1" applyFill="1" applyBorder="1"/>
    <xf numFmtId="43" fontId="4" fillId="0" borderId="0" xfId="5" applyFont="1" applyFill="1" applyBorder="1"/>
    <xf numFmtId="165" fontId="0" fillId="0" borderId="0" xfId="1" applyNumberFormat="1" applyFont="1" applyFill="1" applyAlignment="1"/>
    <xf numFmtId="165" fontId="0" fillId="0" borderId="0" xfId="1" applyNumberFormat="1" applyFont="1" applyFill="1" applyAlignment="1">
      <alignment horizontal="right" wrapText="1"/>
    </xf>
    <xf numFmtId="43" fontId="0" fillId="0" borderId="0" xfId="5" applyFont="1" applyFill="1" applyAlignment="1"/>
    <xf numFmtId="165" fontId="0" fillId="0" borderId="3" xfId="1" applyNumberFormat="1" applyFont="1" applyFill="1" applyBorder="1" applyAlignment="1"/>
    <xf numFmtId="43" fontId="0" fillId="0" borderId="0" xfId="1" applyFont="1" applyFill="1" applyAlignment="1"/>
    <xf numFmtId="43" fontId="0" fillId="0" borderId="0" xfId="5" applyFont="1" applyFill="1" applyBorder="1" applyAlignment="1"/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center"/>
    </xf>
    <xf numFmtId="43" fontId="5" fillId="0" borderId="0" xfId="5" applyFont="1" applyFill="1" applyAlignment="1">
      <alignment horizontal="center"/>
    </xf>
    <xf numFmtId="165" fontId="5" fillId="0" borderId="0" xfId="5" applyNumberFormat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43" fontId="2" fillId="0" borderId="2" xfId="1" applyFont="1" applyFill="1" applyBorder="1"/>
    <xf numFmtId="165" fontId="2" fillId="0" borderId="3" xfId="1" applyNumberFormat="1" applyFont="1" applyFill="1" applyBorder="1"/>
    <xf numFmtId="165" fontId="10" fillId="0" borderId="0" xfId="1" applyNumberFormat="1" applyFont="1" applyFill="1" applyAlignment="1">
      <alignment horizontal="center"/>
    </xf>
    <xf numFmtId="165" fontId="11" fillId="0" borderId="4" xfId="1" applyNumberFormat="1" applyFont="1" applyFill="1" applyBorder="1" applyAlignment="1">
      <alignment horizontal="center"/>
    </xf>
    <xf numFmtId="43" fontId="5" fillId="0" borderId="0" xfId="3" applyFont="1" applyFill="1"/>
    <xf numFmtId="43" fontId="8" fillId="0" borderId="0" xfId="3" applyFont="1" applyFill="1"/>
    <xf numFmtId="165" fontId="12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/>
    <xf numFmtId="165" fontId="3" fillId="0" borderId="5" xfId="1" applyNumberFormat="1" applyFont="1" applyFill="1" applyBorder="1" applyAlignment="1"/>
    <xf numFmtId="0" fontId="0" fillId="0" borderId="0" xfId="0" applyProtection="1">
      <protection locked="0"/>
    </xf>
    <xf numFmtId="43" fontId="0" fillId="0" borderId="0" xfId="1" applyFont="1" applyProtection="1">
      <protection locked="0"/>
    </xf>
    <xf numFmtId="43" fontId="0" fillId="0" borderId="0" xfId="1" applyFont="1" applyAlignment="1" applyProtection="1">
      <alignment horizontal="right"/>
      <protection locked="0"/>
    </xf>
    <xf numFmtId="43" fontId="0" fillId="2" borderId="0" xfId="1" applyFont="1" applyFill="1" applyProtection="1">
      <protection locked="0"/>
    </xf>
    <xf numFmtId="165" fontId="2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right" wrapText="1"/>
    </xf>
    <xf numFmtId="165" fontId="4" fillId="0" borderId="0" xfId="1" applyNumberFormat="1" applyFont="1" applyFill="1"/>
    <xf numFmtId="165" fontId="3" fillId="0" borderId="4" xfId="1" applyNumberFormat="1" applyFont="1" applyFill="1" applyBorder="1"/>
    <xf numFmtId="165" fontId="0" fillId="0" borderId="0" xfId="1" applyNumberFormat="1" applyFon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43" fontId="0" fillId="0" borderId="0" xfId="1" applyFont="1" applyAlignment="1" applyProtection="1">
      <alignment horizontal="center"/>
      <protection locked="0"/>
    </xf>
    <xf numFmtId="43" fontId="0" fillId="0" borderId="0" xfId="1" applyFont="1" applyAlignment="1" applyProtection="1">
      <alignment wrapText="1"/>
      <protection locked="0"/>
    </xf>
    <xf numFmtId="167" fontId="3" fillId="0" borderId="3" xfId="1" applyNumberFormat="1" applyFont="1" applyFill="1" applyBorder="1" applyAlignment="1"/>
    <xf numFmtId="167" fontId="3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43" fontId="0" fillId="0" borderId="1" xfId="1" applyFont="1" applyFill="1" applyBorder="1" applyAlignment="1"/>
    <xf numFmtId="10" fontId="3" fillId="0" borderId="0" xfId="7" applyNumberFormat="1" applyFont="1" applyFill="1"/>
    <xf numFmtId="49" fontId="2" fillId="0" borderId="0" xfId="0" applyNumberFormat="1" applyFon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49" fontId="7" fillId="0" borderId="0" xfId="0" applyNumberFormat="1" applyFont="1"/>
    <xf numFmtId="49" fontId="0" fillId="0" borderId="0" xfId="0" applyNumberFormat="1"/>
    <xf numFmtId="165" fontId="0" fillId="0" borderId="0" xfId="0" applyNumberFormat="1"/>
    <xf numFmtId="0" fontId="3" fillId="0" borderId="0" xfId="0" applyFont="1"/>
    <xf numFmtId="49" fontId="0" fillId="0" borderId="0" xfId="0" applyNumberFormat="1" applyAlignment="1">
      <alignment horizontal="left"/>
    </xf>
    <xf numFmtId="0" fontId="2" fillId="0" borderId="0" xfId="0" applyFont="1"/>
    <xf numFmtId="165" fontId="4" fillId="0" borderId="0" xfId="0" applyNumberFormat="1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49" fontId="6" fillId="0" borderId="0" xfId="0" applyNumberFormat="1" applyFont="1"/>
    <xf numFmtId="43" fontId="4" fillId="0" borderId="0" xfId="0" applyNumberFormat="1" applyFont="1"/>
    <xf numFmtId="43" fontId="0" fillId="0" borderId="0" xfId="0" applyNumberFormat="1"/>
    <xf numFmtId="165" fontId="2" fillId="0" borderId="0" xfId="1" applyNumberFormat="1" applyFont="1" applyFill="1" applyBorder="1" applyAlignment="1"/>
    <xf numFmtId="43" fontId="2" fillId="0" borderId="0" xfId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2" fillId="0" borderId="2" xfId="1" applyNumberFormat="1" applyFont="1" applyFill="1" applyBorder="1" applyAlignment="1"/>
    <xf numFmtId="43" fontId="5" fillId="0" borderId="0" xfId="1" applyFont="1" applyFill="1" applyBorder="1" applyAlignment="1"/>
    <xf numFmtId="43" fontId="5" fillId="0" borderId="1" xfId="1" applyFont="1" applyFill="1" applyBorder="1" applyAlignment="1"/>
    <xf numFmtId="165" fontId="2" fillId="0" borderId="1" xfId="1" applyNumberFormat="1" applyFont="1" applyFill="1" applyBorder="1" applyAlignment="1"/>
    <xf numFmtId="43" fontId="2" fillId="0" borderId="2" xfId="1" applyFont="1" applyFill="1" applyBorder="1" applyAlignment="1"/>
    <xf numFmtId="165" fontId="2" fillId="0" borderId="3" xfId="1" applyNumberFormat="1" applyFont="1" applyFill="1" applyBorder="1" applyAlignment="1"/>
    <xf numFmtId="3" fontId="0" fillId="0" borderId="0" xfId="0" applyNumberFormat="1" applyProtection="1">
      <protection locked="0"/>
    </xf>
    <xf numFmtId="10" fontId="2" fillId="0" borderId="0" xfId="7" applyNumberFormat="1" applyFont="1" applyFill="1"/>
    <xf numFmtId="10" fontId="0" fillId="0" borderId="0" xfId="7" applyNumberFormat="1" applyFont="1" applyFill="1"/>
    <xf numFmtId="164" fontId="0" fillId="0" borderId="0" xfId="0" applyNumberFormat="1"/>
    <xf numFmtId="49" fontId="4" fillId="0" borderId="0" xfId="0" applyNumberFormat="1" applyFont="1"/>
    <xf numFmtId="49" fontId="6" fillId="0" borderId="0" xfId="0" applyNumberFormat="1" applyFont="1" applyAlignment="1">
      <alignment horizontal="left" vertical="top"/>
    </xf>
    <xf numFmtId="164" fontId="0" fillId="0" borderId="0" xfId="0" applyNumberFormat="1" applyAlignment="1">
      <alignment horizontal="right"/>
    </xf>
    <xf numFmtId="49" fontId="3" fillId="0" borderId="0" xfId="0" applyNumberFormat="1" applyFont="1" applyAlignment="1">
      <alignment horizontal="left"/>
    </xf>
    <xf numFmtId="166" fontId="3" fillId="0" borderId="0" xfId="0" applyNumberFormat="1" applyFont="1"/>
    <xf numFmtId="166" fontId="0" fillId="0" borderId="0" xfId="0" applyNumberFormat="1"/>
    <xf numFmtId="3" fontId="4" fillId="0" borderId="0" xfId="0" applyNumberFormat="1" applyFont="1"/>
    <xf numFmtId="43" fontId="2" fillId="0" borderId="0" xfId="3" applyFont="1" applyFill="1" applyAlignment="1"/>
    <xf numFmtId="167" fontId="0" fillId="0" borderId="0" xfId="1" applyNumberFormat="1" applyFont="1" applyFill="1" applyAlignment="1">
      <alignment horizontal="center"/>
    </xf>
    <xf numFmtId="167" fontId="0" fillId="0" borderId="0" xfId="1" applyNumberFormat="1" applyFont="1" applyFill="1"/>
    <xf numFmtId="43" fontId="19" fillId="0" borderId="0" xfId="1" applyFont="1" applyProtection="1">
      <protection locked="0"/>
    </xf>
    <xf numFmtId="49" fontId="16" fillId="3" borderId="6" xfId="0" applyNumberFormat="1" applyFont="1" applyFill="1" applyBorder="1"/>
    <xf numFmtId="0" fontId="16" fillId="3" borderId="6" xfId="0" applyFont="1" applyFill="1" applyBorder="1"/>
    <xf numFmtId="0" fontId="16" fillId="4" borderId="6" xfId="0" applyFont="1" applyFill="1" applyBorder="1"/>
    <xf numFmtId="3" fontId="16" fillId="4" borderId="6" xfId="0" applyNumberFormat="1" applyFont="1" applyFill="1" applyBorder="1"/>
    <xf numFmtId="49" fontId="16" fillId="3" borderId="6" xfId="0" applyNumberFormat="1" applyFont="1" applyFill="1" applyBorder="1" applyAlignment="1">
      <alignment vertical="top"/>
    </xf>
    <xf numFmtId="49" fontId="16" fillId="3" borderId="6" xfId="0" applyNumberFormat="1" applyFont="1" applyFill="1" applyBorder="1" applyAlignment="1">
      <alignment horizontal="left" inden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6" fontId="0" fillId="0" borderId="0" xfId="0" quotePrefix="1" applyNumberFormat="1" applyAlignment="1">
      <alignment horizontal="center"/>
    </xf>
    <xf numFmtId="49" fontId="0" fillId="0" borderId="0" xfId="0" applyNumberFormat="1" applyAlignment="1">
      <alignment wrapText="1"/>
    </xf>
    <xf numFmtId="49" fontId="7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9" fontId="3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/>
    </xf>
    <xf numFmtId="3" fontId="17" fillId="0" borderId="0" xfId="0" applyNumberFormat="1" applyFont="1" applyAlignment="1">
      <alignment vertical="center" wrapText="1"/>
    </xf>
    <xf numFmtId="3" fontId="18" fillId="0" borderId="0" xfId="0" applyNumberFormat="1" applyFont="1" applyAlignment="1">
      <alignment vertical="center" wrapText="1"/>
    </xf>
    <xf numFmtId="164" fontId="4" fillId="0" borderId="0" xfId="0" applyNumberFormat="1" applyFont="1"/>
    <xf numFmtId="0" fontId="2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0" fillId="0" borderId="0" xfId="0" applyNumberFormat="1" applyAlignment="1">
      <alignment horizontal="left" wrapText="1"/>
    </xf>
    <xf numFmtId="49" fontId="11" fillId="0" borderId="0" xfId="0" applyNumberFormat="1" applyFont="1"/>
    <xf numFmtId="49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0" fontId="8" fillId="0" borderId="0" xfId="0" applyFont="1"/>
    <xf numFmtId="165" fontId="5" fillId="0" borderId="0" xfId="0" applyNumberFormat="1" applyFont="1"/>
    <xf numFmtId="164" fontId="5" fillId="0" borderId="0" xfId="0" applyNumberFormat="1" applyFont="1"/>
    <xf numFmtId="0" fontId="2" fillId="0" borderId="0" xfId="0" applyFont="1" applyAlignment="1">
      <alignment vertical="top" wrapText="1"/>
    </xf>
    <xf numFmtId="43" fontId="5" fillId="0" borderId="0" xfId="0" applyNumberFormat="1" applyFont="1"/>
    <xf numFmtId="0" fontId="13" fillId="0" borderId="0" xfId="0" applyFont="1"/>
    <xf numFmtId="43" fontId="5" fillId="0" borderId="7" xfId="0" applyNumberFormat="1" applyFont="1" applyBorder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 applyAlignment="1">
      <alignment vertical="top" wrapText="1"/>
    </xf>
    <xf numFmtId="49" fontId="6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wrapText="1"/>
    </xf>
    <xf numFmtId="164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5" fontId="0" fillId="0" borderId="1" xfId="1" applyNumberFormat="1" applyFont="1" applyFill="1" applyBorder="1"/>
    <xf numFmtId="43" fontId="4" fillId="0" borderId="0" xfId="1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" xfId="1" applyNumberFormat="1" applyFont="1" applyFill="1" applyBorder="1" applyAlignment="1">
      <alignment horizontal="center" vertical="center" wrapText="1"/>
    </xf>
    <xf numFmtId="49" fontId="0" fillId="2" borderId="0" xfId="0" applyNumberFormat="1" applyFill="1"/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  <cellStyle name="Normal 3" xfId="6" xr:uid="{FA8FBB57-397C-4B65-B006-CA21CC923979}"/>
    <cellStyle name="Percent" xfId="7" builtinId="5"/>
  </cellStyles>
  <dxfs count="0"/>
  <tableStyles count="1" defaultTableStyle="TableStyleMedium2" defaultPivotStyle="PivotStyleLight16">
    <tableStyle name="Invisible" pivot="0" table="0" count="0" xr9:uid="{2598B407-473E-4F73-8C56-1A6EACC75969}"/>
  </tableStyles>
  <colors>
    <mruColors>
      <color rgb="FF66FF33"/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16.bin"/><Relationship Id="rId13" Type="http://schemas.openxmlformats.org/officeDocument/2006/relationships/customProperty" Target="../customProperty21.bin"/><Relationship Id="rId3" Type="http://schemas.openxmlformats.org/officeDocument/2006/relationships/customProperty" Target="../customProperty11.bin"/><Relationship Id="rId7" Type="http://schemas.openxmlformats.org/officeDocument/2006/relationships/customProperty" Target="../customProperty15.bin"/><Relationship Id="rId12" Type="http://schemas.openxmlformats.org/officeDocument/2006/relationships/customProperty" Target="../customProperty20.bin"/><Relationship Id="rId2" Type="http://schemas.openxmlformats.org/officeDocument/2006/relationships/customProperty" Target="../customProperty10.bin"/><Relationship Id="rId1" Type="http://schemas.openxmlformats.org/officeDocument/2006/relationships/customProperty" Target="../customProperty9.bin"/><Relationship Id="rId6" Type="http://schemas.openxmlformats.org/officeDocument/2006/relationships/customProperty" Target="../customProperty14.bin"/><Relationship Id="rId11" Type="http://schemas.openxmlformats.org/officeDocument/2006/relationships/customProperty" Target="../customProperty19.bin"/><Relationship Id="rId5" Type="http://schemas.openxmlformats.org/officeDocument/2006/relationships/customProperty" Target="../customProperty13.bin"/><Relationship Id="rId10" Type="http://schemas.openxmlformats.org/officeDocument/2006/relationships/customProperty" Target="../customProperty18.bin"/><Relationship Id="rId4" Type="http://schemas.openxmlformats.org/officeDocument/2006/relationships/customProperty" Target="../customProperty12.bin"/><Relationship Id="rId9" Type="http://schemas.openxmlformats.org/officeDocument/2006/relationships/customProperty" Target="../customProperty17.bin"/><Relationship Id="rId14" Type="http://schemas.openxmlformats.org/officeDocument/2006/relationships/customProperty" Target="../customProperty22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30.bin"/><Relationship Id="rId13" Type="http://schemas.openxmlformats.org/officeDocument/2006/relationships/customProperty" Target="../customProperty35.bin"/><Relationship Id="rId3" Type="http://schemas.openxmlformats.org/officeDocument/2006/relationships/customProperty" Target="../customProperty25.bin"/><Relationship Id="rId7" Type="http://schemas.openxmlformats.org/officeDocument/2006/relationships/customProperty" Target="../customProperty29.bin"/><Relationship Id="rId12" Type="http://schemas.openxmlformats.org/officeDocument/2006/relationships/customProperty" Target="../customProperty34.bin"/><Relationship Id="rId2" Type="http://schemas.openxmlformats.org/officeDocument/2006/relationships/customProperty" Target="../customProperty24.bin"/><Relationship Id="rId1" Type="http://schemas.openxmlformats.org/officeDocument/2006/relationships/customProperty" Target="../customProperty23.bin"/><Relationship Id="rId6" Type="http://schemas.openxmlformats.org/officeDocument/2006/relationships/customProperty" Target="../customProperty28.bin"/><Relationship Id="rId11" Type="http://schemas.openxmlformats.org/officeDocument/2006/relationships/customProperty" Target="../customProperty33.bin"/><Relationship Id="rId5" Type="http://schemas.openxmlformats.org/officeDocument/2006/relationships/customProperty" Target="../customProperty27.bin"/><Relationship Id="rId10" Type="http://schemas.openxmlformats.org/officeDocument/2006/relationships/customProperty" Target="../customProperty32.bin"/><Relationship Id="rId4" Type="http://schemas.openxmlformats.org/officeDocument/2006/relationships/customProperty" Target="../customProperty26.bin"/><Relationship Id="rId9" Type="http://schemas.openxmlformats.org/officeDocument/2006/relationships/customProperty" Target="../customProperty31.bin"/><Relationship Id="rId14" Type="http://schemas.openxmlformats.org/officeDocument/2006/relationships/customProperty" Target="../customProperty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J105"/>
  <sheetViews>
    <sheetView view="pageBreakPreview" topLeftCell="A81" zoomScale="85" zoomScaleNormal="90" zoomScaleSheetLayoutView="85" workbookViewId="0">
      <selection activeCell="A98" sqref="A98"/>
    </sheetView>
  </sheetViews>
  <sheetFormatPr defaultColWidth="8.875" defaultRowHeight="24" customHeight="1" x14ac:dyDescent="0.55000000000000004"/>
  <cols>
    <col min="1" max="1" width="49" customWidth="1"/>
    <col min="2" max="2" width="8.75" style="97" customWidth="1"/>
    <col min="3" max="3" width="1.75" style="97" customWidth="1"/>
    <col min="4" max="4" width="16" style="21" customWidth="1"/>
    <col min="5" max="5" width="1.75" style="21" customWidth="1"/>
    <col min="6" max="6" width="16" style="21" customWidth="1"/>
    <col min="7" max="7" width="1.75" style="21" customWidth="1"/>
    <col min="8" max="8" width="16" style="21" customWidth="1"/>
    <col min="9" max="9" width="1.75" style="21" customWidth="1"/>
    <col min="10" max="10" width="16" style="21" customWidth="1"/>
  </cols>
  <sheetData>
    <row r="1" spans="1:10" ht="24" customHeight="1" x14ac:dyDescent="0.6">
      <c r="A1" s="146" t="s">
        <v>0</v>
      </c>
      <c r="B1" s="147"/>
      <c r="C1" s="148"/>
    </row>
    <row r="2" spans="1:10" ht="24" customHeight="1" x14ac:dyDescent="0.6">
      <c r="A2" s="95" t="s">
        <v>225</v>
      </c>
      <c r="B2" s="147"/>
      <c r="C2" s="148"/>
    </row>
    <row r="3" spans="1:10" ht="24" customHeight="1" x14ac:dyDescent="0.6">
      <c r="A3" s="95"/>
      <c r="B3" s="149"/>
      <c r="C3" s="149"/>
    </row>
    <row r="4" spans="1:10" ht="24" customHeight="1" x14ac:dyDescent="0.6">
      <c r="A4" s="96"/>
      <c r="B4" s="149"/>
      <c r="C4" s="149"/>
      <c r="D4" s="200" t="s">
        <v>1</v>
      </c>
      <c r="E4" s="200"/>
      <c r="F4" s="200"/>
      <c r="G4" s="200"/>
      <c r="H4" s="201" t="s">
        <v>2</v>
      </c>
      <c r="I4" s="201"/>
      <c r="J4" s="201"/>
    </row>
    <row r="5" spans="1:10" ht="24" customHeight="1" x14ac:dyDescent="0.55000000000000004">
      <c r="A5" s="96"/>
      <c r="B5" s="149"/>
      <c r="C5" s="149"/>
      <c r="D5" s="150" t="s">
        <v>282</v>
      </c>
      <c r="E5" s="150"/>
      <c r="F5" s="150" t="s">
        <v>3</v>
      </c>
      <c r="G5" s="97"/>
      <c r="H5" s="150" t="s">
        <v>282</v>
      </c>
      <c r="I5" s="150"/>
      <c r="J5" s="150" t="s">
        <v>3</v>
      </c>
    </row>
    <row r="6" spans="1:10" ht="24" customHeight="1" x14ac:dyDescent="0.6">
      <c r="A6" s="95" t="s">
        <v>4</v>
      </c>
      <c r="B6" s="149" t="s">
        <v>5</v>
      </c>
      <c r="C6" s="149"/>
      <c r="D6" s="47" t="s">
        <v>233</v>
      </c>
      <c r="E6" s="48"/>
      <c r="F6" s="47" t="s">
        <v>223</v>
      </c>
      <c r="G6" s="48"/>
      <c r="H6" s="47" t="s">
        <v>233</v>
      </c>
      <c r="I6" s="48"/>
      <c r="J6" s="47" t="s">
        <v>223</v>
      </c>
    </row>
    <row r="7" spans="1:10" ht="24" customHeight="1" x14ac:dyDescent="0.6">
      <c r="A7" s="95"/>
      <c r="B7" s="149"/>
      <c r="C7" s="149"/>
      <c r="D7" s="14" t="s">
        <v>6</v>
      </c>
      <c r="E7" s="27"/>
      <c r="F7" s="14"/>
      <c r="G7" s="27"/>
      <c r="H7" s="14" t="s">
        <v>6</v>
      </c>
      <c r="I7" s="27"/>
      <c r="J7" s="14"/>
    </row>
    <row r="8" spans="1:10" ht="24" customHeight="1" x14ac:dyDescent="0.6">
      <c r="A8" s="98"/>
      <c r="B8" s="149"/>
      <c r="C8" s="149"/>
      <c r="D8" s="198" t="s">
        <v>7</v>
      </c>
      <c r="E8" s="199"/>
      <c r="F8" s="199"/>
      <c r="G8" s="199"/>
      <c r="H8" s="199"/>
      <c r="I8" s="199"/>
      <c r="J8" s="199"/>
    </row>
    <row r="9" spans="1:10" ht="24" customHeight="1" x14ac:dyDescent="0.6">
      <c r="A9" s="99" t="s">
        <v>8</v>
      </c>
      <c r="B9" s="149"/>
      <c r="C9" s="149"/>
      <c r="D9" s="29"/>
      <c r="E9" s="29"/>
      <c r="F9" s="29"/>
      <c r="G9" s="29"/>
      <c r="H9" s="29"/>
      <c r="I9" s="29"/>
      <c r="J9" s="29"/>
    </row>
    <row r="10" spans="1:10" ht="24" customHeight="1" x14ac:dyDescent="0.55000000000000004">
      <c r="A10" s="100" t="s">
        <v>9</v>
      </c>
      <c r="B10" s="144"/>
      <c r="C10" s="144"/>
      <c r="D10" s="29">
        <v>264888</v>
      </c>
      <c r="E10" s="52"/>
      <c r="F10" s="29">
        <v>464412</v>
      </c>
      <c r="G10" s="52"/>
      <c r="H10" s="29">
        <v>92104</v>
      </c>
      <c r="I10" s="52"/>
      <c r="J10" s="52">
        <v>124782</v>
      </c>
    </row>
    <row r="11" spans="1:10" ht="24" customHeight="1" x14ac:dyDescent="0.55000000000000004">
      <c r="A11" s="100" t="s">
        <v>10</v>
      </c>
      <c r="B11" s="144">
        <v>3</v>
      </c>
      <c r="C11" s="144"/>
      <c r="D11" s="29">
        <v>1830773</v>
      </c>
      <c r="E11" s="52"/>
      <c r="F11" s="29">
        <v>1259275</v>
      </c>
      <c r="G11" s="52"/>
      <c r="H11" s="29">
        <v>2679973</v>
      </c>
      <c r="I11" s="52"/>
      <c r="J11" s="52">
        <v>7624283</v>
      </c>
    </row>
    <row r="12" spans="1:10" ht="24" customHeight="1" x14ac:dyDescent="0.55000000000000004">
      <c r="A12" s="100" t="s">
        <v>11</v>
      </c>
      <c r="B12" s="144"/>
      <c r="C12" s="144"/>
      <c r="D12" s="29">
        <v>102193</v>
      </c>
      <c r="E12" s="52"/>
      <c r="F12" s="29">
        <v>102003</v>
      </c>
      <c r="G12" s="52"/>
      <c r="H12" s="29">
        <v>0</v>
      </c>
      <c r="I12" s="52"/>
      <c r="J12" s="52">
        <v>0</v>
      </c>
    </row>
    <row r="13" spans="1:10" ht="24" hidden="1" customHeight="1" x14ac:dyDescent="0.55000000000000004">
      <c r="A13" s="100" t="s">
        <v>238</v>
      </c>
      <c r="B13" s="144">
        <v>3</v>
      </c>
      <c r="C13" s="144"/>
      <c r="D13" s="29">
        <v>0</v>
      </c>
      <c r="E13" s="52"/>
      <c r="F13" s="29">
        <v>0</v>
      </c>
      <c r="G13" s="52"/>
      <c r="H13" s="29">
        <v>0</v>
      </c>
      <c r="I13" s="52"/>
      <c r="J13" s="52">
        <v>0</v>
      </c>
    </row>
    <row r="14" spans="1:10" ht="24" customHeight="1" x14ac:dyDescent="0.55000000000000004">
      <c r="A14" s="151" t="s">
        <v>23</v>
      </c>
      <c r="B14" s="144">
        <v>15</v>
      </c>
      <c r="C14" s="144"/>
      <c r="D14" s="29">
        <v>16066</v>
      </c>
      <c r="E14" s="52"/>
      <c r="F14" s="29">
        <v>7179</v>
      </c>
      <c r="G14" s="52"/>
      <c r="H14" s="29">
        <v>16066</v>
      </c>
      <c r="I14" s="52"/>
      <c r="J14" s="52">
        <v>7179</v>
      </c>
    </row>
    <row r="15" spans="1:10" ht="24" customHeight="1" x14ac:dyDescent="0.55000000000000004">
      <c r="A15" s="100" t="s">
        <v>12</v>
      </c>
      <c r="B15" s="144">
        <v>3</v>
      </c>
      <c r="C15" s="144"/>
      <c r="D15" s="29">
        <v>492270</v>
      </c>
      <c r="E15" s="52"/>
      <c r="F15" s="29">
        <v>347170</v>
      </c>
      <c r="G15" s="52"/>
      <c r="H15" s="29">
        <v>20451</v>
      </c>
      <c r="I15" s="52"/>
      <c r="J15" s="52">
        <v>2575</v>
      </c>
    </row>
    <row r="16" spans="1:10" ht="24" customHeight="1" x14ac:dyDescent="0.6">
      <c r="A16" s="98" t="s">
        <v>13</v>
      </c>
      <c r="B16" s="147"/>
      <c r="C16" s="147"/>
      <c r="D16" s="11">
        <f>ROUND(SUM(D10:D15),0)</f>
        <v>2706190</v>
      </c>
      <c r="E16" s="20"/>
      <c r="F16" s="11">
        <f>ROUND(SUM(F10:F15),0)</f>
        <v>2180039</v>
      </c>
      <c r="G16" s="20"/>
      <c r="H16" s="11">
        <f>ROUND(SUM(H10:H15),0)</f>
        <v>2808594</v>
      </c>
      <c r="I16" s="20"/>
      <c r="J16" s="11">
        <f>ROUND(SUM(J10:J15),0)</f>
        <v>7758819</v>
      </c>
    </row>
    <row r="17" spans="1:10" ht="24" customHeight="1" x14ac:dyDescent="0.55000000000000004">
      <c r="A17" s="100"/>
      <c r="B17" s="149"/>
      <c r="C17" s="149"/>
      <c r="D17" s="52"/>
      <c r="E17" s="52"/>
      <c r="F17" s="52"/>
      <c r="G17" s="52"/>
      <c r="H17" s="52"/>
      <c r="I17" s="52"/>
      <c r="J17" s="52"/>
    </row>
    <row r="18" spans="1:10" s="102" customFormat="1" ht="24" customHeight="1" x14ac:dyDescent="0.6">
      <c r="A18" s="99" t="s">
        <v>14</v>
      </c>
      <c r="B18" s="149"/>
      <c r="C18" s="149"/>
      <c r="D18" s="29"/>
      <c r="E18" s="52"/>
      <c r="F18" s="52"/>
      <c r="G18" s="52"/>
      <c r="H18" s="52"/>
      <c r="I18" s="52"/>
      <c r="J18" s="52"/>
    </row>
    <row r="19" spans="1:10" ht="21" customHeight="1" x14ac:dyDescent="0.55000000000000004">
      <c r="A19" s="100" t="s">
        <v>15</v>
      </c>
      <c r="B19" s="144">
        <v>5</v>
      </c>
      <c r="C19" s="144"/>
      <c r="D19" s="29">
        <v>0</v>
      </c>
      <c r="E19" s="52"/>
      <c r="F19" s="29">
        <v>0</v>
      </c>
      <c r="G19" s="52"/>
      <c r="H19" s="29">
        <v>83781698</v>
      </c>
      <c r="I19" s="52"/>
      <c r="J19" s="52">
        <v>89346213</v>
      </c>
    </row>
    <row r="20" spans="1:10" ht="24" customHeight="1" x14ac:dyDescent="0.55000000000000004">
      <c r="A20" s="100" t="s">
        <v>16</v>
      </c>
      <c r="B20" s="144">
        <v>4</v>
      </c>
      <c r="C20" s="144"/>
      <c r="D20" s="29">
        <v>3780676</v>
      </c>
      <c r="E20" s="52"/>
      <c r="F20" s="29">
        <v>2049882</v>
      </c>
      <c r="G20" s="52"/>
      <c r="H20" s="29">
        <v>4081616</v>
      </c>
      <c r="I20" s="52"/>
      <c r="J20" s="52">
        <v>2213935</v>
      </c>
    </row>
    <row r="21" spans="1:10" ht="24" customHeight="1" x14ac:dyDescent="0.55000000000000004">
      <c r="A21" s="100" t="s">
        <v>17</v>
      </c>
      <c r="B21" s="144"/>
      <c r="C21" s="144"/>
      <c r="D21" s="29">
        <v>35893</v>
      </c>
      <c r="E21" s="52"/>
      <c r="F21" s="29">
        <v>204714</v>
      </c>
      <c r="G21" s="52"/>
      <c r="H21" s="29">
        <v>0</v>
      </c>
      <c r="I21" s="52"/>
      <c r="J21" s="52">
        <v>0</v>
      </c>
    </row>
    <row r="22" spans="1:10" ht="24" customHeight="1" x14ac:dyDescent="0.55000000000000004">
      <c r="A22" s="100" t="s">
        <v>18</v>
      </c>
      <c r="B22" s="144" t="s">
        <v>269</v>
      </c>
      <c r="C22" s="144"/>
      <c r="D22" s="29">
        <v>589598</v>
      </c>
      <c r="E22" s="52"/>
      <c r="F22" s="29">
        <v>62414</v>
      </c>
      <c r="G22" s="52"/>
      <c r="H22" s="29">
        <v>72431292</v>
      </c>
      <c r="I22" s="52"/>
      <c r="J22" s="52">
        <v>54268424</v>
      </c>
    </row>
    <row r="23" spans="1:10" ht="24" customHeight="1" x14ac:dyDescent="0.55000000000000004">
      <c r="A23" s="100" t="s">
        <v>19</v>
      </c>
      <c r="B23" s="144">
        <v>6</v>
      </c>
      <c r="C23" s="149"/>
      <c r="D23" s="29">
        <v>97086364</v>
      </c>
      <c r="E23" s="52"/>
      <c r="F23" s="29">
        <v>91517479</v>
      </c>
      <c r="G23" s="52"/>
      <c r="H23" s="29">
        <v>0</v>
      </c>
      <c r="I23" s="52"/>
      <c r="J23" s="52">
        <v>0</v>
      </c>
    </row>
    <row r="24" spans="1:10" ht="24" customHeight="1" x14ac:dyDescent="0.55000000000000004">
      <c r="A24" s="100" t="s">
        <v>20</v>
      </c>
      <c r="B24" s="144">
        <v>7</v>
      </c>
      <c r="C24" s="144"/>
      <c r="D24" s="29">
        <v>94443441</v>
      </c>
      <c r="E24" s="52"/>
      <c r="F24" s="29">
        <v>87368732</v>
      </c>
      <c r="G24" s="52"/>
      <c r="H24" s="29">
        <v>371796</v>
      </c>
      <c r="I24" s="52"/>
      <c r="J24" s="52">
        <v>401389</v>
      </c>
    </row>
    <row r="25" spans="1:10" ht="24" customHeight="1" x14ac:dyDescent="0.55000000000000004">
      <c r="A25" s="100" t="s">
        <v>21</v>
      </c>
      <c r="B25" s="144"/>
      <c r="C25" s="144"/>
      <c r="D25" s="29">
        <v>492427</v>
      </c>
      <c r="E25" s="52"/>
      <c r="F25" s="29">
        <v>408536</v>
      </c>
      <c r="G25" s="52"/>
      <c r="H25" s="29">
        <v>199606</v>
      </c>
      <c r="I25" s="52"/>
      <c r="J25" s="52">
        <v>151571</v>
      </c>
    </row>
    <row r="26" spans="1:10" ht="24" customHeight="1" x14ac:dyDescent="0.55000000000000004">
      <c r="A26" s="100" t="s">
        <v>22</v>
      </c>
      <c r="B26" s="144"/>
      <c r="C26" s="144"/>
      <c r="D26" s="29">
        <v>1259056</v>
      </c>
      <c r="E26" s="52"/>
      <c r="F26" s="29">
        <v>1135119</v>
      </c>
      <c r="G26" s="52"/>
      <c r="H26" s="29">
        <v>137409</v>
      </c>
      <c r="I26" s="52"/>
      <c r="J26" s="52">
        <v>86751</v>
      </c>
    </row>
    <row r="27" spans="1:10" ht="24" customHeight="1" x14ac:dyDescent="0.55000000000000004">
      <c r="A27" s="151" t="s">
        <v>23</v>
      </c>
      <c r="B27" s="144">
        <v>15</v>
      </c>
      <c r="C27" s="144"/>
      <c r="D27" s="29">
        <v>195969</v>
      </c>
      <c r="E27" s="52"/>
      <c r="F27" s="29">
        <v>38855</v>
      </c>
      <c r="G27" s="52"/>
      <c r="H27" s="29">
        <v>195969</v>
      </c>
      <c r="I27" s="52"/>
      <c r="J27" s="52">
        <v>38855</v>
      </c>
    </row>
    <row r="28" spans="1:10" ht="24" customHeight="1" x14ac:dyDescent="0.55000000000000004">
      <c r="A28" s="103" t="s">
        <v>24</v>
      </c>
      <c r="B28" s="144">
        <v>3</v>
      </c>
      <c r="C28" s="144"/>
      <c r="D28" s="29">
        <v>761566</v>
      </c>
      <c r="E28" s="52"/>
      <c r="F28" s="29">
        <v>997164</v>
      </c>
      <c r="G28" s="52"/>
      <c r="H28" s="29">
        <v>21750</v>
      </c>
      <c r="I28" s="52"/>
      <c r="J28" s="52">
        <v>21724</v>
      </c>
    </row>
    <row r="29" spans="1:10" ht="24" customHeight="1" x14ac:dyDescent="0.6">
      <c r="A29" s="98" t="s">
        <v>25</v>
      </c>
      <c r="B29" s="147"/>
      <c r="C29" s="147"/>
      <c r="D29" s="11">
        <f>ROUND(SUM(D19:D28),0)</f>
        <v>198644990</v>
      </c>
      <c r="E29" s="20"/>
      <c r="F29" s="11">
        <f>ROUND(SUM(F19:F28),0)</f>
        <v>183782895</v>
      </c>
      <c r="G29" s="20"/>
      <c r="H29" s="11">
        <f>ROUND(SUM(H19:H28),0)</f>
        <v>161221136</v>
      </c>
      <c r="I29" s="20"/>
      <c r="J29" s="11">
        <f>ROUND(SUM(J19:J28),0)</f>
        <v>146528862</v>
      </c>
    </row>
    <row r="30" spans="1:10" ht="24" customHeight="1" x14ac:dyDescent="0.55000000000000004">
      <c r="A30" s="100"/>
      <c r="B30" s="149"/>
      <c r="C30" s="149"/>
      <c r="D30" s="52"/>
      <c r="E30" s="52"/>
      <c r="F30" s="52"/>
      <c r="G30" s="52"/>
      <c r="H30" s="52"/>
      <c r="I30" s="52"/>
      <c r="J30" s="52"/>
    </row>
    <row r="31" spans="1:10" ht="24" customHeight="1" thickBot="1" x14ac:dyDescent="0.65">
      <c r="A31" s="98" t="s">
        <v>26</v>
      </c>
      <c r="B31" s="147"/>
      <c r="C31" s="147"/>
      <c r="D31" s="17">
        <f>ROUND(SUM(D16,D29),0)</f>
        <v>201351180</v>
      </c>
      <c r="E31" s="20"/>
      <c r="F31" s="17">
        <f>SUM(F16,F29)</f>
        <v>185962934</v>
      </c>
      <c r="G31" s="20"/>
      <c r="H31" s="17">
        <f>ROUND(SUM(H16,H29),0)</f>
        <v>164029730</v>
      </c>
      <c r="I31" s="20"/>
      <c r="J31" s="17">
        <f>ROUND(SUM(J16,J29),0)</f>
        <v>154287681</v>
      </c>
    </row>
    <row r="32" spans="1:10" ht="24" customHeight="1" thickTop="1" x14ac:dyDescent="0.6">
      <c r="A32" s="98"/>
      <c r="B32" s="147"/>
      <c r="C32" s="147"/>
      <c r="D32" s="16"/>
      <c r="E32" s="20"/>
      <c r="F32" s="16"/>
      <c r="G32" s="20"/>
      <c r="H32" s="16"/>
      <c r="I32" s="20"/>
      <c r="J32" s="16"/>
    </row>
    <row r="33" spans="1:10" ht="24" customHeight="1" x14ac:dyDescent="0.6">
      <c r="A33" s="146" t="s">
        <v>0</v>
      </c>
      <c r="B33" s="147"/>
      <c r="C33" s="148"/>
    </row>
    <row r="34" spans="1:10" ht="24" customHeight="1" x14ac:dyDescent="0.6">
      <c r="A34" s="95" t="s">
        <v>225</v>
      </c>
      <c r="B34" s="147"/>
      <c r="C34" s="148"/>
    </row>
    <row r="35" spans="1:10" ht="24" customHeight="1" x14ac:dyDescent="0.6">
      <c r="A35" s="95"/>
      <c r="B35" s="149"/>
      <c r="C35" s="149"/>
    </row>
    <row r="36" spans="1:10" ht="24" customHeight="1" x14ac:dyDescent="0.6">
      <c r="A36" s="96"/>
      <c r="B36" s="149"/>
      <c r="C36" s="149"/>
      <c r="D36" s="200" t="s">
        <v>1</v>
      </c>
      <c r="E36" s="200"/>
      <c r="F36" s="200"/>
      <c r="G36" s="200"/>
      <c r="H36" s="201" t="s">
        <v>2</v>
      </c>
      <c r="I36" s="201"/>
      <c r="J36" s="201"/>
    </row>
    <row r="37" spans="1:10" ht="24" customHeight="1" x14ac:dyDescent="0.55000000000000004">
      <c r="A37" s="96"/>
      <c r="B37" s="149"/>
      <c r="C37" s="149"/>
      <c r="D37" s="150" t="s">
        <v>282</v>
      </c>
      <c r="E37" s="150"/>
      <c r="F37" s="150" t="s">
        <v>3</v>
      </c>
      <c r="G37" s="97"/>
      <c r="H37" s="150" t="s">
        <v>282</v>
      </c>
      <c r="I37" s="150"/>
      <c r="J37" s="150" t="s">
        <v>3</v>
      </c>
    </row>
    <row r="38" spans="1:10" ht="24" customHeight="1" x14ac:dyDescent="0.6">
      <c r="A38" s="95" t="s">
        <v>27</v>
      </c>
      <c r="B38" s="149" t="s">
        <v>5</v>
      </c>
      <c r="C38" s="149"/>
      <c r="D38" s="47" t="s">
        <v>233</v>
      </c>
      <c r="E38" s="48"/>
      <c r="F38" s="47" t="s">
        <v>223</v>
      </c>
      <c r="G38" s="48"/>
      <c r="H38" s="47" t="s">
        <v>233</v>
      </c>
      <c r="I38" s="48"/>
      <c r="J38" s="47" t="s">
        <v>223</v>
      </c>
    </row>
    <row r="39" spans="1:10" ht="24" customHeight="1" x14ac:dyDescent="0.6">
      <c r="A39" s="95"/>
      <c r="B39" s="149"/>
      <c r="C39" s="149"/>
      <c r="D39" s="14" t="s">
        <v>6</v>
      </c>
      <c r="E39" s="27"/>
      <c r="F39" s="14"/>
      <c r="G39" s="27"/>
      <c r="H39" s="14" t="s">
        <v>6</v>
      </c>
      <c r="I39" s="27"/>
      <c r="J39" s="14"/>
    </row>
    <row r="40" spans="1:10" ht="24" customHeight="1" x14ac:dyDescent="0.6">
      <c r="A40" s="98"/>
      <c r="B40" s="149"/>
      <c r="C40" s="149"/>
      <c r="D40" s="198" t="s">
        <v>7</v>
      </c>
      <c r="E40" s="199"/>
      <c r="F40" s="199"/>
      <c r="G40" s="199"/>
      <c r="H40" s="199"/>
      <c r="I40" s="199"/>
      <c r="J40" s="199"/>
    </row>
    <row r="41" spans="1:10" ht="25.35" customHeight="1" x14ac:dyDescent="0.6">
      <c r="A41" s="152" t="s">
        <v>28</v>
      </c>
      <c r="B41" s="153"/>
      <c r="C41" s="153"/>
      <c r="D41" s="53"/>
      <c r="E41" s="53"/>
      <c r="F41" s="53"/>
      <c r="G41" s="53"/>
      <c r="H41" s="53"/>
      <c r="I41" s="53"/>
      <c r="J41" s="53"/>
    </row>
    <row r="42" spans="1:10" ht="24" customHeight="1" x14ac:dyDescent="0.55000000000000004">
      <c r="A42" s="151" t="s">
        <v>29</v>
      </c>
      <c r="B42" s="144">
        <v>3</v>
      </c>
      <c r="C42" s="154"/>
      <c r="D42" s="29">
        <v>3019511</v>
      </c>
      <c r="E42" s="52"/>
      <c r="F42" s="29">
        <v>3380310</v>
      </c>
      <c r="G42" s="52"/>
      <c r="H42" s="29">
        <v>502084</v>
      </c>
      <c r="I42" s="52"/>
      <c r="J42" s="52">
        <v>772647</v>
      </c>
    </row>
    <row r="43" spans="1:10" ht="24" customHeight="1" x14ac:dyDescent="0.55000000000000004">
      <c r="A43" s="151" t="s">
        <v>30</v>
      </c>
      <c r="B43" s="144"/>
      <c r="C43" s="154"/>
      <c r="D43" s="29"/>
      <c r="E43" s="52"/>
      <c r="F43" s="29"/>
      <c r="G43" s="52"/>
      <c r="H43" s="29"/>
      <c r="I43" s="52"/>
      <c r="J43" s="29"/>
    </row>
    <row r="44" spans="1:10" ht="24" customHeight="1" x14ac:dyDescent="0.55000000000000004">
      <c r="A44" s="151" t="s">
        <v>31</v>
      </c>
      <c r="B44" s="144" t="s">
        <v>268</v>
      </c>
      <c r="C44" s="154"/>
      <c r="D44" s="29">
        <v>21118319</v>
      </c>
      <c r="E44" s="52"/>
      <c r="F44" s="29">
        <v>31261672</v>
      </c>
      <c r="G44" s="52"/>
      <c r="H44" s="29">
        <v>21118319</v>
      </c>
      <c r="I44" s="52"/>
      <c r="J44" s="52">
        <v>31261672</v>
      </c>
    </row>
    <row r="45" spans="1:10" ht="24" customHeight="1" x14ac:dyDescent="0.55000000000000004">
      <c r="A45" s="155" t="s">
        <v>32</v>
      </c>
      <c r="B45" s="144">
        <v>8</v>
      </c>
      <c r="C45" s="154"/>
      <c r="D45" s="29">
        <v>13934711</v>
      </c>
      <c r="E45" s="52"/>
      <c r="F45" s="29">
        <v>7930000</v>
      </c>
      <c r="G45" s="52"/>
      <c r="H45" s="29">
        <v>13934711</v>
      </c>
      <c r="I45" s="52"/>
      <c r="J45" s="52">
        <v>7930000</v>
      </c>
    </row>
    <row r="46" spans="1:10" ht="24" customHeight="1" x14ac:dyDescent="0.55000000000000004">
      <c r="A46" s="155" t="s">
        <v>33</v>
      </c>
      <c r="B46" s="144"/>
      <c r="C46" s="154"/>
      <c r="D46" s="29"/>
      <c r="E46" s="52"/>
      <c r="F46" s="29"/>
      <c r="G46" s="52"/>
      <c r="H46" s="29"/>
      <c r="I46" s="52"/>
      <c r="J46" s="52"/>
    </row>
    <row r="47" spans="1:10" ht="24" customHeight="1" x14ac:dyDescent="0.55000000000000004">
      <c r="A47" s="155" t="s">
        <v>34</v>
      </c>
      <c r="B47" s="144">
        <v>3</v>
      </c>
      <c r="D47" s="29">
        <v>71570</v>
      </c>
      <c r="E47" s="52"/>
      <c r="F47" s="29">
        <v>41746</v>
      </c>
      <c r="G47" s="52"/>
      <c r="H47" s="29">
        <v>18619</v>
      </c>
      <c r="I47" s="52"/>
      <c r="J47" s="52">
        <v>16813</v>
      </c>
    </row>
    <row r="48" spans="1:10" ht="24" customHeight="1" x14ac:dyDescent="0.55000000000000004">
      <c r="A48" s="151" t="s">
        <v>35</v>
      </c>
      <c r="B48" s="144"/>
      <c r="C48" s="154"/>
      <c r="D48" s="29">
        <v>6760</v>
      </c>
      <c r="E48" s="52"/>
      <c r="F48" s="29">
        <v>4316</v>
      </c>
      <c r="G48" s="52"/>
      <c r="H48" s="29">
        <v>0</v>
      </c>
      <c r="I48" s="52"/>
      <c r="J48" s="52">
        <v>2725</v>
      </c>
    </row>
    <row r="49" spans="1:10" ht="24" customHeight="1" x14ac:dyDescent="0.55000000000000004">
      <c r="A49" s="151" t="s">
        <v>47</v>
      </c>
      <c r="B49" s="144">
        <v>15</v>
      </c>
      <c r="C49" s="154"/>
      <c r="D49" s="29">
        <v>65470</v>
      </c>
      <c r="E49" s="52"/>
      <c r="F49" s="29">
        <v>2671</v>
      </c>
      <c r="G49" s="52"/>
      <c r="H49" s="29">
        <v>65470</v>
      </c>
      <c r="I49" s="52"/>
      <c r="J49" s="52">
        <v>2671</v>
      </c>
    </row>
    <row r="50" spans="1:10" ht="24" customHeight="1" x14ac:dyDescent="0.55000000000000004">
      <c r="A50" s="151" t="s">
        <v>36</v>
      </c>
      <c r="B50" s="144">
        <v>3</v>
      </c>
      <c r="C50" s="153"/>
      <c r="D50" s="29">
        <v>609454</v>
      </c>
      <c r="E50" s="52"/>
      <c r="F50" s="29">
        <v>642921</v>
      </c>
      <c r="G50" s="52"/>
      <c r="H50" s="29">
        <v>73686</v>
      </c>
      <c r="I50" s="52"/>
      <c r="J50" s="52">
        <v>162207</v>
      </c>
    </row>
    <row r="51" spans="1:10" ht="24" hidden="1" customHeight="1" x14ac:dyDescent="0.6">
      <c r="A51" s="151" t="s">
        <v>37</v>
      </c>
      <c r="B51" s="147"/>
      <c r="C51" s="153"/>
      <c r="D51" s="52"/>
      <c r="E51" s="52"/>
      <c r="F51" s="52"/>
      <c r="G51" s="52"/>
      <c r="H51" s="52"/>
      <c r="I51" s="52"/>
      <c r="J51" s="52"/>
    </row>
    <row r="52" spans="1:10" ht="24" hidden="1" customHeight="1" x14ac:dyDescent="0.55000000000000004">
      <c r="A52" s="151" t="s">
        <v>38</v>
      </c>
      <c r="B52" s="153"/>
      <c r="C52" s="153"/>
      <c r="D52" s="52"/>
      <c r="E52" s="52"/>
      <c r="F52" s="52"/>
      <c r="G52" s="52"/>
      <c r="H52" s="52"/>
      <c r="I52" s="52"/>
      <c r="J52" s="52"/>
    </row>
    <row r="53" spans="1:10" ht="24" customHeight="1" x14ac:dyDescent="0.6">
      <c r="A53" s="98" t="s">
        <v>39</v>
      </c>
      <c r="B53" s="147"/>
      <c r="C53" s="147"/>
      <c r="D53" s="11">
        <f>ROUND(SUM(D42:D50),0)</f>
        <v>38825795</v>
      </c>
      <c r="E53" s="20"/>
      <c r="F53" s="11">
        <f>ROUND(SUM(F42:F50),0)</f>
        <v>43263636</v>
      </c>
      <c r="G53" s="20"/>
      <c r="H53" s="11">
        <f>ROUND(SUM(H42:H52),0)</f>
        <v>35712889</v>
      </c>
      <c r="I53" s="20"/>
      <c r="J53" s="11">
        <f>ROUND(SUM(J42:J52),0)</f>
        <v>40148735</v>
      </c>
    </row>
    <row r="54" spans="1:10" ht="24" customHeight="1" x14ac:dyDescent="0.6">
      <c r="A54" s="156"/>
      <c r="B54" s="153"/>
      <c r="C54" s="153"/>
      <c r="D54" s="31"/>
      <c r="E54" s="31"/>
      <c r="F54" s="31"/>
      <c r="G54" s="31"/>
      <c r="H54" s="31"/>
      <c r="I54" s="31"/>
      <c r="J54" s="31"/>
    </row>
    <row r="55" spans="1:10" ht="24" customHeight="1" x14ac:dyDescent="0.6">
      <c r="A55" s="152" t="s">
        <v>40</v>
      </c>
      <c r="B55" s="153"/>
      <c r="C55" s="153"/>
      <c r="D55" s="29"/>
      <c r="E55" s="29"/>
      <c r="F55" s="29"/>
      <c r="G55" s="29"/>
      <c r="H55" s="29"/>
      <c r="I55" s="29"/>
      <c r="J55" s="29"/>
    </row>
    <row r="56" spans="1:10" ht="24" customHeight="1" x14ac:dyDescent="0.55000000000000004">
      <c r="A56" s="151" t="s">
        <v>41</v>
      </c>
      <c r="B56" s="144" t="s">
        <v>267</v>
      </c>
      <c r="C56" s="153"/>
      <c r="D56" s="29">
        <v>50640341</v>
      </c>
      <c r="E56" s="52"/>
      <c r="F56" s="29">
        <v>34295191</v>
      </c>
      <c r="G56" s="52"/>
      <c r="H56" s="29">
        <v>53189546</v>
      </c>
      <c r="I56" s="29"/>
      <c r="J56" s="52">
        <v>38146220</v>
      </c>
    </row>
    <row r="57" spans="1:10" ht="24" customHeight="1" x14ac:dyDescent="0.55000000000000004">
      <c r="A57" s="155" t="s">
        <v>42</v>
      </c>
      <c r="B57" s="144">
        <v>3</v>
      </c>
      <c r="C57" s="153"/>
      <c r="D57" s="29">
        <v>4567061</v>
      </c>
      <c r="E57" s="52"/>
      <c r="F57" s="29">
        <v>4494019</v>
      </c>
      <c r="G57" s="52"/>
      <c r="H57" s="29">
        <v>139249</v>
      </c>
      <c r="I57" s="29"/>
      <c r="J57" s="52">
        <v>152076</v>
      </c>
    </row>
    <row r="58" spans="1:10" ht="24" customHeight="1" x14ac:dyDescent="0.55000000000000004">
      <c r="A58" s="151" t="s">
        <v>43</v>
      </c>
      <c r="B58" s="149"/>
      <c r="C58" s="153"/>
      <c r="D58" s="29"/>
      <c r="E58" s="52"/>
      <c r="F58" s="29"/>
      <c r="G58" s="52"/>
      <c r="H58" s="29"/>
      <c r="I58" s="29"/>
      <c r="J58" s="52"/>
    </row>
    <row r="59" spans="1:10" ht="24" customHeight="1" x14ac:dyDescent="0.55000000000000004">
      <c r="A59" s="151" t="s">
        <v>44</v>
      </c>
      <c r="B59" s="149"/>
      <c r="C59" s="154"/>
      <c r="D59" s="29">
        <v>570970</v>
      </c>
      <c r="E59" s="52"/>
      <c r="F59" s="29">
        <v>536241</v>
      </c>
      <c r="G59" s="52"/>
      <c r="H59" s="29">
        <v>210543</v>
      </c>
      <c r="I59" s="52"/>
      <c r="J59" s="52">
        <v>236225</v>
      </c>
    </row>
    <row r="60" spans="1:10" ht="24" customHeight="1" x14ac:dyDescent="0.55000000000000004">
      <c r="A60" s="151" t="s">
        <v>45</v>
      </c>
      <c r="B60" s="144">
        <v>3</v>
      </c>
      <c r="C60" s="154"/>
      <c r="D60" s="29">
        <v>440739</v>
      </c>
      <c r="E60" s="52"/>
      <c r="F60" s="29">
        <v>370062</v>
      </c>
      <c r="G60" s="52"/>
      <c r="H60" s="29">
        <v>0</v>
      </c>
      <c r="I60" s="52"/>
      <c r="J60" s="52">
        <v>0</v>
      </c>
    </row>
    <row r="61" spans="1:10" ht="24" customHeight="1" x14ac:dyDescent="0.55000000000000004">
      <c r="A61" s="151" t="s">
        <v>46</v>
      </c>
      <c r="B61" s="144"/>
      <c r="C61" s="154"/>
      <c r="D61" s="29">
        <v>11754487</v>
      </c>
      <c r="E61" s="52"/>
      <c r="F61" s="29">
        <v>10631708</v>
      </c>
      <c r="G61" s="52"/>
      <c r="H61" s="29">
        <v>0</v>
      </c>
      <c r="I61" s="52"/>
      <c r="J61" s="52">
        <v>0</v>
      </c>
    </row>
    <row r="62" spans="1:10" ht="24" customHeight="1" x14ac:dyDescent="0.55000000000000004">
      <c r="A62" s="151" t="s">
        <v>47</v>
      </c>
      <c r="B62" s="144">
        <v>15</v>
      </c>
      <c r="C62" s="154"/>
      <c r="D62" s="29">
        <v>8169</v>
      </c>
      <c r="E62" s="52"/>
      <c r="F62" s="29">
        <v>21699</v>
      </c>
      <c r="G62" s="52"/>
      <c r="H62" s="29">
        <v>8169</v>
      </c>
      <c r="I62" s="52"/>
      <c r="J62" s="52">
        <v>21699</v>
      </c>
    </row>
    <row r="63" spans="1:10" ht="24" customHeight="1" x14ac:dyDescent="0.55000000000000004">
      <c r="A63" s="151" t="s">
        <v>48</v>
      </c>
      <c r="B63" s="144">
        <v>3</v>
      </c>
      <c r="C63" s="154"/>
      <c r="D63" s="29">
        <v>795157</v>
      </c>
      <c r="E63" s="52"/>
      <c r="F63" s="29">
        <v>572684</v>
      </c>
      <c r="G63" s="52"/>
      <c r="H63" s="29">
        <v>246900</v>
      </c>
      <c r="I63" s="52"/>
      <c r="J63" s="52">
        <v>241175</v>
      </c>
    </row>
    <row r="64" spans="1:10" ht="24" customHeight="1" x14ac:dyDescent="0.6">
      <c r="A64" s="98" t="s">
        <v>49</v>
      </c>
      <c r="B64" s="157"/>
      <c r="C64" s="147"/>
      <c r="D64" s="11">
        <f>ROUND(SUM(D56:D63),0)</f>
        <v>68776924</v>
      </c>
      <c r="E64" s="20"/>
      <c r="F64" s="11">
        <f>ROUND(SUM(F56:F63),0)</f>
        <v>50921604</v>
      </c>
      <c r="G64" s="20"/>
      <c r="H64" s="11">
        <f>SUM(H56:H63)</f>
        <v>53794407</v>
      </c>
      <c r="I64" s="20"/>
      <c r="J64" s="11">
        <f>SUM(J56:J63)</f>
        <v>38797395</v>
      </c>
    </row>
    <row r="65" spans="1:10" ht="24" customHeight="1" x14ac:dyDescent="0.6">
      <c r="A65" s="156" t="s">
        <v>50</v>
      </c>
      <c r="B65" s="157"/>
      <c r="C65" s="157"/>
      <c r="D65" s="5">
        <f>ROUND(SUM(D53,D64),0)</f>
        <v>107602719</v>
      </c>
      <c r="E65" s="20"/>
      <c r="F65" s="5">
        <f>ROUND(SUM(F53,F64),0)</f>
        <v>94185240</v>
      </c>
      <c r="G65" s="20"/>
      <c r="H65" s="5">
        <f>ROUND(SUM(H53,H64),0)</f>
        <v>89507296</v>
      </c>
      <c r="I65" s="20"/>
      <c r="J65" s="5">
        <f>ROUND(SUM(J53,J64),0)</f>
        <v>78946130</v>
      </c>
    </row>
    <row r="66" spans="1:10" ht="24" customHeight="1" x14ac:dyDescent="0.6">
      <c r="A66" s="98"/>
      <c r="B66" s="147"/>
      <c r="C66" s="147"/>
      <c r="D66" s="16"/>
      <c r="E66" s="20"/>
      <c r="F66" s="16"/>
      <c r="G66" s="20"/>
      <c r="H66" s="16"/>
      <c r="I66" s="20"/>
      <c r="J66" s="16"/>
    </row>
    <row r="67" spans="1:10" s="104" customFormat="1" ht="24" customHeight="1" x14ac:dyDescent="0.6">
      <c r="A67" s="146" t="s">
        <v>0</v>
      </c>
      <c r="B67" s="102"/>
      <c r="D67" s="15"/>
      <c r="E67" s="15"/>
      <c r="F67" s="15"/>
      <c r="G67" s="15"/>
      <c r="H67" s="15"/>
      <c r="I67" s="15"/>
      <c r="J67" s="15"/>
    </row>
    <row r="68" spans="1:10" s="104" customFormat="1" ht="24" customHeight="1" x14ac:dyDescent="0.6">
      <c r="A68" s="95" t="s">
        <v>225</v>
      </c>
      <c r="B68" s="147"/>
      <c r="C68" s="148"/>
      <c r="D68" s="15"/>
      <c r="E68" s="15"/>
      <c r="F68" s="15"/>
      <c r="G68" s="15"/>
      <c r="H68" s="15"/>
      <c r="I68" s="15"/>
      <c r="J68" s="15"/>
    </row>
    <row r="69" spans="1:10" s="104" customFormat="1" ht="24" customHeight="1" x14ac:dyDescent="0.6">
      <c r="A69"/>
      <c r="B69" s="147"/>
      <c r="C69" s="148"/>
      <c r="D69" s="15"/>
      <c r="E69" s="15"/>
      <c r="F69" s="15"/>
      <c r="G69" s="15"/>
      <c r="H69" s="15"/>
      <c r="I69" s="15"/>
      <c r="J69" s="15"/>
    </row>
    <row r="70" spans="1:10" ht="24" customHeight="1" x14ac:dyDescent="0.6">
      <c r="A70" s="96"/>
      <c r="B70" s="149"/>
      <c r="C70" s="149"/>
      <c r="D70" s="200" t="s">
        <v>1</v>
      </c>
      <c r="E70" s="200"/>
      <c r="F70" s="200"/>
      <c r="G70" s="200"/>
      <c r="H70" s="201" t="s">
        <v>2</v>
      </c>
      <c r="I70" s="201"/>
      <c r="J70" s="201"/>
    </row>
    <row r="71" spans="1:10" ht="24" customHeight="1" x14ac:dyDescent="0.55000000000000004">
      <c r="A71" s="96"/>
      <c r="B71" s="149"/>
      <c r="C71" s="149"/>
      <c r="D71" s="150" t="s">
        <v>282</v>
      </c>
      <c r="E71" s="150"/>
      <c r="F71" s="150" t="s">
        <v>3</v>
      </c>
      <c r="G71" s="97"/>
      <c r="H71" s="150" t="s">
        <v>282</v>
      </c>
      <c r="I71" s="150"/>
      <c r="J71" s="150" t="s">
        <v>3</v>
      </c>
    </row>
    <row r="72" spans="1:10" ht="24" customHeight="1" x14ac:dyDescent="0.6">
      <c r="A72" s="95" t="s">
        <v>27</v>
      </c>
      <c r="B72" s="149" t="s">
        <v>5</v>
      </c>
      <c r="C72" s="144"/>
      <c r="D72" s="47" t="s">
        <v>233</v>
      </c>
      <c r="E72" s="48"/>
      <c r="F72" s="47" t="s">
        <v>223</v>
      </c>
      <c r="G72" s="48"/>
      <c r="H72" s="47" t="s">
        <v>233</v>
      </c>
      <c r="I72" s="48"/>
      <c r="J72" s="47" t="s">
        <v>223</v>
      </c>
    </row>
    <row r="73" spans="1:10" ht="24" customHeight="1" x14ac:dyDescent="0.6">
      <c r="A73" s="95"/>
      <c r="B73" s="144"/>
      <c r="C73" s="144"/>
      <c r="D73" s="14" t="s">
        <v>6</v>
      </c>
      <c r="E73" s="27"/>
      <c r="F73" s="14"/>
      <c r="G73" s="27"/>
      <c r="H73" s="14" t="s">
        <v>6</v>
      </c>
      <c r="I73" s="27"/>
      <c r="J73" s="14"/>
    </row>
    <row r="74" spans="1:10" ht="24" customHeight="1" x14ac:dyDescent="0.6">
      <c r="A74" s="98"/>
      <c r="B74" s="149"/>
      <c r="C74" s="149"/>
      <c r="D74" s="198" t="s">
        <v>7</v>
      </c>
      <c r="E74" s="199"/>
      <c r="F74" s="199"/>
      <c r="G74" s="199"/>
      <c r="H74" s="199"/>
      <c r="I74" s="199"/>
      <c r="J74" s="199"/>
    </row>
    <row r="75" spans="1:10" ht="24" customHeight="1" x14ac:dyDescent="0.6">
      <c r="A75" s="152" t="s">
        <v>51</v>
      </c>
      <c r="B75" s="153"/>
      <c r="C75" s="153"/>
      <c r="D75" s="29"/>
      <c r="E75" s="29"/>
      <c r="F75" s="29"/>
      <c r="G75" s="29"/>
      <c r="H75" s="29"/>
      <c r="I75" s="29"/>
      <c r="J75" s="29"/>
    </row>
    <row r="76" spans="1:10" ht="24" customHeight="1" x14ac:dyDescent="0.55000000000000004">
      <c r="A76" s="151" t="s">
        <v>52</v>
      </c>
      <c r="B76" s="144">
        <v>10</v>
      </c>
      <c r="C76" s="154"/>
      <c r="D76" s="52"/>
      <c r="E76" s="29"/>
      <c r="F76" s="29"/>
      <c r="G76" s="29"/>
      <c r="H76" s="52"/>
      <c r="I76" s="29"/>
      <c r="J76" s="29"/>
    </row>
    <row r="77" spans="1:10" ht="24" customHeight="1" thickBot="1" x14ac:dyDescent="0.6">
      <c r="A77" s="151" t="s">
        <v>53</v>
      </c>
      <c r="C77" s="153"/>
      <c r="D77" s="55">
        <v>32150000</v>
      </c>
      <c r="E77" s="52"/>
      <c r="F77" s="55">
        <v>32150000</v>
      </c>
      <c r="G77" s="52"/>
      <c r="H77" s="55">
        <v>32150000</v>
      </c>
      <c r="I77" s="52"/>
      <c r="J77" s="55">
        <v>32150000</v>
      </c>
    </row>
    <row r="78" spans="1:10" ht="24" customHeight="1" thickTop="1" x14ac:dyDescent="0.55000000000000004">
      <c r="A78" s="151" t="s">
        <v>54</v>
      </c>
      <c r="B78" s="144"/>
      <c r="C78" s="153"/>
      <c r="D78" s="21">
        <v>32012971</v>
      </c>
      <c r="F78" s="21">
        <v>32004961</v>
      </c>
      <c r="H78" s="21">
        <v>32012971</v>
      </c>
      <c r="J78" s="21">
        <v>32004961</v>
      </c>
    </row>
    <row r="79" spans="1:10" ht="24" customHeight="1" x14ac:dyDescent="0.55000000000000004">
      <c r="A79" s="100" t="s">
        <v>55</v>
      </c>
      <c r="B79" s="149"/>
      <c r="C79" s="149"/>
      <c r="D79" s="52">
        <v>39371934</v>
      </c>
      <c r="E79" s="52"/>
      <c r="F79" s="52">
        <v>39346073</v>
      </c>
      <c r="G79" s="56"/>
      <c r="H79" s="52">
        <v>39371934</v>
      </c>
      <c r="I79" s="56"/>
      <c r="J79" s="52">
        <v>39346073</v>
      </c>
    </row>
    <row r="80" spans="1:10" ht="24" customHeight="1" x14ac:dyDescent="0.55000000000000004">
      <c r="A80" s="100" t="s">
        <v>56</v>
      </c>
      <c r="B80" s="144"/>
      <c r="C80" s="149"/>
      <c r="D80" s="52"/>
      <c r="E80" s="52"/>
      <c r="F80" s="52"/>
      <c r="G80" s="52"/>
      <c r="H80" s="52"/>
      <c r="I80" s="52"/>
      <c r="J80" s="52"/>
    </row>
    <row r="81" spans="1:10" ht="24" customHeight="1" x14ac:dyDescent="0.55000000000000004">
      <c r="A81" s="100" t="s">
        <v>57</v>
      </c>
      <c r="B81" s="144"/>
      <c r="C81" s="149"/>
      <c r="D81" s="52">
        <v>360864</v>
      </c>
      <c r="E81" s="52"/>
      <c r="F81" s="52">
        <v>360864</v>
      </c>
      <c r="G81" s="126"/>
      <c r="H81" s="52">
        <v>360864</v>
      </c>
      <c r="I81" s="52"/>
      <c r="J81" s="52">
        <v>360864</v>
      </c>
    </row>
    <row r="82" spans="1:10" ht="24" customHeight="1" x14ac:dyDescent="0.55000000000000004">
      <c r="A82" s="100" t="s">
        <v>58</v>
      </c>
      <c r="B82" s="158"/>
      <c r="C82" s="149"/>
      <c r="D82" s="52">
        <v>20447955</v>
      </c>
      <c r="E82" s="52"/>
      <c r="F82" s="52">
        <v>18326955</v>
      </c>
      <c r="G82" s="126"/>
      <c r="H82" s="52">
        <v>2801642</v>
      </c>
      <c r="I82" s="52"/>
      <c r="J82" s="52">
        <v>3570111</v>
      </c>
    </row>
    <row r="83" spans="1:10" ht="24" customHeight="1" x14ac:dyDescent="0.55000000000000004">
      <c r="A83" s="100" t="s">
        <v>60</v>
      </c>
      <c r="B83" s="149"/>
      <c r="C83" s="149"/>
      <c r="D83" s="52">
        <v>7866703</v>
      </c>
      <c r="E83" s="52"/>
      <c r="F83" s="52">
        <v>7866703</v>
      </c>
      <c r="G83" s="57"/>
      <c r="H83" s="52">
        <v>0</v>
      </c>
      <c r="I83" s="52"/>
      <c r="J83" s="52">
        <v>0</v>
      </c>
    </row>
    <row r="84" spans="1:10" ht="24" customHeight="1" x14ac:dyDescent="0.55000000000000004">
      <c r="A84" s="100" t="s">
        <v>61</v>
      </c>
      <c r="B84" s="149"/>
      <c r="C84" s="149"/>
      <c r="D84" s="52">
        <v>-97943</v>
      </c>
      <c r="E84" s="52"/>
      <c r="F84" s="52">
        <v>-12282</v>
      </c>
      <c r="G84" s="54"/>
      <c r="H84" s="52">
        <v>-97943</v>
      </c>
      <c r="I84" s="52"/>
      <c r="J84" s="52">
        <v>-12282</v>
      </c>
    </row>
    <row r="85" spans="1:10" ht="24" customHeight="1" x14ac:dyDescent="0.55000000000000004">
      <c r="A85" s="100" t="s">
        <v>62</v>
      </c>
      <c r="B85" s="149"/>
      <c r="C85" s="149"/>
      <c r="D85" s="52">
        <v>74406</v>
      </c>
      <c r="E85" s="52"/>
      <c r="F85" s="52">
        <v>73264</v>
      </c>
      <c r="G85" s="126"/>
      <c r="H85" s="52">
        <v>74406</v>
      </c>
      <c r="I85" s="52"/>
      <c r="J85" s="52">
        <v>73264</v>
      </c>
    </row>
    <row r="86" spans="1:10" ht="24" customHeight="1" x14ac:dyDescent="0.55000000000000004">
      <c r="A86" s="100" t="s">
        <v>221</v>
      </c>
      <c r="B86" s="149"/>
      <c r="C86" s="149"/>
      <c r="D86" s="52">
        <v>45674</v>
      </c>
      <c r="E86" s="52"/>
      <c r="F86" s="52">
        <v>30909</v>
      </c>
      <c r="G86" s="126"/>
      <c r="H86" s="52">
        <v>0</v>
      </c>
      <c r="I86" s="52"/>
      <c r="J86" s="52">
        <v>0</v>
      </c>
    </row>
    <row r="87" spans="1:10" ht="24" customHeight="1" x14ac:dyDescent="0.55000000000000004">
      <c r="A87" s="100" t="s">
        <v>63</v>
      </c>
      <c r="B87" s="149"/>
      <c r="C87" s="149"/>
      <c r="D87" s="52">
        <v>-6334103</v>
      </c>
      <c r="E87" s="52"/>
      <c r="F87" s="52">
        <v>-6219753</v>
      </c>
      <c r="G87" s="126"/>
      <c r="H87" s="52">
        <v>-1440</v>
      </c>
      <c r="I87" s="52"/>
      <c r="J87" s="52">
        <v>-1440</v>
      </c>
    </row>
    <row r="88" spans="1:10" ht="24" hidden="1" customHeight="1" x14ac:dyDescent="0.6">
      <c r="A88" s="98" t="s">
        <v>174</v>
      </c>
      <c r="B88" s="147"/>
      <c r="C88" s="147"/>
      <c r="D88" s="73">
        <f>SUM(D78:D87)</f>
        <v>93748461</v>
      </c>
      <c r="E88" s="20"/>
      <c r="F88" s="73">
        <f>SUM(F78:F87)</f>
        <v>91777694</v>
      </c>
      <c r="G88" s="20"/>
      <c r="H88" s="73">
        <f>SUM(H78:H87)</f>
        <v>74522434</v>
      </c>
      <c r="I88" s="20"/>
      <c r="J88" s="73">
        <f>SUM(J78:J87)</f>
        <v>75341551</v>
      </c>
    </row>
    <row r="89" spans="1:10" ht="24" hidden="1" customHeight="1" x14ac:dyDescent="0.6">
      <c r="A89" s="100" t="s">
        <v>175</v>
      </c>
      <c r="C89" s="147"/>
      <c r="D89" s="16"/>
      <c r="E89" s="16"/>
      <c r="F89" s="16"/>
      <c r="G89" s="16"/>
      <c r="H89" s="16"/>
      <c r="I89" s="16"/>
      <c r="J89" s="16"/>
    </row>
    <row r="90" spans="1:10" ht="24" hidden="1" customHeight="1" x14ac:dyDescent="0.6">
      <c r="A90" s="100" t="s">
        <v>59</v>
      </c>
      <c r="B90" s="144"/>
      <c r="C90" s="147"/>
      <c r="D90" s="12">
        <v>0</v>
      </c>
      <c r="E90" s="72"/>
      <c r="F90" s="12">
        <v>0</v>
      </c>
      <c r="G90" s="72"/>
      <c r="H90" s="12">
        <v>0</v>
      </c>
      <c r="I90" s="72"/>
      <c r="J90" s="12">
        <v>0</v>
      </c>
    </row>
    <row r="91" spans="1:10" ht="24" customHeight="1" x14ac:dyDescent="0.6">
      <c r="A91" s="156" t="s">
        <v>64</v>
      </c>
      <c r="B91" s="147"/>
      <c r="C91" s="147"/>
      <c r="D91" s="11">
        <f>ROUND(SUM(D88:D90),0)</f>
        <v>93748461</v>
      </c>
      <c r="E91" s="16"/>
      <c r="F91" s="11">
        <f>ROUND(SUM(F88:F90),0)</f>
        <v>91777694</v>
      </c>
      <c r="G91" s="20"/>
      <c r="H91" s="11">
        <f>ROUND(SUM(H88:H90),0)</f>
        <v>74522434</v>
      </c>
      <c r="I91" s="20"/>
      <c r="J91" s="11">
        <f>ROUND(SUM(J88:J90),0)</f>
        <v>75341551</v>
      </c>
    </row>
    <row r="92" spans="1:10" ht="24" customHeight="1" x14ac:dyDescent="0.6">
      <c r="A92" s="156"/>
      <c r="B92" s="153"/>
      <c r="C92" s="153"/>
      <c r="D92" s="52"/>
      <c r="E92" s="20"/>
      <c r="F92" s="52"/>
      <c r="G92" s="20"/>
      <c r="H92" s="52"/>
      <c r="I92" s="52"/>
      <c r="J92" s="52"/>
    </row>
    <row r="93" spans="1:10" ht="26.85" customHeight="1" thickBot="1" x14ac:dyDescent="0.65">
      <c r="A93" s="156" t="s">
        <v>65</v>
      </c>
      <c r="B93" s="153"/>
      <c r="C93" s="153"/>
      <c r="D93" s="17">
        <f>SUM(D65+D91)</f>
        <v>201351180</v>
      </c>
      <c r="E93" s="52"/>
      <c r="F93" s="17">
        <f>SUM(F65+F91)</f>
        <v>185962934</v>
      </c>
      <c r="G93" s="52"/>
      <c r="H93" s="17">
        <f>SUM(H65+H91)</f>
        <v>164029730</v>
      </c>
      <c r="I93" s="52"/>
      <c r="J93" s="17">
        <f>SUM(J65+J91)</f>
        <v>154287681</v>
      </c>
    </row>
    <row r="94" spans="1:10" ht="24" customHeight="1" thickTop="1" x14ac:dyDescent="0.6">
      <c r="A94" s="156"/>
      <c r="B94" s="153"/>
      <c r="C94" s="153"/>
      <c r="D94" s="4"/>
      <c r="E94" s="16"/>
      <c r="F94" s="4"/>
      <c r="G94" s="16"/>
      <c r="H94" s="4"/>
      <c r="I94" s="4"/>
      <c r="J94" s="4"/>
    </row>
    <row r="95" spans="1:10" ht="24" customHeight="1" x14ac:dyDescent="0.55000000000000004">
      <c r="A95" s="100"/>
      <c r="B95" s="144"/>
      <c r="C95" s="149"/>
      <c r="D95" s="28"/>
      <c r="E95" s="28"/>
      <c r="F95" s="28"/>
      <c r="G95" s="28"/>
      <c r="H95" s="28"/>
      <c r="I95" s="28"/>
      <c r="J95" s="28"/>
    </row>
    <row r="96" spans="1:10" ht="24" customHeight="1" x14ac:dyDescent="0.55000000000000004">
      <c r="A96" s="100"/>
      <c r="B96" s="149"/>
      <c r="C96" s="149"/>
      <c r="D96" s="49"/>
      <c r="E96" s="28"/>
      <c r="F96" s="49"/>
      <c r="G96" s="51"/>
      <c r="H96" s="49"/>
      <c r="I96" s="28"/>
      <c r="J96" s="49"/>
    </row>
    <row r="97" spans="1:10" ht="24" customHeight="1" x14ac:dyDescent="0.55000000000000004">
      <c r="A97" s="100"/>
      <c r="B97" s="149"/>
      <c r="C97" s="149"/>
      <c r="D97" s="49"/>
      <c r="E97" s="28"/>
      <c r="F97" s="28"/>
      <c r="G97" s="51"/>
      <c r="H97" s="159"/>
      <c r="I97" s="28"/>
      <c r="J97" s="49"/>
    </row>
    <row r="98" spans="1:10" ht="24" customHeight="1" x14ac:dyDescent="0.55000000000000004">
      <c r="A98" s="100"/>
      <c r="B98" s="149"/>
      <c r="C98" s="149"/>
      <c r="D98" s="28"/>
      <c r="E98" s="28"/>
      <c r="F98" s="28"/>
      <c r="G98" s="28"/>
      <c r="H98" s="160"/>
      <c r="I98" s="28"/>
      <c r="J98" s="28"/>
    </row>
    <row r="99" spans="1:10" ht="24" customHeight="1" x14ac:dyDescent="0.55000000000000004">
      <c r="A99" s="100"/>
      <c r="B99" s="144"/>
      <c r="C99"/>
      <c r="D99" s="105"/>
      <c r="E99" s="105"/>
      <c r="F99" s="105"/>
      <c r="G99" s="105"/>
      <c r="H99" s="105"/>
      <c r="I99" s="105"/>
      <c r="J99" s="105"/>
    </row>
    <row r="100" spans="1:10" ht="24" customHeight="1" x14ac:dyDescent="0.55000000000000004">
      <c r="A100" s="100"/>
      <c r="B100" s="149"/>
      <c r="C100" s="149"/>
      <c r="D100" s="28"/>
      <c r="E100" s="28"/>
      <c r="F100" s="28"/>
      <c r="G100" s="161"/>
      <c r="H100" s="28"/>
      <c r="I100" s="28"/>
      <c r="J100" s="28"/>
    </row>
    <row r="101" spans="1:10" s="102" customFormat="1" ht="24" customHeight="1" x14ac:dyDescent="0.6">
      <c r="A101" s="98"/>
      <c r="B101" s="147"/>
      <c r="C101" s="147"/>
      <c r="D101" s="50"/>
      <c r="E101" s="50"/>
      <c r="F101" s="50"/>
      <c r="G101" s="50"/>
      <c r="H101" s="50"/>
      <c r="I101" s="50"/>
      <c r="J101" s="50"/>
    </row>
    <row r="102" spans="1:10" s="102" customFormat="1" ht="24" customHeight="1" x14ac:dyDescent="0.6">
      <c r="A102" s="156"/>
      <c r="B102" s="157"/>
      <c r="C102" s="157"/>
      <c r="D102" s="50"/>
      <c r="E102" s="50"/>
      <c r="F102" s="50"/>
      <c r="G102" s="50"/>
      <c r="H102" s="50"/>
      <c r="I102" s="50"/>
      <c r="J102" s="50"/>
    </row>
    <row r="103" spans="1:10" ht="24" customHeight="1" x14ac:dyDescent="0.6">
      <c r="A103" s="156"/>
      <c r="B103" s="153"/>
      <c r="C103" s="153"/>
      <c r="D103" s="49"/>
      <c r="E103" s="50"/>
      <c r="F103" s="49"/>
      <c r="G103" s="50"/>
      <c r="H103" s="49"/>
      <c r="I103" s="49"/>
      <c r="J103" s="49"/>
    </row>
    <row r="104" spans="1:10" ht="24" customHeight="1" x14ac:dyDescent="0.6">
      <c r="A104" s="156"/>
      <c r="B104" s="153"/>
      <c r="C104" s="153"/>
      <c r="D104" s="50"/>
      <c r="E104" s="49"/>
      <c r="F104" s="50"/>
      <c r="G104" s="49"/>
      <c r="H104" s="50"/>
      <c r="I104" s="49"/>
      <c r="J104" s="50"/>
    </row>
    <row r="105" spans="1:10" ht="24" customHeight="1" x14ac:dyDescent="0.55000000000000004">
      <c r="A105" s="100"/>
      <c r="B105" s="149"/>
      <c r="C105" s="149"/>
      <c r="D105" s="45"/>
      <c r="E105" s="45"/>
      <c r="F105" s="45"/>
      <c r="G105" s="45"/>
      <c r="H105" s="49"/>
      <c r="I105" s="49"/>
      <c r="J105" s="49"/>
    </row>
  </sheetData>
  <mergeCells count="9">
    <mergeCell ref="D40:J40"/>
    <mergeCell ref="D70:G70"/>
    <mergeCell ref="H70:J70"/>
    <mergeCell ref="D74:J74"/>
    <mergeCell ref="D4:G4"/>
    <mergeCell ref="H4:J4"/>
    <mergeCell ref="D8:J8"/>
    <mergeCell ref="D36:G36"/>
    <mergeCell ref="H36:J36"/>
  </mergeCells>
  <pageMargins left="0.8" right="0.53" top="0.48" bottom="0.5" header="0.4" footer="0.5"/>
  <pageSetup paperSize="9" scale="78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J83"/>
  <sheetViews>
    <sheetView view="pageBreakPreview" topLeftCell="A71" zoomScale="88" zoomScaleNormal="90" zoomScaleSheetLayoutView="88" workbookViewId="0">
      <selection activeCell="A85" sqref="A85"/>
    </sheetView>
  </sheetViews>
  <sheetFormatPr defaultColWidth="9" defaultRowHeight="21.6" x14ac:dyDescent="0.55000000000000004"/>
  <cols>
    <col min="1" max="1" width="56.375" customWidth="1"/>
    <col min="2" max="2" width="8" style="97" customWidth="1"/>
    <col min="3" max="3" width="1.625" style="97" customWidth="1"/>
    <col min="4" max="4" width="14.25" style="21" customWidth="1"/>
    <col min="5" max="5" width="1.625" style="21" customWidth="1"/>
    <col min="6" max="6" width="14.25" style="21" customWidth="1"/>
    <col min="7" max="7" width="1.625" style="21" customWidth="1"/>
    <col min="8" max="8" width="14.25" style="21" customWidth="1"/>
    <col min="9" max="9" width="1.625" style="21" customWidth="1"/>
    <col min="10" max="10" width="14.25" style="21" customWidth="1"/>
  </cols>
  <sheetData>
    <row r="1" spans="1:10" ht="23.4" x14ac:dyDescent="0.6">
      <c r="A1" s="104" t="s">
        <v>0</v>
      </c>
      <c r="B1" s="104"/>
      <c r="C1" s="104"/>
      <c r="D1" s="30"/>
    </row>
    <row r="2" spans="1:10" ht="23.4" x14ac:dyDescent="0.6">
      <c r="A2" s="95" t="s">
        <v>66</v>
      </c>
      <c r="B2" s="110"/>
      <c r="C2" s="110"/>
    </row>
    <row r="3" spans="1:10" ht="23.4" x14ac:dyDescent="0.6">
      <c r="B3" s="162"/>
      <c r="C3" s="162"/>
      <c r="D3" s="78"/>
      <c r="E3" s="78"/>
      <c r="F3" s="78"/>
    </row>
    <row r="4" spans="1:10" ht="22.2" x14ac:dyDescent="0.6">
      <c r="A4" s="163"/>
      <c r="B4" s="149"/>
      <c r="C4" s="149"/>
      <c r="D4" s="200" t="s">
        <v>1</v>
      </c>
      <c r="E4" s="200"/>
      <c r="F4" s="200"/>
      <c r="G4" s="89"/>
      <c r="H4" s="200" t="s">
        <v>2</v>
      </c>
      <c r="I4" s="200"/>
      <c r="J4" s="200"/>
    </row>
    <row r="5" spans="1:10" ht="22.2" x14ac:dyDescent="0.6">
      <c r="A5" s="163"/>
      <c r="B5" s="149"/>
      <c r="C5" s="149"/>
      <c r="D5" s="199" t="s">
        <v>67</v>
      </c>
      <c r="E5" s="199"/>
      <c r="F5" s="199"/>
      <c r="G5" s="108"/>
      <c r="H5" s="199" t="s">
        <v>67</v>
      </c>
      <c r="I5" s="199"/>
      <c r="J5" s="199"/>
    </row>
    <row r="6" spans="1:10" ht="22.2" x14ac:dyDescent="0.6">
      <c r="A6" s="163"/>
      <c r="B6" s="149"/>
      <c r="C6" s="149"/>
      <c r="D6" s="199" t="s">
        <v>283</v>
      </c>
      <c r="E6" s="199"/>
      <c r="F6" s="199"/>
      <c r="G6" s="108"/>
      <c r="H6" s="199" t="s">
        <v>283</v>
      </c>
      <c r="I6" s="199"/>
      <c r="J6" s="199"/>
    </row>
    <row r="7" spans="1:10" x14ac:dyDescent="0.55000000000000004">
      <c r="A7" s="163"/>
      <c r="B7" s="149" t="s">
        <v>5</v>
      </c>
      <c r="C7" s="149"/>
      <c r="D7" s="47" t="s">
        <v>233</v>
      </c>
      <c r="E7" s="48"/>
      <c r="F7" s="47" t="s">
        <v>223</v>
      </c>
      <c r="G7" s="48"/>
      <c r="H7" s="47" t="s">
        <v>233</v>
      </c>
      <c r="I7" s="48"/>
      <c r="J7" s="47" t="s">
        <v>223</v>
      </c>
    </row>
    <row r="8" spans="1:10" ht="22.2" x14ac:dyDescent="0.6">
      <c r="A8" s="98"/>
      <c r="B8" s="149"/>
      <c r="C8" s="149"/>
      <c r="D8" s="202" t="s">
        <v>7</v>
      </c>
      <c r="E8" s="203"/>
      <c r="F8" s="203"/>
      <c r="G8" s="203"/>
      <c r="H8" s="203"/>
      <c r="I8" s="203"/>
      <c r="J8" s="203"/>
    </row>
    <row r="9" spans="1:10" ht="22.2" x14ac:dyDescent="0.6">
      <c r="A9" s="152" t="s">
        <v>68</v>
      </c>
      <c r="B9" s="153"/>
      <c r="C9" s="153"/>
      <c r="D9" s="79"/>
      <c r="E9" s="79"/>
      <c r="F9" s="79"/>
      <c r="G9" s="79"/>
      <c r="H9" s="80"/>
      <c r="I9" s="79"/>
      <c r="J9" s="80"/>
    </row>
    <row r="10" spans="1:10" x14ac:dyDescent="0.55000000000000004">
      <c r="A10" s="151" t="s">
        <v>69</v>
      </c>
      <c r="B10" s="153"/>
      <c r="C10" s="153"/>
      <c r="D10" s="4"/>
      <c r="H10" s="4"/>
    </row>
    <row r="11" spans="1:10" x14ac:dyDescent="0.55000000000000004">
      <c r="A11" s="164" t="s">
        <v>70</v>
      </c>
      <c r="B11" s="153"/>
      <c r="C11" s="153"/>
      <c r="D11" s="4">
        <v>2806142</v>
      </c>
      <c r="E11" s="4"/>
      <c r="F11" s="4">
        <v>2829962</v>
      </c>
      <c r="G11" s="4"/>
      <c r="H11" s="4">
        <v>0</v>
      </c>
      <c r="I11" s="4"/>
      <c r="J11" s="4">
        <v>0</v>
      </c>
    </row>
    <row r="12" spans="1:10" ht="22.5" customHeight="1" x14ac:dyDescent="0.55000000000000004">
      <c r="A12" s="151" t="s">
        <v>71</v>
      </c>
      <c r="B12" s="153"/>
      <c r="C12" s="153"/>
      <c r="D12" s="4">
        <v>1090588</v>
      </c>
      <c r="E12" s="4"/>
      <c r="F12" s="4">
        <v>905667</v>
      </c>
      <c r="G12" s="4"/>
      <c r="H12" s="4">
        <v>0</v>
      </c>
      <c r="I12" s="4"/>
      <c r="J12" s="4">
        <v>0</v>
      </c>
    </row>
    <row r="13" spans="1:10" x14ac:dyDescent="0.55000000000000004">
      <c r="A13" s="165" t="s">
        <v>72</v>
      </c>
      <c r="B13" s="153"/>
      <c r="C13" s="153"/>
      <c r="D13" s="4">
        <v>183542</v>
      </c>
      <c r="E13" s="4"/>
      <c r="F13" s="4">
        <v>29542</v>
      </c>
      <c r="G13" s="4"/>
      <c r="H13" s="4">
        <v>863984</v>
      </c>
      <c r="I13" s="4"/>
      <c r="J13" s="4">
        <v>1010979</v>
      </c>
    </row>
    <row r="14" spans="1:10" ht="21.6" hidden="1" customHeight="1" x14ac:dyDescent="0.55000000000000004">
      <c r="A14" s="166" t="s">
        <v>237</v>
      </c>
      <c r="B14" s="153"/>
      <c r="C14" s="153"/>
      <c r="D14" s="4">
        <v>0</v>
      </c>
      <c r="E14" s="4"/>
      <c r="F14" s="4">
        <v>0</v>
      </c>
      <c r="G14" s="4"/>
      <c r="H14" s="4">
        <v>0</v>
      </c>
      <c r="I14" s="4"/>
      <c r="J14" s="4">
        <v>0</v>
      </c>
    </row>
    <row r="15" spans="1:10" ht="22.5" customHeight="1" x14ac:dyDescent="0.55000000000000004">
      <c r="A15" s="166" t="s">
        <v>173</v>
      </c>
      <c r="B15" s="153"/>
      <c r="C15" s="153"/>
      <c r="D15" s="4">
        <v>7893</v>
      </c>
      <c r="E15" s="4"/>
      <c r="F15" s="4">
        <v>648</v>
      </c>
      <c r="G15" s="4"/>
      <c r="H15" s="4">
        <v>709415</v>
      </c>
      <c r="I15" s="4"/>
      <c r="J15" s="4">
        <v>869999</v>
      </c>
    </row>
    <row r="16" spans="1:10" x14ac:dyDescent="0.55000000000000004">
      <c r="A16" s="164" t="s">
        <v>73</v>
      </c>
      <c r="B16" s="153"/>
      <c r="C16" s="153"/>
      <c r="D16" s="4">
        <v>36801</v>
      </c>
      <c r="E16" s="4"/>
      <c r="F16" s="4">
        <v>11910</v>
      </c>
      <c r="G16" s="4"/>
      <c r="H16" s="4">
        <v>5511</v>
      </c>
      <c r="I16" s="4"/>
      <c r="J16" s="4">
        <v>-12688</v>
      </c>
    </row>
    <row r="17" spans="1:10" x14ac:dyDescent="0.55000000000000004">
      <c r="A17" s="100" t="s">
        <v>74</v>
      </c>
      <c r="B17" s="153"/>
      <c r="C17" s="153"/>
      <c r="D17" s="4"/>
      <c r="E17" s="4"/>
      <c r="F17" s="4"/>
      <c r="G17" s="4"/>
      <c r="H17" s="4"/>
      <c r="I17" s="4"/>
      <c r="J17" s="4"/>
    </row>
    <row r="18" spans="1:10" x14ac:dyDescent="0.55000000000000004">
      <c r="A18" s="151" t="s">
        <v>75</v>
      </c>
      <c r="B18" s="144"/>
      <c r="C18" s="153"/>
      <c r="D18" s="4">
        <v>1068032</v>
      </c>
      <c r="E18" s="4"/>
      <c r="F18" s="4">
        <v>1063402</v>
      </c>
      <c r="G18" s="4"/>
      <c r="H18" s="4">
        <v>0</v>
      </c>
      <c r="I18" s="4"/>
      <c r="J18" s="4">
        <v>0</v>
      </c>
    </row>
    <row r="19" spans="1:10" s="102" customFormat="1" ht="23.85" customHeight="1" x14ac:dyDescent="0.6">
      <c r="A19" s="98" t="s">
        <v>76</v>
      </c>
      <c r="B19" s="147"/>
      <c r="C19" s="147"/>
      <c r="D19" s="11">
        <f>ROUND(SUM(D10:D18),0)</f>
        <v>5192998</v>
      </c>
      <c r="E19" s="15"/>
      <c r="F19" s="11">
        <f>ROUND(SUM(F10:F18),0)</f>
        <v>4841131</v>
      </c>
      <c r="G19" s="15"/>
      <c r="H19" s="11">
        <f>ROUND(SUM(H10:H18),0)</f>
        <v>1578910</v>
      </c>
      <c r="I19" s="15"/>
      <c r="J19" s="11">
        <f>ROUND(SUM(J10:J18),0)</f>
        <v>1868290</v>
      </c>
    </row>
    <row r="20" spans="1:10" ht="12.75" customHeight="1" x14ac:dyDescent="0.6">
      <c r="A20" s="156"/>
      <c r="B20" s="153"/>
      <c r="C20" s="153"/>
      <c r="D20" s="4"/>
      <c r="F20" s="4"/>
      <c r="H20" s="4"/>
      <c r="J20" s="4"/>
    </row>
    <row r="21" spans="1:10" ht="22.2" x14ac:dyDescent="0.6">
      <c r="A21" s="152" t="s">
        <v>77</v>
      </c>
      <c r="B21" s="153"/>
      <c r="C21" s="153"/>
      <c r="D21" s="4"/>
      <c r="F21" s="4"/>
      <c r="H21" s="4"/>
      <c r="J21" s="4"/>
    </row>
    <row r="22" spans="1:10" x14ac:dyDescent="0.55000000000000004">
      <c r="A22" s="151" t="s">
        <v>78</v>
      </c>
      <c r="B22" s="153"/>
      <c r="C22" s="153"/>
      <c r="D22" s="4"/>
      <c r="F22" s="4"/>
      <c r="H22" s="4"/>
      <c r="J22" s="4"/>
    </row>
    <row r="23" spans="1:10" x14ac:dyDescent="0.55000000000000004">
      <c r="A23" s="151" t="s">
        <v>70</v>
      </c>
      <c r="B23" s="153"/>
      <c r="C23" s="153"/>
      <c r="D23" s="4">
        <v>1567649</v>
      </c>
      <c r="E23" s="4"/>
      <c r="F23" s="4">
        <v>1418801</v>
      </c>
      <c r="G23" s="4"/>
      <c r="H23" s="4">
        <v>0</v>
      </c>
      <c r="I23" s="4"/>
      <c r="J23" s="4">
        <v>0</v>
      </c>
    </row>
    <row r="24" spans="1:10" x14ac:dyDescent="0.55000000000000004">
      <c r="A24" s="100" t="s">
        <v>79</v>
      </c>
      <c r="B24" s="153"/>
      <c r="C24" s="153"/>
      <c r="D24" s="4">
        <v>384591</v>
      </c>
      <c r="E24" s="4"/>
      <c r="F24" s="4">
        <v>346331</v>
      </c>
      <c r="G24" s="4"/>
      <c r="H24" s="4">
        <v>0</v>
      </c>
      <c r="I24" s="4"/>
      <c r="J24" s="4">
        <v>0</v>
      </c>
    </row>
    <row r="25" spans="1:10" x14ac:dyDescent="0.55000000000000004">
      <c r="A25" s="151" t="s">
        <v>80</v>
      </c>
      <c r="B25" s="153"/>
      <c r="C25" s="153"/>
      <c r="D25" s="4">
        <v>102557</v>
      </c>
      <c r="E25" s="4"/>
      <c r="F25" s="4">
        <v>6048</v>
      </c>
      <c r="G25" s="4"/>
      <c r="H25" s="4">
        <v>423949</v>
      </c>
      <c r="I25" s="4"/>
      <c r="J25" s="4">
        <v>445157</v>
      </c>
    </row>
    <row r="26" spans="1:10" x14ac:dyDescent="0.55000000000000004">
      <c r="A26" s="151" t="s">
        <v>81</v>
      </c>
      <c r="B26" s="153"/>
      <c r="C26" s="153"/>
      <c r="D26" s="4">
        <v>190290</v>
      </c>
      <c r="E26" s="4"/>
      <c r="F26" s="4">
        <v>214974</v>
      </c>
      <c r="G26" s="4"/>
      <c r="H26" s="4">
        <v>0</v>
      </c>
      <c r="I26" s="4"/>
      <c r="J26" s="4">
        <v>0</v>
      </c>
    </row>
    <row r="27" spans="1:10" x14ac:dyDescent="0.55000000000000004">
      <c r="A27" s="151" t="s">
        <v>82</v>
      </c>
      <c r="B27" s="153"/>
      <c r="C27" s="153"/>
      <c r="D27" s="4">
        <v>1023465</v>
      </c>
      <c r="E27" s="4"/>
      <c r="F27" s="4">
        <v>1055092</v>
      </c>
      <c r="G27" s="4"/>
      <c r="H27" s="4">
        <v>20686</v>
      </c>
      <c r="I27" s="4"/>
      <c r="J27" s="4">
        <v>66924</v>
      </c>
    </row>
    <row r="28" spans="1:10" ht="21.6" hidden="1" customHeight="1" x14ac:dyDescent="0.55000000000000004">
      <c r="A28" s="100" t="s">
        <v>83</v>
      </c>
      <c r="B28" s="153"/>
      <c r="C28" s="153"/>
      <c r="D28" s="4"/>
      <c r="E28" s="4"/>
      <c r="F28" s="4"/>
      <c r="G28" s="4"/>
      <c r="H28" s="4"/>
      <c r="I28" s="4"/>
      <c r="J28" s="4"/>
    </row>
    <row r="29" spans="1:10" s="102" customFormat="1" ht="23.85" customHeight="1" x14ac:dyDescent="0.6">
      <c r="A29" s="98" t="s">
        <v>84</v>
      </c>
      <c r="B29" s="147"/>
      <c r="C29" s="147"/>
      <c r="D29" s="11">
        <f>ROUND(SUM(D22:D28),0)</f>
        <v>3268552</v>
      </c>
      <c r="E29" s="15"/>
      <c r="F29" s="11">
        <f>ROUND(SUM(F22:F28),0)</f>
        <v>3041246</v>
      </c>
      <c r="G29" s="15"/>
      <c r="H29" s="11">
        <f>ROUND(SUM(H22:H28),0)</f>
        <v>444635</v>
      </c>
      <c r="I29" s="15"/>
      <c r="J29" s="11">
        <f>ROUND(SUM(J22:J28),0)</f>
        <v>512081</v>
      </c>
    </row>
    <row r="30" spans="1:10" ht="12.6" customHeight="1" x14ac:dyDescent="0.6">
      <c r="A30" s="164"/>
      <c r="B30" s="153"/>
      <c r="C30" s="153"/>
      <c r="D30" s="44"/>
      <c r="E30" s="31"/>
      <c r="F30" s="44"/>
      <c r="G30" s="31"/>
      <c r="H30" s="44"/>
      <c r="I30" s="31"/>
      <c r="J30" s="44"/>
    </row>
    <row r="31" spans="1:10" ht="21.6" customHeight="1" x14ac:dyDescent="0.6">
      <c r="A31" s="156" t="s">
        <v>244</v>
      </c>
      <c r="B31" s="153"/>
      <c r="C31" s="153"/>
      <c r="D31" s="16">
        <f>D19-D29</f>
        <v>1924446</v>
      </c>
      <c r="E31" s="15"/>
      <c r="F31" s="16">
        <f>F19-F29</f>
        <v>1799885</v>
      </c>
      <c r="G31" s="15"/>
      <c r="H31" s="16">
        <f>H19-H29</f>
        <v>1134275</v>
      </c>
      <c r="I31" s="15"/>
      <c r="J31" s="16">
        <f>J19-J29</f>
        <v>1356209</v>
      </c>
    </row>
    <row r="32" spans="1:10" ht="21.6" hidden="1" customHeight="1" x14ac:dyDescent="0.55000000000000004">
      <c r="A32" s="100" t="s">
        <v>245</v>
      </c>
      <c r="B32" s="153"/>
      <c r="C32" s="153"/>
      <c r="D32" s="4"/>
      <c r="E32" s="4"/>
      <c r="F32" s="4">
        <v>0</v>
      </c>
      <c r="G32" s="4"/>
      <c r="H32" s="4"/>
      <c r="I32" s="4"/>
      <c r="J32" s="4">
        <v>0</v>
      </c>
    </row>
    <row r="33" spans="1:10" ht="21.6" customHeight="1" x14ac:dyDescent="0.55000000000000004">
      <c r="A33" s="100" t="s">
        <v>293</v>
      </c>
      <c r="B33" s="153"/>
      <c r="C33" s="153"/>
      <c r="D33" s="4">
        <v>-335</v>
      </c>
      <c r="E33" s="4"/>
      <c r="F33" s="4">
        <v>14588</v>
      </c>
      <c r="G33" s="4"/>
      <c r="H33" s="4">
        <v>0</v>
      </c>
      <c r="I33" s="4"/>
      <c r="J33" s="4">
        <v>0</v>
      </c>
    </row>
    <row r="34" spans="1:10" x14ac:dyDescent="0.55000000000000004">
      <c r="A34" s="151" t="s">
        <v>85</v>
      </c>
      <c r="B34" s="153"/>
      <c r="C34" s="153"/>
      <c r="D34" s="6">
        <v>-511356</v>
      </c>
      <c r="E34" s="4"/>
      <c r="F34" s="6">
        <v>-487935</v>
      </c>
      <c r="G34" s="4"/>
      <c r="H34" s="6">
        <v>-679913</v>
      </c>
      <c r="I34" s="4"/>
      <c r="J34" s="6">
        <v>-889437</v>
      </c>
    </row>
    <row r="35" spans="1:10" ht="12.6" customHeight="1" x14ac:dyDescent="0.6">
      <c r="A35" s="151"/>
      <c r="B35" s="153"/>
      <c r="C35" s="153"/>
      <c r="D35" s="16"/>
      <c r="E35" s="16"/>
      <c r="F35" s="16"/>
      <c r="G35" s="16"/>
      <c r="H35" s="16"/>
      <c r="I35" s="16"/>
      <c r="J35" s="16"/>
    </row>
    <row r="36" spans="1:10" s="102" customFormat="1" ht="22.2" x14ac:dyDescent="0.6">
      <c r="A36" s="156" t="s">
        <v>256</v>
      </c>
      <c r="B36" s="157"/>
      <c r="C36" s="157"/>
      <c r="D36" s="15">
        <f>D31+SUM(D32:D34)</f>
        <v>1412755</v>
      </c>
      <c r="E36" s="15"/>
      <c r="F36" s="15">
        <f>F31+SUM(F32:F34)</f>
        <v>1326538</v>
      </c>
      <c r="G36" s="15"/>
      <c r="H36" s="15">
        <f>H31+SUM(H32:H34)</f>
        <v>454362</v>
      </c>
      <c r="I36" s="15"/>
      <c r="J36" s="15">
        <f>J31+SUM(J32:J34)</f>
        <v>466772</v>
      </c>
    </row>
    <row r="37" spans="1:10" x14ac:dyDescent="0.55000000000000004">
      <c r="A37" s="151" t="s">
        <v>257</v>
      </c>
      <c r="B37" s="153" t="s">
        <v>266</v>
      </c>
      <c r="C37" s="153"/>
      <c r="D37" s="4">
        <v>-264648</v>
      </c>
      <c r="E37" s="4"/>
      <c r="F37" s="4">
        <v>-187757</v>
      </c>
      <c r="G37" s="4"/>
      <c r="H37" s="4">
        <v>-6198</v>
      </c>
      <c r="I37" s="4"/>
      <c r="J37" s="4">
        <v>-19906</v>
      </c>
    </row>
    <row r="38" spans="1:10" s="102" customFormat="1" ht="22.8" thickBot="1" x14ac:dyDescent="0.65">
      <c r="A38" s="156" t="s">
        <v>258</v>
      </c>
      <c r="C38" s="157"/>
      <c r="D38" s="81">
        <f>D36+D37</f>
        <v>1148107</v>
      </c>
      <c r="E38" s="15"/>
      <c r="F38" s="81">
        <f>F36+F37</f>
        <v>1138781</v>
      </c>
      <c r="G38" s="15"/>
      <c r="H38" s="81">
        <f>H36+H37</f>
        <v>448164</v>
      </c>
      <c r="I38" s="15"/>
      <c r="J38" s="81">
        <f>J36+J37</f>
        <v>446866</v>
      </c>
    </row>
    <row r="39" spans="1:10" s="102" customFormat="1" ht="12.75" customHeight="1" thickTop="1" x14ac:dyDescent="0.6">
      <c r="A39" s="156"/>
      <c r="B39" s="157"/>
      <c r="C39" s="157"/>
      <c r="D39" s="94"/>
      <c r="E39" s="15"/>
      <c r="F39" s="15"/>
      <c r="G39" s="15"/>
      <c r="H39" s="94"/>
      <c r="I39" s="15"/>
      <c r="J39" s="15"/>
    </row>
    <row r="40" spans="1:10" ht="23.4" x14ac:dyDescent="0.6">
      <c r="A40" s="104" t="s">
        <v>0</v>
      </c>
      <c r="B40" s="104"/>
      <c r="C40" s="104"/>
      <c r="D40" s="125"/>
      <c r="E40" s="125"/>
      <c r="F40" s="125"/>
      <c r="G40" s="125"/>
      <c r="H40" s="125"/>
      <c r="I40" s="125"/>
      <c r="J40" s="125"/>
    </row>
    <row r="41" spans="1:10" ht="23.4" x14ac:dyDescent="0.6">
      <c r="A41" s="95" t="s">
        <v>86</v>
      </c>
      <c r="B41" s="110"/>
      <c r="C41" s="110"/>
      <c r="D41" s="78"/>
      <c r="E41" s="78"/>
      <c r="F41" s="78"/>
    </row>
    <row r="42" spans="1:10" ht="23.4" x14ac:dyDescent="0.6">
      <c r="B42" s="162"/>
      <c r="C42" s="162"/>
    </row>
    <row r="43" spans="1:10" ht="22.2" x14ac:dyDescent="0.6">
      <c r="A43" s="163"/>
      <c r="B43" s="149"/>
      <c r="C43" s="149"/>
      <c r="D43" s="200" t="s">
        <v>1</v>
      </c>
      <c r="E43" s="200"/>
      <c r="F43" s="200"/>
      <c r="G43" s="89"/>
      <c r="H43" s="200" t="s">
        <v>2</v>
      </c>
      <c r="I43" s="200"/>
      <c r="J43" s="200"/>
    </row>
    <row r="44" spans="1:10" ht="22.2" x14ac:dyDescent="0.6">
      <c r="A44" s="163"/>
      <c r="B44" s="149"/>
      <c r="C44" s="149"/>
      <c r="D44" s="199" t="s">
        <v>67</v>
      </c>
      <c r="E44" s="199"/>
      <c r="F44" s="199"/>
      <c r="G44" s="108"/>
      <c r="H44" s="199" t="s">
        <v>67</v>
      </c>
      <c r="I44" s="199"/>
      <c r="J44" s="199"/>
    </row>
    <row r="45" spans="1:10" ht="22.2" x14ac:dyDescent="0.6">
      <c r="A45" s="163"/>
      <c r="B45" s="149"/>
      <c r="C45" s="149"/>
      <c r="D45" s="199" t="s">
        <v>283</v>
      </c>
      <c r="E45" s="199"/>
      <c r="F45" s="199"/>
      <c r="G45" s="108"/>
      <c r="H45" s="199" t="s">
        <v>283</v>
      </c>
      <c r="I45" s="199"/>
      <c r="J45" s="199"/>
    </row>
    <row r="46" spans="1:10" x14ac:dyDescent="0.55000000000000004">
      <c r="A46" s="163"/>
      <c r="B46" s="149"/>
      <c r="C46" s="149"/>
      <c r="D46" s="47" t="s">
        <v>233</v>
      </c>
      <c r="E46" s="48"/>
      <c r="F46" s="47" t="s">
        <v>223</v>
      </c>
      <c r="G46" s="48"/>
      <c r="H46" s="47" t="s">
        <v>233</v>
      </c>
      <c r="I46" s="48"/>
      <c r="J46" s="47" t="s">
        <v>223</v>
      </c>
    </row>
    <row r="47" spans="1:10" ht="22.2" x14ac:dyDescent="0.6">
      <c r="A47" s="98"/>
      <c r="B47" s="149"/>
      <c r="C47" s="149"/>
      <c r="D47" s="202" t="s">
        <v>7</v>
      </c>
      <c r="E47" s="203"/>
      <c r="F47" s="203"/>
      <c r="G47" s="203"/>
      <c r="H47" s="203"/>
      <c r="I47" s="203"/>
      <c r="J47" s="203"/>
    </row>
    <row r="48" spans="1:10" ht="22.2" x14ac:dyDescent="0.6">
      <c r="A48" s="167" t="s">
        <v>87</v>
      </c>
      <c r="B48" s="149"/>
      <c r="C48" s="149"/>
      <c r="D48" s="90"/>
      <c r="E48" s="91"/>
      <c r="F48" s="91"/>
      <c r="G48" s="91"/>
      <c r="H48" s="91"/>
      <c r="I48" s="91"/>
      <c r="J48" s="91"/>
    </row>
    <row r="49" spans="1:10" ht="22.2" x14ac:dyDescent="0.6">
      <c r="A49" s="168" t="s">
        <v>88</v>
      </c>
      <c r="B49" s="149"/>
      <c r="C49" s="149"/>
      <c r="D49" s="90"/>
      <c r="E49" s="91"/>
      <c r="F49" s="91"/>
      <c r="G49" s="91"/>
      <c r="H49" s="91"/>
      <c r="I49" s="91"/>
      <c r="J49" s="91"/>
    </row>
    <row r="50" spans="1:10" x14ac:dyDescent="0.55000000000000004">
      <c r="A50" s="155" t="s">
        <v>303</v>
      </c>
      <c r="B50" s="149"/>
      <c r="C50" s="149"/>
      <c r="D50" s="4">
        <v>209603</v>
      </c>
      <c r="E50" s="4"/>
      <c r="F50" s="4">
        <v>-9635</v>
      </c>
      <c r="G50" s="4"/>
      <c r="H50" s="4">
        <v>209603</v>
      </c>
      <c r="I50" s="4"/>
      <c r="J50" s="4">
        <v>-9635</v>
      </c>
    </row>
    <row r="51" spans="1:10" x14ac:dyDescent="0.55000000000000004">
      <c r="A51" s="155" t="s">
        <v>221</v>
      </c>
      <c r="B51" s="149"/>
      <c r="C51" s="149"/>
      <c r="D51" s="4">
        <v>184</v>
      </c>
      <c r="E51" s="4"/>
      <c r="F51" s="4">
        <v>12062</v>
      </c>
      <c r="G51" s="4"/>
      <c r="H51" s="4">
        <v>0</v>
      </c>
      <c r="I51" s="4"/>
      <c r="J51" s="4">
        <v>0</v>
      </c>
    </row>
    <row r="52" spans="1:10" x14ac:dyDescent="0.55000000000000004">
      <c r="A52" s="155" t="s">
        <v>89</v>
      </c>
      <c r="B52" s="149"/>
      <c r="C52" s="149"/>
      <c r="D52" s="4"/>
      <c r="E52" s="4"/>
      <c r="F52" s="4"/>
      <c r="G52" s="4"/>
      <c r="H52" s="4"/>
      <c r="I52" s="4"/>
      <c r="J52" s="4"/>
    </row>
    <row r="53" spans="1:10" x14ac:dyDescent="0.55000000000000004">
      <c r="A53" s="155" t="s">
        <v>90</v>
      </c>
      <c r="B53" s="149"/>
      <c r="C53" s="149"/>
      <c r="D53" s="6">
        <v>-34898</v>
      </c>
      <c r="E53" s="4"/>
      <c r="F53" s="6">
        <v>1927</v>
      </c>
      <c r="G53" s="4"/>
      <c r="H53" s="6">
        <v>-34898</v>
      </c>
      <c r="I53" s="4"/>
      <c r="J53" s="6">
        <v>1927</v>
      </c>
    </row>
    <row r="54" spans="1:10" ht="22.2" x14ac:dyDescent="0.6">
      <c r="A54" s="167" t="s">
        <v>91</v>
      </c>
      <c r="B54" s="149"/>
      <c r="C54" s="149"/>
      <c r="D54" s="90"/>
      <c r="E54" s="91"/>
      <c r="F54" s="90"/>
      <c r="G54" s="91"/>
      <c r="H54" s="91"/>
      <c r="I54" s="91"/>
      <c r="J54" s="91"/>
    </row>
    <row r="55" spans="1:10" ht="22.2" x14ac:dyDescent="0.6">
      <c r="A55" s="167" t="s">
        <v>90</v>
      </c>
      <c r="B55" s="149"/>
      <c r="C55" s="149"/>
      <c r="D55" s="22">
        <f>D53+D51+D50</f>
        <v>174889</v>
      </c>
      <c r="E55" s="46"/>
      <c r="F55" s="22">
        <f>F53+F51+F50</f>
        <v>4354</v>
      </c>
      <c r="G55" s="46"/>
      <c r="H55" s="22">
        <f>H53+H51+H50</f>
        <v>174705</v>
      </c>
      <c r="I55" s="46"/>
      <c r="J55" s="22">
        <f>J53+J51+J50</f>
        <v>-7708</v>
      </c>
    </row>
    <row r="56" spans="1:10" ht="21.9" hidden="1" customHeight="1" x14ac:dyDescent="0.6">
      <c r="A56" s="98"/>
      <c r="B56" s="149"/>
      <c r="C56" s="149"/>
      <c r="D56" s="46"/>
      <c r="E56" s="89"/>
      <c r="F56" s="46"/>
      <c r="G56" s="89"/>
      <c r="H56" s="46"/>
      <c r="I56" s="89"/>
      <c r="J56" s="46"/>
    </row>
    <row r="57" spans="1:10" ht="21.9" hidden="1" customHeight="1" thickBot="1" x14ac:dyDescent="0.65">
      <c r="A57" s="99" t="s">
        <v>92</v>
      </c>
      <c r="B57" s="149"/>
      <c r="C57" s="149"/>
      <c r="D57" s="46"/>
      <c r="E57" s="89"/>
      <c r="F57" s="46"/>
      <c r="G57" s="89"/>
      <c r="H57" s="46"/>
      <c r="I57" s="89"/>
      <c r="J57" s="46"/>
    </row>
    <row r="58" spans="1:10" ht="21.9" hidden="1" customHeight="1" x14ac:dyDescent="0.6">
      <c r="A58" s="169" t="s">
        <v>93</v>
      </c>
      <c r="B58" s="149"/>
      <c r="C58" s="149"/>
      <c r="D58" s="46"/>
      <c r="E58" s="89"/>
      <c r="F58" s="46"/>
      <c r="G58" s="89"/>
      <c r="H58" s="46"/>
      <c r="I58" s="89"/>
      <c r="J58" s="46"/>
    </row>
    <row r="59" spans="1:10" ht="21.9" hidden="1" customHeight="1" x14ac:dyDescent="0.6">
      <c r="A59" s="169" t="s">
        <v>176</v>
      </c>
      <c r="B59" s="149"/>
      <c r="C59" s="149"/>
      <c r="D59" s="46"/>
      <c r="E59" s="89"/>
      <c r="F59" s="46"/>
      <c r="G59" s="89"/>
      <c r="H59" s="46"/>
      <c r="I59" s="89"/>
      <c r="J59" s="46"/>
    </row>
    <row r="60" spans="1:10" ht="21.6" hidden="1" customHeight="1" x14ac:dyDescent="0.55000000000000004">
      <c r="A60" s="169" t="s">
        <v>94</v>
      </c>
      <c r="B60" s="149"/>
      <c r="C60" s="149"/>
      <c r="D60" s="82">
        <f>H60</f>
        <v>0</v>
      </c>
      <c r="E60" s="27"/>
      <c r="F60" s="82">
        <v>0</v>
      </c>
      <c r="G60" s="27"/>
      <c r="H60" s="82">
        <v>0</v>
      </c>
      <c r="I60" s="27"/>
      <c r="J60" s="82">
        <v>0</v>
      </c>
    </row>
    <row r="61" spans="1:10" ht="21.6" hidden="1" customHeight="1" x14ac:dyDescent="0.55000000000000004">
      <c r="A61" s="169" t="s">
        <v>95</v>
      </c>
      <c r="B61" s="149"/>
      <c r="C61" s="149"/>
      <c r="D61" s="82"/>
      <c r="E61" s="27"/>
      <c r="F61" s="82"/>
      <c r="G61" s="27"/>
      <c r="H61" s="82"/>
      <c r="I61" s="27"/>
      <c r="J61" s="82"/>
    </row>
    <row r="62" spans="1:10" ht="21.6" hidden="1" customHeight="1" x14ac:dyDescent="0.55000000000000004">
      <c r="A62" s="151" t="s">
        <v>90</v>
      </c>
      <c r="B62" s="149"/>
      <c r="C62" s="149"/>
      <c r="D62" s="83">
        <f>H62</f>
        <v>0</v>
      </c>
      <c r="E62" s="27"/>
      <c r="F62" s="83">
        <v>0</v>
      </c>
      <c r="G62" s="27"/>
      <c r="H62" s="83">
        <v>0</v>
      </c>
      <c r="I62" s="27"/>
      <c r="J62" s="83">
        <v>0</v>
      </c>
    </row>
    <row r="63" spans="1:10" ht="21.9" hidden="1" customHeight="1" x14ac:dyDescent="0.6">
      <c r="A63" s="98" t="s">
        <v>96</v>
      </c>
      <c r="B63" s="149"/>
      <c r="C63" s="149"/>
      <c r="D63" s="46"/>
      <c r="E63" s="46"/>
      <c r="F63" s="46"/>
      <c r="G63" s="46"/>
      <c r="H63" s="46"/>
      <c r="I63" s="46"/>
      <c r="J63" s="46"/>
    </row>
    <row r="64" spans="1:10" ht="21.9" hidden="1" customHeight="1" x14ac:dyDescent="0.6">
      <c r="A64" s="98" t="s">
        <v>90</v>
      </c>
      <c r="B64" s="149"/>
      <c r="C64" s="149"/>
      <c r="D64" s="22">
        <f>SUM(D59:D62)</f>
        <v>0</v>
      </c>
      <c r="E64" s="89"/>
      <c r="F64" s="22">
        <f>SUM(F59:F62)</f>
        <v>0</v>
      </c>
      <c r="G64" s="89"/>
      <c r="H64" s="22">
        <f>SUM(H59:H62)</f>
        <v>0</v>
      </c>
      <c r="I64" s="89"/>
      <c r="J64" s="22">
        <f>SUM(J59:J62)</f>
        <v>0</v>
      </c>
    </row>
    <row r="65" spans="1:10" ht="22.2" x14ac:dyDescent="0.6">
      <c r="A65" s="98" t="s">
        <v>279</v>
      </c>
      <c r="B65" s="149"/>
      <c r="C65" s="149"/>
      <c r="D65" s="46">
        <f>D64+D55</f>
        <v>174889</v>
      </c>
      <c r="E65" s="89"/>
      <c r="F65" s="46">
        <f>F64+F55</f>
        <v>4354</v>
      </c>
      <c r="G65" s="89"/>
      <c r="H65" s="46">
        <f>H64+H55</f>
        <v>174705</v>
      </c>
      <c r="I65" s="89"/>
      <c r="J65" s="46">
        <f>J64+J55</f>
        <v>-7708</v>
      </c>
    </row>
    <row r="66" spans="1:10" ht="22.8" thickBot="1" x14ac:dyDescent="0.65">
      <c r="A66" s="98" t="s">
        <v>216</v>
      </c>
      <c r="B66" s="149"/>
      <c r="C66" s="149"/>
      <c r="D66" s="84">
        <f>D65+D38</f>
        <v>1322996</v>
      </c>
      <c r="E66" s="89"/>
      <c r="F66" s="84">
        <f>F65+F38</f>
        <v>1143135</v>
      </c>
      <c r="G66" s="89"/>
      <c r="H66" s="84">
        <f>H65+H38</f>
        <v>622869</v>
      </c>
      <c r="I66" s="89"/>
      <c r="J66" s="84">
        <f>J65+J38</f>
        <v>439158</v>
      </c>
    </row>
    <row r="67" spans="1:10" ht="17.100000000000001" customHeight="1" thickTop="1" x14ac:dyDescent="0.6">
      <c r="A67" s="170"/>
      <c r="B67" s="149"/>
      <c r="C67" s="171"/>
      <c r="D67" s="71"/>
      <c r="E67" s="67"/>
      <c r="F67" s="71"/>
      <c r="G67" s="67"/>
      <c r="H67" s="67"/>
      <c r="I67" s="67"/>
      <c r="J67" s="67"/>
    </row>
    <row r="68" spans="1:10" ht="17.100000000000001" customHeight="1" x14ac:dyDescent="0.6">
      <c r="A68" s="170"/>
      <c r="B68" s="149"/>
      <c r="C68" s="171"/>
      <c r="D68" s="71"/>
      <c r="E68" s="67"/>
      <c r="F68" s="71"/>
      <c r="G68" s="67"/>
      <c r="H68" s="67"/>
      <c r="I68" s="67"/>
      <c r="J68" s="67"/>
    </row>
    <row r="69" spans="1:10" ht="21.9" customHeight="1" x14ac:dyDescent="0.6">
      <c r="A69" s="167" t="s">
        <v>277</v>
      </c>
      <c r="B69" s="149"/>
      <c r="C69" s="171"/>
      <c r="D69" s="71"/>
      <c r="E69" s="67"/>
      <c r="F69" s="71"/>
      <c r="G69" s="67"/>
      <c r="H69" s="67"/>
      <c r="I69" s="67"/>
      <c r="J69" s="67"/>
    </row>
    <row r="70" spans="1:10" ht="21.6" customHeight="1" x14ac:dyDescent="0.55000000000000004">
      <c r="A70" s="151" t="s">
        <v>97</v>
      </c>
      <c r="B70" s="149"/>
      <c r="C70" s="171"/>
      <c r="D70" s="4">
        <f>D72-D71</f>
        <v>1148107</v>
      </c>
      <c r="E70" s="4"/>
      <c r="F70" s="4">
        <f>F72-F71</f>
        <v>1138781</v>
      </c>
      <c r="G70" s="4"/>
      <c r="H70" s="4">
        <f>H72-H71</f>
        <v>448164</v>
      </c>
      <c r="I70" s="4"/>
      <c r="J70" s="4">
        <f>J72-J71</f>
        <v>446866</v>
      </c>
    </row>
    <row r="71" spans="1:10" ht="21.6" customHeight="1" x14ac:dyDescent="0.55000000000000004">
      <c r="A71" s="151" t="s">
        <v>98</v>
      </c>
      <c r="B71" s="149"/>
      <c r="C71" s="171"/>
      <c r="D71" s="67">
        <v>0</v>
      </c>
      <c r="E71" s="67"/>
      <c r="F71" s="67">
        <v>0</v>
      </c>
      <c r="G71" s="67"/>
      <c r="H71" s="67">
        <v>0</v>
      </c>
      <c r="I71" s="67"/>
      <c r="J71" s="67">
        <v>0</v>
      </c>
    </row>
    <row r="72" spans="1:10" ht="22.5" customHeight="1" thickBot="1" x14ac:dyDescent="0.65">
      <c r="A72" s="156" t="s">
        <v>258</v>
      </c>
      <c r="B72" s="149"/>
      <c r="C72" s="171"/>
      <c r="D72" s="68">
        <f>D38</f>
        <v>1148107</v>
      </c>
      <c r="E72" s="67"/>
      <c r="F72" s="68">
        <f>F38</f>
        <v>1138781</v>
      </c>
      <c r="G72" s="67"/>
      <c r="H72" s="68">
        <f>H38</f>
        <v>448164</v>
      </c>
      <c r="I72" s="67"/>
      <c r="J72" s="68">
        <f>J38</f>
        <v>446866</v>
      </c>
    </row>
    <row r="73" spans="1:10" ht="17.100000000000001" customHeight="1" thickTop="1" x14ac:dyDescent="0.6">
      <c r="A73" s="156"/>
      <c r="B73" s="149"/>
      <c r="C73" s="171"/>
      <c r="D73" s="71"/>
      <c r="E73" s="67"/>
      <c r="F73" s="71"/>
      <c r="G73" s="67"/>
      <c r="H73" s="67"/>
      <c r="I73" s="67"/>
      <c r="J73" s="67"/>
    </row>
    <row r="74" spans="1:10" ht="21.9" customHeight="1" x14ac:dyDescent="0.6">
      <c r="A74" s="156" t="s">
        <v>260</v>
      </c>
      <c r="B74" s="149"/>
      <c r="C74" s="171"/>
      <c r="D74" s="71"/>
      <c r="E74" s="67"/>
      <c r="F74" s="71"/>
      <c r="G74" s="67"/>
      <c r="H74" s="67"/>
      <c r="I74" s="67"/>
      <c r="J74" s="67"/>
    </row>
    <row r="75" spans="1:10" ht="21.6" customHeight="1" x14ac:dyDescent="0.55000000000000004">
      <c r="A75" s="151" t="s">
        <v>97</v>
      </c>
      <c r="B75" s="149"/>
      <c r="C75" s="171"/>
      <c r="D75" s="4">
        <f>D77-D76</f>
        <v>1322996</v>
      </c>
      <c r="E75" s="4"/>
      <c r="F75" s="4">
        <f>F77-F76</f>
        <v>1143135</v>
      </c>
      <c r="G75" s="4"/>
      <c r="H75" s="4">
        <f>H77-H76</f>
        <v>622869</v>
      </c>
      <c r="I75" s="4"/>
      <c r="J75" s="4">
        <f>J77-J76</f>
        <v>439158</v>
      </c>
    </row>
    <row r="76" spans="1:10" ht="21.6" customHeight="1" x14ac:dyDescent="0.55000000000000004">
      <c r="A76" s="151" t="s">
        <v>98</v>
      </c>
      <c r="B76" s="149"/>
      <c r="C76" s="171"/>
      <c r="D76" s="67">
        <v>0</v>
      </c>
      <c r="E76" s="67"/>
      <c r="F76" s="67">
        <v>0</v>
      </c>
      <c r="G76" s="67"/>
      <c r="H76" s="67">
        <v>0</v>
      </c>
      <c r="I76" s="67"/>
      <c r="J76" s="67">
        <v>0</v>
      </c>
    </row>
    <row r="77" spans="1:10" ht="22.5" customHeight="1" thickBot="1" x14ac:dyDescent="0.65">
      <c r="A77" s="156" t="s">
        <v>259</v>
      </c>
      <c r="B77" s="149"/>
      <c r="C77" s="171"/>
      <c r="D77" s="68">
        <f>D66</f>
        <v>1322996</v>
      </c>
      <c r="E77" s="67"/>
      <c r="F77" s="68">
        <f>F66</f>
        <v>1143135</v>
      </c>
      <c r="G77" s="67"/>
      <c r="H77" s="68">
        <f>H66</f>
        <v>622869</v>
      </c>
      <c r="I77" s="67"/>
      <c r="J77" s="68">
        <f>J66</f>
        <v>439158</v>
      </c>
    </row>
    <row r="78" spans="1:10" ht="17.100000000000001" customHeight="1" thickTop="1" x14ac:dyDescent="0.6">
      <c r="A78" s="170"/>
      <c r="B78" s="149"/>
      <c r="C78" s="171"/>
      <c r="D78" s="71"/>
      <c r="E78" s="67"/>
      <c r="F78" s="71"/>
      <c r="G78" s="67"/>
      <c r="H78" s="67"/>
      <c r="I78" s="67"/>
      <c r="J78" s="67"/>
    </row>
    <row r="79" spans="1:10" ht="22.2" x14ac:dyDescent="0.6">
      <c r="A79" s="156" t="s">
        <v>261</v>
      </c>
      <c r="B79" s="149"/>
      <c r="C79" s="171"/>
      <c r="D79" s="71"/>
      <c r="E79" s="67"/>
      <c r="F79" s="71"/>
      <c r="G79" s="67"/>
      <c r="H79" s="67"/>
      <c r="I79" s="67"/>
      <c r="J79" s="67"/>
    </row>
    <row r="80" spans="1:10" ht="25.35" customHeight="1" thickBot="1" x14ac:dyDescent="0.65">
      <c r="A80" s="151" t="s">
        <v>262</v>
      </c>
      <c r="B80" s="153"/>
      <c r="C80" s="153"/>
      <c r="D80" s="87">
        <v>3.5900000000000001E-2</v>
      </c>
      <c r="E80" s="88"/>
      <c r="F80" s="87">
        <v>3.56E-2</v>
      </c>
      <c r="G80" s="88"/>
      <c r="H80" s="87">
        <v>1.4E-2</v>
      </c>
      <c r="I80" s="88"/>
      <c r="J80" s="87">
        <v>1.4E-2</v>
      </c>
    </row>
    <row r="81" spans="1:10" ht="25.35" customHeight="1" thickTop="1" thickBot="1" x14ac:dyDescent="0.65">
      <c r="A81" s="151" t="s">
        <v>263</v>
      </c>
      <c r="B81" s="153"/>
      <c r="C81" s="153"/>
      <c r="D81" s="87">
        <v>3.5799999999999998E-2</v>
      </c>
      <c r="E81" s="88"/>
      <c r="F81" s="87">
        <v>3.5499999999999997E-2</v>
      </c>
      <c r="G81" s="88"/>
      <c r="H81" s="87">
        <v>1.4E-2</v>
      </c>
      <c r="I81" s="88"/>
      <c r="J81" s="87">
        <v>1.3899999999999999E-2</v>
      </c>
    </row>
    <row r="82" spans="1:10" ht="22.8" thickTop="1" x14ac:dyDescent="0.6">
      <c r="A82" s="156"/>
      <c r="B82" s="153"/>
      <c r="C82" s="153"/>
    </row>
    <row r="83" spans="1:10" x14ac:dyDescent="0.55000000000000004">
      <c r="D83" s="135"/>
      <c r="E83" s="136"/>
      <c r="F83" s="135"/>
      <c r="G83" s="136"/>
      <c r="H83" s="135"/>
      <c r="I83" s="136"/>
      <c r="J83" s="135"/>
    </row>
  </sheetData>
  <mergeCells count="14">
    <mergeCell ref="D4:F4"/>
    <mergeCell ref="H4:J4"/>
    <mergeCell ref="D5:F5"/>
    <mergeCell ref="H5:J5"/>
    <mergeCell ref="D6:F6"/>
    <mergeCell ref="H6:J6"/>
    <mergeCell ref="D8:J8"/>
    <mergeCell ref="D47:J47"/>
    <mergeCell ref="D43:F43"/>
    <mergeCell ref="H43:J43"/>
    <mergeCell ref="D44:F44"/>
    <mergeCell ref="H44:J44"/>
    <mergeCell ref="D45:F45"/>
    <mergeCell ref="H45:J45"/>
  </mergeCells>
  <pageMargins left="0.8" right="0.53" top="0.48" bottom="0.5" header="0.4" footer="0.5"/>
  <pageSetup paperSize="9" scale="79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EE2EE-1C39-4A9E-A299-4F1E39EA9148}">
  <sheetPr>
    <tabColor rgb="FF00B050"/>
    <pageSetUpPr fitToPage="1"/>
  </sheetPr>
  <dimension ref="A1:J82"/>
  <sheetViews>
    <sheetView view="pageBreakPreview" topLeftCell="A72" zoomScale="85" zoomScaleNormal="90" zoomScaleSheetLayoutView="85" workbookViewId="0">
      <selection activeCell="B95" sqref="B95"/>
    </sheetView>
  </sheetViews>
  <sheetFormatPr defaultColWidth="9" defaultRowHeight="21.6" x14ac:dyDescent="0.55000000000000004"/>
  <cols>
    <col min="1" max="1" width="56.375" customWidth="1"/>
    <col min="2" max="2" width="8" style="97" customWidth="1"/>
    <col min="3" max="3" width="1.625" style="97" customWidth="1"/>
    <col min="4" max="4" width="13.375" style="21" bestFit="1" customWidth="1"/>
    <col min="5" max="5" width="1.625" style="21" customWidth="1"/>
    <col min="6" max="6" width="14.875" style="21" customWidth="1"/>
    <col min="7" max="7" width="1.625" style="21" customWidth="1"/>
    <col min="8" max="8" width="13.375" style="21" bestFit="1" customWidth="1"/>
    <col min="9" max="9" width="1.625" style="21" customWidth="1"/>
    <col min="10" max="10" width="12.625" style="21" bestFit="1" customWidth="1"/>
  </cols>
  <sheetData>
    <row r="1" spans="1:10" ht="23.4" x14ac:dyDescent="0.6">
      <c r="A1" s="104" t="s">
        <v>0</v>
      </c>
      <c r="B1" s="104"/>
      <c r="C1" s="104"/>
      <c r="D1" s="30"/>
    </row>
    <row r="2" spans="1:10" ht="23.4" x14ac:dyDescent="0.6">
      <c r="A2" s="95" t="s">
        <v>66</v>
      </c>
      <c r="B2" s="110"/>
      <c r="C2" s="110"/>
    </row>
    <row r="3" spans="1:10" ht="23.4" x14ac:dyDescent="0.6">
      <c r="B3" s="162"/>
      <c r="C3" s="162"/>
      <c r="D3" s="78"/>
      <c r="E3" s="78"/>
      <c r="F3" s="78"/>
    </row>
    <row r="4" spans="1:10" ht="22.2" x14ac:dyDescent="0.6">
      <c r="A4" s="163"/>
      <c r="B4" s="149"/>
      <c r="C4" s="149"/>
      <c r="D4" s="200" t="s">
        <v>1</v>
      </c>
      <c r="E4" s="200"/>
      <c r="F4" s="200"/>
      <c r="G4" s="89"/>
      <c r="H4" s="200" t="s">
        <v>2</v>
      </c>
      <c r="I4" s="200"/>
      <c r="J4" s="200"/>
    </row>
    <row r="5" spans="1:10" ht="22.2" x14ac:dyDescent="0.6">
      <c r="A5" s="163"/>
      <c r="B5" s="149"/>
      <c r="C5" s="149"/>
      <c r="D5" s="199" t="s">
        <v>284</v>
      </c>
      <c r="E5" s="199"/>
      <c r="F5" s="199"/>
      <c r="G5" s="108"/>
      <c r="H5" s="199" t="s">
        <v>284</v>
      </c>
      <c r="I5" s="199"/>
      <c r="J5" s="199"/>
    </row>
    <row r="6" spans="1:10" ht="22.2" x14ac:dyDescent="0.6">
      <c r="A6" s="163"/>
      <c r="B6" s="149"/>
      <c r="C6" s="149"/>
      <c r="D6" s="199" t="s">
        <v>283</v>
      </c>
      <c r="E6" s="199"/>
      <c r="F6" s="199"/>
      <c r="G6" s="108"/>
      <c r="H6" s="199" t="s">
        <v>283</v>
      </c>
      <c r="I6" s="199"/>
      <c r="J6" s="199"/>
    </row>
    <row r="7" spans="1:10" x14ac:dyDescent="0.55000000000000004">
      <c r="A7" s="163"/>
      <c r="B7" s="149" t="s">
        <v>5</v>
      </c>
      <c r="C7" s="149"/>
      <c r="D7" s="47" t="s">
        <v>233</v>
      </c>
      <c r="E7" s="48"/>
      <c r="F7" s="47" t="s">
        <v>223</v>
      </c>
      <c r="G7" s="48"/>
      <c r="H7" s="47" t="s">
        <v>233</v>
      </c>
      <c r="I7" s="48"/>
      <c r="J7" s="47" t="s">
        <v>223</v>
      </c>
    </row>
    <row r="8" spans="1:10" ht="22.2" x14ac:dyDescent="0.6">
      <c r="A8" s="98"/>
      <c r="B8" s="149"/>
      <c r="C8" s="149"/>
      <c r="D8" s="202" t="s">
        <v>7</v>
      </c>
      <c r="E8" s="202"/>
      <c r="F8" s="202"/>
      <c r="G8" s="202"/>
      <c r="H8" s="202"/>
      <c r="I8" s="202"/>
      <c r="J8" s="202"/>
    </row>
    <row r="9" spans="1:10" ht="22.2" x14ac:dyDescent="0.6">
      <c r="A9" s="152" t="s">
        <v>68</v>
      </c>
      <c r="B9" s="153" t="s">
        <v>264</v>
      </c>
      <c r="C9" s="153"/>
      <c r="D9" s="79"/>
      <c r="E9" s="79"/>
      <c r="F9" s="79"/>
      <c r="G9" s="79"/>
      <c r="H9" s="80"/>
      <c r="I9" s="79"/>
      <c r="J9" s="80"/>
    </row>
    <row r="10" spans="1:10" x14ac:dyDescent="0.55000000000000004">
      <c r="A10" s="151" t="s">
        <v>69</v>
      </c>
      <c r="B10" s="153"/>
      <c r="C10" s="153"/>
      <c r="D10" s="4"/>
      <c r="H10" s="4"/>
    </row>
    <row r="11" spans="1:10" x14ac:dyDescent="0.55000000000000004">
      <c r="A11" s="164" t="s">
        <v>70</v>
      </c>
      <c r="B11" s="153"/>
      <c r="C11" s="153"/>
      <c r="D11" s="4">
        <v>8969472</v>
      </c>
      <c r="E11" s="4"/>
      <c r="F11" s="4">
        <v>8718914</v>
      </c>
      <c r="G11" s="4"/>
      <c r="H11" s="4">
        <v>0</v>
      </c>
      <c r="I11" s="4"/>
      <c r="J11" s="4">
        <v>0</v>
      </c>
    </row>
    <row r="12" spans="1:10" ht="22.5" customHeight="1" x14ac:dyDescent="0.55000000000000004">
      <c r="A12" s="151" t="s">
        <v>71</v>
      </c>
      <c r="B12" s="153"/>
      <c r="C12" s="153"/>
      <c r="D12" s="4">
        <v>2977525</v>
      </c>
      <c r="E12" s="4"/>
      <c r="F12" s="4">
        <v>2660365</v>
      </c>
      <c r="G12" s="4"/>
      <c r="H12" s="4">
        <v>0</v>
      </c>
      <c r="I12" s="4"/>
      <c r="J12" s="4">
        <v>0</v>
      </c>
    </row>
    <row r="13" spans="1:10" x14ac:dyDescent="0.55000000000000004">
      <c r="A13" s="165" t="s">
        <v>72</v>
      </c>
      <c r="B13" s="153"/>
      <c r="C13" s="153"/>
      <c r="D13" s="4">
        <v>440924</v>
      </c>
      <c r="E13" s="4"/>
      <c r="F13" s="4">
        <v>117715</v>
      </c>
      <c r="G13" s="4"/>
      <c r="H13" s="4">
        <v>2628084</v>
      </c>
      <c r="I13" s="4"/>
      <c r="J13" s="4">
        <v>2098582</v>
      </c>
    </row>
    <row r="14" spans="1:10" x14ac:dyDescent="0.55000000000000004">
      <c r="A14" s="166" t="s">
        <v>237</v>
      </c>
      <c r="B14" s="153"/>
      <c r="C14" s="153"/>
      <c r="D14" s="4">
        <v>0</v>
      </c>
      <c r="E14" s="4"/>
      <c r="F14" s="4">
        <v>0</v>
      </c>
      <c r="G14" s="4"/>
      <c r="H14" s="4">
        <v>282760</v>
      </c>
      <c r="I14" s="4"/>
      <c r="J14" s="4">
        <v>0</v>
      </c>
    </row>
    <row r="15" spans="1:10" ht="22.5" customHeight="1" x14ac:dyDescent="0.55000000000000004">
      <c r="A15" s="166" t="s">
        <v>173</v>
      </c>
      <c r="B15" s="153"/>
      <c r="C15" s="153"/>
      <c r="D15" s="4">
        <v>22318</v>
      </c>
      <c r="E15" s="4"/>
      <c r="F15" s="4">
        <v>3512</v>
      </c>
      <c r="G15" s="4"/>
      <c r="H15" s="4">
        <v>2172146</v>
      </c>
      <c r="I15" s="4"/>
      <c r="J15" s="4">
        <v>2085542</v>
      </c>
    </row>
    <row r="16" spans="1:10" x14ac:dyDescent="0.55000000000000004">
      <c r="A16" s="164" t="s">
        <v>73</v>
      </c>
      <c r="B16" s="153"/>
      <c r="C16" s="153"/>
      <c r="D16" s="4">
        <v>93801</v>
      </c>
      <c r="E16" s="4"/>
      <c r="F16" s="4">
        <v>99352</v>
      </c>
      <c r="G16" s="4"/>
      <c r="H16" s="4">
        <v>11305</v>
      </c>
      <c r="I16" s="4"/>
      <c r="J16" s="4">
        <v>2764</v>
      </c>
    </row>
    <row r="17" spans="1:10" x14ac:dyDescent="0.55000000000000004">
      <c r="A17" s="100" t="s">
        <v>74</v>
      </c>
      <c r="B17" s="153"/>
      <c r="C17" s="153"/>
      <c r="D17" s="4"/>
      <c r="E17" s="4"/>
      <c r="F17" s="4"/>
      <c r="G17" s="4"/>
      <c r="H17" s="4"/>
      <c r="I17" s="4"/>
      <c r="J17" s="4"/>
    </row>
    <row r="18" spans="1:10" x14ac:dyDescent="0.55000000000000004">
      <c r="A18" s="151" t="s">
        <v>75</v>
      </c>
      <c r="B18" s="144">
        <v>6</v>
      </c>
      <c r="C18" s="153"/>
      <c r="D18" s="4">
        <v>4090134</v>
      </c>
      <c r="E18" s="4"/>
      <c r="F18" s="4">
        <v>3522584</v>
      </c>
      <c r="G18" s="4"/>
      <c r="H18" s="4">
        <v>0</v>
      </c>
      <c r="I18" s="4"/>
      <c r="J18" s="4">
        <v>0</v>
      </c>
    </row>
    <row r="19" spans="1:10" s="102" customFormat="1" ht="23.85" customHeight="1" x14ac:dyDescent="0.6">
      <c r="A19" s="98" t="s">
        <v>76</v>
      </c>
      <c r="B19" s="147"/>
      <c r="C19" s="147"/>
      <c r="D19" s="11">
        <f>ROUND(SUM(D10:D18),0)</f>
        <v>16594174</v>
      </c>
      <c r="E19" s="15"/>
      <c r="F19" s="11">
        <f>ROUND(SUM(F10:F18),0)</f>
        <v>15122442</v>
      </c>
      <c r="G19" s="15"/>
      <c r="H19" s="11">
        <f>ROUND(SUM(H10:H18),0)</f>
        <v>5094295</v>
      </c>
      <c r="I19" s="15"/>
      <c r="J19" s="11">
        <f>ROUND(SUM(J10:J18),0)</f>
        <v>4186888</v>
      </c>
    </row>
    <row r="20" spans="1:10" ht="12.75" customHeight="1" x14ac:dyDescent="0.6">
      <c r="A20" s="156"/>
      <c r="B20" s="153"/>
      <c r="C20" s="153"/>
      <c r="D20" s="4"/>
      <c r="F20" s="4"/>
      <c r="H20" s="4"/>
      <c r="J20" s="4"/>
    </row>
    <row r="21" spans="1:10" ht="22.2" x14ac:dyDescent="0.6">
      <c r="A21" s="152" t="s">
        <v>77</v>
      </c>
      <c r="B21" s="153" t="s">
        <v>265</v>
      </c>
      <c r="C21" s="153"/>
      <c r="D21" s="4"/>
      <c r="F21" s="4"/>
      <c r="H21" s="4"/>
      <c r="J21" s="4"/>
    </row>
    <row r="22" spans="1:10" x14ac:dyDescent="0.55000000000000004">
      <c r="A22" s="151" t="s">
        <v>78</v>
      </c>
      <c r="B22" s="153"/>
      <c r="C22" s="153"/>
      <c r="D22" s="4"/>
      <c r="F22" s="4"/>
      <c r="H22" s="4"/>
      <c r="J22" s="4"/>
    </row>
    <row r="23" spans="1:10" x14ac:dyDescent="0.55000000000000004">
      <c r="A23" s="151" t="s">
        <v>70</v>
      </c>
      <c r="B23" s="153"/>
      <c r="C23" s="153"/>
      <c r="D23" s="4">
        <v>4618673</v>
      </c>
      <c r="E23" s="4"/>
      <c r="F23" s="4">
        <v>4185608</v>
      </c>
      <c r="G23" s="4"/>
      <c r="H23" s="4">
        <v>0</v>
      </c>
      <c r="I23" s="4"/>
      <c r="J23" s="4">
        <v>0</v>
      </c>
    </row>
    <row r="24" spans="1:10" x14ac:dyDescent="0.55000000000000004">
      <c r="A24" s="100" t="s">
        <v>79</v>
      </c>
      <c r="B24" s="153"/>
      <c r="C24" s="153"/>
      <c r="D24" s="4">
        <v>1064313</v>
      </c>
      <c r="E24" s="4"/>
      <c r="F24" s="4">
        <v>971898</v>
      </c>
      <c r="G24" s="4"/>
      <c r="H24" s="4">
        <v>0</v>
      </c>
      <c r="I24" s="4"/>
      <c r="J24" s="4">
        <v>0</v>
      </c>
    </row>
    <row r="25" spans="1:10" x14ac:dyDescent="0.55000000000000004">
      <c r="A25" s="151" t="s">
        <v>80</v>
      </c>
      <c r="B25" s="153"/>
      <c r="C25" s="153"/>
      <c r="D25" s="4">
        <v>288878</v>
      </c>
      <c r="E25" s="4"/>
      <c r="F25" s="4">
        <v>82471</v>
      </c>
      <c r="G25" s="4"/>
      <c r="H25" s="4">
        <v>1367181</v>
      </c>
      <c r="I25" s="4"/>
      <c r="J25" s="4">
        <v>1347385</v>
      </c>
    </row>
    <row r="26" spans="1:10" x14ac:dyDescent="0.55000000000000004">
      <c r="A26" s="151" t="s">
        <v>81</v>
      </c>
      <c r="B26" s="153"/>
      <c r="C26" s="153"/>
      <c r="D26" s="4">
        <v>593926</v>
      </c>
      <c r="E26" s="4"/>
      <c r="F26" s="4">
        <v>612906</v>
      </c>
      <c r="G26" s="4"/>
      <c r="H26" s="4">
        <v>0</v>
      </c>
      <c r="I26" s="4"/>
      <c r="J26" s="4">
        <v>0</v>
      </c>
    </row>
    <row r="27" spans="1:10" x14ac:dyDescent="0.55000000000000004">
      <c r="A27" s="151" t="s">
        <v>82</v>
      </c>
      <c r="B27" s="153"/>
      <c r="C27" s="153"/>
      <c r="D27" s="4">
        <v>2994340</v>
      </c>
      <c r="E27" s="4"/>
      <c r="F27" s="4">
        <v>2972801</v>
      </c>
      <c r="G27" s="4"/>
      <c r="H27" s="4">
        <v>61204</v>
      </c>
      <c r="I27" s="4"/>
      <c r="J27" s="4">
        <v>92942</v>
      </c>
    </row>
    <row r="28" spans="1:10" hidden="1" x14ac:dyDescent="0.55000000000000004">
      <c r="A28" s="100" t="s">
        <v>83</v>
      </c>
      <c r="B28" s="153"/>
      <c r="C28" s="153"/>
      <c r="D28" s="4"/>
      <c r="E28" s="4"/>
      <c r="F28" s="4"/>
      <c r="G28" s="4"/>
      <c r="H28" s="4"/>
      <c r="I28" s="4"/>
      <c r="J28" s="4"/>
    </row>
    <row r="29" spans="1:10" s="102" customFormat="1" ht="23.85" customHeight="1" x14ac:dyDescent="0.6">
      <c r="A29" s="98" t="s">
        <v>84</v>
      </c>
      <c r="B29" s="147"/>
      <c r="C29" s="147"/>
      <c r="D29" s="11">
        <f>ROUND(SUM(D22:D28),0)</f>
        <v>9560130</v>
      </c>
      <c r="E29" s="15"/>
      <c r="F29" s="11">
        <f>ROUND(SUM(F22:F28),0)</f>
        <v>8825684</v>
      </c>
      <c r="G29" s="15"/>
      <c r="H29" s="11">
        <f>ROUND(SUM(H22:H28),0)</f>
        <v>1428385</v>
      </c>
      <c r="I29" s="15"/>
      <c r="J29" s="11">
        <f>ROUND(SUM(J22:J28),0)</f>
        <v>1440327</v>
      </c>
    </row>
    <row r="30" spans="1:10" ht="12.6" customHeight="1" x14ac:dyDescent="0.6">
      <c r="A30" s="164"/>
      <c r="B30" s="153"/>
      <c r="C30" s="153"/>
      <c r="D30" s="44"/>
      <c r="E30" s="31"/>
      <c r="F30" s="44"/>
      <c r="G30" s="31"/>
      <c r="H30" s="44"/>
      <c r="I30" s="31"/>
      <c r="J30" s="44"/>
    </row>
    <row r="31" spans="1:10" ht="21.6" customHeight="1" x14ac:dyDescent="0.6">
      <c r="A31" s="156" t="s">
        <v>244</v>
      </c>
      <c r="B31" s="153"/>
      <c r="C31" s="153"/>
      <c r="D31" s="16">
        <f>D19-D29</f>
        <v>7034044</v>
      </c>
      <c r="E31" s="15"/>
      <c r="F31" s="16">
        <f>F19-F29</f>
        <v>6296758</v>
      </c>
      <c r="G31" s="15"/>
      <c r="H31" s="16">
        <f>H19-H29</f>
        <v>3665910</v>
      </c>
      <c r="I31" s="15"/>
      <c r="J31" s="16">
        <f>J19-J29</f>
        <v>2746561</v>
      </c>
    </row>
    <row r="32" spans="1:10" ht="21.6" customHeight="1" x14ac:dyDescent="0.55000000000000004">
      <c r="A32" s="100" t="s">
        <v>245</v>
      </c>
      <c r="B32" s="153"/>
      <c r="C32" s="153"/>
      <c r="D32" s="4">
        <v>-490</v>
      </c>
      <c r="E32" s="4"/>
      <c r="F32" s="4">
        <v>0</v>
      </c>
      <c r="G32" s="4"/>
      <c r="H32" s="4">
        <v>0</v>
      </c>
      <c r="I32" s="4"/>
      <c r="J32" s="4">
        <v>0</v>
      </c>
    </row>
    <row r="33" spans="1:10" ht="21.6" customHeight="1" x14ac:dyDescent="0.55000000000000004">
      <c r="A33" s="100" t="s">
        <v>231</v>
      </c>
      <c r="B33" s="153" t="s">
        <v>242</v>
      </c>
      <c r="C33" s="153"/>
      <c r="D33" s="4">
        <v>729</v>
      </c>
      <c r="E33" s="4"/>
      <c r="F33" s="4">
        <v>59662</v>
      </c>
      <c r="G33" s="4"/>
      <c r="H33" s="4">
        <v>0</v>
      </c>
      <c r="I33" s="4"/>
      <c r="J33" s="4">
        <v>0</v>
      </c>
    </row>
    <row r="34" spans="1:10" x14ac:dyDescent="0.55000000000000004">
      <c r="A34" s="151" t="s">
        <v>85</v>
      </c>
      <c r="B34" s="153"/>
      <c r="C34" s="153"/>
      <c r="D34" s="6">
        <v>-1470085</v>
      </c>
      <c r="E34" s="4"/>
      <c r="F34" s="6">
        <v>-1444882</v>
      </c>
      <c r="G34" s="4"/>
      <c r="H34" s="6">
        <v>-2049203</v>
      </c>
      <c r="I34" s="4"/>
      <c r="J34" s="6">
        <v>-2277333</v>
      </c>
    </row>
    <row r="35" spans="1:10" ht="12.6" customHeight="1" x14ac:dyDescent="0.6">
      <c r="A35" s="151"/>
      <c r="B35" s="153"/>
      <c r="C35" s="153"/>
      <c r="D35" s="16"/>
      <c r="E35" s="16"/>
      <c r="F35" s="16"/>
      <c r="G35" s="16"/>
      <c r="H35" s="16"/>
      <c r="I35" s="16"/>
      <c r="J35" s="16"/>
    </row>
    <row r="36" spans="1:10" s="102" customFormat="1" ht="22.2" x14ac:dyDescent="0.6">
      <c r="A36" s="156" t="s">
        <v>256</v>
      </c>
      <c r="B36" s="157"/>
      <c r="C36" s="157"/>
      <c r="D36" s="15">
        <f>D31+SUM(D32:D34)</f>
        <v>5564198</v>
      </c>
      <c r="E36" s="15"/>
      <c r="F36" s="15">
        <f>F31+SUM(F32:F34)</f>
        <v>4911538</v>
      </c>
      <c r="G36" s="15"/>
      <c r="H36" s="15">
        <f>H31+SUM(H32:H34)</f>
        <v>1616707</v>
      </c>
      <c r="I36" s="15"/>
      <c r="J36" s="15">
        <f>J31+SUM(J32:J34)</f>
        <v>469228</v>
      </c>
    </row>
    <row r="37" spans="1:10" x14ac:dyDescent="0.55000000000000004">
      <c r="A37" s="151" t="s">
        <v>249</v>
      </c>
      <c r="B37" s="153" t="s">
        <v>266</v>
      </c>
      <c r="C37" s="153"/>
      <c r="D37" s="4">
        <v>-1042284</v>
      </c>
      <c r="E37" s="4"/>
      <c r="F37" s="4">
        <v>-921013</v>
      </c>
      <c r="G37" s="4"/>
      <c r="H37" s="4">
        <v>15738</v>
      </c>
      <c r="I37" s="4"/>
      <c r="J37" s="4">
        <v>-29877</v>
      </c>
    </row>
    <row r="38" spans="1:10" s="102" customFormat="1" ht="22.8" thickBot="1" x14ac:dyDescent="0.65">
      <c r="A38" s="156" t="s">
        <v>258</v>
      </c>
      <c r="C38" s="157"/>
      <c r="D38" s="81">
        <f>D36+D37</f>
        <v>4521914</v>
      </c>
      <c r="E38" s="15"/>
      <c r="F38" s="81">
        <f>F36+F37</f>
        <v>3990525</v>
      </c>
      <c r="G38" s="15"/>
      <c r="H38" s="81">
        <f>H36+H37</f>
        <v>1632445</v>
      </c>
      <c r="I38" s="15"/>
      <c r="J38" s="81">
        <f>J36+J37</f>
        <v>439351</v>
      </c>
    </row>
    <row r="39" spans="1:10" s="102" customFormat="1" ht="12.75" customHeight="1" thickTop="1" x14ac:dyDescent="0.6">
      <c r="A39" s="156"/>
      <c r="B39" s="157"/>
      <c r="C39" s="157"/>
      <c r="D39" s="94"/>
      <c r="E39" s="15"/>
      <c r="F39" s="15"/>
      <c r="G39" s="15"/>
      <c r="H39" s="94"/>
      <c r="I39" s="15"/>
      <c r="J39" s="15"/>
    </row>
    <row r="40" spans="1:10" ht="23.4" x14ac:dyDescent="0.6">
      <c r="A40" s="104" t="s">
        <v>0</v>
      </c>
      <c r="B40" s="104"/>
      <c r="C40" s="104"/>
      <c r="D40" s="124"/>
      <c r="E40" s="124"/>
      <c r="F40" s="124"/>
      <c r="G40" s="124"/>
      <c r="H40" s="124"/>
      <c r="I40" s="124"/>
      <c r="J40" s="124"/>
    </row>
    <row r="41" spans="1:10" ht="23.4" x14ac:dyDescent="0.6">
      <c r="A41" s="95" t="s">
        <v>86</v>
      </c>
      <c r="B41" s="110"/>
      <c r="C41" s="110"/>
      <c r="D41" s="125"/>
      <c r="E41" s="125"/>
      <c r="F41" s="125"/>
      <c r="G41" s="125"/>
      <c r="H41" s="125"/>
      <c r="I41" s="125"/>
      <c r="J41" s="125"/>
    </row>
    <row r="42" spans="1:10" ht="23.4" x14ac:dyDescent="0.6">
      <c r="B42" s="162"/>
      <c r="C42" s="162"/>
      <c r="D42" s="78"/>
      <c r="E42" s="78"/>
      <c r="F42" s="78"/>
    </row>
    <row r="43" spans="1:10" ht="22.2" x14ac:dyDescent="0.6">
      <c r="A43" s="163"/>
      <c r="B43" s="149"/>
      <c r="C43" s="149"/>
      <c r="D43" s="200" t="s">
        <v>1</v>
      </c>
      <c r="E43" s="200"/>
      <c r="F43" s="200"/>
      <c r="G43" s="89"/>
      <c r="H43" s="200" t="s">
        <v>2</v>
      </c>
      <c r="I43" s="200"/>
      <c r="J43" s="200"/>
    </row>
    <row r="44" spans="1:10" ht="22.2" x14ac:dyDescent="0.6">
      <c r="A44" s="163"/>
      <c r="B44" s="149"/>
      <c r="C44" s="149"/>
      <c r="D44" s="199" t="s">
        <v>284</v>
      </c>
      <c r="E44" s="199"/>
      <c r="F44" s="199"/>
      <c r="G44" s="108"/>
      <c r="H44" s="199" t="s">
        <v>284</v>
      </c>
      <c r="I44" s="199"/>
      <c r="J44" s="199"/>
    </row>
    <row r="45" spans="1:10" ht="22.2" x14ac:dyDescent="0.6">
      <c r="A45" s="163"/>
      <c r="B45" s="149"/>
      <c r="C45" s="149"/>
      <c r="D45" s="199" t="s">
        <v>283</v>
      </c>
      <c r="E45" s="199"/>
      <c r="F45" s="199"/>
      <c r="G45" s="108"/>
      <c r="H45" s="199" t="s">
        <v>283</v>
      </c>
      <c r="I45" s="199"/>
      <c r="J45" s="199"/>
    </row>
    <row r="46" spans="1:10" x14ac:dyDescent="0.55000000000000004">
      <c r="A46" s="163"/>
      <c r="B46" s="149" t="s">
        <v>5</v>
      </c>
      <c r="C46" s="149"/>
      <c r="D46" s="47" t="s">
        <v>233</v>
      </c>
      <c r="E46" s="48"/>
      <c r="F46" s="47" t="s">
        <v>223</v>
      </c>
      <c r="G46" s="48"/>
      <c r="H46" s="47" t="s">
        <v>233</v>
      </c>
      <c r="I46" s="48"/>
      <c r="J46" s="47" t="s">
        <v>223</v>
      </c>
    </row>
    <row r="47" spans="1:10" ht="22.2" x14ac:dyDescent="0.6">
      <c r="A47" s="98"/>
      <c r="B47" s="149"/>
      <c r="C47" s="149"/>
      <c r="D47" s="202" t="s">
        <v>7</v>
      </c>
      <c r="E47" s="203"/>
      <c r="F47" s="203"/>
      <c r="G47" s="203"/>
      <c r="H47" s="203"/>
      <c r="I47" s="203"/>
      <c r="J47" s="203"/>
    </row>
    <row r="48" spans="1:10" ht="22.2" x14ac:dyDescent="0.6">
      <c r="A48" s="167" t="s">
        <v>87</v>
      </c>
      <c r="B48" s="149"/>
      <c r="C48" s="149"/>
      <c r="D48" s="90"/>
      <c r="E48" s="91"/>
      <c r="F48" s="91"/>
      <c r="G48" s="91"/>
      <c r="H48" s="91"/>
      <c r="I48" s="91"/>
      <c r="J48" s="91"/>
    </row>
    <row r="49" spans="1:10" ht="22.2" x14ac:dyDescent="0.6">
      <c r="A49" s="168" t="s">
        <v>88</v>
      </c>
      <c r="B49" s="149"/>
      <c r="C49" s="149"/>
      <c r="D49" s="90"/>
      <c r="E49" s="91"/>
      <c r="F49" s="91"/>
      <c r="G49" s="91"/>
      <c r="H49" s="91"/>
      <c r="I49" s="91"/>
      <c r="J49" s="91"/>
    </row>
    <row r="50" spans="1:10" x14ac:dyDescent="0.55000000000000004">
      <c r="A50" s="155" t="s">
        <v>305</v>
      </c>
      <c r="B50" s="149"/>
      <c r="C50" s="149"/>
      <c r="D50" s="4">
        <v>-79568</v>
      </c>
      <c r="E50" s="4"/>
      <c r="F50" s="4">
        <v>-15050</v>
      </c>
      <c r="G50" s="4"/>
      <c r="H50" s="4">
        <v>-79568</v>
      </c>
      <c r="I50" s="4"/>
      <c r="J50" s="4">
        <v>-15050</v>
      </c>
    </row>
    <row r="51" spans="1:10" x14ac:dyDescent="0.55000000000000004">
      <c r="A51" s="155" t="s">
        <v>221</v>
      </c>
      <c r="B51" s="149" t="s">
        <v>242</v>
      </c>
      <c r="C51" s="149"/>
      <c r="D51" s="4">
        <v>14765</v>
      </c>
      <c r="E51" s="4"/>
      <c r="F51" s="4">
        <v>17258</v>
      </c>
      <c r="G51" s="4"/>
      <c r="H51" s="4">
        <v>0</v>
      </c>
      <c r="I51" s="4"/>
      <c r="J51" s="4">
        <v>0</v>
      </c>
    </row>
    <row r="52" spans="1:10" x14ac:dyDescent="0.55000000000000004">
      <c r="A52" s="155" t="s">
        <v>89</v>
      </c>
      <c r="B52" s="149"/>
      <c r="C52" s="149"/>
      <c r="D52" s="4"/>
      <c r="E52" s="91"/>
      <c r="F52" s="4"/>
      <c r="G52" s="91"/>
      <c r="H52" s="4"/>
      <c r="I52" s="91"/>
      <c r="J52" s="4"/>
    </row>
    <row r="53" spans="1:10" x14ac:dyDescent="0.55000000000000004">
      <c r="A53" s="155" t="s">
        <v>90</v>
      </c>
      <c r="B53" s="149"/>
      <c r="C53" s="149"/>
      <c r="D53" s="6">
        <v>-6093</v>
      </c>
      <c r="E53" s="4"/>
      <c r="F53" s="6">
        <v>3010</v>
      </c>
      <c r="G53" s="4"/>
      <c r="H53" s="6">
        <v>-6093</v>
      </c>
      <c r="I53" s="4"/>
      <c r="J53" s="6">
        <v>3010</v>
      </c>
    </row>
    <row r="54" spans="1:10" ht="22.2" x14ac:dyDescent="0.6">
      <c r="A54" s="167" t="s">
        <v>91</v>
      </c>
      <c r="B54" s="149"/>
      <c r="C54" s="149"/>
      <c r="D54" s="90"/>
      <c r="E54" s="91"/>
      <c r="F54" s="90"/>
      <c r="G54" s="91"/>
      <c r="H54" s="91"/>
      <c r="I54" s="91"/>
      <c r="J54" s="91"/>
    </row>
    <row r="55" spans="1:10" ht="22.2" x14ac:dyDescent="0.6">
      <c r="A55" s="167" t="s">
        <v>90</v>
      </c>
      <c r="B55" s="149"/>
      <c r="C55" s="149"/>
      <c r="D55" s="22">
        <f>D53+D51+D50</f>
        <v>-70896</v>
      </c>
      <c r="E55" s="46"/>
      <c r="F55" s="22">
        <f>F53+F51+F50</f>
        <v>5218</v>
      </c>
      <c r="G55" s="46"/>
      <c r="H55" s="22">
        <f>H53+H51+H50</f>
        <v>-85661</v>
      </c>
      <c r="I55" s="46"/>
      <c r="J55" s="22">
        <f>J53+J51+J50</f>
        <v>-12040</v>
      </c>
    </row>
    <row r="56" spans="1:10" ht="17.850000000000001" hidden="1" customHeight="1" x14ac:dyDescent="0.6">
      <c r="A56" s="98"/>
      <c r="B56" s="149"/>
      <c r="C56" s="149"/>
      <c r="D56" s="46"/>
      <c r="E56" s="89"/>
      <c r="F56" s="46"/>
      <c r="G56" s="89"/>
      <c r="H56" s="46"/>
      <c r="I56" s="89"/>
      <c r="J56" s="46"/>
    </row>
    <row r="57" spans="1:10" ht="22.2" hidden="1" x14ac:dyDescent="0.6">
      <c r="A57" s="99" t="s">
        <v>92</v>
      </c>
      <c r="B57" s="149"/>
      <c r="C57" s="149"/>
      <c r="D57" s="46"/>
      <c r="E57" s="89"/>
      <c r="F57" s="46"/>
      <c r="G57" s="89"/>
      <c r="H57" s="46"/>
      <c r="I57" s="89"/>
      <c r="J57" s="46"/>
    </row>
    <row r="58" spans="1:10" ht="22.2" hidden="1" x14ac:dyDescent="0.6">
      <c r="A58" s="169" t="s">
        <v>93</v>
      </c>
      <c r="B58" s="149"/>
      <c r="C58" s="149"/>
      <c r="D58" s="46"/>
      <c r="E58" s="89"/>
      <c r="F58" s="46"/>
      <c r="G58" s="89"/>
      <c r="H58" s="46"/>
      <c r="I58" s="89"/>
      <c r="J58" s="46"/>
    </row>
    <row r="59" spans="1:10" ht="22.2" hidden="1" x14ac:dyDescent="0.6">
      <c r="A59" s="169" t="s">
        <v>176</v>
      </c>
      <c r="B59" s="149"/>
      <c r="C59" s="149"/>
      <c r="D59" s="46"/>
      <c r="E59" s="89"/>
      <c r="F59" s="46"/>
      <c r="G59" s="89"/>
      <c r="H59" s="46"/>
      <c r="I59" s="89"/>
      <c r="J59" s="46"/>
    </row>
    <row r="60" spans="1:10" hidden="1" x14ac:dyDescent="0.55000000000000004">
      <c r="A60" s="169" t="s">
        <v>94</v>
      </c>
      <c r="B60" s="149"/>
      <c r="C60" s="149"/>
      <c r="D60" s="82">
        <f>H60</f>
        <v>0</v>
      </c>
      <c r="E60" s="27"/>
      <c r="F60" s="82">
        <v>0</v>
      </c>
      <c r="G60" s="27"/>
      <c r="H60" s="82">
        <v>0</v>
      </c>
      <c r="I60" s="27"/>
      <c r="J60" s="82">
        <v>0</v>
      </c>
    </row>
    <row r="61" spans="1:10" hidden="1" x14ac:dyDescent="0.55000000000000004">
      <c r="A61" s="169" t="s">
        <v>95</v>
      </c>
      <c r="B61" s="149"/>
      <c r="C61" s="149"/>
      <c r="D61" s="82"/>
      <c r="E61" s="27"/>
      <c r="F61" s="82"/>
      <c r="G61" s="27"/>
      <c r="H61" s="82"/>
      <c r="I61" s="27"/>
      <c r="J61" s="82"/>
    </row>
    <row r="62" spans="1:10" hidden="1" x14ac:dyDescent="0.55000000000000004">
      <c r="A62" s="151" t="s">
        <v>90</v>
      </c>
      <c r="B62" s="149"/>
      <c r="C62" s="149"/>
      <c r="D62" s="83">
        <f>H62</f>
        <v>0</v>
      </c>
      <c r="E62" s="27"/>
      <c r="F62" s="83">
        <v>0</v>
      </c>
      <c r="G62" s="27"/>
      <c r="H62" s="83">
        <v>0</v>
      </c>
      <c r="I62" s="27"/>
      <c r="J62" s="83">
        <v>0</v>
      </c>
    </row>
    <row r="63" spans="1:10" ht="22.2" hidden="1" x14ac:dyDescent="0.6">
      <c r="A63" s="98" t="s">
        <v>96</v>
      </c>
      <c r="B63" s="149"/>
      <c r="C63" s="149"/>
      <c r="D63" s="46"/>
      <c r="E63" s="46"/>
      <c r="F63" s="46"/>
      <c r="G63" s="46"/>
      <c r="H63" s="46"/>
      <c r="I63" s="46"/>
      <c r="J63" s="46"/>
    </row>
    <row r="64" spans="1:10" ht="22.2" hidden="1" x14ac:dyDescent="0.6">
      <c r="A64" s="98" t="s">
        <v>90</v>
      </c>
      <c r="B64" s="149"/>
      <c r="C64" s="149"/>
      <c r="D64" s="22">
        <f>SUM(D59:D62)</f>
        <v>0</v>
      </c>
      <c r="E64" s="89"/>
      <c r="F64" s="22">
        <f>SUM(F59:F62)</f>
        <v>0</v>
      </c>
      <c r="G64" s="89"/>
      <c r="H64" s="22">
        <f>SUM(H59:H62)</f>
        <v>0</v>
      </c>
      <c r="I64" s="89"/>
      <c r="J64" s="22">
        <f>SUM(J59:J62)</f>
        <v>0</v>
      </c>
    </row>
    <row r="65" spans="1:10" ht="22.2" x14ac:dyDescent="0.6">
      <c r="A65" s="98" t="s">
        <v>280</v>
      </c>
      <c r="B65" s="149"/>
      <c r="C65" s="149"/>
      <c r="D65" s="46">
        <f>D64+D55</f>
        <v>-70896</v>
      </c>
      <c r="E65" s="89"/>
      <c r="F65" s="46">
        <f>F64+F55</f>
        <v>5218</v>
      </c>
      <c r="G65" s="89"/>
      <c r="H65" s="46">
        <f>H64+H55</f>
        <v>-85661</v>
      </c>
      <c r="I65" s="89"/>
      <c r="J65" s="46">
        <f>J64+J55</f>
        <v>-12040</v>
      </c>
    </row>
    <row r="66" spans="1:10" ht="22.8" thickBot="1" x14ac:dyDescent="0.65">
      <c r="A66" s="98" t="s">
        <v>216</v>
      </c>
      <c r="B66" s="149"/>
      <c r="C66" s="149"/>
      <c r="D66" s="84">
        <f>D65+D38</f>
        <v>4451018</v>
      </c>
      <c r="E66" s="89"/>
      <c r="F66" s="84">
        <f>F65+F38</f>
        <v>3995743</v>
      </c>
      <c r="G66" s="89"/>
      <c r="H66" s="84">
        <f>H65+H38</f>
        <v>1546784</v>
      </c>
      <c r="I66" s="89"/>
      <c r="J66" s="84">
        <f>J65+J38</f>
        <v>427311</v>
      </c>
    </row>
    <row r="67" spans="1:10" ht="17.100000000000001" customHeight="1" thickTop="1" x14ac:dyDescent="0.6">
      <c r="A67" s="170"/>
      <c r="B67" s="149"/>
      <c r="C67" s="171"/>
      <c r="D67" s="71"/>
      <c r="E67" s="67"/>
      <c r="F67" s="71"/>
      <c r="G67" s="67"/>
      <c r="H67" s="67"/>
      <c r="I67" s="67"/>
      <c r="J67" s="67"/>
    </row>
    <row r="68" spans="1:10" ht="17.100000000000001" customHeight="1" x14ac:dyDescent="0.6">
      <c r="A68" s="170"/>
      <c r="B68" s="149"/>
      <c r="C68" s="171"/>
      <c r="D68" s="71"/>
      <c r="E68" s="67"/>
      <c r="F68" s="71"/>
      <c r="G68" s="67"/>
      <c r="H68" s="67"/>
      <c r="I68" s="67"/>
      <c r="J68" s="67"/>
    </row>
    <row r="69" spans="1:10" ht="22.2" x14ac:dyDescent="0.6">
      <c r="A69" s="167" t="s">
        <v>172</v>
      </c>
      <c r="B69" s="149"/>
      <c r="C69" s="171"/>
      <c r="D69" s="71"/>
      <c r="E69" s="67"/>
      <c r="F69" s="71"/>
      <c r="G69" s="67"/>
      <c r="H69" s="67"/>
      <c r="I69" s="67"/>
      <c r="J69" s="67"/>
    </row>
    <row r="70" spans="1:10" x14ac:dyDescent="0.55000000000000004">
      <c r="A70" s="151" t="s">
        <v>97</v>
      </c>
      <c r="B70" s="149"/>
      <c r="C70" s="171"/>
      <c r="D70" s="67">
        <f>D72-D71</f>
        <v>4521914</v>
      </c>
      <c r="E70" s="67"/>
      <c r="F70" s="67">
        <f>F72-F71</f>
        <v>3990525</v>
      </c>
      <c r="G70" s="67"/>
      <c r="H70" s="67">
        <f>H72-H71</f>
        <v>1632445</v>
      </c>
      <c r="I70" s="67"/>
      <c r="J70" s="67">
        <f>J72-J71</f>
        <v>439351</v>
      </c>
    </row>
    <row r="71" spans="1:10" ht="21.6" customHeight="1" x14ac:dyDescent="0.55000000000000004">
      <c r="A71" s="151" t="s">
        <v>98</v>
      </c>
      <c r="B71" s="149"/>
      <c r="C71" s="171"/>
      <c r="D71" s="67">
        <v>0</v>
      </c>
      <c r="E71" s="67"/>
      <c r="F71" s="67">
        <v>0</v>
      </c>
      <c r="G71" s="67"/>
      <c r="H71" s="67">
        <v>0</v>
      </c>
      <c r="I71" s="67"/>
      <c r="J71" s="67">
        <v>0</v>
      </c>
    </row>
    <row r="72" spans="1:10" ht="22.8" thickBot="1" x14ac:dyDescent="0.65">
      <c r="A72" s="156" t="s">
        <v>215</v>
      </c>
      <c r="B72" s="149"/>
      <c r="C72" s="171"/>
      <c r="D72" s="68">
        <f>D38</f>
        <v>4521914</v>
      </c>
      <c r="E72" s="67"/>
      <c r="F72" s="68">
        <f>F38</f>
        <v>3990525</v>
      </c>
      <c r="G72" s="67"/>
      <c r="H72" s="68">
        <f>H38</f>
        <v>1632445</v>
      </c>
      <c r="I72" s="67"/>
      <c r="J72" s="68">
        <f>J38</f>
        <v>439351</v>
      </c>
    </row>
    <row r="73" spans="1:10" ht="17.100000000000001" customHeight="1" thickTop="1" x14ac:dyDescent="0.6">
      <c r="A73" s="156"/>
      <c r="B73" s="149"/>
      <c r="C73" s="171"/>
      <c r="D73" s="71"/>
      <c r="E73" s="67"/>
      <c r="F73" s="71"/>
      <c r="G73" s="67"/>
      <c r="H73" s="67"/>
      <c r="I73" s="67"/>
      <c r="J73" s="67"/>
    </row>
    <row r="74" spans="1:10" ht="22.2" x14ac:dyDescent="0.6">
      <c r="A74" s="156" t="s">
        <v>171</v>
      </c>
      <c r="B74" s="149"/>
      <c r="C74" s="171"/>
      <c r="D74" s="71"/>
      <c r="E74" s="67"/>
      <c r="F74" s="71"/>
      <c r="G74" s="67"/>
      <c r="H74" s="67"/>
      <c r="I74" s="67"/>
      <c r="J74" s="67"/>
    </row>
    <row r="75" spans="1:10" x14ac:dyDescent="0.55000000000000004">
      <c r="A75" s="151" t="s">
        <v>97</v>
      </c>
      <c r="B75" s="149"/>
      <c r="C75" s="171"/>
      <c r="D75" s="67">
        <f>D77-D76</f>
        <v>4451018</v>
      </c>
      <c r="E75" s="67"/>
      <c r="F75" s="67">
        <f>F77-F76</f>
        <v>3995743</v>
      </c>
      <c r="G75" s="67"/>
      <c r="H75" s="67">
        <f>H77</f>
        <v>1546784</v>
      </c>
      <c r="I75" s="67"/>
      <c r="J75" s="67">
        <f>J77-J76</f>
        <v>427311</v>
      </c>
    </row>
    <row r="76" spans="1:10" ht="21.6" customHeight="1" x14ac:dyDescent="0.55000000000000004">
      <c r="A76" s="151" t="s">
        <v>98</v>
      </c>
      <c r="B76" s="149"/>
      <c r="C76" s="171"/>
      <c r="D76" s="67">
        <v>0</v>
      </c>
      <c r="E76" s="67"/>
      <c r="F76" s="67">
        <f>F71</f>
        <v>0</v>
      </c>
      <c r="G76" s="67"/>
      <c r="H76" s="67">
        <v>0</v>
      </c>
      <c r="I76" s="67"/>
      <c r="J76" s="67">
        <v>0</v>
      </c>
    </row>
    <row r="77" spans="1:10" ht="22.8" thickBot="1" x14ac:dyDescent="0.65">
      <c r="A77" s="156" t="s">
        <v>216</v>
      </c>
      <c r="B77" s="149"/>
      <c r="C77" s="171"/>
      <c r="D77" s="68">
        <f>D66</f>
        <v>4451018</v>
      </c>
      <c r="E77" s="67"/>
      <c r="F77" s="68">
        <f>F66</f>
        <v>3995743</v>
      </c>
      <c r="G77" s="67"/>
      <c r="H77" s="68">
        <f>H66</f>
        <v>1546784</v>
      </c>
      <c r="I77" s="67"/>
      <c r="J77" s="68">
        <f>J66</f>
        <v>427311</v>
      </c>
    </row>
    <row r="78" spans="1:10" ht="17.100000000000001" customHeight="1" thickTop="1" x14ac:dyDescent="0.6">
      <c r="A78" s="170"/>
      <c r="B78" s="149"/>
      <c r="C78" s="171"/>
      <c r="D78" s="71"/>
      <c r="E78" s="67"/>
      <c r="F78" s="71"/>
      <c r="G78" s="67"/>
      <c r="H78" s="67"/>
      <c r="I78" s="67"/>
      <c r="J78" s="67"/>
    </row>
    <row r="79" spans="1:10" ht="22.2" x14ac:dyDescent="0.6">
      <c r="A79" s="98" t="s">
        <v>261</v>
      </c>
      <c r="B79" s="149"/>
      <c r="C79" s="171"/>
      <c r="D79" s="71"/>
      <c r="E79" s="67"/>
      <c r="F79" s="71"/>
      <c r="G79" s="67"/>
      <c r="H79" s="67"/>
      <c r="I79" s="67"/>
      <c r="J79" s="67"/>
    </row>
    <row r="80" spans="1:10" ht="25.35" customHeight="1" thickBot="1" x14ac:dyDescent="0.65">
      <c r="A80" s="155" t="s">
        <v>262</v>
      </c>
      <c r="B80" s="153" t="s">
        <v>243</v>
      </c>
      <c r="C80" s="153"/>
      <c r="D80" s="87">
        <v>0.14130000000000001</v>
      </c>
      <c r="E80" s="88"/>
      <c r="F80" s="87">
        <v>0.12470000000000001</v>
      </c>
      <c r="G80" s="88"/>
      <c r="H80" s="87">
        <v>5.0999999999999997E-2</v>
      </c>
      <c r="I80" s="88"/>
      <c r="J80" s="87">
        <v>1.37E-2</v>
      </c>
    </row>
    <row r="81" spans="1:10" ht="25.35" customHeight="1" thickTop="1" thickBot="1" x14ac:dyDescent="0.65">
      <c r="A81" s="155" t="s">
        <v>263</v>
      </c>
      <c r="B81" s="153" t="s">
        <v>243</v>
      </c>
      <c r="C81" s="153"/>
      <c r="D81" s="87">
        <v>0.1411</v>
      </c>
      <c r="E81" s="88"/>
      <c r="F81" s="87">
        <v>0.1245</v>
      </c>
      <c r="G81" s="88"/>
      <c r="H81" s="87">
        <v>5.0900000000000001E-2</v>
      </c>
      <c r="I81" s="88"/>
      <c r="J81" s="87">
        <v>1.37E-2</v>
      </c>
    </row>
    <row r="82" spans="1:10" ht="22.8" thickTop="1" x14ac:dyDescent="0.6">
      <c r="A82" s="156"/>
      <c r="B82" s="153"/>
      <c r="C82" s="153"/>
    </row>
  </sheetData>
  <mergeCells count="14">
    <mergeCell ref="D4:F4"/>
    <mergeCell ref="H4:J4"/>
    <mergeCell ref="D5:F5"/>
    <mergeCell ref="H5:J5"/>
    <mergeCell ref="D6:F6"/>
    <mergeCell ref="H6:J6"/>
    <mergeCell ref="D8:J8"/>
    <mergeCell ref="D47:J47"/>
    <mergeCell ref="D43:F43"/>
    <mergeCell ref="H43:J43"/>
    <mergeCell ref="D44:F44"/>
    <mergeCell ref="H44:J44"/>
    <mergeCell ref="D45:F45"/>
    <mergeCell ref="H45:J45"/>
  </mergeCells>
  <pageMargins left="0.8" right="0.53" top="0.48" bottom="0.5" header="0.4" footer="0.5"/>
  <pageSetup paperSize="9" scale="80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540F-D34C-4DC9-B873-E930CF0252E5}">
  <sheetPr>
    <tabColor rgb="FF00B050"/>
    <pageSetUpPr fitToPage="1"/>
  </sheetPr>
  <dimension ref="A1:AB46"/>
  <sheetViews>
    <sheetView view="pageBreakPreview" zoomScale="60" zoomScaleNormal="70" workbookViewId="0">
      <selection activeCell="R46" sqref="R46"/>
    </sheetView>
  </sheetViews>
  <sheetFormatPr defaultColWidth="27.375" defaultRowHeight="23.4" x14ac:dyDescent="0.6"/>
  <cols>
    <col min="1" max="1" width="57.125" style="107" customWidth="1"/>
    <col min="2" max="2" width="10.125" style="173" bestFit="1" customWidth="1"/>
    <col min="3" max="3" width="2.375" style="173" customWidth="1"/>
    <col min="4" max="4" width="13.625" style="107" customWidth="1"/>
    <col min="5" max="5" width="1.875" style="107" customWidth="1"/>
    <col min="6" max="6" width="13" style="107" customWidth="1"/>
    <col min="7" max="7" width="2" style="107" customWidth="1"/>
    <col min="8" max="8" width="12.75" style="107" customWidth="1"/>
    <col min="9" max="9" width="2" style="107" customWidth="1"/>
    <col min="10" max="10" width="15.75" style="23" bestFit="1" customWidth="1"/>
    <col min="11" max="11" width="2" style="107" customWidth="1"/>
    <col min="12" max="12" width="17" style="24" bestFit="1" customWidth="1"/>
    <col min="13" max="13" width="2" style="41" customWidth="1"/>
    <col min="14" max="14" width="18.125" style="41" bestFit="1" customWidth="1"/>
    <col min="15" max="15" width="2" style="41" customWidth="1"/>
    <col min="16" max="16" width="18.75" style="41" bestFit="1" customWidth="1"/>
    <col min="17" max="17" width="2" style="41" customWidth="1"/>
    <col min="18" max="18" width="19.375" style="107" bestFit="1" customWidth="1"/>
    <col min="19" max="19" width="2" style="107" customWidth="1"/>
    <col min="20" max="20" width="17.75" style="107" customWidth="1"/>
    <col min="21" max="21" width="2" style="107" customWidth="1"/>
    <col min="22" max="22" width="16" style="107" customWidth="1"/>
    <col min="23" max="23" width="2" style="107" customWidth="1"/>
    <col min="24" max="24" width="18.75" style="107" bestFit="1" customWidth="1"/>
    <col min="25" max="25" width="2" style="107" customWidth="1"/>
    <col min="26" max="26" width="15.875" style="107" customWidth="1"/>
    <col min="27" max="16384" width="27.375" style="107"/>
  </cols>
  <sheetData>
    <row r="1" spans="1:26" x14ac:dyDescent="0.6">
      <c r="A1" s="104" t="s">
        <v>0</v>
      </c>
      <c r="B1" s="162"/>
      <c r="C1" s="162"/>
      <c r="D1" s="162"/>
      <c r="R1" s="145"/>
    </row>
    <row r="2" spans="1:26" x14ac:dyDescent="0.6">
      <c r="A2" s="104" t="s">
        <v>230</v>
      </c>
      <c r="B2" s="172"/>
      <c r="C2" s="172"/>
      <c r="D2" s="162"/>
      <c r="R2" s="145"/>
    </row>
    <row r="3" spans="1:26" ht="22.5" customHeight="1" x14ac:dyDescent="0.6">
      <c r="B3" s="107"/>
      <c r="C3" s="107"/>
    </row>
    <row r="4" spans="1:26" x14ac:dyDescent="0.6">
      <c r="A4" s="104"/>
      <c r="D4" s="204" t="s">
        <v>1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</row>
    <row r="5" spans="1:26" x14ac:dyDescent="0.6">
      <c r="A5" s="104"/>
      <c r="D5" s="174"/>
      <c r="E5" s="174"/>
      <c r="F5" s="174"/>
      <c r="G5" s="174"/>
      <c r="H5" s="174"/>
      <c r="I5" s="174"/>
      <c r="J5" s="107"/>
      <c r="K5" s="145"/>
      <c r="L5" s="208" t="s">
        <v>99</v>
      </c>
      <c r="M5" s="208"/>
      <c r="N5" s="208"/>
      <c r="O5" s="208"/>
      <c r="P5" s="208"/>
      <c r="Q5" s="208"/>
      <c r="R5" s="208"/>
      <c r="S5" s="208"/>
      <c r="T5" s="208"/>
      <c r="U5" s="92"/>
      <c r="V5" s="145"/>
      <c r="W5" s="92"/>
      <c r="X5" s="92"/>
      <c r="Y5" s="92"/>
      <c r="Z5" s="145"/>
    </row>
    <row r="6" spans="1:26" ht="23.4" customHeight="1" x14ac:dyDescent="0.6">
      <c r="A6" s="104"/>
      <c r="D6" s="174"/>
      <c r="E6" s="174"/>
      <c r="F6" s="174"/>
      <c r="G6" s="174"/>
      <c r="H6" s="206" t="s">
        <v>56</v>
      </c>
      <c r="I6" s="206"/>
      <c r="J6" s="206"/>
      <c r="K6" s="145"/>
      <c r="L6" s="207" t="s">
        <v>51</v>
      </c>
      <c r="M6" s="207"/>
      <c r="N6" s="207"/>
      <c r="O6" s="207"/>
      <c r="P6" s="207"/>
      <c r="Q6" s="207"/>
      <c r="R6" s="207"/>
      <c r="S6" s="207"/>
      <c r="T6" s="207"/>
      <c r="U6" s="58"/>
      <c r="V6" s="145"/>
      <c r="W6" s="58"/>
      <c r="X6" s="58"/>
      <c r="Y6" s="58"/>
      <c r="Z6" s="145"/>
    </row>
    <row r="7" spans="1:26" hidden="1" x14ac:dyDescent="0.6">
      <c r="A7" s="104"/>
      <c r="D7" s="174"/>
      <c r="E7" s="174"/>
      <c r="F7" s="174"/>
      <c r="G7" s="174"/>
      <c r="H7" s="145"/>
      <c r="I7" s="145"/>
      <c r="J7" s="145"/>
      <c r="K7" s="145"/>
      <c r="L7" s="58"/>
      <c r="M7" s="58"/>
      <c r="N7" s="58"/>
      <c r="O7" s="58"/>
      <c r="P7" s="58"/>
      <c r="Q7" s="58"/>
      <c r="R7" s="58"/>
      <c r="S7" s="58"/>
      <c r="T7" s="58"/>
      <c r="U7" s="58"/>
      <c r="V7" s="145" t="s">
        <v>119</v>
      </c>
      <c r="W7" s="58"/>
      <c r="Y7" s="58"/>
      <c r="Z7" s="145"/>
    </row>
    <row r="8" spans="1:26" ht="22.5" customHeight="1" x14ac:dyDescent="0.6">
      <c r="A8" s="104"/>
      <c r="D8" s="174"/>
      <c r="E8" s="174"/>
      <c r="F8" s="174"/>
      <c r="G8" s="174"/>
      <c r="H8" s="174"/>
      <c r="I8" s="174"/>
      <c r="J8" s="145"/>
      <c r="K8" s="145"/>
      <c r="L8" s="32"/>
      <c r="M8" s="59"/>
      <c r="N8" s="59"/>
      <c r="O8" s="59"/>
      <c r="P8" s="59"/>
      <c r="Q8" s="59"/>
      <c r="R8" s="145" t="s">
        <v>217</v>
      </c>
      <c r="S8" s="174"/>
      <c r="T8" s="145"/>
      <c r="U8" s="174"/>
      <c r="V8" s="174"/>
      <c r="W8" s="174"/>
      <c r="X8" s="34" t="s">
        <v>51</v>
      </c>
      <c r="Y8" s="174"/>
      <c r="Z8" s="145"/>
    </row>
    <row r="9" spans="1:26" x14ac:dyDescent="0.6">
      <c r="A9" s="104"/>
      <c r="D9" s="145" t="s">
        <v>101</v>
      </c>
      <c r="E9" s="145"/>
      <c r="F9" s="145"/>
      <c r="H9" s="145" t="s">
        <v>101</v>
      </c>
      <c r="J9" s="33"/>
      <c r="K9" s="145"/>
      <c r="L9" s="25"/>
      <c r="M9" s="60"/>
      <c r="N9" s="60"/>
      <c r="O9" s="60"/>
      <c r="P9" s="60"/>
      <c r="Q9" s="60"/>
      <c r="R9" s="145" t="s">
        <v>218</v>
      </c>
      <c r="S9" s="145"/>
      <c r="T9" s="145" t="s">
        <v>103</v>
      </c>
      <c r="U9" s="145"/>
      <c r="V9" s="34" t="s">
        <v>104</v>
      </c>
      <c r="W9" s="145"/>
      <c r="X9" s="145" t="s">
        <v>105</v>
      </c>
      <c r="Y9" s="145"/>
      <c r="Z9" s="145"/>
    </row>
    <row r="10" spans="1:26" x14ac:dyDescent="0.6">
      <c r="A10" s="104"/>
      <c r="D10" s="145" t="s">
        <v>100</v>
      </c>
      <c r="E10" s="145"/>
      <c r="F10" s="145" t="s">
        <v>106</v>
      </c>
      <c r="H10" s="145" t="s">
        <v>107</v>
      </c>
      <c r="J10" s="33"/>
      <c r="K10" s="145"/>
      <c r="L10" s="25" t="s">
        <v>108</v>
      </c>
      <c r="M10" s="60"/>
      <c r="N10" s="60" t="s">
        <v>109</v>
      </c>
      <c r="O10" s="60"/>
      <c r="P10" s="60" t="s">
        <v>110</v>
      </c>
      <c r="Q10" s="60"/>
      <c r="R10" s="145" t="s">
        <v>219</v>
      </c>
      <c r="S10" s="145"/>
      <c r="T10" s="145" t="s">
        <v>111</v>
      </c>
      <c r="U10" s="145"/>
      <c r="V10" s="34" t="s">
        <v>51</v>
      </c>
      <c r="W10" s="145"/>
      <c r="X10" s="34" t="s">
        <v>112</v>
      </c>
      <c r="Y10" s="145"/>
      <c r="Z10" s="145" t="s">
        <v>104</v>
      </c>
    </row>
    <row r="11" spans="1:26" x14ac:dyDescent="0.6">
      <c r="A11" s="104"/>
      <c r="B11" s="173" t="s">
        <v>5</v>
      </c>
      <c r="D11" s="145" t="s">
        <v>102</v>
      </c>
      <c r="E11" s="145"/>
      <c r="F11" s="145" t="s">
        <v>113</v>
      </c>
      <c r="G11" s="145"/>
      <c r="H11" s="145" t="s">
        <v>114</v>
      </c>
      <c r="I11" s="145"/>
      <c r="J11" s="61" t="s">
        <v>115</v>
      </c>
      <c r="K11" s="145"/>
      <c r="L11" s="62" t="s">
        <v>116</v>
      </c>
      <c r="M11" s="60"/>
      <c r="N11" s="145" t="s">
        <v>117</v>
      </c>
      <c r="O11" s="60"/>
      <c r="P11" s="145" t="s">
        <v>118</v>
      </c>
      <c r="Q11" s="60"/>
      <c r="R11" s="145" t="s">
        <v>220</v>
      </c>
      <c r="S11" s="145"/>
      <c r="T11" s="145" t="s">
        <v>119</v>
      </c>
      <c r="U11" s="145"/>
      <c r="V11" s="34" t="s">
        <v>120</v>
      </c>
      <c r="W11" s="145"/>
      <c r="X11" s="34" t="s">
        <v>121</v>
      </c>
      <c r="Y11" s="145"/>
      <c r="Z11" s="145" t="s">
        <v>51</v>
      </c>
    </row>
    <row r="12" spans="1:26" x14ac:dyDescent="0.6">
      <c r="A12" s="104"/>
      <c r="D12" s="205" t="s">
        <v>7</v>
      </c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</row>
    <row r="13" spans="1:26" x14ac:dyDescent="0.6">
      <c r="A13" s="104" t="s">
        <v>285</v>
      </c>
      <c r="D13" s="145"/>
      <c r="E13" s="145"/>
      <c r="F13" s="145"/>
      <c r="G13" s="145"/>
      <c r="H13" s="145"/>
      <c r="I13" s="145"/>
      <c r="J13" s="34"/>
      <c r="K13" s="145"/>
      <c r="L13" s="26"/>
      <c r="M13" s="63"/>
      <c r="N13" s="63"/>
      <c r="O13" s="63"/>
      <c r="P13" s="63"/>
      <c r="Q13" s="63"/>
      <c r="R13" s="145"/>
      <c r="S13" s="145"/>
      <c r="T13" s="38"/>
      <c r="U13" s="145"/>
      <c r="V13" s="145"/>
      <c r="W13" s="145"/>
      <c r="X13" s="145"/>
      <c r="Y13" s="145"/>
      <c r="Z13" s="145"/>
    </row>
    <row r="14" spans="1:26" x14ac:dyDescent="0.6">
      <c r="A14" s="104" t="s">
        <v>278</v>
      </c>
      <c r="B14" s="175"/>
      <c r="C14" s="175"/>
      <c r="D14" s="38">
        <v>32002343</v>
      </c>
      <c r="E14" s="38"/>
      <c r="F14" s="38">
        <v>39334939</v>
      </c>
      <c r="G14" s="38"/>
      <c r="H14" s="38">
        <v>180832</v>
      </c>
      <c r="I14" s="145"/>
      <c r="J14" s="38">
        <v>14256838</v>
      </c>
      <c r="K14" s="38"/>
      <c r="L14" s="38">
        <v>7594399</v>
      </c>
      <c r="M14" s="38"/>
      <c r="N14" s="38">
        <v>26097</v>
      </c>
      <c r="O14" s="38"/>
      <c r="P14" s="38">
        <v>26333</v>
      </c>
      <c r="Q14" s="38"/>
      <c r="R14" s="38">
        <v>17010</v>
      </c>
      <c r="S14" s="38"/>
      <c r="T14" s="38">
        <v>-5962750</v>
      </c>
      <c r="U14" s="38"/>
      <c r="V14" s="38">
        <f>SUM(D14:T14)</f>
        <v>87476041</v>
      </c>
      <c r="W14" s="38"/>
      <c r="X14" s="38">
        <v>182408</v>
      </c>
      <c r="Y14" s="38"/>
      <c r="Z14" s="38">
        <f>V14+X14</f>
        <v>87658449</v>
      </c>
    </row>
    <row r="15" spans="1:26" x14ac:dyDescent="0.6">
      <c r="A15" s="104"/>
      <c r="B15" s="175"/>
      <c r="C15" s="175"/>
      <c r="D15" s="176"/>
      <c r="E15" s="177"/>
      <c r="F15" s="177"/>
      <c r="G15" s="176"/>
      <c r="H15" s="177"/>
      <c r="I15" s="145"/>
      <c r="J15" s="30"/>
      <c r="K15" s="176"/>
      <c r="L15" s="30"/>
      <c r="M15" s="38"/>
      <c r="N15" s="30"/>
      <c r="O15" s="38"/>
      <c r="P15" s="177"/>
      <c r="Q15" s="177"/>
      <c r="R15" s="177"/>
      <c r="S15" s="38"/>
      <c r="T15" s="177"/>
      <c r="U15" s="177"/>
      <c r="V15" s="177"/>
      <c r="W15" s="177"/>
      <c r="X15" s="177"/>
      <c r="Y15" s="177"/>
      <c r="Z15" s="176"/>
    </row>
    <row r="16" spans="1:26" x14ac:dyDescent="0.6">
      <c r="A16" s="104" t="s">
        <v>122</v>
      </c>
      <c r="B16" s="175"/>
      <c r="C16" s="175"/>
      <c r="D16" s="176"/>
      <c r="E16" s="177"/>
      <c r="F16" s="177"/>
      <c r="G16" s="176"/>
      <c r="H16" s="177"/>
      <c r="I16" s="176"/>
      <c r="J16" s="30"/>
      <c r="K16" s="176"/>
      <c r="L16" s="30"/>
      <c r="M16" s="38"/>
      <c r="N16" s="30"/>
      <c r="O16" s="38"/>
      <c r="P16" s="177"/>
      <c r="Q16" s="177"/>
      <c r="R16" s="177"/>
      <c r="S16" s="38"/>
      <c r="T16" s="177"/>
      <c r="U16" s="177"/>
      <c r="V16" s="177"/>
      <c r="W16" s="177"/>
      <c r="X16" s="177"/>
      <c r="Y16" s="177"/>
      <c r="Z16" s="176"/>
    </row>
    <row r="17" spans="1:27" x14ac:dyDescent="0.6">
      <c r="A17" s="178" t="s">
        <v>253</v>
      </c>
      <c r="B17" s="175"/>
      <c r="C17" s="175"/>
      <c r="D17" s="37"/>
      <c r="E17" s="30"/>
      <c r="F17" s="30"/>
      <c r="G17" s="39"/>
      <c r="H17" s="30"/>
      <c r="I17" s="39"/>
      <c r="J17" s="30"/>
      <c r="K17" s="30"/>
      <c r="L17" s="30"/>
      <c r="M17" s="38"/>
      <c r="N17" s="30"/>
      <c r="O17" s="38"/>
      <c r="P17" s="30"/>
      <c r="Q17" s="30"/>
      <c r="R17" s="30"/>
      <c r="S17" s="38"/>
      <c r="T17" s="30"/>
      <c r="U17" s="30"/>
      <c r="V17" s="30"/>
      <c r="W17" s="30"/>
      <c r="X17" s="30"/>
      <c r="Y17" s="30"/>
      <c r="Z17" s="30"/>
    </row>
    <row r="18" spans="1:27" x14ac:dyDescent="0.6">
      <c r="A18" s="107" t="s">
        <v>123</v>
      </c>
      <c r="B18" s="173">
        <v>9</v>
      </c>
      <c r="C18" s="175"/>
      <c r="D18" s="40">
        <v>0</v>
      </c>
      <c r="E18" s="41"/>
      <c r="F18" s="40">
        <v>0</v>
      </c>
      <c r="G18" s="40"/>
      <c r="H18" s="40">
        <v>0</v>
      </c>
      <c r="I18" s="40"/>
      <c r="J18" s="40">
        <v>0</v>
      </c>
      <c r="K18" s="41"/>
      <c r="L18" s="40">
        <v>0</v>
      </c>
      <c r="N18" s="41">
        <v>0</v>
      </c>
      <c r="P18" s="41">
        <v>50709</v>
      </c>
      <c r="R18" s="41">
        <v>0</v>
      </c>
      <c r="S18" s="41"/>
      <c r="T18" s="41">
        <v>0</v>
      </c>
      <c r="U18" s="41"/>
      <c r="V18" s="41">
        <f>SUM(D18:T18)</f>
        <v>50709</v>
      </c>
      <c r="W18" s="41"/>
      <c r="X18" s="41">
        <v>0</v>
      </c>
      <c r="Y18" s="41"/>
      <c r="Z18" s="41">
        <f t="shared" ref="Z18:Z20" si="0">V18+X18</f>
        <v>50709</v>
      </c>
    </row>
    <row r="19" spans="1:27" x14ac:dyDescent="0.6">
      <c r="A19" s="107" t="s">
        <v>124</v>
      </c>
      <c r="B19" s="173">
        <v>10</v>
      </c>
      <c r="C19" s="175"/>
      <c r="D19" s="41">
        <v>2618</v>
      </c>
      <c r="E19" s="41"/>
      <c r="F19" s="41">
        <v>11134</v>
      </c>
      <c r="G19" s="41"/>
      <c r="H19" s="41">
        <v>0</v>
      </c>
      <c r="I19" s="41"/>
      <c r="J19" s="41">
        <v>0</v>
      </c>
      <c r="K19" s="41"/>
      <c r="L19" s="41">
        <v>0</v>
      </c>
      <c r="N19" s="41">
        <v>0</v>
      </c>
      <c r="P19" s="41">
        <f>-SUM(D19:N19)</f>
        <v>-13752</v>
      </c>
      <c r="R19" s="41">
        <v>0</v>
      </c>
      <c r="S19" s="41"/>
      <c r="T19" s="41">
        <v>0</v>
      </c>
      <c r="U19" s="41"/>
      <c r="V19" s="41">
        <f>SUM(D19:T19)</f>
        <v>0</v>
      </c>
      <c r="W19" s="41"/>
      <c r="X19" s="41">
        <v>0</v>
      </c>
      <c r="Y19" s="41"/>
      <c r="Z19" s="41">
        <f t="shared" si="0"/>
        <v>0</v>
      </c>
    </row>
    <row r="20" spans="1:27" x14ac:dyDescent="0.6">
      <c r="A20" s="107" t="s">
        <v>304</v>
      </c>
      <c r="C20" s="175"/>
      <c r="D20" s="35">
        <v>0</v>
      </c>
      <c r="E20" s="41"/>
      <c r="F20" s="35">
        <v>0</v>
      </c>
      <c r="G20" s="41"/>
      <c r="H20" s="35">
        <v>0</v>
      </c>
      <c r="I20" s="41"/>
      <c r="J20" s="35">
        <v>-1600145</v>
      </c>
      <c r="K20" s="24"/>
      <c r="L20" s="35">
        <v>0</v>
      </c>
      <c r="N20" s="35">
        <v>0</v>
      </c>
      <c r="P20" s="35">
        <v>0</v>
      </c>
      <c r="R20" s="35">
        <v>0</v>
      </c>
      <c r="S20" s="41"/>
      <c r="T20" s="35">
        <v>0</v>
      </c>
      <c r="U20" s="41"/>
      <c r="V20" s="35">
        <f>SUM(D20:T20)</f>
        <v>-1600145</v>
      </c>
      <c r="W20" s="41"/>
      <c r="X20" s="35">
        <v>0</v>
      </c>
      <c r="Y20" s="41"/>
      <c r="Z20" s="35">
        <f t="shared" si="0"/>
        <v>-1600145</v>
      </c>
    </row>
    <row r="21" spans="1:27" x14ac:dyDescent="0.6">
      <c r="A21" s="104" t="s">
        <v>252</v>
      </c>
      <c r="B21" s="175"/>
      <c r="C21" s="175"/>
      <c r="D21" s="36">
        <f>SUM(D18:D20)</f>
        <v>2618</v>
      </c>
      <c r="E21" s="38"/>
      <c r="F21" s="36">
        <f>SUM(F18:F20)</f>
        <v>11134</v>
      </c>
      <c r="G21" s="38"/>
      <c r="H21" s="36">
        <f>SUM(H18:H20)</f>
        <v>0</v>
      </c>
      <c r="I21" s="38"/>
      <c r="J21" s="36">
        <f>SUM(J18:J20)</f>
        <v>-1600145</v>
      </c>
      <c r="K21" s="30"/>
      <c r="L21" s="36">
        <f>SUM(L18:L20)</f>
        <v>0</v>
      </c>
      <c r="M21" s="38"/>
      <c r="N21" s="36">
        <f>SUM(N18:N20)</f>
        <v>0</v>
      </c>
      <c r="O21" s="38"/>
      <c r="P21" s="36">
        <f>SUM(P18:P20)</f>
        <v>36957</v>
      </c>
      <c r="Q21" s="38"/>
      <c r="R21" s="36">
        <f>SUM(R18:R20)</f>
        <v>0</v>
      </c>
      <c r="S21" s="38"/>
      <c r="T21" s="36">
        <f>SUM(T18:T20)</f>
        <v>0</v>
      </c>
      <c r="U21" s="38"/>
      <c r="V21" s="36">
        <f>SUM(V18:V20)</f>
        <v>-1549436</v>
      </c>
      <c r="W21" s="38"/>
      <c r="X21" s="36">
        <f>SUM(X18:X20)</f>
        <v>0</v>
      </c>
      <c r="Y21" s="38"/>
      <c r="Z21" s="36">
        <f>SUM(Z18:Z20)</f>
        <v>-1549436</v>
      </c>
    </row>
    <row r="22" spans="1:27" x14ac:dyDescent="0.6">
      <c r="A22" s="104"/>
      <c r="B22" s="175"/>
      <c r="C22" s="175"/>
      <c r="D22" s="38"/>
      <c r="E22" s="38"/>
      <c r="F22" s="38"/>
      <c r="G22" s="38"/>
      <c r="H22" s="38"/>
      <c r="I22" s="38"/>
      <c r="J22" s="38"/>
      <c r="K22" s="30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7" x14ac:dyDescent="0.6">
      <c r="A23" s="70" t="s">
        <v>128</v>
      </c>
      <c r="B23" s="175"/>
      <c r="C23" s="175"/>
      <c r="D23" s="38"/>
      <c r="E23" s="38"/>
      <c r="F23" s="38"/>
      <c r="G23" s="38"/>
      <c r="H23" s="38"/>
      <c r="I23" s="38"/>
      <c r="J23" s="38"/>
      <c r="K23" s="30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7" x14ac:dyDescent="0.6">
      <c r="A24" s="69" t="s">
        <v>129</v>
      </c>
      <c r="D24" s="41">
        <v>0</v>
      </c>
      <c r="E24" s="41"/>
      <c r="F24" s="41">
        <v>0</v>
      </c>
      <c r="G24" s="41"/>
      <c r="H24" s="41">
        <v>0</v>
      </c>
      <c r="I24" s="41"/>
      <c r="J24" s="41">
        <v>0</v>
      </c>
      <c r="K24" s="41"/>
      <c r="L24" s="41">
        <v>0</v>
      </c>
      <c r="N24" s="41">
        <v>0</v>
      </c>
      <c r="P24" s="41">
        <v>0</v>
      </c>
      <c r="R24" s="41">
        <v>0</v>
      </c>
      <c r="S24" s="41"/>
      <c r="T24" s="41">
        <f>-26822</f>
        <v>-26822</v>
      </c>
      <c r="U24" s="41"/>
      <c r="V24" s="41">
        <f>SUM(D24:T24)</f>
        <v>-26822</v>
      </c>
      <c r="W24" s="41"/>
      <c r="X24" s="41">
        <f>-X14</f>
        <v>-182408</v>
      </c>
      <c r="Y24" s="41"/>
      <c r="Z24" s="41">
        <f>V24+X24</f>
        <v>-209230</v>
      </c>
    </row>
    <row r="25" spans="1:27" x14ac:dyDescent="0.6">
      <c r="A25" s="69" t="s">
        <v>295</v>
      </c>
      <c r="D25" s="35">
        <v>0</v>
      </c>
      <c r="E25" s="41"/>
      <c r="F25" s="35">
        <v>0</v>
      </c>
      <c r="G25" s="41"/>
      <c r="H25" s="35">
        <v>0</v>
      </c>
      <c r="I25" s="41"/>
      <c r="J25" s="35">
        <v>0</v>
      </c>
      <c r="K25" s="24"/>
      <c r="L25" s="35">
        <v>0</v>
      </c>
      <c r="N25" s="35">
        <v>0</v>
      </c>
      <c r="P25" s="35">
        <v>0</v>
      </c>
      <c r="R25" s="35">
        <v>0</v>
      </c>
      <c r="S25" s="41"/>
      <c r="T25" s="35">
        <v>-230182</v>
      </c>
      <c r="U25" s="41"/>
      <c r="V25" s="35">
        <f>SUM(D25:T25)</f>
        <v>-230182</v>
      </c>
      <c r="W25" s="41"/>
      <c r="X25" s="35">
        <v>0</v>
      </c>
      <c r="Y25" s="41"/>
      <c r="Z25" s="35">
        <f>V25+X25</f>
        <v>-230182</v>
      </c>
    </row>
    <row r="26" spans="1:27" x14ac:dyDescent="0.6">
      <c r="A26" s="69"/>
      <c r="B26" s="175"/>
      <c r="C26" s="175"/>
      <c r="D26" s="38"/>
      <c r="E26" s="38"/>
      <c r="F26" s="38"/>
      <c r="G26" s="38"/>
      <c r="H26" s="38"/>
      <c r="I26" s="38"/>
      <c r="J26" s="38"/>
      <c r="K26" s="30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7" x14ac:dyDescent="0.6">
      <c r="A27" s="104" t="s">
        <v>130</v>
      </c>
      <c r="B27" s="175"/>
      <c r="C27" s="175"/>
      <c r="D27" s="36">
        <f>SUM(D21,D24:D25)</f>
        <v>2618</v>
      </c>
      <c r="E27" s="38"/>
      <c r="F27" s="36">
        <f>SUM(F21,F24:F25)</f>
        <v>11134</v>
      </c>
      <c r="G27" s="38"/>
      <c r="H27" s="36">
        <f>SUM(H21,H24:H25)</f>
        <v>0</v>
      </c>
      <c r="I27" s="38"/>
      <c r="J27" s="36">
        <f>SUM(J21,J24:J25)</f>
        <v>-1600145</v>
      </c>
      <c r="K27" s="30"/>
      <c r="L27" s="36">
        <f>SUM(L21,L24:L25)</f>
        <v>0</v>
      </c>
      <c r="M27" s="38"/>
      <c r="N27" s="36">
        <f>SUM(N21,N24:N25)</f>
        <v>0</v>
      </c>
      <c r="O27" s="38"/>
      <c r="P27" s="36">
        <f>SUM(P21,P24:P25)</f>
        <v>36957</v>
      </c>
      <c r="Q27" s="38"/>
      <c r="R27" s="36">
        <f>SUM(R21,R24:R25)</f>
        <v>0</v>
      </c>
      <c r="S27" s="38"/>
      <c r="T27" s="36">
        <f>SUM(T21,T24:T25)</f>
        <v>-257004</v>
      </c>
      <c r="U27" s="38"/>
      <c r="V27" s="36">
        <f>SUM(V21,V24:V25)</f>
        <v>-1806440</v>
      </c>
      <c r="W27" s="38"/>
      <c r="X27" s="36">
        <f>SUM(X21,X24:X25)</f>
        <v>-182408</v>
      </c>
      <c r="Y27" s="38"/>
      <c r="Z27" s="36">
        <f>SUM(Z21,Z24:Z25)</f>
        <v>-1988848</v>
      </c>
    </row>
    <row r="28" spans="1:27" x14ac:dyDescent="0.6">
      <c r="A28" s="104"/>
      <c r="B28" s="175"/>
      <c r="C28" s="175"/>
      <c r="D28" s="37"/>
      <c r="E28" s="30"/>
      <c r="F28" s="30"/>
      <c r="G28" s="39"/>
      <c r="H28" s="30"/>
      <c r="I28" s="39"/>
      <c r="J28" s="30"/>
      <c r="K28" s="30"/>
      <c r="L28" s="30"/>
      <c r="M28" s="38"/>
      <c r="N28" s="30"/>
      <c r="O28" s="38"/>
      <c r="P28" s="30"/>
      <c r="Q28" s="30"/>
      <c r="R28" s="30"/>
      <c r="S28" s="38"/>
      <c r="T28" s="30"/>
      <c r="U28" s="30"/>
      <c r="V28" s="30"/>
      <c r="W28" s="30"/>
      <c r="X28" s="30"/>
      <c r="Y28" s="30"/>
      <c r="Z28" s="30"/>
    </row>
    <row r="29" spans="1:27" x14ac:dyDescent="0.6">
      <c r="A29" s="162" t="s">
        <v>126</v>
      </c>
      <c r="D29" s="23"/>
      <c r="E29" s="24"/>
      <c r="F29" s="24"/>
      <c r="G29" s="40"/>
      <c r="H29" s="24"/>
      <c r="I29" s="40"/>
      <c r="J29" s="24"/>
      <c r="K29" s="24"/>
      <c r="N29" s="24"/>
      <c r="P29" s="24"/>
      <c r="Q29" s="24"/>
      <c r="R29" s="24"/>
      <c r="S29" s="41"/>
      <c r="T29" s="24"/>
      <c r="U29" s="24"/>
      <c r="V29" s="24"/>
      <c r="W29" s="24"/>
      <c r="X29" s="24"/>
      <c r="Y29" s="24"/>
      <c r="Z29" s="24"/>
    </row>
    <row r="30" spans="1:27" x14ac:dyDescent="0.6">
      <c r="A30" s="107" t="s">
        <v>241</v>
      </c>
      <c r="D30" s="40">
        <v>0</v>
      </c>
      <c r="E30" s="40"/>
      <c r="F30" s="40">
        <v>0</v>
      </c>
      <c r="G30" s="40"/>
      <c r="H30" s="40">
        <v>0</v>
      </c>
      <c r="I30" s="40"/>
      <c r="J30" s="41">
        <v>3990525</v>
      </c>
      <c r="K30" s="41"/>
      <c r="L30" s="40">
        <v>0</v>
      </c>
      <c r="M30" s="40"/>
      <c r="N30" s="40">
        <v>0</v>
      </c>
      <c r="O30" s="40"/>
      <c r="P30" s="40">
        <v>0</v>
      </c>
      <c r="Q30" s="40"/>
      <c r="R30" s="40">
        <v>0</v>
      </c>
      <c r="S30" s="40"/>
      <c r="T30" s="40">
        <v>0</v>
      </c>
      <c r="U30" s="41"/>
      <c r="V30" s="41">
        <f>SUM(D30:T30)</f>
        <v>3990525</v>
      </c>
      <c r="W30" s="41"/>
      <c r="X30" s="41">
        <v>0</v>
      </c>
      <c r="Y30" s="41"/>
      <c r="Z30" s="41">
        <f>V30+X30</f>
        <v>3990525</v>
      </c>
      <c r="AA30" s="179"/>
    </row>
    <row r="31" spans="1:27" x14ac:dyDescent="0.6">
      <c r="A31" s="107" t="s">
        <v>246</v>
      </c>
      <c r="D31" s="40">
        <v>0</v>
      </c>
      <c r="E31" s="40"/>
      <c r="F31" s="40">
        <v>0</v>
      </c>
      <c r="G31" s="40"/>
      <c r="H31" s="40">
        <v>0</v>
      </c>
      <c r="I31" s="40"/>
      <c r="J31" s="40">
        <v>0</v>
      </c>
      <c r="K31" s="24"/>
      <c r="L31" s="40">
        <v>0</v>
      </c>
      <c r="M31" s="40"/>
      <c r="N31" s="41">
        <v>-12040</v>
      </c>
      <c r="O31" s="40"/>
      <c r="P31" s="40">
        <v>0</v>
      </c>
      <c r="Q31" s="40"/>
      <c r="R31" s="41">
        <v>17258</v>
      </c>
      <c r="S31" s="40"/>
      <c r="T31" s="40">
        <v>0</v>
      </c>
      <c r="U31" s="24"/>
      <c r="V31" s="41">
        <f>SUM(D31:T31)</f>
        <v>5218</v>
      </c>
      <c r="W31" s="24"/>
      <c r="X31" s="40">
        <v>0</v>
      </c>
      <c r="Y31" s="24"/>
      <c r="Z31" s="41">
        <f>V31+X31</f>
        <v>5218</v>
      </c>
      <c r="AA31" s="179"/>
    </row>
    <row r="32" spans="1:27" x14ac:dyDescent="0.6">
      <c r="A32" s="162" t="s">
        <v>228</v>
      </c>
      <c r="B32" s="175"/>
      <c r="C32" s="175"/>
      <c r="D32" s="65">
        <f>ROUND(SUM(D30:D31),0)</f>
        <v>0</v>
      </c>
      <c r="E32" s="38"/>
      <c r="F32" s="65">
        <f>ROUND(SUM(F30:F31),0)</f>
        <v>0</v>
      </c>
      <c r="G32" s="40"/>
      <c r="H32" s="65">
        <f>ROUND(SUM(H30:H31),0)</f>
        <v>0</v>
      </c>
      <c r="I32" s="40"/>
      <c r="J32" s="42">
        <f>ROUND(SUM(J30:J31),0)</f>
        <v>3990525</v>
      </c>
      <c r="K32" s="30"/>
      <c r="L32" s="65">
        <f>ROUND(SUM(L30:L31),0)</f>
        <v>0</v>
      </c>
      <c r="M32" s="38"/>
      <c r="N32" s="42">
        <f>ROUND(SUM(N31:N31),0)</f>
        <v>-12040</v>
      </c>
      <c r="O32" s="38"/>
      <c r="P32" s="65">
        <f>ROUND(SUM(P30:P31),0)</f>
        <v>0</v>
      </c>
      <c r="Q32" s="39"/>
      <c r="R32" s="42">
        <f>ROUND(SUM(R30:R31),0)</f>
        <v>17258</v>
      </c>
      <c r="S32" s="38"/>
      <c r="T32" s="65">
        <f>ROUND(SUM(T30:T31),0)</f>
        <v>0</v>
      </c>
      <c r="U32" s="38"/>
      <c r="V32" s="42">
        <f>ROUND(SUM(V30:V31),0)</f>
        <v>3995743</v>
      </c>
      <c r="W32" s="38"/>
      <c r="X32" s="42">
        <f>ROUND(SUM(X30:X31),0)</f>
        <v>0</v>
      </c>
      <c r="Y32" s="38"/>
      <c r="Z32" s="42">
        <f>ROUND(SUM(Z30:Z31),0)</f>
        <v>3995743</v>
      </c>
      <c r="AA32" s="179"/>
    </row>
    <row r="33" spans="1:28" x14ac:dyDescent="0.6">
      <c r="A33" s="104"/>
      <c r="D33" s="180"/>
      <c r="E33" s="179"/>
      <c r="F33" s="179"/>
      <c r="G33" s="180"/>
      <c r="H33" s="179"/>
      <c r="I33" s="180"/>
      <c r="J33" s="179"/>
      <c r="K33" s="179"/>
      <c r="N33" s="24"/>
      <c r="P33" s="179"/>
      <c r="Q33" s="179"/>
      <c r="R33" s="179"/>
      <c r="S33" s="41"/>
      <c r="T33" s="179"/>
      <c r="U33" s="179"/>
      <c r="V33" s="179"/>
      <c r="W33" s="179"/>
      <c r="X33" s="179"/>
      <c r="Y33" s="179"/>
      <c r="Z33" s="179"/>
    </row>
    <row r="34" spans="1:28" ht="24" thickBot="1" x14ac:dyDescent="0.65">
      <c r="A34" s="181" t="s">
        <v>286</v>
      </c>
      <c r="B34" s="175"/>
      <c r="C34" s="175"/>
      <c r="D34" s="66">
        <f>ROUND(SUM(D14,D27,D32),0)</f>
        <v>32004961</v>
      </c>
      <c r="E34" s="38"/>
      <c r="F34" s="66">
        <f>ROUND(SUM(F14,F27,F32),0)</f>
        <v>39346073</v>
      </c>
      <c r="G34" s="38"/>
      <c r="H34" s="66">
        <f>ROUND(SUM(H14,H27,H32),0)</f>
        <v>180832</v>
      </c>
      <c r="I34" s="38"/>
      <c r="J34" s="66">
        <f>ROUND(SUM(J14,J27,J32),0)</f>
        <v>16647218</v>
      </c>
      <c r="K34" s="30"/>
      <c r="L34" s="66">
        <f>ROUND(SUM(L14,L27,L32),0)</f>
        <v>7594399</v>
      </c>
      <c r="M34" s="38"/>
      <c r="N34" s="66">
        <f>ROUND(SUM(N14,N27,N32),0)</f>
        <v>14057</v>
      </c>
      <c r="O34" s="38"/>
      <c r="P34" s="66">
        <f>ROUND(SUM(P14,P27,P32),0)</f>
        <v>63290</v>
      </c>
      <c r="Q34" s="38"/>
      <c r="R34" s="66">
        <f>ROUND(SUM(R14,R27,R32),0)</f>
        <v>34268</v>
      </c>
      <c r="S34" s="38"/>
      <c r="T34" s="66">
        <f>ROUND(SUM(T14,T27,T32),0)</f>
        <v>-6219754</v>
      </c>
      <c r="U34" s="38"/>
      <c r="V34" s="66">
        <f>ROUND(SUM(V14,V27,V32),0)</f>
        <v>89665344</v>
      </c>
      <c r="W34" s="38"/>
      <c r="X34" s="66">
        <f>ROUND(SUM(X14,X27,X32),0)</f>
        <v>0</v>
      </c>
      <c r="Y34" s="38"/>
      <c r="Z34" s="66">
        <f>ROUND(SUM(Z14,Z27,Z32),0)</f>
        <v>89665344</v>
      </c>
      <c r="AA34" s="23"/>
      <c r="AB34" s="179"/>
    </row>
    <row r="35" spans="1:28" ht="24" thickTop="1" x14ac:dyDescent="0.6">
      <c r="A35" s="181"/>
      <c r="B35" s="175"/>
      <c r="C35" s="175"/>
      <c r="D35" s="38"/>
      <c r="E35" s="38"/>
      <c r="F35" s="38"/>
      <c r="G35" s="38"/>
      <c r="H35" s="38"/>
      <c r="I35" s="38"/>
      <c r="J35" s="38"/>
      <c r="K35" s="30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9"/>
      <c r="Y35" s="38"/>
      <c r="Z35" s="38"/>
    </row>
    <row r="36" spans="1:28" x14ac:dyDescent="0.6">
      <c r="D36" s="179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23"/>
      <c r="Y36" s="182"/>
      <c r="Z36" s="182"/>
    </row>
    <row r="37" spans="1:28" x14ac:dyDescent="0.6">
      <c r="D37" s="179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23"/>
      <c r="Y37" s="182"/>
      <c r="Z37" s="182"/>
    </row>
    <row r="38" spans="1:28" x14ac:dyDescent="0.6">
      <c r="X38" s="23"/>
    </row>
    <row r="39" spans="1:28" x14ac:dyDescent="0.6">
      <c r="D39" s="182"/>
      <c r="F39" s="182"/>
      <c r="H39" s="182"/>
      <c r="R39" s="182"/>
      <c r="X39" s="23"/>
      <c r="Z39" s="182"/>
    </row>
    <row r="40" spans="1:28" x14ac:dyDescent="0.6">
      <c r="D40" s="182"/>
      <c r="Z40" s="182"/>
    </row>
    <row r="41" spans="1:28" x14ac:dyDescent="0.6">
      <c r="D41" s="182"/>
      <c r="Z41" s="182"/>
    </row>
    <row r="42" spans="1:28" ht="22.5" customHeight="1" x14ac:dyDescent="0.6"/>
    <row r="44" spans="1:28" x14ac:dyDescent="0.6">
      <c r="D44" s="182"/>
      <c r="F44" s="182"/>
      <c r="H44" s="182"/>
      <c r="R44" s="182"/>
      <c r="Z44" s="182"/>
    </row>
    <row r="46" spans="1:28" ht="22.5" customHeight="1" x14ac:dyDescent="0.6">
      <c r="K46" s="174"/>
      <c r="L46" s="43"/>
      <c r="M46" s="64"/>
      <c r="N46" s="64"/>
      <c r="O46" s="64"/>
      <c r="P46" s="64"/>
      <c r="Q46" s="64"/>
    </row>
  </sheetData>
  <mergeCells count="5">
    <mergeCell ref="D4:Z4"/>
    <mergeCell ref="D12:Z12"/>
    <mergeCell ref="H6:J6"/>
    <mergeCell ref="L6:T6"/>
    <mergeCell ref="L5:T5"/>
  </mergeCells>
  <pageMargins left="0.8" right="0.53" top="0.48" bottom="0.5" header="0.4" footer="0.5"/>
  <pageSetup paperSize="9" scale="52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D3F2D-F43D-4319-95DC-AE827DB6782E}">
  <sheetPr>
    <tabColor rgb="FF00B050"/>
    <pageSetUpPr fitToPage="1"/>
  </sheetPr>
  <dimension ref="A1:AC50"/>
  <sheetViews>
    <sheetView view="pageBreakPreview" topLeftCell="C21" zoomScale="60" zoomScaleNormal="70" workbookViewId="0">
      <selection activeCell="AA31" sqref="AA31"/>
    </sheetView>
  </sheetViews>
  <sheetFormatPr defaultColWidth="27.375" defaultRowHeight="23.4" x14ac:dyDescent="0.6"/>
  <cols>
    <col min="1" max="1" width="59" style="107" customWidth="1"/>
    <col min="2" max="2" width="10.125" style="173" bestFit="1" customWidth="1"/>
    <col min="3" max="3" width="2.375" style="173" customWidth="1"/>
    <col min="4" max="4" width="16" style="107" customWidth="1"/>
    <col min="5" max="5" width="1.875" style="107" customWidth="1"/>
    <col min="6" max="6" width="16" style="107" customWidth="1"/>
    <col min="7" max="7" width="2" style="107" customWidth="1"/>
    <col min="8" max="8" width="16" style="107" customWidth="1"/>
    <col min="9" max="9" width="2" style="107" customWidth="1"/>
    <col min="10" max="10" width="16" style="23" customWidth="1"/>
    <col min="11" max="11" width="2" style="107" customWidth="1"/>
    <col min="12" max="12" width="17" style="24" bestFit="1" customWidth="1"/>
    <col min="13" max="13" width="2" style="41" customWidth="1"/>
    <col min="14" max="14" width="18.125" style="41" bestFit="1" customWidth="1"/>
    <col min="15" max="15" width="2" style="41" customWidth="1"/>
    <col min="16" max="16" width="18.75" style="41" bestFit="1" customWidth="1"/>
    <col min="17" max="17" width="2" style="41" customWidth="1"/>
    <col min="18" max="18" width="19.375" style="107" bestFit="1" customWidth="1"/>
    <col min="19" max="19" width="2.125" style="107" customWidth="1"/>
    <col min="20" max="20" width="17.75" style="107" customWidth="1"/>
    <col min="21" max="21" width="2" style="107" customWidth="1"/>
    <col min="22" max="22" width="16.875" style="107" bestFit="1" customWidth="1"/>
    <col min="23" max="23" width="2" style="107" hidden="1" customWidth="1"/>
    <col min="24" max="24" width="18.375" style="107" hidden="1" customWidth="1"/>
    <col min="25" max="25" width="5.125" style="107" hidden="1" customWidth="1"/>
    <col min="26" max="26" width="15.875" style="107" hidden="1" customWidth="1"/>
    <col min="27" max="27" width="18.375" style="23" customWidth="1"/>
    <col min="28" max="28" width="15.875" style="107" customWidth="1"/>
    <col min="29" max="16384" width="27.375" style="107"/>
  </cols>
  <sheetData>
    <row r="1" spans="1:26" x14ac:dyDescent="0.6">
      <c r="A1" s="104" t="s">
        <v>0</v>
      </c>
      <c r="B1" s="162"/>
      <c r="C1" s="162"/>
      <c r="D1" s="162"/>
    </row>
    <row r="2" spans="1:26" x14ac:dyDescent="0.6">
      <c r="A2" s="104" t="s">
        <v>226</v>
      </c>
      <c r="B2" s="172"/>
      <c r="C2" s="172"/>
      <c r="D2" s="162"/>
    </row>
    <row r="3" spans="1:26" ht="22.5" customHeight="1" x14ac:dyDescent="0.6">
      <c r="B3" s="107"/>
      <c r="C3" s="107"/>
    </row>
    <row r="4" spans="1:26" x14ac:dyDescent="0.6">
      <c r="A4" s="104"/>
      <c r="D4" s="204" t="s">
        <v>1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104"/>
      <c r="X4" s="104"/>
      <c r="Y4" s="104"/>
      <c r="Z4" s="104"/>
    </row>
    <row r="5" spans="1:26" x14ac:dyDescent="0.6">
      <c r="A5" s="104"/>
      <c r="D5" s="174"/>
      <c r="E5" s="174"/>
      <c r="F5" s="174"/>
      <c r="G5" s="174"/>
      <c r="H5" s="174"/>
      <c r="I5" s="174"/>
      <c r="J5" s="107"/>
      <c r="K5" s="145"/>
      <c r="L5" s="208" t="s">
        <v>99</v>
      </c>
      <c r="M5" s="208"/>
      <c r="N5" s="208"/>
      <c r="O5" s="208"/>
      <c r="P5" s="208"/>
      <c r="Q5" s="208"/>
      <c r="R5" s="208"/>
      <c r="S5" s="208"/>
      <c r="T5" s="208"/>
      <c r="U5" s="92"/>
      <c r="V5" s="92"/>
      <c r="W5" s="92"/>
      <c r="X5" s="92"/>
      <c r="Y5" s="92"/>
      <c r="Z5" s="145"/>
    </row>
    <row r="6" spans="1:26" ht="23.1" customHeight="1" x14ac:dyDescent="0.6">
      <c r="A6" s="104"/>
      <c r="D6" s="174"/>
      <c r="E6" s="174"/>
      <c r="F6" s="174"/>
      <c r="G6" s="174"/>
      <c r="H6" s="206" t="s">
        <v>56</v>
      </c>
      <c r="I6" s="206"/>
      <c r="J6" s="206"/>
      <c r="K6" s="145"/>
      <c r="L6" s="207" t="s">
        <v>51</v>
      </c>
      <c r="M6" s="207"/>
      <c r="N6" s="207"/>
      <c r="O6" s="207"/>
      <c r="P6" s="207"/>
      <c r="Q6" s="207"/>
      <c r="R6" s="207"/>
      <c r="S6" s="207"/>
      <c r="T6" s="207"/>
      <c r="U6" s="58"/>
      <c r="V6" s="58"/>
      <c r="W6" s="58"/>
      <c r="X6" s="58"/>
      <c r="Y6" s="58"/>
      <c r="Z6" s="145"/>
    </row>
    <row r="7" spans="1:26" ht="23.1" hidden="1" customHeight="1" x14ac:dyDescent="0.6">
      <c r="A7" s="104"/>
      <c r="D7" s="174"/>
      <c r="E7" s="174"/>
      <c r="F7" s="174"/>
      <c r="G7" s="174"/>
      <c r="H7" s="145"/>
      <c r="I7" s="145"/>
      <c r="J7" s="145"/>
      <c r="K7" s="145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Y7" s="58"/>
      <c r="Z7" s="145"/>
    </row>
    <row r="8" spans="1:26" ht="22.5" customHeight="1" x14ac:dyDescent="0.6">
      <c r="A8" s="104"/>
      <c r="D8" s="174"/>
      <c r="E8" s="174"/>
      <c r="F8" s="174"/>
      <c r="G8" s="174"/>
      <c r="H8" s="174"/>
      <c r="I8" s="174"/>
      <c r="J8" s="145"/>
      <c r="K8" s="145"/>
      <c r="L8" s="32"/>
      <c r="M8" s="59"/>
      <c r="N8" s="59"/>
      <c r="O8" s="59"/>
      <c r="P8" s="59"/>
      <c r="Q8" s="59"/>
      <c r="R8" s="145" t="s">
        <v>217</v>
      </c>
      <c r="S8" s="174"/>
      <c r="T8" s="174"/>
      <c r="U8" s="174"/>
      <c r="V8" s="174"/>
      <c r="W8" s="174"/>
      <c r="X8" s="34" t="s">
        <v>51</v>
      </c>
      <c r="Y8" s="174"/>
      <c r="Z8" s="145"/>
    </row>
    <row r="9" spans="1:26" x14ac:dyDescent="0.6">
      <c r="A9" s="104"/>
      <c r="D9" s="145" t="s">
        <v>101</v>
      </c>
      <c r="E9" s="145"/>
      <c r="F9" s="145"/>
      <c r="H9" s="145" t="s">
        <v>101</v>
      </c>
      <c r="J9" s="33"/>
      <c r="K9" s="145"/>
      <c r="L9" s="25"/>
      <c r="M9" s="60"/>
      <c r="N9" s="60"/>
      <c r="O9" s="60"/>
      <c r="P9" s="60"/>
      <c r="Q9" s="60"/>
      <c r="R9" s="145" t="s">
        <v>218</v>
      </c>
      <c r="S9" s="145"/>
      <c r="T9" s="145" t="s">
        <v>103</v>
      </c>
      <c r="U9" s="145"/>
      <c r="V9" s="34"/>
      <c r="W9" s="145"/>
      <c r="X9" s="145" t="s">
        <v>105</v>
      </c>
      <c r="Y9" s="145"/>
      <c r="Z9" s="145"/>
    </row>
    <row r="10" spans="1:26" x14ac:dyDescent="0.6">
      <c r="A10" s="104"/>
      <c r="D10" s="145" t="s">
        <v>100</v>
      </c>
      <c r="E10" s="145"/>
      <c r="F10" s="145" t="s">
        <v>106</v>
      </c>
      <c r="H10" s="145" t="s">
        <v>107</v>
      </c>
      <c r="J10" s="33"/>
      <c r="K10" s="145"/>
      <c r="L10" s="25" t="s">
        <v>108</v>
      </c>
      <c r="M10" s="60"/>
      <c r="N10" s="60" t="s">
        <v>109</v>
      </c>
      <c r="O10" s="60"/>
      <c r="P10" s="60" t="s">
        <v>110</v>
      </c>
      <c r="Q10" s="60"/>
      <c r="R10" s="145" t="s">
        <v>219</v>
      </c>
      <c r="S10" s="145"/>
      <c r="T10" s="145" t="s">
        <v>111</v>
      </c>
      <c r="U10" s="145"/>
      <c r="V10" s="34" t="s">
        <v>104</v>
      </c>
      <c r="W10" s="145"/>
      <c r="X10" s="34" t="s">
        <v>112</v>
      </c>
      <c r="Y10" s="145"/>
      <c r="Z10" s="145" t="s">
        <v>104</v>
      </c>
    </row>
    <row r="11" spans="1:26" x14ac:dyDescent="0.6">
      <c r="A11" s="104"/>
      <c r="B11" s="173" t="s">
        <v>5</v>
      </c>
      <c r="D11" s="145" t="s">
        <v>102</v>
      </c>
      <c r="E11" s="145"/>
      <c r="F11" s="145" t="s">
        <v>113</v>
      </c>
      <c r="G11" s="145"/>
      <c r="H11" s="145" t="s">
        <v>114</v>
      </c>
      <c r="I11" s="145"/>
      <c r="J11" s="61" t="s">
        <v>115</v>
      </c>
      <c r="K11" s="145"/>
      <c r="L11" s="62" t="s">
        <v>116</v>
      </c>
      <c r="M11" s="60"/>
      <c r="N11" s="145" t="s">
        <v>117</v>
      </c>
      <c r="O11" s="60"/>
      <c r="P11" s="145" t="s">
        <v>118</v>
      </c>
      <c r="Q11" s="60"/>
      <c r="R11" s="145" t="s">
        <v>220</v>
      </c>
      <c r="S11" s="145"/>
      <c r="T11" s="145" t="s">
        <v>119</v>
      </c>
      <c r="U11" s="145"/>
      <c r="V11" s="34" t="s">
        <v>51</v>
      </c>
      <c r="W11" s="145"/>
      <c r="X11" s="34" t="s">
        <v>121</v>
      </c>
      <c r="Y11" s="145"/>
      <c r="Z11" s="145" t="s">
        <v>51</v>
      </c>
    </row>
    <row r="12" spans="1:26" x14ac:dyDescent="0.6">
      <c r="A12" s="104"/>
      <c r="D12" s="205" t="s">
        <v>7</v>
      </c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183"/>
      <c r="X12" s="183"/>
      <c r="Y12" s="183"/>
      <c r="Z12" s="183"/>
    </row>
    <row r="13" spans="1:26" x14ac:dyDescent="0.6">
      <c r="A13" s="104" t="s">
        <v>287</v>
      </c>
      <c r="D13" s="145"/>
      <c r="E13" s="145"/>
      <c r="F13" s="145"/>
      <c r="G13" s="145"/>
      <c r="H13" s="145"/>
      <c r="I13" s="145"/>
      <c r="J13" s="34"/>
      <c r="K13" s="145"/>
      <c r="L13" s="26"/>
      <c r="M13" s="63"/>
      <c r="N13" s="63"/>
      <c r="O13" s="63"/>
      <c r="P13" s="63"/>
      <c r="Q13" s="63"/>
      <c r="R13" s="145"/>
      <c r="S13" s="145"/>
      <c r="T13" s="145"/>
      <c r="U13" s="145"/>
      <c r="V13" s="145"/>
      <c r="W13" s="145"/>
      <c r="X13" s="145"/>
      <c r="Y13" s="145"/>
      <c r="Z13" s="145"/>
    </row>
    <row r="14" spans="1:26" x14ac:dyDescent="0.6">
      <c r="A14" s="104" t="s">
        <v>234</v>
      </c>
      <c r="B14" s="175"/>
      <c r="C14" s="175"/>
      <c r="D14" s="38">
        <v>32004961</v>
      </c>
      <c r="E14" s="38"/>
      <c r="F14" s="38">
        <v>39346073</v>
      </c>
      <c r="G14" s="38"/>
      <c r="H14" s="38">
        <v>360864</v>
      </c>
      <c r="I14" s="145"/>
      <c r="J14" s="38">
        <v>18326955</v>
      </c>
      <c r="K14" s="38"/>
      <c r="L14" s="38">
        <v>7866703</v>
      </c>
      <c r="M14" s="38"/>
      <c r="N14" s="38">
        <v>-12282</v>
      </c>
      <c r="O14" s="38"/>
      <c r="P14" s="38">
        <v>73264</v>
      </c>
      <c r="Q14" s="38"/>
      <c r="R14" s="38">
        <v>30909</v>
      </c>
      <c r="S14" s="38"/>
      <c r="T14" s="38">
        <v>-6219753</v>
      </c>
      <c r="U14" s="38"/>
      <c r="V14" s="38">
        <f>SUM(D14:T14)</f>
        <v>91777694</v>
      </c>
      <c r="W14" s="38"/>
      <c r="X14" s="38"/>
      <c r="Y14" s="38"/>
      <c r="Z14" s="38">
        <f>V14+X14</f>
        <v>91777694</v>
      </c>
    </row>
    <row r="15" spans="1:26" x14ac:dyDescent="0.6">
      <c r="A15" s="104"/>
      <c r="B15" s="175"/>
      <c r="C15" s="175"/>
      <c r="D15" s="176"/>
      <c r="E15" s="177"/>
      <c r="F15" s="177"/>
      <c r="G15" s="176"/>
      <c r="H15" s="177"/>
      <c r="I15" s="145"/>
      <c r="J15" s="30"/>
      <c r="K15" s="176"/>
      <c r="L15" s="30"/>
      <c r="M15" s="38"/>
      <c r="N15" s="30"/>
      <c r="O15" s="38"/>
      <c r="P15" s="177"/>
      <c r="Q15" s="38"/>
      <c r="R15" s="177"/>
      <c r="S15" s="177"/>
      <c r="T15" s="177"/>
      <c r="U15" s="177"/>
      <c r="V15" s="177"/>
      <c r="W15" s="177"/>
      <c r="X15" s="177"/>
      <c r="Y15" s="177"/>
      <c r="Z15" s="176"/>
    </row>
    <row r="16" spans="1:26" x14ac:dyDescent="0.6">
      <c r="A16" s="104" t="s">
        <v>122</v>
      </c>
      <c r="B16" s="175"/>
      <c r="C16" s="175"/>
      <c r="D16" s="176"/>
      <c r="E16" s="177"/>
      <c r="F16" s="177"/>
      <c r="G16" s="176"/>
      <c r="H16" s="177"/>
      <c r="I16" s="176"/>
      <c r="J16" s="30"/>
      <c r="K16" s="176"/>
      <c r="L16" s="30"/>
      <c r="M16" s="38"/>
      <c r="N16" s="30"/>
      <c r="O16" s="38"/>
      <c r="P16" s="177"/>
      <c r="Q16" s="38"/>
      <c r="R16" s="177"/>
      <c r="S16" s="177"/>
      <c r="T16" s="177"/>
      <c r="U16" s="177"/>
      <c r="V16" s="177"/>
      <c r="W16" s="177"/>
      <c r="X16" s="177"/>
      <c r="Y16" s="177"/>
      <c r="Z16" s="176"/>
    </row>
    <row r="17" spans="1:29" x14ac:dyDescent="0.6">
      <c r="A17" s="178" t="s">
        <v>253</v>
      </c>
      <c r="B17" s="175"/>
      <c r="C17" s="175"/>
      <c r="D17" s="37"/>
      <c r="E17" s="30"/>
      <c r="F17" s="30"/>
      <c r="G17" s="39"/>
      <c r="H17" s="30"/>
      <c r="I17" s="39"/>
      <c r="J17" s="30"/>
      <c r="K17" s="30"/>
      <c r="L17" s="30"/>
      <c r="M17" s="38"/>
      <c r="N17" s="30"/>
      <c r="O17" s="38"/>
      <c r="P17" s="30"/>
      <c r="Q17" s="38"/>
      <c r="R17" s="30"/>
      <c r="S17" s="30"/>
      <c r="T17" s="30"/>
      <c r="U17" s="30"/>
      <c r="V17" s="30"/>
      <c r="W17" s="30"/>
      <c r="X17" s="30"/>
      <c r="Y17" s="30"/>
      <c r="Z17" s="30"/>
    </row>
    <row r="18" spans="1:29" x14ac:dyDescent="0.6">
      <c r="A18" s="107" t="s">
        <v>123</v>
      </c>
      <c r="B18" s="173">
        <v>9</v>
      </c>
      <c r="C18" s="175"/>
      <c r="D18" s="41">
        <f>'SH-13'!C19</f>
        <v>0</v>
      </c>
      <c r="E18" s="41"/>
      <c r="F18" s="41">
        <f>'SH-13'!E19</f>
        <v>0</v>
      </c>
      <c r="G18" s="41"/>
      <c r="H18" s="41">
        <f>'SH-13'!G19</f>
        <v>0</v>
      </c>
      <c r="I18" s="41"/>
      <c r="J18" s="41">
        <v>0</v>
      </c>
      <c r="K18" s="41"/>
      <c r="L18" s="41">
        <v>0</v>
      </c>
      <c r="N18" s="41">
        <v>0</v>
      </c>
      <c r="P18" s="41">
        <v>35013</v>
      </c>
      <c r="R18" s="41">
        <v>0</v>
      </c>
      <c r="S18" s="41"/>
      <c r="T18" s="41">
        <v>0</v>
      </c>
      <c r="U18" s="41"/>
      <c r="V18" s="41">
        <f>SUM(D18:T18)</f>
        <v>35013</v>
      </c>
      <c r="W18" s="41"/>
      <c r="X18" s="41">
        <v>0</v>
      </c>
      <c r="Y18" s="41"/>
      <c r="Z18" s="41">
        <f>V18+X18</f>
        <v>35013</v>
      </c>
    </row>
    <row r="19" spans="1:29" x14ac:dyDescent="0.6">
      <c r="A19" s="107" t="s">
        <v>124</v>
      </c>
      <c r="B19" s="173">
        <v>10</v>
      </c>
      <c r="C19" s="175"/>
      <c r="D19" s="41">
        <f>'SH-13'!C20</f>
        <v>8010</v>
      </c>
      <c r="E19" s="41"/>
      <c r="F19" s="41">
        <f>'SH-13'!E20</f>
        <v>25861</v>
      </c>
      <c r="G19" s="41"/>
      <c r="H19" s="41">
        <f>'SH-13'!G20</f>
        <v>0</v>
      </c>
      <c r="I19" s="41"/>
      <c r="J19" s="41">
        <v>0</v>
      </c>
      <c r="K19" s="41"/>
      <c r="L19" s="41">
        <v>0</v>
      </c>
      <c r="N19" s="41">
        <v>0</v>
      </c>
      <c r="P19" s="41">
        <f>-SUM(D19:N19)</f>
        <v>-33871</v>
      </c>
      <c r="R19" s="41">
        <v>0</v>
      </c>
      <c r="S19" s="41"/>
      <c r="T19" s="41">
        <v>0</v>
      </c>
      <c r="U19" s="41"/>
      <c r="V19" s="41">
        <f>SUM(D19:T19)</f>
        <v>0</v>
      </c>
      <c r="W19" s="41"/>
      <c r="X19" s="35">
        <v>0</v>
      </c>
      <c r="Y19" s="41"/>
      <c r="Z19" s="35">
        <f>V19+X19</f>
        <v>0</v>
      </c>
    </row>
    <row r="20" spans="1:29" ht="23.1" hidden="1" customHeight="1" x14ac:dyDescent="0.6">
      <c r="A20" s="107" t="s">
        <v>125</v>
      </c>
      <c r="C20" s="175"/>
      <c r="D20" s="41"/>
      <c r="E20" s="41"/>
      <c r="F20" s="41"/>
      <c r="G20" s="41"/>
      <c r="H20" s="41"/>
      <c r="I20" s="41"/>
      <c r="J20" s="41"/>
      <c r="K20" s="41"/>
      <c r="L20" s="41"/>
      <c r="R20" s="41"/>
      <c r="S20" s="41"/>
      <c r="T20" s="41"/>
      <c r="U20" s="41"/>
      <c r="V20" s="41">
        <f>SUM(D20:T20)</f>
        <v>0</v>
      </c>
      <c r="W20" s="41"/>
      <c r="X20" s="41">
        <v>0</v>
      </c>
      <c r="Y20" s="41"/>
      <c r="Z20" s="41">
        <f>V20+X20</f>
        <v>0</v>
      </c>
    </row>
    <row r="21" spans="1:29" ht="23.1" customHeight="1" x14ac:dyDescent="0.6">
      <c r="A21" s="107" t="s">
        <v>304</v>
      </c>
      <c r="B21" s="173">
        <v>14</v>
      </c>
      <c r="C21" s="175"/>
      <c r="D21" s="35">
        <v>0</v>
      </c>
      <c r="E21" s="41"/>
      <c r="F21" s="35">
        <v>0</v>
      </c>
      <c r="G21" s="41"/>
      <c r="H21" s="35">
        <v>0</v>
      </c>
      <c r="I21" s="41"/>
      <c r="J21" s="35">
        <f>'SH-13'!I22</f>
        <v>-2400914</v>
      </c>
      <c r="K21" s="24"/>
      <c r="L21" s="35">
        <v>0</v>
      </c>
      <c r="N21" s="35">
        <v>0</v>
      </c>
      <c r="P21" s="35">
        <v>0</v>
      </c>
      <c r="R21" s="35">
        <v>0</v>
      </c>
      <c r="S21" s="41"/>
      <c r="T21" s="35">
        <v>0</v>
      </c>
      <c r="U21" s="41"/>
      <c r="V21" s="35">
        <f>SUM(D21:T21)</f>
        <v>-2400914</v>
      </c>
      <c r="W21" s="41"/>
      <c r="X21" s="35">
        <v>0</v>
      </c>
      <c r="Y21" s="41"/>
      <c r="Z21" s="35">
        <f>V21+X21</f>
        <v>-2400914</v>
      </c>
    </row>
    <row r="22" spans="1:29" x14ac:dyDescent="0.6">
      <c r="A22" s="104" t="s">
        <v>252</v>
      </c>
      <c r="B22" s="175"/>
      <c r="C22" s="175"/>
      <c r="D22" s="36">
        <f>SUM(D18:D21)</f>
        <v>8010</v>
      </c>
      <c r="E22" s="38"/>
      <c r="F22" s="36">
        <f>SUM(F18:F21)</f>
        <v>25861</v>
      </c>
      <c r="G22" s="38"/>
      <c r="H22" s="36">
        <f>SUM(H18:H21)</f>
        <v>0</v>
      </c>
      <c r="I22" s="38"/>
      <c r="J22" s="36">
        <f>SUM(J18:J21)</f>
        <v>-2400914</v>
      </c>
      <c r="K22" s="30"/>
      <c r="L22" s="36">
        <f>SUM(L18:L21)</f>
        <v>0</v>
      </c>
      <c r="M22" s="38"/>
      <c r="N22" s="36">
        <f>SUM(N18:N21)</f>
        <v>0</v>
      </c>
      <c r="O22" s="38"/>
      <c r="P22" s="36">
        <f>SUM(P18:P21)</f>
        <v>1142</v>
      </c>
      <c r="Q22" s="38"/>
      <c r="R22" s="36">
        <f>SUM(R18:R21)</f>
        <v>0</v>
      </c>
      <c r="S22" s="38"/>
      <c r="T22" s="36">
        <f>SUM(T18:T21)</f>
        <v>0</v>
      </c>
      <c r="U22" s="38"/>
      <c r="V22" s="36">
        <f>SUM(V18:V21)</f>
        <v>-2365901</v>
      </c>
      <c r="W22" s="38"/>
      <c r="X22" s="36">
        <f>SUM(X18:X21)</f>
        <v>0</v>
      </c>
      <c r="Y22" s="38"/>
      <c r="Z22" s="36">
        <f>SUM(Z18:Z21)</f>
        <v>-2365901</v>
      </c>
    </row>
    <row r="23" spans="1:29" x14ac:dyDescent="0.6">
      <c r="A23" s="104"/>
      <c r="B23" s="175"/>
      <c r="C23" s="175"/>
      <c r="D23" s="38"/>
      <c r="E23" s="38"/>
      <c r="F23" s="38"/>
      <c r="G23" s="38"/>
      <c r="H23" s="38"/>
      <c r="I23" s="38"/>
      <c r="J23" s="38"/>
      <c r="K23" s="30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9" ht="23.1" customHeight="1" x14ac:dyDescent="0.6">
      <c r="A24" s="70" t="s">
        <v>128</v>
      </c>
      <c r="B24" s="175"/>
      <c r="C24" s="175"/>
      <c r="D24" s="38"/>
      <c r="E24" s="38"/>
      <c r="F24" s="38"/>
      <c r="G24" s="38"/>
      <c r="H24" s="38"/>
      <c r="I24" s="38"/>
      <c r="J24" s="38"/>
      <c r="K24" s="30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9" ht="23.1" customHeight="1" x14ac:dyDescent="0.6">
      <c r="A25" s="69" t="s">
        <v>240</v>
      </c>
      <c r="B25" s="173">
        <v>4</v>
      </c>
      <c r="D25" s="35">
        <v>0</v>
      </c>
      <c r="E25" s="41"/>
      <c r="F25" s="35">
        <v>0</v>
      </c>
      <c r="G25" s="41"/>
      <c r="H25" s="35">
        <v>0</v>
      </c>
      <c r="I25" s="41"/>
      <c r="J25" s="35">
        <v>0</v>
      </c>
      <c r="K25" s="24"/>
      <c r="L25" s="35">
        <v>0</v>
      </c>
      <c r="N25" s="35">
        <v>0</v>
      </c>
      <c r="P25" s="35">
        <v>0</v>
      </c>
      <c r="R25" s="35">
        <v>0</v>
      </c>
      <c r="S25" s="41"/>
      <c r="T25" s="35">
        <v>-114350</v>
      </c>
      <c r="U25" s="41"/>
      <c r="V25" s="35">
        <f>SUM(D25:T25)</f>
        <v>-114350</v>
      </c>
      <c r="W25" s="41"/>
      <c r="X25" s="35"/>
      <c r="Y25" s="41"/>
      <c r="Z25" s="35">
        <f>V25+X25</f>
        <v>-114350</v>
      </c>
    </row>
    <row r="26" spans="1:29" ht="23.1" customHeight="1" x14ac:dyDescent="0.6">
      <c r="A26" s="69"/>
      <c r="B26" s="175"/>
      <c r="C26" s="175"/>
      <c r="D26" s="38"/>
      <c r="E26" s="38"/>
      <c r="F26" s="38"/>
      <c r="G26" s="38"/>
      <c r="H26" s="38"/>
      <c r="I26" s="38"/>
      <c r="J26" s="38"/>
      <c r="K26" s="30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9" ht="23.1" customHeight="1" x14ac:dyDescent="0.6">
      <c r="A27" s="134" t="s">
        <v>130</v>
      </c>
      <c r="B27" s="175"/>
      <c r="C27" s="175"/>
      <c r="D27" s="36">
        <f>SUM(D22,D25)</f>
        <v>8010</v>
      </c>
      <c r="E27" s="38"/>
      <c r="F27" s="36">
        <f>SUM(F22,F25)</f>
        <v>25861</v>
      </c>
      <c r="G27" s="38"/>
      <c r="H27" s="36">
        <f>SUM(H22,H25)</f>
        <v>0</v>
      </c>
      <c r="I27" s="38"/>
      <c r="J27" s="36">
        <f>SUM(J22,J25)</f>
        <v>-2400914</v>
      </c>
      <c r="K27" s="30"/>
      <c r="L27" s="36">
        <f>SUM(L22,L25)</f>
        <v>0</v>
      </c>
      <c r="M27" s="38"/>
      <c r="N27" s="36">
        <f>SUM(N22,N25)</f>
        <v>0</v>
      </c>
      <c r="O27" s="38"/>
      <c r="P27" s="36">
        <f>SUM(P22,P25)</f>
        <v>1142</v>
      </c>
      <c r="Q27" s="38"/>
      <c r="R27" s="36">
        <f>SUM(R22,R25)</f>
        <v>0</v>
      </c>
      <c r="S27" s="38"/>
      <c r="T27" s="36">
        <f>SUM(T22,T25)</f>
        <v>-114350</v>
      </c>
      <c r="U27" s="38"/>
      <c r="V27" s="36">
        <f>SUM(V22,V25)</f>
        <v>-2480251</v>
      </c>
      <c r="W27" s="38"/>
      <c r="X27" s="36">
        <f>SUM(X22,X25)</f>
        <v>0</v>
      </c>
      <c r="Y27" s="38"/>
      <c r="Z27" s="36">
        <f>SUM(Z22,Z25)</f>
        <v>-2480251</v>
      </c>
    </row>
    <row r="28" spans="1:29" ht="23.1" customHeight="1" x14ac:dyDescent="0.6">
      <c r="A28" s="104"/>
      <c r="B28" s="175"/>
      <c r="C28" s="175"/>
      <c r="D28" s="37"/>
      <c r="E28" s="30"/>
      <c r="F28" s="30"/>
      <c r="G28" s="39"/>
      <c r="H28" s="30"/>
      <c r="I28" s="39"/>
      <c r="J28" s="30"/>
      <c r="K28" s="30"/>
      <c r="L28" s="30"/>
      <c r="M28" s="38"/>
      <c r="N28" s="30"/>
      <c r="O28" s="38"/>
      <c r="P28" s="30"/>
      <c r="Q28" s="38"/>
      <c r="R28" s="30"/>
      <c r="S28" s="30"/>
      <c r="T28" s="30"/>
      <c r="U28" s="30"/>
      <c r="V28" s="30"/>
      <c r="W28" s="30"/>
      <c r="X28" s="30"/>
      <c r="Y28" s="30"/>
      <c r="Z28" s="30"/>
    </row>
    <row r="29" spans="1:29" x14ac:dyDescent="0.6">
      <c r="A29" s="162" t="s">
        <v>126</v>
      </c>
      <c r="D29" s="23"/>
      <c r="E29" s="24"/>
      <c r="F29" s="24"/>
      <c r="G29" s="40"/>
      <c r="H29" s="24"/>
      <c r="I29" s="40"/>
      <c r="J29" s="24"/>
      <c r="K29" s="24"/>
      <c r="N29" s="24"/>
      <c r="P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9" x14ac:dyDescent="0.6">
      <c r="A30" s="107" t="s">
        <v>127</v>
      </c>
      <c r="D30" s="40">
        <v>0</v>
      </c>
      <c r="E30" s="40"/>
      <c r="F30" s="40">
        <v>0</v>
      </c>
      <c r="G30" s="40"/>
      <c r="H30" s="40">
        <v>0</v>
      </c>
      <c r="I30" s="40"/>
      <c r="J30" s="41">
        <f>'PL 8-9'!D38</f>
        <v>4521914</v>
      </c>
      <c r="K30" s="41"/>
      <c r="L30" s="41">
        <v>0</v>
      </c>
      <c r="M30" s="40"/>
      <c r="N30" s="40">
        <v>0</v>
      </c>
      <c r="O30" s="40"/>
      <c r="P30" s="40">
        <v>0</v>
      </c>
      <c r="Q30" s="40"/>
      <c r="R30" s="40">
        <v>0</v>
      </c>
      <c r="S30" s="40"/>
      <c r="T30" s="40">
        <v>0</v>
      </c>
      <c r="U30" s="41"/>
      <c r="V30" s="41">
        <f>SUM(D30:U30)</f>
        <v>4521914</v>
      </c>
      <c r="W30" s="41"/>
      <c r="X30" s="41">
        <v>0</v>
      </c>
      <c r="Y30" s="41"/>
      <c r="Z30" s="41">
        <f>V30+X30</f>
        <v>4521914</v>
      </c>
    </row>
    <row r="31" spans="1:29" x14ac:dyDescent="0.6">
      <c r="A31" s="107" t="s">
        <v>229</v>
      </c>
      <c r="D31" s="40">
        <v>0</v>
      </c>
      <c r="E31" s="40"/>
      <c r="F31" s="40">
        <v>0</v>
      </c>
      <c r="G31" s="40"/>
      <c r="H31" s="40">
        <v>0</v>
      </c>
      <c r="I31" s="40"/>
      <c r="J31" s="41">
        <v>0</v>
      </c>
      <c r="K31" s="24"/>
      <c r="L31" s="41">
        <v>0</v>
      </c>
      <c r="M31" s="40"/>
      <c r="N31" s="41">
        <f>'SH-13'!K27</f>
        <v>-85661</v>
      </c>
      <c r="O31" s="40"/>
      <c r="P31" s="40">
        <v>0</v>
      </c>
      <c r="Q31" s="40"/>
      <c r="R31" s="41">
        <v>14765</v>
      </c>
      <c r="S31" s="40"/>
      <c r="T31" s="40">
        <v>0</v>
      </c>
      <c r="U31" s="24"/>
      <c r="V31" s="41">
        <f>SUM(D31:U31)</f>
        <v>-70896</v>
      </c>
      <c r="W31" s="24"/>
      <c r="X31" s="41">
        <v>0</v>
      </c>
      <c r="Y31" s="24"/>
      <c r="Z31" s="41">
        <f>V31+X31</f>
        <v>-70896</v>
      </c>
    </row>
    <row r="32" spans="1:29" x14ac:dyDescent="0.6">
      <c r="A32" s="162" t="s">
        <v>228</v>
      </c>
      <c r="B32" s="175"/>
      <c r="C32" s="175"/>
      <c r="D32" s="65">
        <f>ROUND(SUM(D30:D31),0)</f>
        <v>0</v>
      </c>
      <c r="E32" s="38"/>
      <c r="F32" s="65">
        <f>ROUND(SUM(F30:F31),0)</f>
        <v>0</v>
      </c>
      <c r="G32" s="40"/>
      <c r="H32" s="65">
        <f>ROUND(SUM(H30:H31),0)</f>
        <v>0</v>
      </c>
      <c r="I32" s="40"/>
      <c r="J32" s="42">
        <f>ROUND(SUM(J30:J31),0)</f>
        <v>4521914</v>
      </c>
      <c r="K32" s="30"/>
      <c r="L32" s="65">
        <f>ROUND(SUM(L30:L31),0)</f>
        <v>0</v>
      </c>
      <c r="M32" s="38"/>
      <c r="N32" s="42">
        <f>ROUND(SUM(N31:N31),0)</f>
        <v>-85661</v>
      </c>
      <c r="O32" s="38"/>
      <c r="P32" s="65">
        <f>ROUND(SUM(P30:P31),0)</f>
        <v>0</v>
      </c>
      <c r="Q32" s="38"/>
      <c r="R32" s="42">
        <f>ROUND(SUM(R30:R31),0)</f>
        <v>14765</v>
      </c>
      <c r="S32" s="39"/>
      <c r="T32" s="65">
        <f>ROUND(SUM(T30:T31),0)</f>
        <v>0</v>
      </c>
      <c r="U32" s="38"/>
      <c r="V32" s="42">
        <f>ROUND(SUM(V30:V31),0)</f>
        <v>4451018</v>
      </c>
      <c r="W32" s="38"/>
      <c r="X32" s="42">
        <f>ROUND(SUM(X30:X31),0)</f>
        <v>0</v>
      </c>
      <c r="Y32" s="38"/>
      <c r="Z32" s="42">
        <f>ROUND(SUM(Z30:Z31),0)</f>
        <v>4451018</v>
      </c>
      <c r="AB32" s="182"/>
      <c r="AC32" s="182"/>
    </row>
    <row r="33" spans="1:28" x14ac:dyDescent="0.6">
      <c r="A33" s="104"/>
      <c r="D33" s="180"/>
      <c r="E33" s="179"/>
      <c r="F33" s="179"/>
      <c r="G33" s="180"/>
      <c r="H33" s="179"/>
      <c r="I33" s="180"/>
      <c r="J33" s="179"/>
      <c r="K33" s="179"/>
      <c r="N33" s="24"/>
      <c r="P33" s="179"/>
      <c r="R33" s="179"/>
      <c r="S33" s="179"/>
      <c r="T33" s="179"/>
      <c r="U33" s="179"/>
      <c r="V33" s="179"/>
      <c r="W33" s="179"/>
      <c r="X33" s="179"/>
      <c r="Y33" s="179"/>
      <c r="Z33" s="179"/>
      <c r="AB33" s="182"/>
    </row>
    <row r="34" spans="1:28" ht="24" thickBot="1" x14ac:dyDescent="0.65">
      <c r="A34" s="181" t="s">
        <v>288</v>
      </c>
      <c r="B34" s="175"/>
      <c r="C34" s="175"/>
      <c r="D34" s="66">
        <f>ROUND(SUM(D14,D27,D32),0)</f>
        <v>32012971</v>
      </c>
      <c r="E34" s="38"/>
      <c r="F34" s="66">
        <f>ROUND(SUM(F14,F27,F32),0)</f>
        <v>39371934</v>
      </c>
      <c r="G34" s="38"/>
      <c r="H34" s="66">
        <f>ROUND(SUM(H14,H27,H32),0)</f>
        <v>360864</v>
      </c>
      <c r="I34" s="38"/>
      <c r="J34" s="66">
        <f>ROUND(SUM(J14,J27,J32),0)</f>
        <v>20447955</v>
      </c>
      <c r="K34" s="30"/>
      <c r="L34" s="66">
        <f>ROUND(SUM(L14,L27,L32),0)</f>
        <v>7866703</v>
      </c>
      <c r="M34" s="38"/>
      <c r="N34" s="66">
        <f>ROUND(SUM(N14,N27,N32),0)</f>
        <v>-97943</v>
      </c>
      <c r="O34" s="38"/>
      <c r="P34" s="66">
        <f>ROUND(SUM(P14,P27,P32),0)</f>
        <v>74406</v>
      </c>
      <c r="Q34" s="38"/>
      <c r="R34" s="66">
        <f>ROUND(SUM(R14,R27,R32),0)</f>
        <v>45674</v>
      </c>
      <c r="S34" s="38"/>
      <c r="T34" s="66">
        <f>ROUND(SUM(T14,T27,T32),0)</f>
        <v>-6334103</v>
      </c>
      <c r="U34" s="38"/>
      <c r="V34" s="66">
        <f>ROUND(SUM(V14,V27,V32),0)</f>
        <v>93748461</v>
      </c>
      <c r="W34" s="38"/>
      <c r="X34" s="66">
        <f>ROUND(SUM(X14,X27,X32),0)</f>
        <v>0</v>
      </c>
      <c r="Y34" s="38"/>
      <c r="Z34" s="66">
        <f>ROUND(SUM(Z14,Z27,Z32),0)</f>
        <v>93748461</v>
      </c>
      <c r="AB34" s="182"/>
    </row>
    <row r="35" spans="1:28" ht="24" thickTop="1" x14ac:dyDescent="0.6">
      <c r="A35" s="181"/>
      <c r="B35" s="175"/>
      <c r="C35" s="175"/>
      <c r="D35" s="38"/>
      <c r="E35" s="38"/>
      <c r="F35" s="38"/>
      <c r="G35" s="38"/>
      <c r="H35" s="38"/>
      <c r="I35" s="38"/>
      <c r="J35" s="38"/>
      <c r="K35" s="30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8" x14ac:dyDescent="0.6">
      <c r="D36" s="179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</row>
    <row r="37" spans="1:28" ht="24" thickBot="1" x14ac:dyDescent="0.65">
      <c r="D37" s="182"/>
      <c r="E37" s="182"/>
      <c r="F37" s="182"/>
      <c r="G37" s="182"/>
      <c r="H37" s="23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B37" s="182"/>
    </row>
    <row r="38" spans="1:28" ht="24" thickBot="1" x14ac:dyDescent="0.65"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B38" s="184"/>
    </row>
    <row r="39" spans="1:28" x14ac:dyDescent="0.6"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</row>
    <row r="40" spans="1:28" x14ac:dyDescent="0.6">
      <c r="D40" s="182"/>
      <c r="F40" s="182"/>
      <c r="H40" s="182"/>
      <c r="J40" s="182"/>
      <c r="L40" s="182"/>
      <c r="N40" s="182"/>
      <c r="P40" s="182"/>
      <c r="R40" s="182"/>
      <c r="T40" s="182"/>
      <c r="V40" s="182"/>
      <c r="X40" s="182"/>
      <c r="Z40" s="182"/>
    </row>
    <row r="41" spans="1:28" x14ac:dyDescent="0.6">
      <c r="D41" s="182"/>
      <c r="R41" s="23"/>
      <c r="S41" s="23"/>
      <c r="T41" s="23"/>
      <c r="Z41" s="182"/>
    </row>
    <row r="42" spans="1:28" x14ac:dyDescent="0.6">
      <c r="D42" s="23"/>
      <c r="R42" s="182"/>
      <c r="S42" s="182"/>
      <c r="T42" s="182"/>
    </row>
    <row r="43" spans="1:28" x14ac:dyDescent="0.6">
      <c r="D43" s="23"/>
      <c r="E43" s="23"/>
      <c r="F43" s="23"/>
      <c r="G43" s="23"/>
      <c r="H43" s="23"/>
      <c r="I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8" x14ac:dyDescent="0.6">
      <c r="D44" s="23"/>
      <c r="F44" s="182"/>
      <c r="H44" s="182"/>
      <c r="R44" s="182"/>
      <c r="S44" s="182"/>
      <c r="T44" s="182"/>
      <c r="Z44" s="182"/>
    </row>
    <row r="46" spans="1:28" ht="22.5" customHeight="1" x14ac:dyDescent="0.6">
      <c r="K46" s="174"/>
      <c r="L46" s="43"/>
      <c r="M46" s="64"/>
      <c r="N46" s="64"/>
      <c r="O46" s="64"/>
      <c r="P46" s="64"/>
      <c r="Q46" s="64"/>
    </row>
    <row r="50" ht="22.5" customHeight="1" x14ac:dyDescent="0.6"/>
  </sheetData>
  <mergeCells count="5">
    <mergeCell ref="H6:J6"/>
    <mergeCell ref="L6:T6"/>
    <mergeCell ref="L5:T5"/>
    <mergeCell ref="D12:V12"/>
    <mergeCell ref="D4:V4"/>
  </mergeCells>
  <pageMargins left="0.8" right="0.53" top="0.48" bottom="0.5" header="0.4" footer="0.5"/>
  <pageSetup paperSize="9" scale="57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C6D1D-2DFB-4F26-8C6C-28477FF02236}">
  <sheetPr>
    <tabColor rgb="FF00B050"/>
    <pageSetUpPr fitToPage="1"/>
  </sheetPr>
  <dimension ref="A1:S52"/>
  <sheetViews>
    <sheetView view="pageBreakPreview" topLeftCell="B1" zoomScale="70" zoomScaleNormal="80" zoomScaleSheetLayoutView="70" workbookViewId="0">
      <selection activeCell="S13" sqref="S13"/>
    </sheetView>
  </sheetViews>
  <sheetFormatPr defaultColWidth="27.625" defaultRowHeight="21.6" x14ac:dyDescent="0.55000000000000004"/>
  <cols>
    <col min="1" max="1" width="59" customWidth="1"/>
    <col min="2" max="2" width="9.75" style="144" bestFit="1" customWidth="1"/>
    <col min="3" max="3" width="14.375" style="106" customWidth="1"/>
    <col min="4" max="4" width="3" style="106" customWidth="1"/>
    <col min="5" max="5" width="16.875" style="106" customWidth="1"/>
    <col min="6" max="6" width="3" style="106" customWidth="1"/>
    <col min="7" max="7" width="16.875" style="106" customWidth="1"/>
    <col min="8" max="8" width="3" style="106" customWidth="1"/>
    <col min="9" max="9" width="16.875" style="106" customWidth="1"/>
    <col min="10" max="10" width="3" style="106" customWidth="1"/>
    <col min="11" max="11" width="16.875" style="106" customWidth="1"/>
    <col min="12" max="12" width="3" style="106" customWidth="1"/>
    <col min="13" max="13" width="18.75" style="106" bestFit="1" customWidth="1"/>
    <col min="14" max="14" width="3" style="106" customWidth="1"/>
    <col min="15" max="15" width="17.75" style="106" customWidth="1"/>
    <col min="16" max="16" width="3" style="106" customWidth="1"/>
    <col min="17" max="17" width="16.875" style="106" customWidth="1"/>
    <col min="18" max="16384" width="27.625" style="106"/>
  </cols>
  <sheetData>
    <row r="1" spans="1:18" ht="22.5" customHeight="1" x14ac:dyDescent="0.6">
      <c r="A1" s="104" t="s">
        <v>0</v>
      </c>
      <c r="B1" s="162"/>
      <c r="C1" s="162"/>
      <c r="D1" s="162"/>
      <c r="E1" s="162"/>
      <c r="F1" s="107"/>
      <c r="G1" s="162"/>
      <c r="H1" s="162"/>
      <c r="I1" s="107"/>
      <c r="J1" s="107"/>
      <c r="K1" s="107"/>
      <c r="L1" s="107"/>
      <c r="M1" s="107"/>
      <c r="N1" s="107"/>
      <c r="O1" s="107"/>
      <c r="P1" s="107"/>
      <c r="Q1" s="107"/>
    </row>
    <row r="2" spans="1:18" ht="22.5" customHeight="1" x14ac:dyDescent="0.6">
      <c r="A2" s="104" t="s">
        <v>226</v>
      </c>
      <c r="B2" s="172"/>
      <c r="C2" s="162"/>
      <c r="D2" s="162"/>
      <c r="E2" s="162"/>
      <c r="F2" s="107"/>
      <c r="G2" s="162"/>
      <c r="H2" s="162"/>
      <c r="I2" s="107"/>
      <c r="J2" s="107"/>
      <c r="K2" s="107"/>
      <c r="L2" s="107"/>
      <c r="M2" s="107"/>
      <c r="N2" s="107"/>
      <c r="O2" s="107"/>
      <c r="P2" s="107"/>
      <c r="Q2" s="107"/>
    </row>
    <row r="3" spans="1:18" ht="22.5" customHeight="1" x14ac:dyDescent="0.6">
      <c r="B3" s="172"/>
      <c r="C3" s="162"/>
      <c r="D3" s="162"/>
      <c r="E3" s="162"/>
      <c r="F3" s="107"/>
      <c r="G3" s="162"/>
      <c r="H3" s="162"/>
      <c r="I3" s="107"/>
      <c r="J3" s="107"/>
      <c r="K3" s="107"/>
      <c r="L3" s="107"/>
      <c r="M3" s="107"/>
      <c r="N3" s="107"/>
      <c r="O3" s="107"/>
      <c r="P3" s="107"/>
      <c r="Q3" s="107"/>
    </row>
    <row r="4" spans="1:18" ht="20.25" customHeight="1" x14ac:dyDescent="0.6">
      <c r="A4" s="167"/>
      <c r="B4" s="172"/>
      <c r="C4" s="201" t="s">
        <v>2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18" ht="20.25" customHeight="1" x14ac:dyDescent="0.6">
      <c r="A5" s="167"/>
      <c r="B5" s="172"/>
      <c r="C5" s="108"/>
      <c r="D5" s="108"/>
      <c r="E5" s="108"/>
      <c r="F5" s="108"/>
      <c r="G5" s="199"/>
      <c r="H5" s="199"/>
      <c r="I5" s="199"/>
      <c r="J5" s="108"/>
      <c r="K5" s="209" t="s">
        <v>99</v>
      </c>
      <c r="L5" s="209"/>
      <c r="M5" s="209"/>
      <c r="N5" s="209"/>
      <c r="O5" s="209"/>
      <c r="P5" s="108"/>
      <c r="Q5" s="108"/>
    </row>
    <row r="6" spans="1:18" ht="20.25" customHeight="1" x14ac:dyDescent="0.6">
      <c r="A6" s="167"/>
      <c r="B6" s="172"/>
      <c r="C6" s="108"/>
      <c r="D6" s="108"/>
      <c r="E6" s="108"/>
      <c r="F6" s="108"/>
      <c r="G6" s="210" t="s">
        <v>56</v>
      </c>
      <c r="H6" s="210"/>
      <c r="I6" s="210"/>
      <c r="J6" s="108"/>
      <c r="K6" s="211" t="s">
        <v>51</v>
      </c>
      <c r="L6" s="211"/>
      <c r="M6" s="211"/>
      <c r="N6" s="211"/>
      <c r="O6" s="211"/>
      <c r="P6" s="108"/>
      <c r="Q6" s="108"/>
    </row>
    <row r="7" spans="1:18" ht="20.25" hidden="1" customHeight="1" x14ac:dyDescent="0.6">
      <c r="A7" s="167"/>
      <c r="B7" s="172"/>
      <c r="C7" s="108"/>
      <c r="D7" s="108"/>
      <c r="E7" s="108"/>
      <c r="F7" s="108"/>
      <c r="G7" s="97"/>
      <c r="H7" s="97"/>
      <c r="I7" s="97"/>
      <c r="J7" s="108"/>
      <c r="K7" s="97"/>
      <c r="L7" s="97"/>
      <c r="M7" s="97"/>
      <c r="N7" s="97"/>
      <c r="O7"/>
      <c r="P7" s="108"/>
      <c r="Q7" s="108"/>
    </row>
    <row r="8" spans="1:18" customFormat="1" ht="22.5" customHeight="1" x14ac:dyDescent="0.6">
      <c r="A8" s="102"/>
      <c r="B8" s="144"/>
      <c r="C8" s="97" t="s">
        <v>101</v>
      </c>
      <c r="D8" s="97"/>
      <c r="E8" s="97"/>
      <c r="G8" s="97"/>
      <c r="H8" s="97"/>
      <c r="I8" s="97"/>
      <c r="J8" s="97"/>
      <c r="K8" s="97"/>
      <c r="L8" s="97"/>
      <c r="M8" s="97"/>
      <c r="N8" s="97"/>
      <c r="O8" s="145" t="s">
        <v>103</v>
      </c>
      <c r="P8" s="97"/>
      <c r="Q8" s="97"/>
    </row>
    <row r="9" spans="1:18" s="102" customFormat="1" ht="22.5" customHeight="1" x14ac:dyDescent="0.6">
      <c r="B9" s="144"/>
      <c r="C9" s="97" t="s">
        <v>100</v>
      </c>
      <c r="D9" s="97"/>
      <c r="E9" s="97"/>
      <c r="F9" s="97"/>
      <c r="G9" s="97" t="s">
        <v>131</v>
      </c>
      <c r="H9" s="97"/>
      <c r="I9" s="97" t="s">
        <v>132</v>
      </c>
      <c r="J9" s="97"/>
      <c r="K9" s="97" t="s">
        <v>109</v>
      </c>
      <c r="L9" s="97"/>
      <c r="M9" s="145" t="s">
        <v>110</v>
      </c>
      <c r="N9" s="97"/>
      <c r="O9" s="145" t="s">
        <v>111</v>
      </c>
      <c r="P9" s="97"/>
      <c r="Q9" s="185" t="s">
        <v>104</v>
      </c>
      <c r="R9" s="145"/>
    </row>
    <row r="10" spans="1:18" customFormat="1" ht="22.5" customHeight="1" x14ac:dyDescent="0.6">
      <c r="A10" s="102"/>
      <c r="B10" s="144" t="s">
        <v>5</v>
      </c>
      <c r="C10" s="97" t="s">
        <v>102</v>
      </c>
      <c r="D10" s="97"/>
      <c r="E10" s="97" t="s">
        <v>55</v>
      </c>
      <c r="F10" s="97"/>
      <c r="G10" s="97" t="s">
        <v>114</v>
      </c>
      <c r="H10" s="97"/>
      <c r="I10" s="97" t="s">
        <v>133</v>
      </c>
      <c r="J10" s="97"/>
      <c r="K10" s="97" t="s">
        <v>117</v>
      </c>
      <c r="L10" s="97"/>
      <c r="M10" s="145" t="s">
        <v>118</v>
      </c>
      <c r="N10" s="97"/>
      <c r="O10" s="145" t="s">
        <v>119</v>
      </c>
      <c r="P10" s="97"/>
      <c r="Q10" s="185" t="s">
        <v>51</v>
      </c>
      <c r="R10" s="145"/>
    </row>
    <row r="11" spans="1:18" customFormat="1" ht="20.25" customHeight="1" x14ac:dyDescent="0.6">
      <c r="A11" s="104"/>
      <c r="B11" s="144"/>
      <c r="C11" s="198" t="s">
        <v>7</v>
      </c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</row>
    <row r="12" spans="1:18" ht="22.5" customHeight="1" x14ac:dyDescent="0.6">
      <c r="A12" s="104" t="s">
        <v>285</v>
      </c>
      <c r="B12" s="186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</row>
    <row r="13" spans="1:18" ht="22.5" customHeight="1" x14ac:dyDescent="0.6">
      <c r="A13" s="104" t="s">
        <v>224</v>
      </c>
      <c r="B13" s="186"/>
      <c r="C13" s="113">
        <v>32002343</v>
      </c>
      <c r="D13" s="113"/>
      <c r="E13" s="113">
        <v>39334939</v>
      </c>
      <c r="F13" s="113"/>
      <c r="G13" s="113">
        <v>180832</v>
      </c>
      <c r="H13" s="114"/>
      <c r="I13" s="113">
        <v>1749646</v>
      </c>
      <c r="J13" s="114"/>
      <c r="K13" s="113">
        <v>26097</v>
      </c>
      <c r="L13" s="114"/>
      <c r="M13" s="113">
        <v>26333</v>
      </c>
      <c r="N13" s="114"/>
      <c r="O13" s="113">
        <v>-1440</v>
      </c>
      <c r="P13" s="114"/>
      <c r="Q13" s="113">
        <f>SUM(C13:O13)</f>
        <v>73318750</v>
      </c>
      <c r="R13" s="105"/>
    </row>
    <row r="14" spans="1:18" ht="19.5" hidden="1" customHeight="1" x14ac:dyDescent="0.6">
      <c r="A14" s="107" t="s">
        <v>134</v>
      </c>
      <c r="B14" s="144">
        <v>3</v>
      </c>
      <c r="C14" s="115"/>
      <c r="D14" s="116"/>
      <c r="E14" s="115"/>
      <c r="F14" s="116"/>
      <c r="G14" s="115"/>
      <c r="H14" s="116"/>
      <c r="I14" s="115"/>
      <c r="J14" s="116"/>
      <c r="K14" s="115"/>
      <c r="L14" s="116"/>
      <c r="M14" s="115"/>
      <c r="N14" s="116"/>
      <c r="O14" s="115"/>
      <c r="P14" s="116"/>
      <c r="Q14" s="115"/>
    </row>
    <row r="15" spans="1:18" ht="19.5" hidden="1" customHeight="1" x14ac:dyDescent="0.6">
      <c r="A15" s="104"/>
      <c r="B15" s="186"/>
      <c r="C15" s="117"/>
      <c r="D15" s="113"/>
      <c r="E15" s="117"/>
      <c r="F15" s="113"/>
      <c r="G15" s="117"/>
      <c r="H15" s="113"/>
      <c r="I15" s="117"/>
      <c r="J15" s="113"/>
      <c r="K15" s="117"/>
      <c r="L15" s="113"/>
      <c r="M15" s="117"/>
      <c r="N15" s="113"/>
      <c r="O15" s="117"/>
      <c r="P15" s="113"/>
      <c r="Q15" s="117"/>
    </row>
    <row r="16" spans="1:18" ht="19.5" customHeight="1" x14ac:dyDescent="0.6">
      <c r="A16" s="104"/>
      <c r="B16" s="186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</row>
    <row r="17" spans="1:18" ht="22.5" customHeight="1" x14ac:dyDescent="0.6">
      <c r="A17" s="104" t="s">
        <v>122</v>
      </c>
      <c r="B17" s="186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</row>
    <row r="18" spans="1:18" ht="22.5" customHeight="1" x14ac:dyDescent="0.6">
      <c r="A18" s="178" t="s">
        <v>253</v>
      </c>
      <c r="B18" s="186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</row>
    <row r="19" spans="1:18" ht="22.5" customHeight="1" x14ac:dyDescent="0.6">
      <c r="A19" s="107" t="s">
        <v>123</v>
      </c>
      <c r="B19" s="144">
        <v>9</v>
      </c>
      <c r="C19" s="118">
        <v>0</v>
      </c>
      <c r="D19" s="113"/>
      <c r="E19" s="116">
        <v>0</v>
      </c>
      <c r="F19" s="113"/>
      <c r="G19" s="118">
        <v>0</v>
      </c>
      <c r="H19" s="113"/>
      <c r="I19" s="118">
        <v>0</v>
      </c>
      <c r="J19" s="113"/>
      <c r="K19" s="118">
        <v>0</v>
      </c>
      <c r="L19" s="113"/>
      <c r="M19" s="116">
        <v>50709</v>
      </c>
      <c r="N19" s="113"/>
      <c r="O19" s="118">
        <v>0</v>
      </c>
      <c r="P19" s="116"/>
      <c r="Q19" s="116">
        <f>SUM(C19:O19)</f>
        <v>50709</v>
      </c>
    </row>
    <row r="20" spans="1:18" ht="22.5" customHeight="1" x14ac:dyDescent="0.6">
      <c r="A20" s="107" t="s">
        <v>124</v>
      </c>
      <c r="B20" s="144">
        <v>10</v>
      </c>
      <c r="C20" s="116">
        <v>2618</v>
      </c>
      <c r="D20" s="116"/>
      <c r="E20" s="116">
        <v>11134</v>
      </c>
      <c r="F20" s="116"/>
      <c r="G20" s="116">
        <v>0</v>
      </c>
      <c r="H20" s="116"/>
      <c r="I20" s="116">
        <v>0</v>
      </c>
      <c r="J20" s="116"/>
      <c r="K20" s="116">
        <v>0</v>
      </c>
      <c r="L20" s="116"/>
      <c r="M20" s="116">
        <f>-SUM(C20:K20)</f>
        <v>-13752</v>
      </c>
      <c r="N20" s="116"/>
      <c r="O20" s="116">
        <v>0</v>
      </c>
      <c r="P20" s="113"/>
      <c r="Q20" s="116">
        <f t="shared" ref="Q20:Q22" si="0">SUM(C20:O20)</f>
        <v>0</v>
      </c>
    </row>
    <row r="21" spans="1:18" ht="22.5" hidden="1" customHeight="1" x14ac:dyDescent="0.6">
      <c r="A21" s="107" t="s">
        <v>125</v>
      </c>
      <c r="C21" s="118">
        <v>0</v>
      </c>
      <c r="D21" s="113"/>
      <c r="E21" s="116">
        <v>0</v>
      </c>
      <c r="F21" s="113"/>
      <c r="G21" s="118">
        <v>0</v>
      </c>
      <c r="H21" s="113"/>
      <c r="I21" s="118">
        <v>0</v>
      </c>
      <c r="J21" s="113"/>
      <c r="K21" s="118">
        <v>0</v>
      </c>
      <c r="L21" s="113"/>
      <c r="M21" s="118">
        <v>0</v>
      </c>
      <c r="N21" s="113"/>
      <c r="O21" s="118">
        <v>0</v>
      </c>
      <c r="P21" s="116"/>
      <c r="Q21" s="116">
        <f t="shared" si="0"/>
        <v>0</v>
      </c>
    </row>
    <row r="22" spans="1:18" ht="23.4" x14ac:dyDescent="0.6">
      <c r="A22" s="107" t="s">
        <v>304</v>
      </c>
      <c r="B22" s="186"/>
      <c r="C22" s="119">
        <v>0</v>
      </c>
      <c r="D22" s="113"/>
      <c r="E22" s="115">
        <v>0</v>
      </c>
      <c r="F22" s="113"/>
      <c r="G22" s="119">
        <v>0</v>
      </c>
      <c r="H22" s="113"/>
      <c r="I22" s="115">
        <v>-1600145</v>
      </c>
      <c r="J22" s="113"/>
      <c r="K22" s="119">
        <v>0</v>
      </c>
      <c r="L22" s="113"/>
      <c r="M22" s="119">
        <v>0</v>
      </c>
      <c r="N22" s="113"/>
      <c r="O22" s="119">
        <v>0</v>
      </c>
      <c r="P22" s="116"/>
      <c r="Q22" s="115">
        <f t="shared" si="0"/>
        <v>-1600145</v>
      </c>
    </row>
    <row r="23" spans="1:18" ht="22.5" customHeight="1" x14ac:dyDescent="0.6">
      <c r="A23" s="104" t="s">
        <v>254</v>
      </c>
      <c r="B23" s="186"/>
      <c r="C23" s="120">
        <f>SUM(C19:C22)</f>
        <v>2618</v>
      </c>
      <c r="D23" s="114"/>
      <c r="E23" s="120">
        <f>SUM(E19:E22)</f>
        <v>11134</v>
      </c>
      <c r="F23" s="114"/>
      <c r="G23" s="120">
        <f>SUM(G19:G22)</f>
        <v>0</v>
      </c>
      <c r="H23" s="114"/>
      <c r="I23" s="120">
        <f>SUM(I19:I22)</f>
        <v>-1600145</v>
      </c>
      <c r="J23" s="114"/>
      <c r="K23" s="120">
        <f>SUM(K19:K22)</f>
        <v>0</v>
      </c>
      <c r="L23" s="114"/>
      <c r="M23" s="120">
        <f>SUM(M19:M22)</f>
        <v>36957</v>
      </c>
      <c r="N23" s="114"/>
      <c r="O23" s="120">
        <f>SUM(O19:O22)</f>
        <v>0</v>
      </c>
      <c r="P23" s="113"/>
      <c r="Q23" s="120">
        <f>SUM(Q19:Q22)</f>
        <v>-1549436</v>
      </c>
    </row>
    <row r="24" spans="1:18" ht="19.5" customHeight="1" x14ac:dyDescent="0.6">
      <c r="A24" s="104"/>
      <c r="B24" s="186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</row>
    <row r="25" spans="1:18" ht="22.5" customHeight="1" x14ac:dyDescent="0.6">
      <c r="A25" s="162" t="s">
        <v>126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</row>
    <row r="26" spans="1:18" ht="22.5" customHeight="1" x14ac:dyDescent="0.6">
      <c r="A26" s="187" t="s">
        <v>127</v>
      </c>
      <c r="C26" s="118">
        <v>0</v>
      </c>
      <c r="D26" s="118"/>
      <c r="E26" s="118">
        <v>0</v>
      </c>
      <c r="F26" s="118"/>
      <c r="G26" s="118">
        <v>0</v>
      </c>
      <c r="H26" s="118"/>
      <c r="I26" s="116">
        <v>439351</v>
      </c>
      <c r="J26" s="118"/>
      <c r="K26" s="118">
        <v>0</v>
      </c>
      <c r="L26" s="118"/>
      <c r="M26" s="118">
        <v>0</v>
      </c>
      <c r="N26" s="118"/>
      <c r="O26" s="118">
        <v>0</v>
      </c>
      <c r="P26" s="116"/>
      <c r="Q26" s="116">
        <f>SUM(C26:O26)</f>
        <v>439351</v>
      </c>
      <c r="R26" s="105"/>
    </row>
    <row r="27" spans="1:18" ht="22.5" customHeight="1" x14ac:dyDescent="0.6">
      <c r="A27" s="107" t="s">
        <v>229</v>
      </c>
      <c r="C27" s="118">
        <v>0</v>
      </c>
      <c r="D27" s="118"/>
      <c r="E27" s="118">
        <v>0</v>
      </c>
      <c r="F27" s="118"/>
      <c r="G27" s="118">
        <v>0</v>
      </c>
      <c r="H27" s="118"/>
      <c r="I27" s="118">
        <v>0</v>
      </c>
      <c r="J27" s="118"/>
      <c r="K27" s="116">
        <v>-12040</v>
      </c>
      <c r="L27" s="118"/>
      <c r="M27" s="118">
        <v>0</v>
      </c>
      <c r="N27" s="118"/>
      <c r="O27" s="118">
        <v>0</v>
      </c>
      <c r="P27" s="116"/>
      <c r="Q27" s="116">
        <f>SUM(C27:O27)</f>
        <v>-12040</v>
      </c>
      <c r="R27" s="105"/>
    </row>
    <row r="28" spans="1:18" ht="22.5" customHeight="1" x14ac:dyDescent="0.6">
      <c r="A28" s="162" t="s">
        <v>228</v>
      </c>
      <c r="B28" s="186"/>
      <c r="C28" s="121">
        <f>ROUND(SUM(C26,C27),0)</f>
        <v>0</v>
      </c>
      <c r="D28" s="114"/>
      <c r="E28" s="121">
        <f>ROUND(SUM(E26,E27),0)</f>
        <v>0</v>
      </c>
      <c r="F28" s="118"/>
      <c r="G28" s="121">
        <f>ROUND(SUM(G26,G27),0)</f>
        <v>0</v>
      </c>
      <c r="H28" s="118"/>
      <c r="I28" s="117">
        <f>ROUND(SUM(I26,I27),0)</f>
        <v>439351</v>
      </c>
      <c r="J28" s="114"/>
      <c r="K28" s="117">
        <f>ROUND(SUM(K26,K27),0)</f>
        <v>-12040</v>
      </c>
      <c r="L28" s="114"/>
      <c r="M28" s="117">
        <f>ROUND(SUM(M26,M27),0)</f>
        <v>0</v>
      </c>
      <c r="N28" s="114"/>
      <c r="O28" s="121">
        <f>ROUND(SUM(O26,O27),0)</f>
        <v>0</v>
      </c>
      <c r="P28" s="113"/>
      <c r="Q28" s="117">
        <f>ROUND(SUM(Q26,Q27),0)</f>
        <v>427311</v>
      </c>
      <c r="R28" s="105"/>
    </row>
    <row r="29" spans="1:18" ht="19.5" customHeight="1" x14ac:dyDescent="0.6">
      <c r="A29" s="104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</row>
    <row r="30" spans="1:18" ht="28.35" customHeight="1" thickBot="1" x14ac:dyDescent="0.65">
      <c r="A30" s="188" t="s">
        <v>289</v>
      </c>
      <c r="C30" s="122">
        <f>C13+C28+C23</f>
        <v>32004961</v>
      </c>
      <c r="D30" s="113"/>
      <c r="E30" s="122">
        <f>E13+E28+E23</f>
        <v>39346073</v>
      </c>
      <c r="F30" s="116"/>
      <c r="G30" s="122">
        <f>G13+G28+G23</f>
        <v>180832</v>
      </c>
      <c r="H30" s="116"/>
      <c r="I30" s="122">
        <f>I13+I28+I23</f>
        <v>588852</v>
      </c>
      <c r="J30" s="113"/>
      <c r="K30" s="122">
        <f>K13+K28+K23</f>
        <v>14057</v>
      </c>
      <c r="L30" s="113"/>
      <c r="M30" s="122">
        <f>M13+M28+M23</f>
        <v>63290</v>
      </c>
      <c r="N30" s="113"/>
      <c r="O30" s="122">
        <f>O13+O28+O23</f>
        <v>-1440</v>
      </c>
      <c r="P30" s="113"/>
      <c r="Q30" s="122">
        <f>Q13+Q28+Q23</f>
        <v>72196625</v>
      </c>
    </row>
    <row r="31" spans="1:18" ht="19.5" customHeight="1" thickTop="1" x14ac:dyDescent="0.55000000000000004"/>
    <row r="32" spans="1:18" ht="19.5" customHeight="1" x14ac:dyDescent="0.55000000000000004"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</row>
    <row r="33" spans="3:19" ht="22.5" customHeight="1" x14ac:dyDescent="0.6"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</row>
    <row r="35" spans="3:19" ht="22.5" customHeight="1" x14ac:dyDescent="0.55000000000000004">
      <c r="C35" s="111"/>
      <c r="E35" s="111"/>
      <c r="G35" s="112"/>
      <c r="I35" s="111"/>
      <c r="K35" s="111"/>
      <c r="M35" s="111"/>
      <c r="O35" s="111"/>
      <c r="Q35" s="111"/>
    </row>
    <row r="37" spans="3:19" ht="22.5" customHeight="1" x14ac:dyDescent="0.55000000000000004"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42" spans="3:19" ht="22.5" customHeight="1" x14ac:dyDescent="0.55000000000000004"/>
    <row r="46" spans="3:19" ht="22.5" customHeight="1" x14ac:dyDescent="0.55000000000000004"/>
    <row r="52" spans="9:16" ht="22.5" customHeight="1" x14ac:dyDescent="0.6">
      <c r="I52" s="108"/>
      <c r="J52" s="108"/>
      <c r="K52" s="108"/>
      <c r="L52" s="108"/>
      <c r="M52" s="108"/>
      <c r="N52" s="108"/>
      <c r="O52" s="108"/>
      <c r="P52" s="108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67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BBC1-DB16-4B8F-9994-0C263AF0DDE8}">
  <sheetPr>
    <tabColor rgb="FF00B050"/>
    <pageSetUpPr fitToPage="1"/>
  </sheetPr>
  <dimension ref="A1:Q50"/>
  <sheetViews>
    <sheetView view="pageBreakPreview" topLeftCell="A20" zoomScale="90" zoomScaleNormal="80" zoomScaleSheetLayoutView="90" workbookViewId="0">
      <selection activeCell="A32" sqref="A32:XFD1048576"/>
    </sheetView>
  </sheetViews>
  <sheetFormatPr defaultColWidth="27.625" defaultRowHeight="21.6" x14ac:dyDescent="0.55000000000000004"/>
  <cols>
    <col min="1" max="1" width="53.375" customWidth="1"/>
    <col min="2" max="2" width="9.625" style="144" bestFit="1" customWidth="1"/>
    <col min="3" max="3" width="16" style="106" customWidth="1"/>
    <col min="4" max="4" width="3" style="106" customWidth="1"/>
    <col min="5" max="5" width="16" style="106" customWidth="1"/>
    <col min="6" max="6" width="3" style="106" customWidth="1"/>
    <col min="7" max="7" width="16" style="106" customWidth="1"/>
    <col min="8" max="8" width="3" style="106" customWidth="1"/>
    <col min="9" max="9" width="16" style="106" customWidth="1"/>
    <col min="10" max="10" width="3" style="106" customWidth="1"/>
    <col min="11" max="11" width="15.375" style="106" bestFit="1" customWidth="1"/>
    <col min="12" max="12" width="3" style="106" customWidth="1"/>
    <col min="13" max="13" width="18.75" style="106" bestFit="1" customWidth="1"/>
    <col min="14" max="14" width="3" style="106" customWidth="1"/>
    <col min="15" max="15" width="17.875" style="106" bestFit="1" customWidth="1"/>
    <col min="16" max="16" width="3" style="106" customWidth="1"/>
    <col min="17" max="17" width="16" style="106" customWidth="1"/>
    <col min="18" max="16384" width="27.625" style="106"/>
  </cols>
  <sheetData>
    <row r="1" spans="1:17" ht="23.1" customHeight="1" x14ac:dyDescent="0.6">
      <c r="A1" s="104" t="s">
        <v>0</v>
      </c>
      <c r="B1" s="162"/>
      <c r="C1" s="162"/>
      <c r="D1" s="162"/>
      <c r="E1" s="162"/>
      <c r="F1" s="107"/>
      <c r="G1" s="162"/>
      <c r="H1" s="162"/>
      <c r="I1" s="107"/>
      <c r="J1" s="107"/>
      <c r="K1" s="107"/>
      <c r="L1" s="107"/>
      <c r="M1" s="107"/>
      <c r="N1" s="107"/>
      <c r="O1" s="107"/>
      <c r="P1" s="107"/>
      <c r="Q1" s="107"/>
    </row>
    <row r="2" spans="1:17" ht="23.1" customHeight="1" x14ac:dyDescent="0.6">
      <c r="A2" s="104" t="s">
        <v>226</v>
      </c>
      <c r="B2" s="172"/>
      <c r="C2" s="162"/>
      <c r="D2" s="162"/>
      <c r="E2" s="162"/>
      <c r="F2" s="107"/>
      <c r="G2" s="162"/>
      <c r="H2" s="162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19.5" customHeight="1" x14ac:dyDescent="0.6">
      <c r="B3" s="172"/>
      <c r="C3" s="162"/>
      <c r="D3" s="162"/>
      <c r="E3" s="162"/>
      <c r="F3" s="107"/>
      <c r="G3" s="162"/>
      <c r="H3" s="162"/>
      <c r="I3" s="107"/>
      <c r="J3" s="107"/>
      <c r="K3" s="107"/>
      <c r="L3" s="107"/>
      <c r="M3" s="107"/>
      <c r="N3" s="107"/>
      <c r="O3" s="107"/>
      <c r="P3" s="107"/>
      <c r="Q3" s="107"/>
    </row>
    <row r="4" spans="1:17" customFormat="1" ht="19.5" customHeight="1" x14ac:dyDescent="0.6">
      <c r="A4" s="167"/>
      <c r="B4" s="168"/>
      <c r="C4" s="201" t="s">
        <v>2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17" customFormat="1" ht="19.5" customHeight="1" x14ac:dyDescent="0.6">
      <c r="A5" s="167"/>
      <c r="B5" s="168"/>
      <c r="C5" s="108"/>
      <c r="D5" s="108"/>
      <c r="E5" s="108"/>
      <c r="F5" s="108"/>
      <c r="G5" s="199"/>
      <c r="H5" s="199"/>
      <c r="I5" s="199"/>
      <c r="J5" s="108"/>
      <c r="K5" s="209" t="s">
        <v>99</v>
      </c>
      <c r="L5" s="209"/>
      <c r="M5" s="209"/>
      <c r="N5" s="209"/>
      <c r="O5" s="209"/>
      <c r="P5" s="108"/>
      <c r="Q5" s="108"/>
    </row>
    <row r="6" spans="1:17" customFormat="1" ht="19.5" customHeight="1" x14ac:dyDescent="0.6">
      <c r="A6" s="167"/>
      <c r="B6" s="168"/>
      <c r="C6" s="108"/>
      <c r="D6" s="108"/>
      <c r="E6" s="108"/>
      <c r="F6" s="108"/>
      <c r="G6" s="210" t="s">
        <v>56</v>
      </c>
      <c r="H6" s="210"/>
      <c r="I6" s="210"/>
      <c r="J6" s="108"/>
      <c r="K6" s="211" t="s">
        <v>51</v>
      </c>
      <c r="L6" s="211"/>
      <c r="M6" s="211"/>
      <c r="N6" s="211"/>
      <c r="O6" s="211"/>
      <c r="P6" s="108"/>
      <c r="Q6" s="108"/>
    </row>
    <row r="7" spans="1:17" customFormat="1" ht="19.5" hidden="1" customHeight="1" x14ac:dyDescent="0.6">
      <c r="A7" s="167"/>
      <c r="B7" s="168"/>
      <c r="C7" s="108"/>
      <c r="D7" s="108"/>
      <c r="E7" s="108"/>
      <c r="F7" s="108"/>
      <c r="G7" s="97"/>
      <c r="H7" s="97"/>
      <c r="I7" s="97"/>
      <c r="J7" s="108"/>
      <c r="K7" s="97"/>
      <c r="L7" s="97"/>
      <c r="M7" s="97"/>
      <c r="N7" s="97"/>
      <c r="P7" s="108"/>
      <c r="Q7" s="108"/>
    </row>
    <row r="8" spans="1:17" customFormat="1" ht="22.5" customHeight="1" x14ac:dyDescent="0.6">
      <c r="A8" s="102"/>
      <c r="B8" s="144"/>
      <c r="C8" s="97" t="s">
        <v>101</v>
      </c>
      <c r="D8" s="97"/>
      <c r="E8" s="97"/>
      <c r="G8" s="97"/>
      <c r="H8" s="97"/>
      <c r="I8" s="97"/>
      <c r="J8" s="97"/>
      <c r="K8" s="97"/>
      <c r="L8" s="97"/>
      <c r="M8" s="97"/>
      <c r="N8" s="97"/>
      <c r="O8" s="97" t="s">
        <v>103</v>
      </c>
      <c r="P8" s="97"/>
      <c r="Q8" s="97"/>
    </row>
    <row r="9" spans="1:17" customFormat="1" ht="22.5" customHeight="1" x14ac:dyDescent="0.6">
      <c r="A9" s="102"/>
      <c r="B9" s="144"/>
      <c r="C9" s="97" t="s">
        <v>100</v>
      </c>
      <c r="D9" s="97"/>
      <c r="E9" s="97"/>
      <c r="F9" s="97"/>
      <c r="G9" s="97" t="s">
        <v>131</v>
      </c>
      <c r="H9" s="97"/>
      <c r="I9" s="97" t="s">
        <v>132</v>
      </c>
      <c r="J9" s="97"/>
      <c r="K9" s="97" t="s">
        <v>109</v>
      </c>
      <c r="L9" s="97"/>
      <c r="M9" s="97" t="s">
        <v>110</v>
      </c>
      <c r="N9" s="97"/>
      <c r="O9" s="97" t="s">
        <v>111</v>
      </c>
      <c r="P9" s="97"/>
      <c r="Q9" s="97" t="s">
        <v>104</v>
      </c>
    </row>
    <row r="10" spans="1:17" customFormat="1" ht="22.5" customHeight="1" x14ac:dyDescent="0.6">
      <c r="A10" s="102"/>
      <c r="B10" s="144" t="s">
        <v>5</v>
      </c>
      <c r="C10" s="97" t="s">
        <v>102</v>
      </c>
      <c r="D10" s="97"/>
      <c r="E10" s="97" t="s">
        <v>55</v>
      </c>
      <c r="F10" s="97"/>
      <c r="G10" s="97" t="s">
        <v>114</v>
      </c>
      <c r="H10" s="97"/>
      <c r="I10" s="97" t="s">
        <v>133</v>
      </c>
      <c r="J10" s="97"/>
      <c r="K10" s="97" t="s">
        <v>117</v>
      </c>
      <c r="L10" s="97"/>
      <c r="M10" s="97" t="s">
        <v>118</v>
      </c>
      <c r="N10" s="97"/>
      <c r="O10" s="97" t="s">
        <v>119</v>
      </c>
      <c r="P10" s="97"/>
      <c r="Q10" s="97" t="s">
        <v>51</v>
      </c>
    </row>
    <row r="11" spans="1:17" customFormat="1" ht="19.5" customHeight="1" x14ac:dyDescent="0.6">
      <c r="A11" s="102"/>
      <c r="B11" s="144"/>
      <c r="C11" s="198" t="s">
        <v>7</v>
      </c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</row>
    <row r="12" spans="1:17" customFormat="1" ht="23.1" customHeight="1" x14ac:dyDescent="0.6">
      <c r="A12" s="102" t="s">
        <v>287</v>
      </c>
      <c r="B12" s="186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</row>
    <row r="13" spans="1:17" customFormat="1" ht="23.1" customHeight="1" x14ac:dyDescent="0.6">
      <c r="A13" s="102" t="s">
        <v>234</v>
      </c>
      <c r="B13" s="186"/>
      <c r="C13" s="16">
        <v>32004961</v>
      </c>
      <c r="D13" s="16"/>
      <c r="E13" s="16">
        <v>39346073</v>
      </c>
      <c r="F13" s="16"/>
      <c r="G13" s="16">
        <v>360864</v>
      </c>
      <c r="H13" s="3"/>
      <c r="I13" s="16">
        <v>3570111</v>
      </c>
      <c r="J13" s="3"/>
      <c r="K13" s="16">
        <v>-12282</v>
      </c>
      <c r="L13" s="3"/>
      <c r="M13" s="16">
        <v>73264</v>
      </c>
      <c r="N13" s="3"/>
      <c r="O13" s="16">
        <v>-1440</v>
      </c>
      <c r="P13" s="3"/>
      <c r="Q13" s="16">
        <f>SUM(C13:O13)</f>
        <v>75341551</v>
      </c>
    </row>
    <row r="14" spans="1:17" customFormat="1" ht="19.5" hidden="1" customHeight="1" x14ac:dyDescent="0.55000000000000004">
      <c r="A14" t="s">
        <v>134</v>
      </c>
      <c r="B14" s="144">
        <v>3</v>
      </c>
      <c r="C14" s="6"/>
      <c r="D14" s="4"/>
      <c r="E14" s="6"/>
      <c r="F14" s="4"/>
      <c r="G14" s="6"/>
      <c r="H14" s="4"/>
      <c r="I14" s="6"/>
      <c r="J14" s="4"/>
      <c r="K14" s="6"/>
      <c r="L14" s="4"/>
      <c r="M14" s="6"/>
      <c r="N14" s="4"/>
      <c r="O14" s="6"/>
      <c r="P14" s="4"/>
      <c r="Q14" s="6"/>
    </row>
    <row r="15" spans="1:17" customFormat="1" ht="19.5" hidden="1" customHeight="1" x14ac:dyDescent="0.6">
      <c r="A15" s="102"/>
      <c r="B15" s="186"/>
      <c r="C15" s="11"/>
      <c r="D15" s="16"/>
      <c r="E15" s="11"/>
      <c r="F15" s="16"/>
      <c r="G15" s="11"/>
      <c r="H15" s="16"/>
      <c r="I15" s="11"/>
      <c r="J15" s="16"/>
      <c r="K15" s="11"/>
      <c r="L15" s="16"/>
      <c r="M15" s="11"/>
      <c r="N15" s="16"/>
      <c r="O15" s="11"/>
      <c r="P15" s="16"/>
      <c r="Q15" s="11"/>
    </row>
    <row r="16" spans="1:17" customFormat="1" ht="19.5" customHeight="1" x14ac:dyDescent="0.6">
      <c r="A16" s="102"/>
      <c r="B16" s="18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customFormat="1" ht="23.1" customHeight="1" x14ac:dyDescent="0.6">
      <c r="A17" s="102" t="s">
        <v>122</v>
      </c>
      <c r="B17" s="18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1:17" customFormat="1" ht="23.1" customHeight="1" x14ac:dyDescent="0.6">
      <c r="A18" s="189" t="s">
        <v>253</v>
      </c>
      <c r="B18" s="18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spans="1:17" customFormat="1" ht="23.1" customHeight="1" x14ac:dyDescent="0.6">
      <c r="A19" t="s">
        <v>123</v>
      </c>
      <c r="B19" s="144">
        <v>9</v>
      </c>
      <c r="C19" s="2">
        <v>0</v>
      </c>
      <c r="D19" s="16"/>
      <c r="E19" s="2">
        <v>0</v>
      </c>
      <c r="F19" s="16"/>
      <c r="G19" s="2">
        <v>0</v>
      </c>
      <c r="H19" s="16"/>
      <c r="I19" s="2">
        <v>0</v>
      </c>
      <c r="J19" s="16"/>
      <c r="K19" s="2">
        <v>0</v>
      </c>
      <c r="L19" s="16"/>
      <c r="M19" s="4">
        <f>ROUND((EQ!G19+EQ!H19)/1000,0)</f>
        <v>35013</v>
      </c>
      <c r="N19" s="16"/>
      <c r="O19" s="2">
        <v>0</v>
      </c>
      <c r="P19" s="4"/>
      <c r="Q19" s="4">
        <f>SUM(C19:O19)</f>
        <v>35013</v>
      </c>
    </row>
    <row r="20" spans="1:17" customFormat="1" ht="23.1" customHeight="1" x14ac:dyDescent="0.6">
      <c r="A20" t="s">
        <v>124</v>
      </c>
      <c r="B20" s="144">
        <v>10</v>
      </c>
      <c r="C20" s="4">
        <v>8010</v>
      </c>
      <c r="D20" s="4"/>
      <c r="E20" s="4">
        <v>25861</v>
      </c>
      <c r="F20" s="4"/>
      <c r="G20" s="4">
        <v>0</v>
      </c>
      <c r="H20" s="4"/>
      <c r="I20" s="4">
        <v>0</v>
      </c>
      <c r="J20" s="4"/>
      <c r="K20" s="4">
        <v>0</v>
      </c>
      <c r="L20" s="4"/>
      <c r="M20" s="4">
        <f>-SUM(C20:K20)</f>
        <v>-33871</v>
      </c>
      <c r="N20" s="4"/>
      <c r="O20" s="4">
        <v>0</v>
      </c>
      <c r="P20" s="16"/>
      <c r="Q20" s="4">
        <f>SUM(C20:O20)</f>
        <v>0</v>
      </c>
    </row>
    <row r="21" spans="1:17" customFormat="1" ht="23.1" hidden="1" customHeight="1" x14ac:dyDescent="0.6">
      <c r="A21" t="s">
        <v>125</v>
      </c>
      <c r="B21" s="144"/>
      <c r="C21" s="2"/>
      <c r="D21" s="16"/>
      <c r="E21" s="4"/>
      <c r="F21" s="16"/>
      <c r="G21" s="2"/>
      <c r="H21" s="16"/>
      <c r="I21" s="2"/>
      <c r="J21" s="16"/>
      <c r="K21" s="2"/>
      <c r="L21" s="16"/>
      <c r="M21" s="2"/>
      <c r="N21" s="16"/>
      <c r="O21" s="2"/>
      <c r="P21" s="4"/>
      <c r="Q21" s="4">
        <f>SUM(C21:O21)</f>
        <v>0</v>
      </c>
    </row>
    <row r="22" spans="1:17" customFormat="1" ht="23.1" customHeight="1" x14ac:dyDescent="0.6">
      <c r="A22" t="s">
        <v>304</v>
      </c>
      <c r="B22" s="144">
        <v>14</v>
      </c>
      <c r="C22" s="93">
        <v>0</v>
      </c>
      <c r="D22" s="16"/>
      <c r="E22" s="6">
        <v>0</v>
      </c>
      <c r="F22" s="16"/>
      <c r="G22" s="93">
        <v>0</v>
      </c>
      <c r="H22" s="16"/>
      <c r="I22" s="6">
        <v>-2400914</v>
      </c>
      <c r="J22" s="16"/>
      <c r="K22" s="93">
        <v>0</v>
      </c>
      <c r="L22" s="16"/>
      <c r="M22" s="93">
        <v>0</v>
      </c>
      <c r="N22" s="16"/>
      <c r="O22" s="93">
        <v>0</v>
      </c>
      <c r="P22" s="4"/>
      <c r="Q22" s="6">
        <f>SUM(C22:O22)</f>
        <v>-2400914</v>
      </c>
    </row>
    <row r="23" spans="1:17" customFormat="1" ht="23.1" customHeight="1" x14ac:dyDescent="0.6">
      <c r="A23" s="102" t="s">
        <v>254</v>
      </c>
      <c r="B23" s="186"/>
      <c r="C23" s="5">
        <f>SUM(C19:C22)</f>
        <v>8010</v>
      </c>
      <c r="D23" s="3"/>
      <c r="E23" s="5">
        <f>SUM(E19:E22)</f>
        <v>25861</v>
      </c>
      <c r="F23" s="3"/>
      <c r="G23" s="5">
        <f>SUM(G19:G22)</f>
        <v>0</v>
      </c>
      <c r="H23" s="3"/>
      <c r="I23" s="5">
        <f>SUM(I19:I22)</f>
        <v>-2400914</v>
      </c>
      <c r="J23" s="3"/>
      <c r="K23" s="5">
        <f>SUM(K19:K22)</f>
        <v>0</v>
      </c>
      <c r="L23" s="3"/>
      <c r="M23" s="5">
        <f>SUM(M19:M22)</f>
        <v>1142</v>
      </c>
      <c r="N23" s="3"/>
      <c r="O23" s="5">
        <f>SUM(O19:O22)</f>
        <v>0</v>
      </c>
      <c r="P23" s="16"/>
      <c r="Q23" s="5">
        <f>SUM(Q19:Q22)</f>
        <v>-2365901</v>
      </c>
    </row>
    <row r="24" spans="1:17" customFormat="1" ht="19.5" customHeight="1" x14ac:dyDescent="0.6">
      <c r="A24" s="102"/>
      <c r="B24" s="186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customFormat="1" ht="23.1" customHeight="1" x14ac:dyDescent="0.6">
      <c r="A25" s="162" t="s">
        <v>126</v>
      </c>
      <c r="B25" s="14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customFormat="1" ht="23.1" customHeight="1" x14ac:dyDescent="0.55000000000000004">
      <c r="A26" t="s">
        <v>127</v>
      </c>
      <c r="B26" s="144"/>
      <c r="C26" s="2">
        <v>0</v>
      </c>
      <c r="D26" s="2"/>
      <c r="E26" s="2">
        <v>0</v>
      </c>
      <c r="F26" s="2"/>
      <c r="G26" s="2">
        <v>0</v>
      </c>
      <c r="H26" s="2"/>
      <c r="I26" s="4">
        <f>'PL 8-9'!H38</f>
        <v>1632445</v>
      </c>
      <c r="J26" s="2"/>
      <c r="K26" s="2">
        <v>0</v>
      </c>
      <c r="L26" s="2"/>
      <c r="M26" s="2">
        <v>0</v>
      </c>
      <c r="N26" s="2"/>
      <c r="O26" s="2">
        <v>0</v>
      </c>
      <c r="P26" s="4"/>
      <c r="Q26" s="4">
        <f>SUM(C26:O26)</f>
        <v>1632445</v>
      </c>
    </row>
    <row r="27" spans="1:17" customFormat="1" ht="23.1" customHeight="1" x14ac:dyDescent="0.55000000000000004">
      <c r="A27" t="s">
        <v>229</v>
      </c>
      <c r="B27" s="144"/>
      <c r="C27" s="6">
        <v>0</v>
      </c>
      <c r="D27" s="2"/>
      <c r="E27" s="6">
        <v>0</v>
      </c>
      <c r="F27" s="2"/>
      <c r="G27" s="6">
        <v>0</v>
      </c>
      <c r="H27" s="2"/>
      <c r="I27" s="6">
        <v>0</v>
      </c>
      <c r="J27" s="2"/>
      <c r="K27" s="4">
        <f>-85661</f>
        <v>-85661</v>
      </c>
      <c r="L27" s="2"/>
      <c r="M27" s="6">
        <v>0</v>
      </c>
      <c r="N27" s="2"/>
      <c r="O27" s="6">
        <v>0</v>
      </c>
      <c r="P27" s="4"/>
      <c r="Q27" s="4">
        <f>SUM(C27:O27)</f>
        <v>-85661</v>
      </c>
    </row>
    <row r="28" spans="1:17" customFormat="1" ht="23.1" customHeight="1" x14ac:dyDescent="0.6">
      <c r="A28" s="167" t="s">
        <v>228</v>
      </c>
      <c r="B28" s="186"/>
      <c r="C28" s="1">
        <f>ROUND(SUM(C26,C27),0)</f>
        <v>0</v>
      </c>
      <c r="D28" s="3"/>
      <c r="E28" s="1">
        <f>ROUND(SUM(E26,E27),0)</f>
        <v>0</v>
      </c>
      <c r="F28" s="2"/>
      <c r="G28" s="1">
        <f>ROUND(SUM(G26,G27),0)</f>
        <v>0</v>
      </c>
      <c r="H28" s="2"/>
      <c r="I28" s="11">
        <f>ROUND(SUM(I26,I27),0)</f>
        <v>1632445</v>
      </c>
      <c r="J28" s="3"/>
      <c r="K28" s="11">
        <f>ROUND(SUM(K26,K27),0)</f>
        <v>-85661</v>
      </c>
      <c r="L28" s="3"/>
      <c r="M28" s="11">
        <f>ROUND(SUM(M26,M27),0)</f>
        <v>0</v>
      </c>
      <c r="N28" s="3"/>
      <c r="O28" s="1">
        <f>ROUND(SUM(O26,O27),0)</f>
        <v>0</v>
      </c>
      <c r="P28" s="16"/>
      <c r="Q28" s="11">
        <f>ROUND(SUM(Q26,Q27),0)</f>
        <v>1546784</v>
      </c>
    </row>
    <row r="29" spans="1:17" customFormat="1" ht="19.5" customHeight="1" x14ac:dyDescent="0.6">
      <c r="A29" s="102"/>
      <c r="B29" s="14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customFormat="1" ht="23.1" customHeight="1" thickBot="1" x14ac:dyDescent="0.65">
      <c r="A30" s="190" t="s">
        <v>288</v>
      </c>
      <c r="B30" s="144"/>
      <c r="C30" s="17">
        <f>C13+C28+C23</f>
        <v>32012971</v>
      </c>
      <c r="D30" s="16"/>
      <c r="E30" s="17">
        <f>E13+E28+E23</f>
        <v>39371934</v>
      </c>
      <c r="F30" s="4"/>
      <c r="G30" s="17">
        <f>G13+G28+G23</f>
        <v>360864</v>
      </c>
      <c r="H30" s="4"/>
      <c r="I30" s="17">
        <f>I13+I28+I23</f>
        <v>2801642</v>
      </c>
      <c r="J30" s="16"/>
      <c r="K30" s="17">
        <f>K13+K28+K23</f>
        <v>-97943</v>
      </c>
      <c r="L30" s="16"/>
      <c r="M30" s="17">
        <f>M13+M28+M23</f>
        <v>74406</v>
      </c>
      <c r="N30" s="16"/>
      <c r="O30" s="17">
        <f>O13+O28+O23</f>
        <v>-1440</v>
      </c>
      <c r="P30" s="16"/>
      <c r="Q30" s="17">
        <f>Q13+Q28+Q23</f>
        <v>74522434</v>
      </c>
    </row>
    <row r="31" spans="1:17" ht="19.5" customHeight="1" thickTop="1" x14ac:dyDescent="0.55000000000000004"/>
    <row r="32" spans="1:17" ht="19.350000000000001" customHeight="1" x14ac:dyDescent="0.55000000000000004">
      <c r="C32" s="111"/>
      <c r="K32" s="197"/>
    </row>
    <row r="33" spans="3:17" ht="22.5" customHeight="1" x14ac:dyDescent="0.55000000000000004">
      <c r="C33" s="111"/>
      <c r="E33" s="111"/>
      <c r="G33" s="112"/>
      <c r="I33" s="111"/>
      <c r="K33" s="111"/>
      <c r="M33" s="111"/>
      <c r="O33" s="111"/>
      <c r="Q33" s="111"/>
    </row>
    <row r="35" spans="3:17" ht="22.5" customHeight="1" x14ac:dyDescent="0.55000000000000004"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40" spans="3:17" ht="22.5" customHeight="1" x14ac:dyDescent="0.55000000000000004"/>
    <row r="44" spans="3:17" ht="22.5" customHeight="1" x14ac:dyDescent="0.55000000000000004"/>
    <row r="50" spans="9:16" ht="22.5" customHeight="1" x14ac:dyDescent="0.6">
      <c r="I50" s="108"/>
      <c r="J50" s="108"/>
      <c r="K50" s="108"/>
      <c r="L50" s="108"/>
      <c r="M50" s="108"/>
      <c r="N50" s="108"/>
      <c r="O50" s="108"/>
      <c r="P50" s="108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70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K107"/>
  <sheetViews>
    <sheetView tabSelected="1" view="pageBreakPreview" topLeftCell="A54" zoomScale="90" zoomScaleNormal="80" zoomScaleSheetLayoutView="90" workbookViewId="0">
      <selection activeCell="A60" sqref="A60"/>
    </sheetView>
  </sheetViews>
  <sheetFormatPr defaultColWidth="9" defaultRowHeight="23.85" customHeight="1" x14ac:dyDescent="0.55000000000000004"/>
  <cols>
    <col min="1" max="1" width="60.875" style="127" customWidth="1"/>
    <col min="2" max="2" width="9.125" style="127" customWidth="1"/>
    <col min="3" max="3" width="1.875" style="106" customWidth="1"/>
    <col min="4" max="4" width="15" style="106" customWidth="1"/>
    <col min="5" max="5" width="1.875" style="106" customWidth="1"/>
    <col min="6" max="6" width="15" style="106" customWidth="1"/>
    <col min="7" max="7" width="1.875" style="106" customWidth="1"/>
    <col min="8" max="8" width="15" style="106" customWidth="1"/>
    <col min="9" max="9" width="1.875" style="106" customWidth="1"/>
    <col min="10" max="10" width="15" style="106" customWidth="1"/>
    <col min="11" max="11" width="12.375" bestFit="1" customWidth="1"/>
  </cols>
  <sheetData>
    <row r="1" spans="1:10" ht="23.85" customHeight="1" x14ac:dyDescent="0.6">
      <c r="A1" s="104" t="s">
        <v>0</v>
      </c>
      <c r="B1" s="104"/>
      <c r="C1" s="104"/>
      <c r="D1" s="104"/>
      <c r="E1" s="104"/>
      <c r="F1" s="104"/>
    </row>
    <row r="2" spans="1:10" ht="23.85" customHeight="1" x14ac:dyDescent="0.6">
      <c r="A2" s="95" t="s">
        <v>135</v>
      </c>
      <c r="B2" s="95"/>
      <c r="C2" s="107"/>
      <c r="D2" s="107"/>
      <c r="E2" s="107"/>
      <c r="F2" s="107"/>
    </row>
    <row r="3" spans="1:10" ht="13.35" customHeight="1" x14ac:dyDescent="0.6">
      <c r="B3" s="95"/>
      <c r="C3" s="107"/>
      <c r="D3" s="107"/>
      <c r="E3" s="107"/>
      <c r="F3" s="107"/>
    </row>
    <row r="4" spans="1:10" ht="21.75" customHeight="1" x14ac:dyDescent="0.6">
      <c r="A4" s="96"/>
      <c r="B4" s="96"/>
      <c r="C4" s="96"/>
      <c r="D4" s="201" t="s">
        <v>1</v>
      </c>
      <c r="E4" s="201"/>
      <c r="F4" s="201"/>
      <c r="G4" s="108"/>
      <c r="H4" s="201" t="s">
        <v>2</v>
      </c>
      <c r="I4" s="201"/>
      <c r="J4" s="201"/>
    </row>
    <row r="5" spans="1:10" ht="21.75" customHeight="1" x14ac:dyDescent="0.6">
      <c r="A5" s="96"/>
      <c r="B5" s="96"/>
      <c r="C5" s="96"/>
      <c r="D5" s="199" t="s">
        <v>284</v>
      </c>
      <c r="E5" s="199"/>
      <c r="F5" s="199"/>
      <c r="G5" s="108"/>
      <c r="H5" s="199" t="s">
        <v>284</v>
      </c>
      <c r="I5" s="199"/>
      <c r="J5" s="199"/>
    </row>
    <row r="6" spans="1:10" ht="21.75" customHeight="1" x14ac:dyDescent="0.6">
      <c r="A6" s="96"/>
      <c r="B6" s="96"/>
      <c r="C6" s="96"/>
      <c r="D6" s="199" t="s">
        <v>283</v>
      </c>
      <c r="E6" s="199"/>
      <c r="F6" s="199"/>
      <c r="G6" s="108"/>
      <c r="H6" s="199" t="s">
        <v>283</v>
      </c>
      <c r="I6" s="199"/>
      <c r="J6" s="199"/>
    </row>
    <row r="7" spans="1:10" ht="21.75" customHeight="1" x14ac:dyDescent="0.55000000000000004">
      <c r="A7" s="96"/>
      <c r="B7" s="149" t="s">
        <v>5</v>
      </c>
      <c r="C7" s="97"/>
      <c r="D7" s="109">
        <v>2568</v>
      </c>
      <c r="E7" s="97"/>
      <c r="F7" s="109" t="s">
        <v>223</v>
      </c>
      <c r="G7" s="97"/>
      <c r="H7" s="109">
        <v>2568</v>
      </c>
      <c r="I7" s="97"/>
      <c r="J7" s="109" t="s">
        <v>223</v>
      </c>
    </row>
    <row r="8" spans="1:10" ht="21.75" customHeight="1" x14ac:dyDescent="0.6">
      <c r="A8" s="98"/>
      <c r="B8" s="98"/>
      <c r="C8" s="98"/>
      <c r="D8" s="198" t="s">
        <v>7</v>
      </c>
      <c r="E8" s="198"/>
      <c r="F8" s="198"/>
      <c r="G8" s="198"/>
      <c r="H8" s="198"/>
      <c r="I8" s="198"/>
      <c r="J8" s="198"/>
    </row>
    <row r="9" spans="1:10" ht="21.75" customHeight="1" x14ac:dyDescent="0.6">
      <c r="A9" s="99" t="s">
        <v>136</v>
      </c>
      <c r="B9" s="152"/>
      <c r="C9"/>
      <c r="D9"/>
      <c r="E9"/>
      <c r="F9"/>
      <c r="G9"/>
      <c r="H9"/>
      <c r="I9"/>
      <c r="J9"/>
    </row>
    <row r="10" spans="1:10" ht="21.75" customHeight="1" x14ac:dyDescent="0.55000000000000004">
      <c r="A10" s="100" t="s">
        <v>258</v>
      </c>
      <c r="B10" s="151"/>
      <c r="C10" s="126"/>
      <c r="D10" s="4">
        <v>4521914</v>
      </c>
      <c r="E10" s="126"/>
      <c r="F10" s="4">
        <v>3990525</v>
      </c>
      <c r="G10" s="4"/>
      <c r="H10" s="4">
        <v>1632445</v>
      </c>
      <c r="I10" s="4"/>
      <c r="J10" s="4">
        <v>439351</v>
      </c>
    </row>
    <row r="11" spans="1:10" ht="21.6" x14ac:dyDescent="0.55000000000000004">
      <c r="A11" s="110" t="s">
        <v>297</v>
      </c>
      <c r="B11" s="191"/>
      <c r="C11" s="126"/>
      <c r="D11" s="4"/>
      <c r="E11" s="126"/>
      <c r="F11" s="4"/>
      <c r="G11" s="4"/>
      <c r="H11" s="4"/>
      <c r="I11" s="4"/>
      <c r="J11" s="4"/>
    </row>
    <row r="12" spans="1:10" ht="21.75" customHeight="1" x14ac:dyDescent="0.55000000000000004">
      <c r="A12" s="100" t="s">
        <v>236</v>
      </c>
      <c r="B12" s="151"/>
      <c r="C12" s="126"/>
      <c r="D12" s="4">
        <v>1042284</v>
      </c>
      <c r="E12" s="126"/>
      <c r="F12" s="4">
        <v>921013</v>
      </c>
      <c r="G12" s="4"/>
      <c r="H12" s="4">
        <v>-15738</v>
      </c>
      <c r="I12" s="4"/>
      <c r="J12" s="4">
        <v>29877</v>
      </c>
    </row>
    <row r="13" spans="1:10" ht="21.6" customHeight="1" x14ac:dyDescent="0.55000000000000004">
      <c r="A13" s="100" t="s">
        <v>85</v>
      </c>
      <c r="B13" s="151"/>
      <c r="C13" s="126"/>
      <c r="D13" s="4">
        <v>1470085</v>
      </c>
      <c r="E13" s="126"/>
      <c r="F13" s="4">
        <v>1444882</v>
      </c>
      <c r="G13" s="4"/>
      <c r="H13" s="4">
        <v>2049203</v>
      </c>
      <c r="I13" s="4"/>
      <c r="J13" s="4">
        <v>2277333</v>
      </c>
    </row>
    <row r="14" spans="1:10" ht="21.75" customHeight="1" x14ac:dyDescent="0.55000000000000004">
      <c r="A14" s="100" t="s">
        <v>177</v>
      </c>
      <c r="B14" s="151"/>
      <c r="C14" s="126"/>
      <c r="D14" s="4">
        <v>1562367</v>
      </c>
      <c r="E14" s="126"/>
      <c r="F14" s="4">
        <v>1349131</v>
      </c>
      <c r="G14" s="4"/>
      <c r="H14" s="4">
        <v>39997</v>
      </c>
      <c r="I14" s="4"/>
      <c r="J14" s="4">
        <v>33100</v>
      </c>
    </row>
    <row r="15" spans="1:10" ht="21.6" x14ac:dyDescent="0.55000000000000004">
      <c r="A15" s="100" t="s">
        <v>137</v>
      </c>
      <c r="B15" s="151"/>
      <c r="C15" s="126"/>
      <c r="D15" s="4">
        <v>46859</v>
      </c>
      <c r="E15" s="126"/>
      <c r="F15" s="4">
        <v>39204</v>
      </c>
      <c r="G15" s="4"/>
      <c r="H15" s="4">
        <v>15704</v>
      </c>
      <c r="I15" s="4"/>
      <c r="J15" s="4">
        <v>14124</v>
      </c>
    </row>
    <row r="16" spans="1:10" ht="21.75" customHeight="1" x14ac:dyDescent="0.55000000000000004">
      <c r="A16" s="100" t="s">
        <v>239</v>
      </c>
      <c r="B16" s="153" t="s">
        <v>248</v>
      </c>
      <c r="C16" s="126"/>
      <c r="D16" s="4">
        <v>3518</v>
      </c>
      <c r="E16" s="126"/>
      <c r="F16" s="4">
        <v>8948</v>
      </c>
      <c r="G16" s="4"/>
      <c r="H16" s="4">
        <v>0</v>
      </c>
      <c r="I16" s="4"/>
      <c r="J16" s="4">
        <v>0</v>
      </c>
    </row>
    <row r="17" spans="1:10" ht="21.75" customHeight="1" x14ac:dyDescent="0.55000000000000004">
      <c r="A17" s="100" t="s">
        <v>138</v>
      </c>
      <c r="B17" s="169"/>
      <c r="C17" s="126"/>
      <c r="D17" s="4">
        <v>62752</v>
      </c>
      <c r="E17" s="126"/>
      <c r="F17" s="4">
        <v>62331</v>
      </c>
      <c r="G17" s="4"/>
      <c r="H17" s="4">
        <v>23973</v>
      </c>
      <c r="I17" s="4"/>
      <c r="J17" s="4">
        <v>25161</v>
      </c>
    </row>
    <row r="18" spans="1:10" ht="21.6" x14ac:dyDescent="0.55000000000000004">
      <c r="A18" s="100" t="s">
        <v>232</v>
      </c>
      <c r="B18" s="169"/>
      <c r="C18" s="126"/>
      <c r="D18" s="4">
        <v>0</v>
      </c>
      <c r="E18" s="126"/>
      <c r="F18" s="4">
        <v>202</v>
      </c>
      <c r="G18" s="4"/>
      <c r="H18" s="4">
        <v>0</v>
      </c>
      <c r="I18" s="4"/>
      <c r="J18" s="4">
        <v>0</v>
      </c>
    </row>
    <row r="19" spans="1:10" ht="21.6" x14ac:dyDescent="0.55000000000000004">
      <c r="A19" s="100" t="s">
        <v>296</v>
      </c>
      <c r="B19" s="151"/>
      <c r="C19" s="126"/>
      <c r="D19" s="4">
        <v>0</v>
      </c>
      <c r="E19" s="126"/>
      <c r="F19" s="4">
        <v>0</v>
      </c>
      <c r="G19" s="4"/>
      <c r="H19" s="4">
        <v>0</v>
      </c>
      <c r="I19" s="4"/>
      <c r="J19" s="4">
        <v>-117</v>
      </c>
    </row>
    <row r="20" spans="1:10" ht="21.75" customHeight="1" x14ac:dyDescent="0.55000000000000004">
      <c r="A20" s="103" t="s">
        <v>139</v>
      </c>
      <c r="B20" s="169"/>
      <c r="C20" s="126"/>
      <c r="D20" s="4">
        <v>-182</v>
      </c>
      <c r="E20" s="126"/>
      <c r="F20" s="4">
        <v>-1939</v>
      </c>
      <c r="G20" s="126"/>
      <c r="H20" s="4">
        <v>-1</v>
      </c>
      <c r="I20" s="126"/>
      <c r="J20" s="4">
        <v>0</v>
      </c>
    </row>
    <row r="21" spans="1:10" ht="21.6" customHeight="1" x14ac:dyDescent="0.55000000000000004">
      <c r="A21" s="100" t="s">
        <v>140</v>
      </c>
      <c r="B21" s="151"/>
      <c r="C21" s="126"/>
      <c r="D21" s="4">
        <v>521</v>
      </c>
      <c r="E21" s="126"/>
      <c r="F21" s="4">
        <v>2272</v>
      </c>
      <c r="G21" s="4"/>
      <c r="H21" s="4">
        <v>0</v>
      </c>
      <c r="I21" s="4"/>
      <c r="J21" s="4">
        <v>0</v>
      </c>
    </row>
    <row r="22" spans="1:10" ht="21.6" customHeight="1" x14ac:dyDescent="0.55000000000000004">
      <c r="A22" s="100" t="s">
        <v>291</v>
      </c>
      <c r="B22" s="151"/>
      <c r="C22" s="126"/>
      <c r="D22" s="4">
        <v>15261</v>
      </c>
      <c r="E22" s="126"/>
      <c r="F22" s="4">
        <v>0</v>
      </c>
      <c r="G22" s="4"/>
      <c r="H22" s="4">
        <v>0</v>
      </c>
      <c r="I22" s="4"/>
      <c r="J22" s="4">
        <v>0</v>
      </c>
    </row>
    <row r="23" spans="1:10" ht="21.6" customHeight="1" x14ac:dyDescent="0.55000000000000004">
      <c r="A23" s="100" t="s">
        <v>250</v>
      </c>
      <c r="B23" s="151"/>
      <c r="C23" s="126"/>
      <c r="D23" s="4">
        <v>1066</v>
      </c>
      <c r="E23" s="126"/>
      <c r="F23" s="4">
        <v>3</v>
      </c>
      <c r="G23" s="4"/>
      <c r="H23" s="4">
        <v>1066</v>
      </c>
      <c r="I23" s="4"/>
      <c r="J23" s="4">
        <v>0</v>
      </c>
    </row>
    <row r="24" spans="1:10" ht="21.6" hidden="1" customHeight="1" x14ac:dyDescent="0.55000000000000004">
      <c r="A24" s="100" t="s">
        <v>294</v>
      </c>
      <c r="B24" s="151"/>
      <c r="C24" s="126"/>
      <c r="D24" s="4">
        <v>0</v>
      </c>
      <c r="E24" s="126"/>
      <c r="F24" s="4">
        <v>0</v>
      </c>
      <c r="G24" s="4"/>
      <c r="H24" s="4">
        <v>0</v>
      </c>
      <c r="I24" s="4"/>
      <c r="J24" s="4">
        <v>0</v>
      </c>
    </row>
    <row r="25" spans="1:10" ht="21.6" customHeight="1" x14ac:dyDescent="0.55000000000000004">
      <c r="A25" s="100" t="s">
        <v>141</v>
      </c>
      <c r="B25" s="153" t="s">
        <v>178</v>
      </c>
      <c r="C25" s="126"/>
      <c r="D25" s="4">
        <v>35013</v>
      </c>
      <c r="E25" s="126"/>
      <c r="F25" s="4">
        <v>50709</v>
      </c>
      <c r="G25" s="4"/>
      <c r="H25" s="4">
        <v>35003</v>
      </c>
      <c r="I25" s="4"/>
      <c r="J25" s="4">
        <v>50696</v>
      </c>
    </row>
    <row r="26" spans="1:10" ht="21.6" customHeight="1" x14ac:dyDescent="0.55000000000000004">
      <c r="A26" s="100" t="s">
        <v>142</v>
      </c>
      <c r="B26" s="153" t="s">
        <v>271</v>
      </c>
      <c r="C26" s="126"/>
      <c r="D26" s="4">
        <v>-4090134</v>
      </c>
      <c r="E26" s="126"/>
      <c r="F26" s="4">
        <v>-3522584</v>
      </c>
      <c r="G26" s="4"/>
      <c r="H26" s="4">
        <v>0</v>
      </c>
      <c r="I26" s="4"/>
      <c r="J26" s="4">
        <v>0</v>
      </c>
    </row>
    <row r="27" spans="1:10" ht="21.6" customHeight="1" x14ac:dyDescent="0.55000000000000004">
      <c r="A27" s="100" t="s">
        <v>231</v>
      </c>
      <c r="B27" s="153" t="s">
        <v>242</v>
      </c>
      <c r="C27" s="126"/>
      <c r="D27" s="4">
        <v>-729</v>
      </c>
      <c r="E27" s="126"/>
      <c r="F27" s="4">
        <v>-59662</v>
      </c>
      <c r="G27" s="4"/>
      <c r="H27" s="4">
        <v>0</v>
      </c>
      <c r="I27" s="4"/>
      <c r="J27" s="4">
        <v>0</v>
      </c>
    </row>
    <row r="28" spans="1:10" ht="21.6" customHeight="1" x14ac:dyDescent="0.55000000000000004">
      <c r="A28" s="100" t="s">
        <v>245</v>
      </c>
      <c r="B28" s="153"/>
      <c r="C28" s="126"/>
      <c r="D28" s="4">
        <v>490</v>
      </c>
      <c r="E28" s="126"/>
      <c r="F28" s="4">
        <v>0</v>
      </c>
      <c r="G28" s="4"/>
      <c r="H28" s="4">
        <v>0</v>
      </c>
      <c r="I28" s="4"/>
      <c r="J28" s="4">
        <v>0</v>
      </c>
    </row>
    <row r="29" spans="1:10" ht="21.6" customHeight="1" x14ac:dyDescent="0.55000000000000004">
      <c r="A29" s="100" t="s">
        <v>237</v>
      </c>
      <c r="B29" s="153" t="s">
        <v>265</v>
      </c>
      <c r="C29" s="126"/>
      <c r="D29" s="4">
        <v>0</v>
      </c>
      <c r="E29" s="126"/>
      <c r="F29" s="4">
        <v>0</v>
      </c>
      <c r="G29" s="4"/>
      <c r="H29" s="4">
        <v>-282760</v>
      </c>
      <c r="I29" s="4"/>
      <c r="J29" s="4">
        <v>0</v>
      </c>
    </row>
    <row r="30" spans="1:10" ht="23.85" customHeight="1" x14ac:dyDescent="0.55000000000000004">
      <c r="A30" s="100" t="s">
        <v>143</v>
      </c>
      <c r="B30" s="151"/>
      <c r="C30" s="126"/>
      <c r="D30" s="196">
        <v>-22318</v>
      </c>
      <c r="E30" s="126"/>
      <c r="F30" s="6">
        <v>-3512</v>
      </c>
      <c r="G30" s="4"/>
      <c r="H30" s="6">
        <v>-2172146</v>
      </c>
      <c r="I30" s="4"/>
      <c r="J30" s="6">
        <v>-2085542</v>
      </c>
    </row>
    <row r="31" spans="1:10" ht="21.75" customHeight="1" x14ac:dyDescent="0.6">
      <c r="A31" s="98"/>
      <c r="B31" s="156"/>
      <c r="C31" s="4"/>
      <c r="D31" s="4">
        <v>4648767</v>
      </c>
      <c r="E31" s="4"/>
      <c r="F31" s="4">
        <v>4281523</v>
      </c>
      <c r="G31" s="4"/>
      <c r="H31" s="4">
        <v>1326746</v>
      </c>
      <c r="I31" s="4"/>
      <c r="J31" s="4">
        <v>783983</v>
      </c>
    </row>
    <row r="32" spans="1:10" ht="21.75" customHeight="1" x14ac:dyDescent="0.55000000000000004">
      <c r="A32" s="128" t="s">
        <v>144</v>
      </c>
      <c r="B32" s="192"/>
      <c r="C32" s="129"/>
      <c r="D32" s="129"/>
      <c r="E32" s="129"/>
      <c r="F32" s="4"/>
      <c r="G32" s="129"/>
      <c r="H32" s="129"/>
      <c r="I32" s="129"/>
      <c r="J32" s="129"/>
    </row>
    <row r="33" spans="1:11" ht="21.75" customHeight="1" x14ac:dyDescent="0.55000000000000004">
      <c r="A33" s="100" t="s">
        <v>10</v>
      </c>
      <c r="B33" s="151"/>
      <c r="C33" s="4"/>
      <c r="D33" s="4">
        <v>-524205</v>
      </c>
      <c r="E33" s="21"/>
      <c r="F33" s="4">
        <v>-37370</v>
      </c>
      <c r="G33" s="4"/>
      <c r="H33" s="4">
        <v>3501767</v>
      </c>
      <c r="I33" s="4"/>
      <c r="J33" s="4">
        <v>144346</v>
      </c>
    </row>
    <row r="34" spans="1:11" ht="21.75" customHeight="1" x14ac:dyDescent="0.55000000000000004">
      <c r="A34" s="100" t="s">
        <v>11</v>
      </c>
      <c r="B34" s="151"/>
      <c r="C34" s="4"/>
      <c r="D34" s="4">
        <v>-190</v>
      </c>
      <c r="E34" s="21"/>
      <c r="F34" s="4">
        <v>-16207</v>
      </c>
      <c r="G34" s="4"/>
      <c r="H34" s="4">
        <v>0</v>
      </c>
      <c r="I34" s="4"/>
      <c r="J34" s="4">
        <v>0</v>
      </c>
    </row>
    <row r="35" spans="1:11" ht="21.6" x14ac:dyDescent="0.55000000000000004">
      <c r="A35" s="100" t="s">
        <v>12</v>
      </c>
      <c r="B35" s="151"/>
      <c r="C35" s="4"/>
      <c r="D35" s="4">
        <v>-24247</v>
      </c>
      <c r="E35" s="21"/>
      <c r="F35" s="4">
        <v>-124234</v>
      </c>
      <c r="G35" s="4"/>
      <c r="H35" s="4">
        <v>1454</v>
      </c>
      <c r="I35" s="4"/>
      <c r="J35" s="4">
        <v>-2226</v>
      </c>
    </row>
    <row r="36" spans="1:11" ht="21.6" hidden="1" x14ac:dyDescent="0.55000000000000004">
      <c r="A36" s="100" t="s">
        <v>17</v>
      </c>
      <c r="B36" s="151"/>
      <c r="C36" s="4"/>
      <c r="D36" s="4">
        <v>0</v>
      </c>
      <c r="E36" s="21"/>
      <c r="F36" s="4">
        <v>0</v>
      </c>
      <c r="G36" s="4"/>
      <c r="H36" s="4">
        <v>0</v>
      </c>
      <c r="I36" s="4"/>
      <c r="J36" s="4">
        <v>0</v>
      </c>
    </row>
    <row r="37" spans="1:11" ht="21.75" customHeight="1" x14ac:dyDescent="0.55000000000000004">
      <c r="A37" s="100" t="s">
        <v>24</v>
      </c>
      <c r="B37" s="151"/>
      <c r="C37" s="4"/>
      <c r="D37" s="4">
        <v>191430</v>
      </c>
      <c r="E37" s="21"/>
      <c r="F37" s="4">
        <v>-1814</v>
      </c>
      <c r="G37" s="4"/>
      <c r="H37" s="4">
        <v>-16</v>
      </c>
      <c r="I37" s="4"/>
      <c r="J37" s="4">
        <v>2131</v>
      </c>
    </row>
    <row r="38" spans="1:11" ht="21.75" customHeight="1" x14ac:dyDescent="0.55000000000000004">
      <c r="A38" s="100" t="s">
        <v>29</v>
      </c>
      <c r="B38" s="151"/>
      <c r="C38" s="4"/>
      <c r="D38" s="4">
        <v>-722628</v>
      </c>
      <c r="E38" s="21"/>
      <c r="F38" s="4">
        <v>89131</v>
      </c>
      <c r="G38" s="4"/>
      <c r="H38" s="4">
        <v>-88596</v>
      </c>
      <c r="I38" s="4"/>
      <c r="J38" s="4">
        <v>-4567</v>
      </c>
      <c r="K38" s="101"/>
    </row>
    <row r="39" spans="1:11" ht="21.75" customHeight="1" x14ac:dyDescent="0.55000000000000004">
      <c r="A39" s="100" t="s">
        <v>36</v>
      </c>
      <c r="B39" s="151"/>
      <c r="C39" s="4"/>
      <c r="D39" s="4">
        <v>-33466</v>
      </c>
      <c r="E39" s="21"/>
      <c r="F39" s="4">
        <v>40289</v>
      </c>
      <c r="G39" s="4"/>
      <c r="H39" s="4">
        <v>-88521</v>
      </c>
      <c r="I39" s="4"/>
      <c r="J39" s="4">
        <v>-11657</v>
      </c>
    </row>
    <row r="40" spans="1:11" ht="21.75" customHeight="1" x14ac:dyDescent="0.55000000000000004">
      <c r="A40" s="100" t="s">
        <v>145</v>
      </c>
      <c r="B40" s="151"/>
      <c r="C40" s="4"/>
      <c r="D40" s="4">
        <v>70677</v>
      </c>
      <c r="E40" s="21"/>
      <c r="F40" s="4">
        <v>-75880</v>
      </c>
      <c r="G40" s="4"/>
      <c r="H40" s="4">
        <v>0</v>
      </c>
      <c r="I40" s="4"/>
      <c r="J40" s="4">
        <v>0</v>
      </c>
    </row>
    <row r="41" spans="1:11" ht="21.75" customHeight="1" x14ac:dyDescent="0.55000000000000004">
      <c r="A41" s="100" t="s">
        <v>48</v>
      </c>
      <c r="B41" s="151"/>
      <c r="C41" s="4"/>
      <c r="D41" s="4">
        <v>222473</v>
      </c>
      <c r="E41" s="21"/>
      <c r="F41" s="4">
        <v>85910</v>
      </c>
      <c r="G41" s="4"/>
      <c r="H41" s="4">
        <v>5724</v>
      </c>
      <c r="I41" s="4"/>
      <c r="J41" s="4">
        <v>5311</v>
      </c>
    </row>
    <row r="42" spans="1:11" ht="21.75" customHeight="1" x14ac:dyDescent="0.55000000000000004">
      <c r="A42" s="100" t="s">
        <v>222</v>
      </c>
      <c r="B42" s="151"/>
      <c r="C42" s="4"/>
      <c r="D42" s="21">
        <v>36931</v>
      </c>
      <c r="E42" s="21"/>
      <c r="F42" s="4">
        <v>0</v>
      </c>
      <c r="G42" s="4"/>
      <c r="H42" s="4">
        <v>0</v>
      </c>
      <c r="I42" s="4"/>
      <c r="J42" s="4">
        <v>0</v>
      </c>
    </row>
    <row r="43" spans="1:11" ht="21.75" customHeight="1" x14ac:dyDescent="0.55000000000000004">
      <c r="A43" s="100" t="s">
        <v>146</v>
      </c>
      <c r="B43" s="151"/>
      <c r="C43" s="4"/>
      <c r="D43" s="196">
        <v>-64954</v>
      </c>
      <c r="E43" s="21"/>
      <c r="F43" s="6">
        <v>-12054</v>
      </c>
      <c r="G43" s="4"/>
      <c r="H43" s="6">
        <v>-49655</v>
      </c>
      <c r="I43" s="4"/>
      <c r="J43" s="6">
        <v>-5431</v>
      </c>
    </row>
    <row r="44" spans="1:11" ht="21.75" customHeight="1" x14ac:dyDescent="0.55000000000000004">
      <c r="A44" s="100" t="s">
        <v>274</v>
      </c>
      <c r="B44" s="151"/>
      <c r="C44" s="7"/>
      <c r="D44" s="4">
        <f>SUM(D31:D43)</f>
        <v>3800588</v>
      </c>
      <c r="E44" s="7"/>
      <c r="F44" s="4">
        <f>SUM(F31:F43)</f>
        <v>4229294</v>
      </c>
      <c r="G44" s="7"/>
      <c r="H44" s="4">
        <f>SUM(H31:H43)</f>
        <v>4608903</v>
      </c>
      <c r="I44" s="7"/>
      <c r="J44" s="4">
        <f>SUM(J31:J43)</f>
        <v>911890</v>
      </c>
    </row>
    <row r="45" spans="1:11" ht="21.75" customHeight="1" x14ac:dyDescent="0.55000000000000004">
      <c r="A45" s="100" t="s">
        <v>147</v>
      </c>
      <c r="B45" s="151"/>
      <c r="C45" s="7"/>
      <c r="D45" s="4">
        <v>-122427</v>
      </c>
      <c r="E45" s="21"/>
      <c r="F45" s="4">
        <v>-71219</v>
      </c>
      <c r="G45" s="21"/>
      <c r="H45" s="4">
        <v>-63067</v>
      </c>
      <c r="I45" s="2"/>
      <c r="J45" s="6">
        <v>-39441</v>
      </c>
    </row>
    <row r="46" spans="1:11" s="102" customFormat="1" ht="21.75" customHeight="1" x14ac:dyDescent="0.6">
      <c r="A46" s="130" t="s">
        <v>275</v>
      </c>
      <c r="B46" s="193"/>
      <c r="C46" s="8"/>
      <c r="D46" s="11">
        <f>SUM(D44:D45)</f>
        <v>3678161</v>
      </c>
      <c r="E46" s="8"/>
      <c r="F46" s="11">
        <f>SUM(F44:F45)</f>
        <v>4158075</v>
      </c>
      <c r="G46" s="8"/>
      <c r="H46" s="11">
        <f>SUM(H44:H45)</f>
        <v>4545836</v>
      </c>
      <c r="I46" s="3"/>
      <c r="J46" s="11">
        <f>SUM(J44:J45)</f>
        <v>872449</v>
      </c>
    </row>
    <row r="47" spans="1:11" ht="9.75" customHeight="1" x14ac:dyDescent="0.6">
      <c r="A47" s="130"/>
      <c r="B47" s="193"/>
      <c r="C47" s="131"/>
      <c r="D47" s="9"/>
      <c r="E47" s="131"/>
      <c r="F47" s="9"/>
      <c r="G47" s="131"/>
      <c r="H47" s="9"/>
      <c r="I47" s="131"/>
      <c r="J47" s="9"/>
    </row>
    <row r="48" spans="1:11" ht="23.85" customHeight="1" x14ac:dyDescent="0.6">
      <c r="A48" s="102" t="s">
        <v>0</v>
      </c>
      <c r="B48" s="102"/>
      <c r="C48" s="102"/>
      <c r="D48" s="102"/>
      <c r="E48" s="102"/>
      <c r="F48" s="102"/>
      <c r="G48"/>
      <c r="H48"/>
      <c r="I48"/>
      <c r="J48"/>
    </row>
    <row r="49" spans="1:11" ht="23.85" customHeight="1" x14ac:dyDescent="0.6">
      <c r="A49" s="98" t="s">
        <v>135</v>
      </c>
      <c r="B49" s="98"/>
      <c r="C49"/>
      <c r="D49"/>
      <c r="E49"/>
      <c r="F49"/>
      <c r="G49"/>
      <c r="H49"/>
      <c r="I49"/>
      <c r="J49"/>
    </row>
    <row r="50" spans="1:11" ht="10.35" customHeight="1" x14ac:dyDescent="0.6">
      <c r="A50" s="100"/>
      <c r="B50" s="98"/>
      <c r="C50"/>
      <c r="D50"/>
      <c r="E50"/>
      <c r="F50"/>
      <c r="G50"/>
      <c r="H50"/>
      <c r="I50"/>
      <c r="J50"/>
    </row>
    <row r="51" spans="1:11" ht="21.6" customHeight="1" x14ac:dyDescent="0.6">
      <c r="A51" s="96"/>
      <c r="B51" s="96"/>
      <c r="C51" s="96"/>
      <c r="D51" s="201" t="s">
        <v>1</v>
      </c>
      <c r="E51" s="201"/>
      <c r="F51" s="201"/>
      <c r="G51" s="108"/>
      <c r="H51" s="201" t="s">
        <v>2</v>
      </c>
      <c r="I51" s="201"/>
      <c r="J51" s="201"/>
    </row>
    <row r="52" spans="1:11" ht="21.6" customHeight="1" x14ac:dyDescent="0.6">
      <c r="A52" s="96"/>
      <c r="B52" s="96"/>
      <c r="C52" s="96"/>
      <c r="D52" s="199" t="s">
        <v>284</v>
      </c>
      <c r="E52" s="199"/>
      <c r="F52" s="199"/>
      <c r="G52" s="108"/>
      <c r="H52" s="199" t="s">
        <v>284</v>
      </c>
      <c r="I52" s="199"/>
      <c r="J52" s="199"/>
    </row>
    <row r="53" spans="1:11" ht="21.6" customHeight="1" x14ac:dyDescent="0.6">
      <c r="A53" s="96"/>
      <c r="B53" s="96"/>
      <c r="C53" s="96"/>
      <c r="D53" s="199" t="s">
        <v>283</v>
      </c>
      <c r="E53" s="199"/>
      <c r="F53" s="199"/>
      <c r="G53" s="108"/>
      <c r="H53" s="199" t="s">
        <v>283</v>
      </c>
      <c r="I53" s="199"/>
      <c r="J53" s="199"/>
    </row>
    <row r="54" spans="1:11" ht="21.6" customHeight="1" x14ac:dyDescent="0.55000000000000004">
      <c r="B54" s="149" t="s">
        <v>5</v>
      </c>
      <c r="C54" s="97"/>
      <c r="D54" s="109">
        <v>2568</v>
      </c>
      <c r="E54" s="97"/>
      <c r="F54" s="109" t="s">
        <v>223</v>
      </c>
      <c r="G54" s="97"/>
      <c r="H54" s="109">
        <v>2568</v>
      </c>
      <c r="I54" s="97"/>
      <c r="J54" s="109" t="s">
        <v>223</v>
      </c>
    </row>
    <row r="55" spans="1:11" ht="21.6" customHeight="1" x14ac:dyDescent="0.6">
      <c r="A55" s="98"/>
      <c r="B55" s="98"/>
      <c r="C55" s="98"/>
      <c r="D55" s="198" t="s">
        <v>7</v>
      </c>
      <c r="E55" s="198"/>
      <c r="F55" s="198"/>
      <c r="G55" s="198"/>
      <c r="H55" s="198"/>
      <c r="I55" s="198"/>
      <c r="J55" s="198"/>
    </row>
    <row r="56" spans="1:11" ht="21.6" customHeight="1" x14ac:dyDescent="0.6">
      <c r="A56" s="99" t="s">
        <v>148</v>
      </c>
      <c r="B56" s="152"/>
      <c r="C56" s="132"/>
      <c r="D56" s="4"/>
      <c r="E56" s="132"/>
      <c r="F56" s="132"/>
      <c r="G56" s="132"/>
      <c r="H56" s="132"/>
      <c r="I56" s="132"/>
      <c r="J56" s="132"/>
    </row>
    <row r="57" spans="1:11" ht="21.6" x14ac:dyDescent="0.55000000000000004">
      <c r="A57" s="100" t="s">
        <v>251</v>
      </c>
      <c r="B57" s="194"/>
      <c r="C57" s="126"/>
      <c r="D57" s="4">
        <v>-490</v>
      </c>
      <c r="E57" s="21"/>
      <c r="F57" s="4">
        <v>-209230</v>
      </c>
      <c r="G57" s="21"/>
      <c r="H57" s="4">
        <v>0</v>
      </c>
      <c r="I57"/>
      <c r="J57" s="4">
        <v>0</v>
      </c>
    </row>
    <row r="58" spans="1:11" ht="21.6" x14ac:dyDescent="0.55000000000000004">
      <c r="A58" s="100" t="s">
        <v>149</v>
      </c>
      <c r="B58" s="194"/>
      <c r="C58" s="126"/>
      <c r="D58" s="4">
        <v>0</v>
      </c>
      <c r="E58" s="21"/>
      <c r="F58" s="4">
        <v>0</v>
      </c>
      <c r="G58" s="21"/>
      <c r="H58" s="4">
        <v>0</v>
      </c>
      <c r="I58"/>
      <c r="J58" s="4">
        <v>-9076666</v>
      </c>
    </row>
    <row r="59" spans="1:11" ht="21.6" x14ac:dyDescent="0.55000000000000004">
      <c r="A59" s="212" t="s">
        <v>150</v>
      </c>
      <c r="B59" s="194">
        <v>5</v>
      </c>
      <c r="C59" s="126"/>
      <c r="D59" s="4">
        <v>0</v>
      </c>
      <c r="E59" s="21"/>
      <c r="F59" s="4">
        <v>0</v>
      </c>
      <c r="G59" s="21"/>
      <c r="H59" s="4">
        <v>20440000</v>
      </c>
      <c r="I59"/>
      <c r="J59" s="4">
        <v>1579</v>
      </c>
    </row>
    <row r="60" spans="1:11" ht="21.6" x14ac:dyDescent="0.55000000000000004">
      <c r="A60" s="212" t="s">
        <v>290</v>
      </c>
      <c r="B60" s="194">
        <v>5</v>
      </c>
      <c r="C60" s="126"/>
      <c r="D60" s="4">
        <v>0</v>
      </c>
      <c r="E60" s="21"/>
      <c r="F60" s="4">
        <v>0</v>
      </c>
      <c r="G60" s="21"/>
      <c r="H60" s="4">
        <v>-14874975</v>
      </c>
      <c r="I60"/>
      <c r="J60" s="4">
        <v>0</v>
      </c>
    </row>
    <row r="61" spans="1:11" ht="21.6" customHeight="1" x14ac:dyDescent="0.55000000000000004">
      <c r="A61" s="100" t="s">
        <v>151</v>
      </c>
      <c r="B61" s="194">
        <v>4</v>
      </c>
      <c r="C61" s="126"/>
      <c r="D61" s="4">
        <v>-1868191</v>
      </c>
      <c r="E61" s="21"/>
      <c r="F61" s="4">
        <v>-804920</v>
      </c>
      <c r="G61" s="21"/>
      <c r="H61" s="4">
        <v>-1868191</v>
      </c>
      <c r="I61"/>
      <c r="J61" s="4">
        <v>-804920</v>
      </c>
    </row>
    <row r="62" spans="1:11" ht="21.6" x14ac:dyDescent="0.55000000000000004">
      <c r="A62" s="100" t="s">
        <v>247</v>
      </c>
      <c r="B62" s="100"/>
      <c r="C62" s="126"/>
      <c r="D62" s="4">
        <v>1253</v>
      </c>
      <c r="E62" s="21"/>
      <c r="F62" s="4">
        <v>14183</v>
      </c>
      <c r="G62" s="21"/>
      <c r="H62" s="4">
        <v>15</v>
      </c>
      <c r="I62"/>
      <c r="J62" s="4">
        <v>0</v>
      </c>
    </row>
    <row r="63" spans="1:11" ht="21.6" hidden="1" x14ac:dyDescent="0.55000000000000004">
      <c r="A63" s="100" t="s">
        <v>152</v>
      </c>
      <c r="B63" s="151"/>
      <c r="C63" s="4"/>
      <c r="D63" s="4">
        <v>0</v>
      </c>
      <c r="E63" s="21"/>
      <c r="F63" s="4"/>
      <c r="G63" s="4"/>
      <c r="H63" s="4">
        <v>0</v>
      </c>
      <c r="I63" s="4"/>
      <c r="J63" s="4">
        <v>0</v>
      </c>
    </row>
    <row r="64" spans="1:11" ht="21.6" x14ac:dyDescent="0.55000000000000004">
      <c r="A64" s="100" t="s">
        <v>153</v>
      </c>
      <c r="B64" s="151"/>
      <c r="C64" s="4"/>
      <c r="D64" s="4">
        <v>-6222751</v>
      </c>
      <c r="E64" s="4"/>
      <c r="F64" s="4">
        <v>-3771487</v>
      </c>
      <c r="G64" s="4"/>
      <c r="H64" s="4">
        <v>-7681</v>
      </c>
      <c r="I64" s="4"/>
      <c r="J64" s="4">
        <v>-72734</v>
      </c>
      <c r="K64" s="101"/>
    </row>
    <row r="65" spans="1:11" ht="21.6" customHeight="1" x14ac:dyDescent="0.55000000000000004">
      <c r="A65" s="100" t="s">
        <v>154</v>
      </c>
      <c r="B65" s="151"/>
      <c r="C65" s="4"/>
      <c r="D65" s="4">
        <v>-2518980</v>
      </c>
      <c r="E65" s="4"/>
      <c r="F65" s="4">
        <v>-1491375</v>
      </c>
      <c r="G65" s="4"/>
      <c r="H65" s="4">
        <v>0</v>
      </c>
      <c r="I65" s="4"/>
      <c r="J65" s="4">
        <v>0</v>
      </c>
      <c r="K65" s="101"/>
    </row>
    <row r="66" spans="1:11" ht="21.6" customHeight="1" x14ac:dyDescent="0.55000000000000004">
      <c r="A66" s="100" t="s">
        <v>155</v>
      </c>
      <c r="B66" s="100"/>
      <c r="C66" s="4"/>
      <c r="D66" s="4">
        <v>-124813</v>
      </c>
      <c r="E66" s="4"/>
      <c r="F66" s="4">
        <v>-114627</v>
      </c>
      <c r="G66" s="4"/>
      <c r="H66" s="4">
        <v>-64805</v>
      </c>
      <c r="I66" s="4"/>
      <c r="J66" s="4">
        <v>-37448</v>
      </c>
    </row>
    <row r="67" spans="1:11" ht="21.6" customHeight="1" x14ac:dyDescent="0.55000000000000004">
      <c r="A67" s="100" t="s">
        <v>238</v>
      </c>
      <c r="B67" s="149" t="s">
        <v>265</v>
      </c>
      <c r="C67" s="4"/>
      <c r="D67" s="4">
        <v>-178155</v>
      </c>
      <c r="E67" s="4"/>
      <c r="F67" s="4">
        <v>0</v>
      </c>
      <c r="G67" s="4"/>
      <c r="H67" s="4">
        <v>-178155</v>
      </c>
      <c r="I67" s="4"/>
      <c r="J67" s="4">
        <v>0</v>
      </c>
    </row>
    <row r="68" spans="1:11" ht="21.6" customHeight="1" x14ac:dyDescent="0.55000000000000004">
      <c r="A68" s="100" t="s">
        <v>298</v>
      </c>
      <c r="B68" s="149" t="s">
        <v>265</v>
      </c>
      <c r="C68" s="4"/>
      <c r="D68" s="4">
        <v>178155</v>
      </c>
      <c r="E68" s="4"/>
      <c r="F68" s="4">
        <v>0</v>
      </c>
      <c r="G68" s="4"/>
      <c r="H68" s="4">
        <v>178155</v>
      </c>
      <c r="I68" s="4"/>
      <c r="J68" s="4">
        <v>0</v>
      </c>
    </row>
    <row r="69" spans="1:11" ht="21.6" customHeight="1" x14ac:dyDescent="0.55000000000000004">
      <c r="A69" s="100" t="s">
        <v>18</v>
      </c>
      <c r="B69" s="149" t="s">
        <v>265</v>
      </c>
      <c r="C69" s="4"/>
      <c r="D69" s="4">
        <v>-589598</v>
      </c>
      <c r="E69" s="4"/>
      <c r="F69" s="4">
        <v>-10006</v>
      </c>
      <c r="G69" s="4"/>
      <c r="H69" s="4">
        <v>-86710628</v>
      </c>
      <c r="I69" s="4"/>
      <c r="J69" s="4">
        <v>-35327673</v>
      </c>
    </row>
    <row r="70" spans="1:11" ht="21.6" customHeight="1" x14ac:dyDescent="0.55000000000000004">
      <c r="A70" s="100" t="s">
        <v>156</v>
      </c>
      <c r="B70" s="149" t="s">
        <v>265</v>
      </c>
      <c r="C70" s="4"/>
      <c r="D70" s="4">
        <v>0</v>
      </c>
      <c r="E70" s="4"/>
      <c r="F70" s="4">
        <v>0</v>
      </c>
      <c r="G70" s="4"/>
      <c r="H70" s="4">
        <v>68763048</v>
      </c>
      <c r="I70" s="4"/>
      <c r="J70" s="4">
        <v>12651901</v>
      </c>
    </row>
    <row r="71" spans="1:11" ht="21.6" customHeight="1" x14ac:dyDescent="0.55000000000000004">
      <c r="A71" s="100" t="s">
        <v>237</v>
      </c>
      <c r="B71" s="149"/>
      <c r="C71" s="4"/>
      <c r="D71" s="4">
        <v>0</v>
      </c>
      <c r="E71" s="4"/>
      <c r="F71" s="4">
        <v>0</v>
      </c>
      <c r="G71" s="4"/>
      <c r="H71" s="4">
        <v>1849403</v>
      </c>
      <c r="I71" s="4"/>
      <c r="J71" s="4">
        <v>0</v>
      </c>
    </row>
    <row r="72" spans="1:11" ht="21.6" customHeight="1" x14ac:dyDescent="0.55000000000000004">
      <c r="A72" s="100" t="s">
        <v>143</v>
      </c>
      <c r="B72" s="151"/>
      <c r="C72" s="4"/>
      <c r="D72" s="4">
        <v>10048</v>
      </c>
      <c r="E72" s="4"/>
      <c r="F72" s="4">
        <v>1659</v>
      </c>
      <c r="G72" s="4"/>
      <c r="H72" s="4">
        <v>1832758</v>
      </c>
      <c r="I72" s="4"/>
      <c r="J72" s="4">
        <v>2522444</v>
      </c>
    </row>
    <row r="73" spans="1:11" ht="21.6" customHeight="1" x14ac:dyDescent="0.6">
      <c r="A73" s="98" t="s">
        <v>276</v>
      </c>
      <c r="B73" s="195"/>
      <c r="C73" s="4"/>
      <c r="D73" s="11">
        <f>SUM(D57:D72)</f>
        <v>-11313522</v>
      </c>
      <c r="E73" s="16"/>
      <c r="F73" s="11">
        <f>SUM(F57:F72)</f>
        <v>-6385803</v>
      </c>
      <c r="G73" s="16"/>
      <c r="H73" s="11">
        <f>SUM(H57:H72)</f>
        <v>-10641056</v>
      </c>
      <c r="I73" s="16"/>
      <c r="J73" s="11">
        <f>SUM(J57:J72)</f>
        <v>-30143517</v>
      </c>
    </row>
    <row r="74" spans="1:11" ht="7.5" customHeight="1" x14ac:dyDescent="0.6">
      <c r="A74" s="98"/>
      <c r="B74" s="195"/>
      <c r="C74" s="131"/>
      <c r="D74" s="9"/>
      <c r="E74" s="131"/>
      <c r="F74" s="4"/>
      <c r="G74" s="131"/>
      <c r="H74" s="9"/>
      <c r="I74" s="131"/>
      <c r="J74" s="9"/>
    </row>
    <row r="75" spans="1:11" ht="21.6" customHeight="1" x14ac:dyDescent="0.6">
      <c r="A75" s="99" t="s">
        <v>157</v>
      </c>
      <c r="B75" s="157"/>
      <c r="C75" s="132"/>
      <c r="D75" s="4"/>
      <c r="E75" s="132"/>
      <c r="F75" s="4"/>
      <c r="G75" s="132"/>
      <c r="H75" s="132"/>
      <c r="I75" s="132"/>
      <c r="J75" s="132"/>
    </row>
    <row r="76" spans="1:11" ht="21.6" customHeight="1" x14ac:dyDescent="0.55000000000000004">
      <c r="A76" s="100" t="s">
        <v>158</v>
      </c>
      <c r="B76" s="194">
        <v>8</v>
      </c>
      <c r="C76" s="126"/>
      <c r="D76" s="4">
        <v>69063130</v>
      </c>
      <c r="E76" s="21"/>
      <c r="F76" s="4">
        <v>46492411</v>
      </c>
      <c r="G76" s="21"/>
      <c r="H76" s="4">
        <v>69063130</v>
      </c>
      <c r="I76"/>
      <c r="J76" s="4">
        <v>46492411</v>
      </c>
    </row>
    <row r="77" spans="1:11" ht="21.6" customHeight="1" x14ac:dyDescent="0.55000000000000004">
      <c r="A77" s="100" t="s">
        <v>159</v>
      </c>
      <c r="B77" s="194" t="s">
        <v>272</v>
      </c>
      <c r="C77" s="126"/>
      <c r="D77" s="4">
        <v>-63073004</v>
      </c>
      <c r="E77" s="21"/>
      <c r="F77" s="4">
        <v>-43507285</v>
      </c>
      <c r="G77" s="21"/>
      <c r="H77" s="4">
        <v>-63073004</v>
      </c>
      <c r="I77"/>
      <c r="J77" s="4">
        <v>-43507285</v>
      </c>
    </row>
    <row r="78" spans="1:11" ht="21.6" customHeight="1" x14ac:dyDescent="0.55000000000000004">
      <c r="A78" s="100" t="s">
        <v>160</v>
      </c>
      <c r="B78" s="194" t="s">
        <v>272</v>
      </c>
      <c r="C78" s="4"/>
      <c r="D78" s="4">
        <v>30650000</v>
      </c>
      <c r="E78" s="4"/>
      <c r="F78" s="4">
        <v>10500000</v>
      </c>
      <c r="G78" s="4"/>
      <c r="H78" s="4">
        <v>30650000</v>
      </c>
      <c r="I78" s="4"/>
      <c r="J78" s="4">
        <v>10500000</v>
      </c>
    </row>
    <row r="79" spans="1:11" ht="21.6" customHeight="1" x14ac:dyDescent="0.55000000000000004">
      <c r="A79" s="100" t="s">
        <v>161</v>
      </c>
      <c r="B79" s="194" t="s">
        <v>272</v>
      </c>
      <c r="C79" s="126"/>
      <c r="D79" s="4">
        <v>-24633340</v>
      </c>
      <c r="E79" s="21"/>
      <c r="F79" s="4">
        <v>-7600000</v>
      </c>
      <c r="G79" s="21"/>
      <c r="H79" s="4">
        <v>-24633340</v>
      </c>
      <c r="I79"/>
      <c r="J79" s="4">
        <v>-7600000</v>
      </c>
    </row>
    <row r="80" spans="1:11" ht="21.6" customHeight="1" x14ac:dyDescent="0.55000000000000004">
      <c r="A80" s="100" t="s">
        <v>162</v>
      </c>
      <c r="B80" s="194" t="s">
        <v>273</v>
      </c>
      <c r="C80" s="126"/>
      <c r="D80" s="4">
        <v>0</v>
      </c>
      <c r="E80" s="21"/>
      <c r="F80" s="4">
        <v>0</v>
      </c>
      <c r="G80" s="21"/>
      <c r="H80" s="4">
        <v>3105641</v>
      </c>
      <c r="I80"/>
      <c r="J80" s="4">
        <v>34769698</v>
      </c>
    </row>
    <row r="81" spans="1:10" ht="21.6" customHeight="1" x14ac:dyDescent="0.55000000000000004">
      <c r="A81" s="100" t="s">
        <v>163</v>
      </c>
      <c r="B81" s="194" t="s">
        <v>273</v>
      </c>
      <c r="C81" s="126"/>
      <c r="D81" s="4">
        <v>0</v>
      </c>
      <c r="E81" s="21"/>
      <c r="F81" s="4">
        <v>-224559</v>
      </c>
      <c r="G81" s="21"/>
      <c r="H81" s="4">
        <v>-4407465</v>
      </c>
      <c r="I81"/>
      <c r="J81" s="4">
        <v>-7743487</v>
      </c>
    </row>
    <row r="82" spans="1:10" ht="21.6" customHeight="1" x14ac:dyDescent="0.55000000000000004">
      <c r="A82" s="100" t="s">
        <v>164</v>
      </c>
      <c r="B82" s="149"/>
      <c r="C82" s="126"/>
      <c r="D82" s="4">
        <v>-156175</v>
      </c>
      <c r="E82" s="21"/>
      <c r="F82" s="4">
        <v>-155850</v>
      </c>
      <c r="G82" s="21"/>
      <c r="H82" s="4">
        <v>-17627</v>
      </c>
      <c r="I82"/>
      <c r="J82" s="4">
        <v>-16684</v>
      </c>
    </row>
    <row r="83" spans="1:10" ht="21" customHeight="1" x14ac:dyDescent="0.55000000000000004">
      <c r="A83" s="127" t="s">
        <v>165</v>
      </c>
      <c r="B83" s="149"/>
      <c r="C83" s="126"/>
      <c r="D83" s="4">
        <v>-120000</v>
      </c>
      <c r="E83" s="21"/>
      <c r="F83" s="4">
        <v>-60000</v>
      </c>
      <c r="G83" s="21"/>
      <c r="H83" s="4">
        <v>-120000</v>
      </c>
      <c r="I83"/>
      <c r="J83" s="4">
        <v>-60000</v>
      </c>
    </row>
    <row r="84" spans="1:10" ht="21.6" x14ac:dyDescent="0.55000000000000004">
      <c r="A84" s="100" t="s">
        <v>166</v>
      </c>
      <c r="B84" s="149"/>
      <c r="C84" s="126"/>
      <c r="D84" s="4">
        <v>-2400914</v>
      </c>
      <c r="E84" s="21"/>
      <c r="F84" s="4">
        <v>-1600145</v>
      </c>
      <c r="G84" s="21"/>
      <c r="H84" s="4">
        <v>-2400914</v>
      </c>
      <c r="I84"/>
      <c r="J84" s="4">
        <v>-1600145</v>
      </c>
    </row>
    <row r="85" spans="1:10" ht="21.6" customHeight="1" x14ac:dyDescent="0.55000000000000004">
      <c r="A85" s="100" t="s">
        <v>167</v>
      </c>
      <c r="B85" s="153"/>
      <c r="C85" s="4"/>
      <c r="D85" s="4">
        <v>-1893860</v>
      </c>
      <c r="E85" s="4"/>
      <c r="F85" s="4">
        <v>-1828587</v>
      </c>
      <c r="G85" s="4"/>
      <c r="H85" s="4">
        <v>-2103879</v>
      </c>
      <c r="I85" s="4"/>
      <c r="J85" s="4">
        <v>-2100025</v>
      </c>
    </row>
    <row r="86" spans="1:10" ht="21.6" customHeight="1" x14ac:dyDescent="0.6">
      <c r="A86" s="130" t="s">
        <v>270</v>
      </c>
      <c r="B86" s="195"/>
      <c r="C86" s="7"/>
      <c r="D86" s="11">
        <f>SUM(D76:D85)</f>
        <v>7435837</v>
      </c>
      <c r="E86" s="7"/>
      <c r="F86" s="11">
        <f>SUM(F76:F85)</f>
        <v>2015985</v>
      </c>
      <c r="G86" s="7"/>
      <c r="H86" s="11">
        <f>SUM(H76:H85)</f>
        <v>6062542</v>
      </c>
      <c r="I86" s="7"/>
      <c r="J86" s="11">
        <f>SUM(J76:J85)</f>
        <v>29134483</v>
      </c>
    </row>
    <row r="87" spans="1:10" ht="7.5" customHeight="1" x14ac:dyDescent="0.6">
      <c r="A87" s="130"/>
      <c r="B87" s="195"/>
      <c r="C87" s="10"/>
      <c r="D87" s="19"/>
      <c r="E87" s="10"/>
      <c r="F87" s="19"/>
      <c r="G87" s="10"/>
      <c r="H87" s="19"/>
      <c r="I87" s="10"/>
      <c r="J87" s="19"/>
    </row>
    <row r="88" spans="1:10" ht="22.35" customHeight="1" x14ac:dyDescent="0.6">
      <c r="A88" s="130" t="s">
        <v>292</v>
      </c>
      <c r="B88" s="193"/>
      <c r="C88" s="7"/>
      <c r="D88" s="16">
        <f>SUM(D46,D73,D86)</f>
        <v>-199524</v>
      </c>
      <c r="E88" s="7"/>
      <c r="F88" s="16">
        <f>SUM(F46,F73,F86)</f>
        <v>-211743</v>
      </c>
      <c r="G88" s="7"/>
      <c r="H88" s="16">
        <f>SUM(H46,H73,H86)</f>
        <v>-32678</v>
      </c>
      <c r="I88" s="7"/>
      <c r="J88" s="16">
        <f>SUM(J46,J73,J86)</f>
        <v>-136585</v>
      </c>
    </row>
    <row r="89" spans="1:10" ht="21.6" customHeight="1" x14ac:dyDescent="0.55000000000000004">
      <c r="A89" s="100" t="s">
        <v>168</v>
      </c>
      <c r="B89" s="149"/>
      <c r="C89" s="126"/>
      <c r="D89" s="4">
        <v>464412</v>
      </c>
      <c r="E89" s="21"/>
      <c r="F89" s="4">
        <v>509195</v>
      </c>
      <c r="G89" s="21"/>
      <c r="H89" s="4">
        <v>124782</v>
      </c>
      <c r="I89"/>
      <c r="J89" s="4">
        <v>202314</v>
      </c>
    </row>
    <row r="90" spans="1:10" ht="21.6" customHeight="1" thickBot="1" x14ac:dyDescent="0.65">
      <c r="A90" s="98" t="s">
        <v>169</v>
      </c>
      <c r="B90" s="156"/>
      <c r="C90" s="8"/>
      <c r="D90" s="18">
        <f>SUM(D88:D89)</f>
        <v>264888</v>
      </c>
      <c r="E90" s="8"/>
      <c r="F90" s="18">
        <f>SUM(F88:F89)</f>
        <v>297452</v>
      </c>
      <c r="G90" s="8"/>
      <c r="H90" s="18">
        <f>SUM(H88:H89)</f>
        <v>92104</v>
      </c>
      <c r="I90" s="8"/>
      <c r="J90" s="18">
        <f>SUM(J88:J89)</f>
        <v>65729</v>
      </c>
    </row>
    <row r="91" spans="1:10" ht="5.85" customHeight="1" thickTop="1" x14ac:dyDescent="0.55000000000000004">
      <c r="A91" s="100"/>
      <c r="B91" s="100"/>
      <c r="C91" s="126"/>
      <c r="D91" s="126"/>
      <c r="E91" s="126"/>
      <c r="F91" s="126"/>
      <c r="G91" s="126"/>
      <c r="H91" s="126"/>
      <c r="I91" s="126"/>
      <c r="J91" s="126"/>
    </row>
    <row r="92" spans="1:10" ht="21.6" customHeight="1" x14ac:dyDescent="0.6">
      <c r="A92" s="99" t="s">
        <v>170</v>
      </c>
      <c r="B92" s="99"/>
      <c r="C92" s="126"/>
      <c r="D92" s="109"/>
      <c r="E92" s="97"/>
      <c r="F92" s="109"/>
      <c r="G92" s="97"/>
      <c r="H92" s="109"/>
      <c r="I92" s="97"/>
      <c r="J92" s="109"/>
    </row>
    <row r="93" spans="1:10" ht="21.6" customHeight="1" x14ac:dyDescent="0.6">
      <c r="A93" s="100" t="s">
        <v>301</v>
      </c>
      <c r="B93" s="99"/>
      <c r="C93" s="126"/>
      <c r="D93" s="4">
        <v>7489</v>
      </c>
      <c r="E93" s="126"/>
      <c r="F93" s="4">
        <v>42947</v>
      </c>
      <c r="G93" s="126"/>
      <c r="H93" s="4">
        <v>0</v>
      </c>
      <c r="I93" s="126"/>
      <c r="J93" s="4">
        <v>0</v>
      </c>
    </row>
    <row r="94" spans="1:10" ht="21.6" customHeight="1" x14ac:dyDescent="0.55000000000000004">
      <c r="A94" s="100" t="s">
        <v>281</v>
      </c>
      <c r="B94" s="100"/>
      <c r="C94" s="126"/>
      <c r="D94" s="4">
        <v>247246</v>
      </c>
      <c r="E94" s="126"/>
      <c r="F94" s="4">
        <v>161200</v>
      </c>
      <c r="G94" s="126"/>
      <c r="H94" s="4">
        <v>-74</v>
      </c>
      <c r="I94" s="126"/>
      <c r="J94" s="4">
        <v>5412</v>
      </c>
    </row>
    <row r="95" spans="1:10" ht="21.6" customHeight="1" x14ac:dyDescent="0.55000000000000004">
      <c r="A95" s="100" t="s">
        <v>302</v>
      </c>
      <c r="B95" s="100"/>
      <c r="C95" s="126"/>
      <c r="D95" s="4">
        <v>7003</v>
      </c>
      <c r="E95" s="126"/>
      <c r="F95" s="4">
        <v>-4181</v>
      </c>
      <c r="G95" s="126"/>
      <c r="H95" s="4">
        <v>0</v>
      </c>
      <c r="I95" s="126"/>
      <c r="J95" s="4">
        <v>0</v>
      </c>
    </row>
    <row r="96" spans="1:10" ht="21.6" x14ac:dyDescent="0.55000000000000004">
      <c r="A96" s="100" t="s">
        <v>300</v>
      </c>
      <c r="B96" s="100"/>
      <c r="C96"/>
      <c r="D96" s="4">
        <v>80096</v>
      </c>
      <c r="E96" s="56"/>
      <c r="F96" s="4">
        <v>2729.1462700000002</v>
      </c>
      <c r="G96" s="56"/>
      <c r="H96" s="4">
        <v>0</v>
      </c>
      <c r="I96" s="56"/>
      <c r="J96" s="4">
        <v>0</v>
      </c>
    </row>
    <row r="97" spans="1:10" ht="21.6" x14ac:dyDescent="0.55000000000000004">
      <c r="A97" s="100" t="s">
        <v>299</v>
      </c>
      <c r="B97" s="100"/>
      <c r="C97"/>
      <c r="D97" s="4">
        <v>28188</v>
      </c>
      <c r="E97" s="56"/>
      <c r="F97" s="4">
        <v>27694.58423</v>
      </c>
      <c r="G97" s="56"/>
      <c r="H97" s="4">
        <v>2812</v>
      </c>
      <c r="I97" s="56"/>
      <c r="J97" s="4">
        <v>143694</v>
      </c>
    </row>
    <row r="98" spans="1:10" ht="21.6" x14ac:dyDescent="0.55000000000000004">
      <c r="A98" s="100"/>
      <c r="B98" s="100"/>
      <c r="C98"/>
      <c r="D98" s="4"/>
      <c r="E98" s="56"/>
      <c r="F98" s="4"/>
      <c r="G98" s="56"/>
      <c r="H98" s="4"/>
      <c r="I98" s="56"/>
      <c r="J98" s="4"/>
    </row>
    <row r="99" spans="1:10" ht="21.6" x14ac:dyDescent="0.55000000000000004">
      <c r="A99" s="100"/>
      <c r="D99" s="12"/>
      <c r="E99" s="13"/>
      <c r="F99" s="12"/>
      <c r="G99" s="13"/>
      <c r="H99" s="12"/>
      <c r="I99" s="13"/>
      <c r="J99" s="12"/>
    </row>
    <row r="100" spans="1:10" ht="23.85" customHeight="1" x14ac:dyDescent="0.55000000000000004">
      <c r="D100" s="105"/>
      <c r="F100" s="105"/>
      <c r="H100" s="105"/>
      <c r="J100" s="105"/>
    </row>
    <row r="101" spans="1:10" ht="23.85" customHeight="1" x14ac:dyDescent="0.55000000000000004">
      <c r="F101" s="105"/>
      <c r="H101" s="105"/>
    </row>
    <row r="102" spans="1:10" ht="23.85" customHeight="1" x14ac:dyDescent="0.55000000000000004">
      <c r="H102" s="111"/>
      <c r="J102" s="111"/>
    </row>
    <row r="103" spans="1:10" ht="23.85" customHeight="1" x14ac:dyDescent="0.55000000000000004">
      <c r="A103" s="100"/>
      <c r="D103" s="105"/>
      <c r="E103" s="105"/>
      <c r="F103" s="105"/>
      <c r="G103" s="105"/>
      <c r="H103" s="105"/>
      <c r="I103" s="105"/>
      <c r="J103" s="105"/>
    </row>
    <row r="104" spans="1:10" ht="23.85" customHeight="1" x14ac:dyDescent="0.55000000000000004">
      <c r="A104" s="100"/>
      <c r="D104" s="105"/>
      <c r="E104" s="105"/>
      <c r="F104" s="105"/>
      <c r="G104" s="105"/>
      <c r="H104" s="105"/>
      <c r="I104" s="105"/>
      <c r="J104" s="105"/>
    </row>
    <row r="105" spans="1:10" ht="23.85" customHeight="1" x14ac:dyDescent="0.55000000000000004">
      <c r="A105" s="100"/>
      <c r="D105" s="105"/>
      <c r="E105" s="105"/>
      <c r="F105" s="105"/>
      <c r="G105" s="105"/>
      <c r="H105" s="105"/>
      <c r="I105" s="105"/>
      <c r="J105" s="105"/>
    </row>
    <row r="106" spans="1:10" ht="23.85" customHeight="1" x14ac:dyDescent="0.55000000000000004">
      <c r="A106" s="100"/>
      <c r="D106" s="105"/>
      <c r="E106" s="105"/>
      <c r="F106" s="105"/>
      <c r="G106" s="105"/>
      <c r="H106" s="105"/>
      <c r="I106" s="105"/>
      <c r="J106" s="105"/>
    </row>
    <row r="107" spans="1:10" ht="23.85" customHeight="1" x14ac:dyDescent="0.55000000000000004">
      <c r="H107" s="133"/>
    </row>
  </sheetData>
  <mergeCells count="14">
    <mergeCell ref="D55:J55"/>
    <mergeCell ref="D53:F53"/>
    <mergeCell ref="H53:J53"/>
    <mergeCell ref="D4:F4"/>
    <mergeCell ref="H4:J4"/>
    <mergeCell ref="D6:F6"/>
    <mergeCell ref="H6:J6"/>
    <mergeCell ref="D5:F5"/>
    <mergeCell ref="H5:J5"/>
    <mergeCell ref="D51:F51"/>
    <mergeCell ref="H51:J51"/>
    <mergeCell ref="D52:F52"/>
    <mergeCell ref="H52:J52"/>
    <mergeCell ref="D8:J8"/>
  </mergeCells>
  <phoneticPr fontId="15" type="noConversion"/>
  <pageMargins left="0.8" right="0.53" top="0.48" bottom="0.5" header="0.4" footer="0.5"/>
  <pageSetup paperSize="9" scale="72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16383" man="1"/>
  </rowBreaks>
  <customProperties>
    <customPr name="OrphanNamesChecked" r:id="rId2"/>
  </customProperties>
  <ignoredErrors>
    <ignoredError sqref="D44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DA2F8-AAD1-4EB1-9203-3016704B0685}">
  <sheetPr>
    <tabColor rgb="FFFF00FF"/>
  </sheetPr>
  <dimension ref="A1:M29"/>
  <sheetViews>
    <sheetView topLeftCell="A14" zoomScale="80" zoomScaleNormal="80" workbookViewId="0">
      <selection activeCell="C25" sqref="C25"/>
    </sheetView>
  </sheetViews>
  <sheetFormatPr defaultColWidth="8.75" defaultRowHeight="21.6" customHeight="1" x14ac:dyDescent="0.55000000000000004"/>
  <cols>
    <col min="1" max="1" width="62.875" style="74" bestFit="1" customWidth="1"/>
    <col min="2" max="3" width="21" style="74" bestFit="1" customWidth="1"/>
    <col min="4" max="4" width="23.375" style="74" bestFit="1" customWidth="1"/>
    <col min="5" max="5" width="36.125" style="74" bestFit="1" customWidth="1"/>
    <col min="6" max="6" width="23.375" style="74" bestFit="1" customWidth="1"/>
    <col min="7" max="10" width="21" style="74" customWidth="1"/>
    <col min="11" max="11" width="21" customWidth="1"/>
    <col min="12" max="12" width="21" style="74" bestFit="1" customWidth="1"/>
    <col min="13" max="13" width="11" style="74" bestFit="1" customWidth="1"/>
    <col min="14" max="16384" width="8.75" style="74"/>
  </cols>
  <sheetData>
    <row r="1" spans="1:12" ht="21.6" customHeight="1" x14ac:dyDescent="0.55000000000000004">
      <c r="A1" s="139"/>
      <c r="B1" s="142" t="s">
        <v>179</v>
      </c>
      <c r="C1" s="142" t="s">
        <v>180</v>
      </c>
      <c r="D1" s="142" t="s">
        <v>235</v>
      </c>
      <c r="E1" s="142" t="s">
        <v>181</v>
      </c>
      <c r="F1" s="142" t="s">
        <v>255</v>
      </c>
      <c r="G1" s="142" t="s">
        <v>182</v>
      </c>
      <c r="H1" s="142" t="s">
        <v>183</v>
      </c>
      <c r="I1" s="142" t="s">
        <v>206</v>
      </c>
      <c r="J1" s="142" t="s">
        <v>184</v>
      </c>
      <c r="K1" s="142" t="s">
        <v>185</v>
      </c>
      <c r="L1" s="142" t="s">
        <v>186</v>
      </c>
    </row>
    <row r="2" spans="1:12" ht="21.6" hidden="1" customHeight="1" x14ac:dyDescent="0.55000000000000004">
      <c r="A2" s="139"/>
      <c r="B2" s="142" t="s">
        <v>187</v>
      </c>
      <c r="C2" s="142" t="s">
        <v>187</v>
      </c>
      <c r="D2" s="142" t="s">
        <v>187</v>
      </c>
      <c r="E2" s="142" t="s">
        <v>187</v>
      </c>
      <c r="F2" s="142" t="s">
        <v>187</v>
      </c>
      <c r="G2" s="142" t="s">
        <v>187</v>
      </c>
      <c r="H2" s="142" t="s">
        <v>187</v>
      </c>
      <c r="I2" s="142" t="s">
        <v>187</v>
      </c>
      <c r="J2" s="142" t="s">
        <v>187</v>
      </c>
      <c r="K2" s="142" t="s">
        <v>187</v>
      </c>
      <c r="L2" s="142" t="s">
        <v>187</v>
      </c>
    </row>
    <row r="3" spans="1:12" ht="21.6" hidden="1" customHeight="1" x14ac:dyDescent="0.55000000000000004">
      <c r="A3" s="139"/>
      <c r="B3" s="142" t="s">
        <v>188</v>
      </c>
      <c r="C3" s="142" t="s">
        <v>188</v>
      </c>
      <c r="D3" s="142" t="s">
        <v>188</v>
      </c>
      <c r="E3" s="142" t="s">
        <v>188</v>
      </c>
      <c r="F3" s="142" t="s">
        <v>188</v>
      </c>
      <c r="G3" s="142" t="s">
        <v>188</v>
      </c>
      <c r="H3" s="142" t="s">
        <v>188</v>
      </c>
      <c r="I3" s="142" t="s">
        <v>188</v>
      </c>
      <c r="J3" s="142" t="s">
        <v>188</v>
      </c>
      <c r="K3" s="142" t="s">
        <v>188</v>
      </c>
      <c r="L3" s="142" t="s">
        <v>188</v>
      </c>
    </row>
    <row r="4" spans="1:12" ht="21.6" hidden="1" customHeight="1" x14ac:dyDescent="0.55000000000000004">
      <c r="A4" s="139"/>
      <c r="B4" s="142" t="s">
        <v>189</v>
      </c>
      <c r="C4" s="142" t="s">
        <v>189</v>
      </c>
      <c r="D4" s="142" t="s">
        <v>189</v>
      </c>
      <c r="E4" s="142" t="s">
        <v>189</v>
      </c>
      <c r="F4" s="142" t="s">
        <v>189</v>
      </c>
      <c r="G4" s="142" t="s">
        <v>189</v>
      </c>
      <c r="H4" s="142" t="s">
        <v>189</v>
      </c>
      <c r="I4" s="142" t="s">
        <v>189</v>
      </c>
      <c r="J4" s="142" t="s">
        <v>189</v>
      </c>
      <c r="K4" s="142" t="s">
        <v>189</v>
      </c>
      <c r="L4" s="142" t="s">
        <v>189</v>
      </c>
    </row>
    <row r="5" spans="1:12" ht="21.6" hidden="1" customHeight="1" x14ac:dyDescent="0.55000000000000004">
      <c r="A5" s="139"/>
      <c r="B5" s="142" t="s">
        <v>190</v>
      </c>
      <c r="C5" s="142" t="s">
        <v>190</v>
      </c>
      <c r="D5" s="142" t="s">
        <v>190</v>
      </c>
      <c r="E5" s="142" t="s">
        <v>190</v>
      </c>
      <c r="F5" s="142" t="s">
        <v>190</v>
      </c>
      <c r="G5" s="142" t="s">
        <v>190</v>
      </c>
      <c r="H5" s="142" t="s">
        <v>190</v>
      </c>
      <c r="I5" s="142" t="s">
        <v>190</v>
      </c>
      <c r="J5" s="142" t="s">
        <v>190</v>
      </c>
      <c r="K5" s="142" t="s">
        <v>190</v>
      </c>
      <c r="L5" s="142" t="s">
        <v>190</v>
      </c>
    </row>
    <row r="6" spans="1:12" ht="21.6" customHeight="1" x14ac:dyDescent="0.55000000000000004">
      <c r="A6" s="138" t="s">
        <v>191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</row>
    <row r="7" spans="1:12" ht="21.6" customHeight="1" x14ac:dyDescent="0.55000000000000004">
      <c r="A7" s="138" t="s">
        <v>192</v>
      </c>
      <c r="B7" s="141">
        <v>32004960600</v>
      </c>
      <c r="C7" s="141"/>
      <c r="D7" s="141"/>
      <c r="E7" s="141">
        <v>8010500</v>
      </c>
      <c r="F7" s="141"/>
      <c r="G7" s="141"/>
      <c r="H7" s="141"/>
      <c r="I7" s="141"/>
      <c r="J7" s="141"/>
      <c r="K7" s="141">
        <v>32012971100</v>
      </c>
      <c r="L7" s="141">
        <v>0</v>
      </c>
    </row>
    <row r="8" spans="1:12" ht="21.6" customHeight="1" x14ac:dyDescent="0.55000000000000004">
      <c r="A8" s="138" t="s">
        <v>193</v>
      </c>
      <c r="B8" s="141">
        <v>39346072936.540001</v>
      </c>
      <c r="C8" s="141"/>
      <c r="D8" s="141"/>
      <c r="E8" s="141">
        <v>25860586</v>
      </c>
      <c r="F8" s="141"/>
      <c r="G8" s="141"/>
      <c r="H8" s="141"/>
      <c r="I8" s="141"/>
      <c r="J8" s="141"/>
      <c r="K8" s="141">
        <v>39371933522.540001</v>
      </c>
      <c r="L8" s="141">
        <v>0</v>
      </c>
    </row>
    <row r="9" spans="1:12" ht="21.6" customHeight="1" x14ac:dyDescent="0.55000000000000004">
      <c r="A9" s="138" t="s">
        <v>191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</row>
    <row r="10" spans="1:12" ht="21.6" customHeight="1" x14ac:dyDescent="0.55000000000000004">
      <c r="A10" s="138" t="s">
        <v>194</v>
      </c>
      <c r="B10" s="141">
        <v>360863638.43000001</v>
      </c>
      <c r="C10" s="141"/>
      <c r="D10" s="141"/>
      <c r="E10" s="141"/>
      <c r="F10" s="141"/>
      <c r="G10" s="141"/>
      <c r="H10" s="141"/>
      <c r="I10" s="141"/>
      <c r="J10" s="141"/>
      <c r="K10" s="141">
        <v>360863638.43000001</v>
      </c>
      <c r="L10" s="141">
        <v>0</v>
      </c>
    </row>
    <row r="11" spans="1:12" ht="21.6" customHeight="1" x14ac:dyDescent="0.55000000000000004">
      <c r="A11" s="143" t="s">
        <v>195</v>
      </c>
      <c r="B11" s="141">
        <v>-3368491406.6599998</v>
      </c>
      <c r="C11" s="141"/>
      <c r="D11" s="141"/>
      <c r="E11" s="141"/>
      <c r="F11" s="141">
        <v>-2400914116.5799999</v>
      </c>
      <c r="G11" s="141"/>
      <c r="H11" s="141"/>
      <c r="I11" s="141"/>
      <c r="J11" s="141"/>
      <c r="K11" s="141">
        <v>-5769405523.2399998</v>
      </c>
      <c r="L11" s="141">
        <v>0</v>
      </c>
    </row>
    <row r="12" spans="1:12" ht="21.6" customHeight="1" x14ac:dyDescent="0.55000000000000004">
      <c r="A12" s="143" t="s">
        <v>196</v>
      </c>
      <c r="B12" s="141">
        <v>20253058.16</v>
      </c>
      <c r="C12" s="141"/>
      <c r="D12" s="141"/>
      <c r="E12" s="141"/>
      <c r="F12" s="141"/>
      <c r="G12" s="141"/>
      <c r="H12" s="141"/>
      <c r="I12" s="141"/>
      <c r="J12" s="141"/>
      <c r="K12" s="141">
        <v>20253058.16</v>
      </c>
      <c r="L12" s="141">
        <v>0</v>
      </c>
    </row>
    <row r="13" spans="1:12" ht="21.6" customHeight="1" x14ac:dyDescent="0.55000000000000004">
      <c r="A13" s="138" t="s">
        <v>197</v>
      </c>
      <c r="B13" s="141">
        <v>-3348238348.4999995</v>
      </c>
      <c r="C13" s="141"/>
      <c r="D13" s="141"/>
      <c r="E13" s="141"/>
      <c r="F13" s="141">
        <v>-2400914116.5799999</v>
      </c>
      <c r="G13" s="141"/>
      <c r="H13" s="141"/>
      <c r="I13" s="141"/>
      <c r="J13" s="141"/>
      <c r="K13" s="141">
        <v>-5749152465.0799999</v>
      </c>
      <c r="L13" s="141">
        <v>0</v>
      </c>
    </row>
    <row r="14" spans="1:12" ht="21.6" customHeight="1" x14ac:dyDescent="0.55000000000000004">
      <c r="A14" s="143" t="s">
        <v>198</v>
      </c>
      <c r="B14" s="141">
        <v>6918349751.5100002</v>
      </c>
      <c r="C14" s="141"/>
      <c r="D14" s="141"/>
      <c r="E14" s="141"/>
      <c r="F14" s="141"/>
      <c r="G14" s="141"/>
      <c r="H14" s="141"/>
      <c r="I14" s="141"/>
      <c r="J14" s="141"/>
      <c r="K14" s="141">
        <v>6918349751.5100002</v>
      </c>
      <c r="L14" s="141">
        <v>8.9406967163085938E-8</v>
      </c>
    </row>
    <row r="15" spans="1:12" ht="21.6" customHeight="1" x14ac:dyDescent="0.55000000000000004">
      <c r="A15" s="143" t="s">
        <v>199</v>
      </c>
      <c r="B15" s="141"/>
      <c r="C15" s="141"/>
      <c r="D15" s="141"/>
      <c r="E15" s="141"/>
      <c r="F15" s="141"/>
      <c r="G15" s="141"/>
      <c r="H15" s="141"/>
      <c r="I15" s="141"/>
      <c r="J15" s="141">
        <v>1579083591.2699986</v>
      </c>
      <c r="K15" s="141">
        <v>1579083591.2699988</v>
      </c>
      <c r="L15" s="141"/>
    </row>
    <row r="16" spans="1:12" ht="21.6" customHeight="1" x14ac:dyDescent="0.55000000000000004">
      <c r="A16" s="138" t="s">
        <v>200</v>
      </c>
      <c r="B16" s="141">
        <v>6918349751.5100002</v>
      </c>
      <c r="C16" s="141"/>
      <c r="D16" s="141"/>
      <c r="E16" s="141"/>
      <c r="F16" s="141"/>
      <c r="G16" s="141"/>
      <c r="H16" s="141"/>
      <c r="I16" s="141"/>
      <c r="J16" s="141">
        <v>1579083591.2699993</v>
      </c>
      <c r="K16" s="141">
        <v>8497433342.7799997</v>
      </c>
      <c r="L16" s="141">
        <v>8.9406967163085938E-8</v>
      </c>
    </row>
    <row r="17" spans="1:13" ht="21.6" customHeight="1" x14ac:dyDescent="0.55000000000000004">
      <c r="A17" s="138" t="s">
        <v>191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</row>
    <row r="18" spans="1:13" ht="21.6" customHeight="1" x14ac:dyDescent="0.55000000000000004">
      <c r="A18" s="143" t="s">
        <v>201</v>
      </c>
      <c r="B18" s="141">
        <v>-12281577.380000001</v>
      </c>
      <c r="C18" s="141">
        <v>67925660.209999993</v>
      </c>
      <c r="D18" s="141">
        <v>-307199836.76999998</v>
      </c>
      <c r="E18" s="141"/>
      <c r="F18" s="141"/>
      <c r="G18" s="141"/>
      <c r="H18" s="141"/>
      <c r="I18" s="141">
        <v>0</v>
      </c>
      <c r="J18" s="141"/>
      <c r="K18" s="141">
        <v>-251555753.94000006</v>
      </c>
      <c r="L18" s="141">
        <v>-5.5879354476928711E-8</v>
      </c>
      <c r="M18" s="123"/>
    </row>
    <row r="19" spans="1:13" ht="21.6" customHeight="1" x14ac:dyDescent="0.55000000000000004">
      <c r="A19" s="143" t="s">
        <v>202</v>
      </c>
      <c r="B19" s="141">
        <v>73263585.769999996</v>
      </c>
      <c r="C19" s="141"/>
      <c r="D19" s="141"/>
      <c r="E19" s="141">
        <v>-33871086</v>
      </c>
      <c r="F19" s="141"/>
      <c r="G19" s="141">
        <v>35003366.469999999</v>
      </c>
      <c r="H19" s="141">
        <v>9742.0599999999977</v>
      </c>
      <c r="I19" s="141"/>
      <c r="J19" s="141"/>
      <c r="K19" s="141">
        <v>74405608.299999997</v>
      </c>
      <c r="L19" s="141">
        <v>1.862645149230957E-9</v>
      </c>
    </row>
    <row r="20" spans="1:13" ht="21.6" customHeight="1" x14ac:dyDescent="0.55000000000000004">
      <c r="A20" s="143" t="s">
        <v>203</v>
      </c>
      <c r="B20" s="141">
        <v>0</v>
      </c>
      <c r="C20" s="141"/>
      <c r="D20" s="141"/>
      <c r="E20" s="141"/>
      <c r="F20" s="141"/>
      <c r="G20" s="141"/>
      <c r="H20" s="141"/>
      <c r="I20" s="141"/>
      <c r="J20" s="141"/>
      <c r="K20" s="141">
        <v>0</v>
      </c>
      <c r="L20" s="141">
        <v>0</v>
      </c>
    </row>
    <row r="21" spans="1:13" ht="21.6" customHeight="1" x14ac:dyDescent="0.55000000000000004">
      <c r="A21" s="143" t="s">
        <v>204</v>
      </c>
      <c r="B21" s="141">
        <v>-1440000.01</v>
      </c>
      <c r="C21" s="141"/>
      <c r="D21" s="141"/>
      <c r="E21" s="141"/>
      <c r="F21" s="141"/>
      <c r="G21" s="141"/>
      <c r="H21" s="141"/>
      <c r="I21" s="141"/>
      <c r="J21" s="141"/>
      <c r="K21" s="141">
        <v>-1440000.01</v>
      </c>
      <c r="L21" s="141">
        <v>0</v>
      </c>
    </row>
    <row r="22" spans="1:13" ht="21.6" customHeight="1" x14ac:dyDescent="0.55000000000000004">
      <c r="A22" s="138" t="s">
        <v>205</v>
      </c>
      <c r="B22" s="141">
        <v>59542008.379999988</v>
      </c>
      <c r="C22" s="141">
        <v>67925660.209999993</v>
      </c>
      <c r="D22" s="141">
        <v>-307199836.76999998</v>
      </c>
      <c r="E22" s="141">
        <v>-33871086</v>
      </c>
      <c r="F22" s="141"/>
      <c r="G22" s="141">
        <v>35003366.469999999</v>
      </c>
      <c r="H22" s="141">
        <v>9742.0599999999977</v>
      </c>
      <c r="I22" s="141">
        <v>0</v>
      </c>
      <c r="J22" s="141"/>
      <c r="K22" s="141">
        <v>-178590145.65000004</v>
      </c>
      <c r="L22" s="141">
        <v>-5.4016709327697754E-8</v>
      </c>
    </row>
    <row r="24" spans="1:13" ht="21.6" customHeight="1" x14ac:dyDescent="0.55000000000000004">
      <c r="B24" s="85" t="s">
        <v>212</v>
      </c>
      <c r="C24" s="85" t="s">
        <v>213</v>
      </c>
      <c r="D24" s="85" t="s">
        <v>214</v>
      </c>
      <c r="E24" s="75"/>
      <c r="F24" s="75"/>
      <c r="G24" s="75"/>
      <c r="H24" s="75"/>
    </row>
    <row r="25" spans="1:13" ht="21.6" customHeight="1" x14ac:dyDescent="0.55000000000000004">
      <c r="A25" s="76" t="s">
        <v>201</v>
      </c>
      <c r="B25" s="75">
        <f>B18</f>
        <v>-12281577.380000001</v>
      </c>
      <c r="C25" s="75">
        <v>-97944174.950000003</v>
      </c>
      <c r="D25" s="137">
        <f>C25-B25</f>
        <v>-85662597.570000008</v>
      </c>
      <c r="E25" s="77">
        <f>D25/80%</f>
        <v>-107078246.96250001</v>
      </c>
      <c r="F25" s="75">
        <f>E25*20%</f>
        <v>-21415649.392500002</v>
      </c>
      <c r="G25" s="75">
        <f>E25-F25</f>
        <v>-85662597.570000008</v>
      </c>
      <c r="H25" s="75">
        <f>D25-G25</f>
        <v>0</v>
      </c>
    </row>
    <row r="26" spans="1:13" ht="21.6" customHeight="1" x14ac:dyDescent="0.55000000000000004">
      <c r="B26" s="75"/>
      <c r="C26" s="75"/>
      <c r="D26" s="75"/>
      <c r="E26" s="75"/>
      <c r="F26" s="75"/>
      <c r="G26" s="75"/>
      <c r="H26" s="75"/>
    </row>
    <row r="27" spans="1:13" ht="21.6" customHeight="1" x14ac:dyDescent="0.55000000000000004">
      <c r="B27" s="75"/>
      <c r="C27" s="75"/>
      <c r="D27" s="75"/>
      <c r="E27" s="75"/>
      <c r="F27" s="75"/>
      <c r="G27" s="75"/>
      <c r="H27" s="75"/>
    </row>
    <row r="28" spans="1:13" ht="21.6" customHeight="1" x14ac:dyDescent="0.55000000000000004">
      <c r="B28" s="75"/>
      <c r="C28" s="75"/>
      <c r="D28" s="75"/>
    </row>
    <row r="29" spans="1:13" ht="21.6" customHeight="1" x14ac:dyDescent="0.55000000000000004">
      <c r="B29" s="75"/>
      <c r="C29" s="75"/>
      <c r="D29" s="75"/>
    </row>
  </sheetData>
  <sheetProtection formatCells="0" formatColumns="0" formatRows="0" autoFilter="0"/>
  <pageMargins left="0.7" right="0.7" top="0.75" bottom="0.75" header="0.3" footer="0.3"/>
  <customProperties>
    <customPr name="CellIDs" r:id="rId1"/>
    <customPr name="ConnName" r:id="rId2"/>
    <customPr name="ConnPOV" r:id="rId3"/>
    <customPr name="FormFolder" r:id="rId4"/>
    <customPr name="FormName" r:id="rId5"/>
    <customPr name="FormSize" r:id="rId6"/>
    <customPr name="HyperionPOVXML" r:id="rId7"/>
    <customPr name="HyperionXML" r:id="rId8"/>
    <customPr name="NameConnectionMap" r:id="rId9"/>
    <customPr name="OrphanNamesChecked" r:id="rId10"/>
    <customPr name="POVPosition" r:id="rId11"/>
    <customPr name="SheetHasParityContent" r:id="rId12"/>
    <customPr name="SheetOptions" r:id="rId13"/>
    <customPr name="ShowPOV" r:id="rId14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40C06-4EBB-498C-97A7-DE75B600CAA0}">
  <sheetPr>
    <tabColor rgb="FFFF00FF"/>
  </sheetPr>
  <dimension ref="A1:M37"/>
  <sheetViews>
    <sheetView topLeftCell="A14" zoomScale="55" zoomScaleNormal="55" workbookViewId="0">
      <selection activeCell="E22" sqref="E22"/>
    </sheetView>
  </sheetViews>
  <sheetFormatPr defaultColWidth="8.75" defaultRowHeight="21.6" customHeight="1" x14ac:dyDescent="0.55000000000000004"/>
  <cols>
    <col min="1" max="1" width="62.875" style="75" bestFit="1" customWidth="1"/>
    <col min="2" max="2" width="22.125" style="75" bestFit="1" customWidth="1"/>
    <col min="3" max="3" width="21.125" style="75" bestFit="1" customWidth="1"/>
    <col min="4" max="4" width="18.75" style="75" bestFit="1" customWidth="1"/>
    <col min="5" max="5" width="20.375" style="75" customWidth="1"/>
    <col min="6" max="6" width="20.125" style="75" bestFit="1" customWidth="1"/>
    <col min="7" max="7" width="19.75" style="75" bestFit="1" customWidth="1"/>
    <col min="8" max="8" width="22.125" style="75" bestFit="1" customWidth="1"/>
    <col min="9" max="11" width="22.125" style="74" customWidth="1"/>
    <col min="12" max="12" width="20.125" style="75" bestFit="1" customWidth="1"/>
    <col min="13" max="13" width="19" style="75" bestFit="1" customWidth="1"/>
    <col min="14" max="16384" width="8.75" style="75"/>
  </cols>
  <sheetData>
    <row r="1" spans="1:13" s="86" customFormat="1" x14ac:dyDescent="0.55000000000000004">
      <c r="A1" s="139"/>
      <c r="B1" s="142" t="s">
        <v>179</v>
      </c>
      <c r="C1" s="142" t="s">
        <v>180</v>
      </c>
      <c r="D1" s="142" t="s">
        <v>235</v>
      </c>
      <c r="E1" s="142" t="s">
        <v>181</v>
      </c>
      <c r="F1" s="142" t="s">
        <v>255</v>
      </c>
      <c r="G1" s="142" t="s">
        <v>182</v>
      </c>
      <c r="H1" s="142" t="s">
        <v>183</v>
      </c>
      <c r="I1" s="142" t="s">
        <v>206</v>
      </c>
      <c r="J1" s="142" t="s">
        <v>184</v>
      </c>
      <c r="K1" s="142" t="s">
        <v>185</v>
      </c>
      <c r="L1" s="142" t="s">
        <v>186</v>
      </c>
    </row>
    <row r="2" spans="1:13" ht="21.6" hidden="1" customHeight="1" x14ac:dyDescent="0.55000000000000004">
      <c r="A2" s="139"/>
      <c r="B2" s="142" t="s">
        <v>187</v>
      </c>
      <c r="C2" s="142" t="s">
        <v>187</v>
      </c>
      <c r="D2" s="142" t="s">
        <v>187</v>
      </c>
      <c r="E2" s="142" t="s">
        <v>187</v>
      </c>
      <c r="F2" s="142" t="s">
        <v>187</v>
      </c>
      <c r="G2" s="142" t="s">
        <v>187</v>
      </c>
      <c r="H2" s="142" t="s">
        <v>187</v>
      </c>
      <c r="I2" s="142" t="s">
        <v>187</v>
      </c>
      <c r="J2" s="142" t="s">
        <v>187</v>
      </c>
      <c r="K2" s="142" t="s">
        <v>187</v>
      </c>
      <c r="L2" s="142" t="s">
        <v>187</v>
      </c>
    </row>
    <row r="3" spans="1:13" ht="21.6" hidden="1" customHeight="1" x14ac:dyDescent="0.55000000000000004">
      <c r="A3" s="139"/>
      <c r="B3" s="142" t="s">
        <v>188</v>
      </c>
      <c r="C3" s="142" t="s">
        <v>188</v>
      </c>
      <c r="D3" s="142" t="s">
        <v>188</v>
      </c>
      <c r="E3" s="142" t="s">
        <v>188</v>
      </c>
      <c r="F3" s="142" t="s">
        <v>188</v>
      </c>
      <c r="G3" s="142" t="s">
        <v>188</v>
      </c>
      <c r="H3" s="142" t="s">
        <v>188</v>
      </c>
      <c r="I3" s="142" t="s">
        <v>188</v>
      </c>
      <c r="J3" s="142" t="s">
        <v>188</v>
      </c>
      <c r="K3" s="142" t="s">
        <v>188</v>
      </c>
      <c r="L3" s="142" t="s">
        <v>188</v>
      </c>
    </row>
    <row r="4" spans="1:13" ht="21.6" hidden="1" customHeight="1" x14ac:dyDescent="0.55000000000000004">
      <c r="A4" s="139"/>
      <c r="B4" s="142" t="s">
        <v>189</v>
      </c>
      <c r="C4" s="142" t="s">
        <v>189</v>
      </c>
      <c r="D4" s="142" t="s">
        <v>189</v>
      </c>
      <c r="E4" s="142" t="s">
        <v>189</v>
      </c>
      <c r="F4" s="142" t="s">
        <v>189</v>
      </c>
      <c r="G4" s="142" t="s">
        <v>189</v>
      </c>
      <c r="H4" s="142" t="s">
        <v>189</v>
      </c>
      <c r="I4" s="142" t="s">
        <v>189</v>
      </c>
      <c r="J4" s="142" t="s">
        <v>189</v>
      </c>
      <c r="K4" s="142" t="s">
        <v>189</v>
      </c>
      <c r="L4" s="142" t="s">
        <v>189</v>
      </c>
    </row>
    <row r="5" spans="1:13" ht="21.6" hidden="1" customHeight="1" x14ac:dyDescent="0.55000000000000004">
      <c r="A5" s="139"/>
      <c r="B5" s="142" t="s">
        <v>190</v>
      </c>
      <c r="C5" s="142" t="s">
        <v>190</v>
      </c>
      <c r="D5" s="142" t="s">
        <v>190</v>
      </c>
      <c r="E5" s="142" t="s">
        <v>190</v>
      </c>
      <c r="F5" s="142" t="s">
        <v>190</v>
      </c>
      <c r="G5" s="142" t="s">
        <v>190</v>
      </c>
      <c r="H5" s="142" t="s">
        <v>190</v>
      </c>
      <c r="I5" s="142" t="s">
        <v>190</v>
      </c>
      <c r="J5" s="142" t="s">
        <v>190</v>
      </c>
      <c r="K5" s="142" t="s">
        <v>190</v>
      </c>
      <c r="L5" s="142" t="s">
        <v>190</v>
      </c>
    </row>
    <row r="6" spans="1:13" ht="21.6" customHeight="1" x14ac:dyDescent="0.55000000000000004">
      <c r="A6" s="138" t="s">
        <v>191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</row>
    <row r="7" spans="1:13" ht="21.6" customHeight="1" x14ac:dyDescent="0.55000000000000004">
      <c r="A7" s="138" t="s">
        <v>192</v>
      </c>
      <c r="B7" s="141">
        <v>32004960600</v>
      </c>
      <c r="C7" s="141">
        <v>-1760000000</v>
      </c>
      <c r="D7" s="141"/>
      <c r="E7" s="141">
        <v>8010500</v>
      </c>
      <c r="F7" s="141"/>
      <c r="G7" s="141"/>
      <c r="H7" s="141"/>
      <c r="I7" s="141">
        <v>-29916600000</v>
      </c>
      <c r="J7" s="141"/>
      <c r="K7" s="141">
        <v>32012971100</v>
      </c>
      <c r="L7" s="141">
        <v>31676600000</v>
      </c>
    </row>
    <row r="8" spans="1:13" ht="21.6" customHeight="1" x14ac:dyDescent="0.55000000000000004">
      <c r="A8" s="138" t="s">
        <v>193</v>
      </c>
      <c r="B8" s="141">
        <v>39346072936.540001</v>
      </c>
      <c r="C8" s="141"/>
      <c r="D8" s="141"/>
      <c r="E8" s="141">
        <v>25860586</v>
      </c>
      <c r="F8" s="141"/>
      <c r="G8" s="141"/>
      <c r="H8" s="141"/>
      <c r="I8" s="141"/>
      <c r="J8" s="141"/>
      <c r="K8" s="141">
        <v>39371933522.540001</v>
      </c>
      <c r="L8" s="141">
        <v>0</v>
      </c>
    </row>
    <row r="9" spans="1:13" ht="21.6" customHeight="1" x14ac:dyDescent="0.55000000000000004">
      <c r="A9" s="138" t="s">
        <v>191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</row>
    <row r="10" spans="1:13" ht="21.6" customHeight="1" x14ac:dyDescent="0.55000000000000004">
      <c r="A10" s="138" t="s">
        <v>194</v>
      </c>
      <c r="B10" s="141">
        <v>1077368347.22</v>
      </c>
      <c r="C10" s="141">
        <v>8519551.9600000009</v>
      </c>
      <c r="D10" s="141"/>
      <c r="E10" s="141"/>
      <c r="F10" s="141"/>
      <c r="G10" s="141"/>
      <c r="H10" s="141"/>
      <c r="I10" s="141">
        <v>0</v>
      </c>
      <c r="J10" s="141"/>
      <c r="K10" s="141">
        <v>1085887899.1799998</v>
      </c>
      <c r="L10" s="141">
        <v>0</v>
      </c>
    </row>
    <row r="11" spans="1:13" ht="21.6" customHeight="1" x14ac:dyDescent="0.55000000000000004">
      <c r="A11" s="143" t="s">
        <v>195</v>
      </c>
      <c r="B11" s="141">
        <v>-3368491409.2199993</v>
      </c>
      <c r="C11" s="141">
        <v>-0.15999996662139893</v>
      </c>
      <c r="D11" s="141"/>
      <c r="E11" s="141"/>
      <c r="F11" s="141">
        <v>-2400914116.5799999</v>
      </c>
      <c r="G11" s="141"/>
      <c r="H11" s="141"/>
      <c r="I11" s="141"/>
      <c r="J11" s="141"/>
      <c r="K11" s="141">
        <v>-5769405525.9599991</v>
      </c>
      <c r="L11" s="141">
        <v>0</v>
      </c>
      <c r="M11" s="75" t="e">
        <f>#REF!-B11</f>
        <v>#REF!</v>
      </c>
    </row>
    <row r="12" spans="1:13" ht="21.6" customHeight="1" x14ac:dyDescent="0.55000000000000004">
      <c r="A12" s="143" t="s">
        <v>207</v>
      </c>
      <c r="B12" s="141">
        <v>21937841169.969997</v>
      </c>
      <c r="C12" s="141">
        <v>1860935642.4500003</v>
      </c>
      <c r="D12" s="141"/>
      <c r="E12" s="141"/>
      <c r="F12" s="141"/>
      <c r="G12" s="141"/>
      <c r="H12" s="141"/>
      <c r="I12" s="141"/>
      <c r="J12" s="141"/>
      <c r="K12" s="141">
        <v>24019662917.900002</v>
      </c>
      <c r="L12" s="141">
        <v>220886105.48000002</v>
      </c>
    </row>
    <row r="13" spans="1:13" ht="21.6" customHeight="1" x14ac:dyDescent="0.55000000000000004">
      <c r="A13" s="143" t="s">
        <v>208</v>
      </c>
      <c r="B13" s="141">
        <v>4104678954.8199997</v>
      </c>
      <c r="C13" s="141">
        <v>412614595.4799999</v>
      </c>
      <c r="D13" s="141"/>
      <c r="E13" s="141"/>
      <c r="F13" s="141"/>
      <c r="G13" s="141"/>
      <c r="H13" s="141"/>
      <c r="I13" s="141"/>
      <c r="J13" s="141"/>
      <c r="K13" s="141">
        <v>4793178404.3599997</v>
      </c>
      <c r="L13" s="141">
        <v>275884854.06000012</v>
      </c>
    </row>
    <row r="14" spans="1:13" ht="21.6" customHeight="1" x14ac:dyDescent="0.55000000000000004">
      <c r="A14" s="143" t="s">
        <v>209</v>
      </c>
      <c r="B14" s="141">
        <v>-6.999969482421875E-2</v>
      </c>
      <c r="C14" s="141">
        <v>2140000</v>
      </c>
      <c r="D14" s="141"/>
      <c r="E14" s="141"/>
      <c r="F14" s="141"/>
      <c r="G14" s="141"/>
      <c r="H14" s="141"/>
      <c r="I14" s="141">
        <v>-154953569.03</v>
      </c>
      <c r="J14" s="141"/>
      <c r="K14" s="141">
        <v>-128714549.67999965</v>
      </c>
      <c r="L14" s="141">
        <v>24099019.420000009</v>
      </c>
    </row>
    <row r="15" spans="1:13" ht="21.6" customHeight="1" x14ac:dyDescent="0.55000000000000004">
      <c r="A15" s="143" t="s">
        <v>196</v>
      </c>
      <c r="B15" s="141">
        <v>56277145.619999908</v>
      </c>
      <c r="C15" s="141"/>
      <c r="D15" s="141"/>
      <c r="E15" s="141"/>
      <c r="F15" s="141"/>
      <c r="G15" s="141"/>
      <c r="H15" s="141"/>
      <c r="I15" s="141"/>
      <c r="J15" s="141"/>
      <c r="K15" s="141">
        <v>56277145.6199999</v>
      </c>
      <c r="L15" s="141">
        <v>0</v>
      </c>
      <c r="M15" s="75" t="e">
        <f>#REF!-B15</f>
        <v>#REF!</v>
      </c>
    </row>
    <row r="16" spans="1:13" ht="21.6" customHeight="1" x14ac:dyDescent="0.55000000000000004">
      <c r="A16" s="138" t="s">
        <v>197</v>
      </c>
      <c r="B16" s="141">
        <v>22730305861.119995</v>
      </c>
      <c r="C16" s="141">
        <v>2275690237.7700005</v>
      </c>
      <c r="D16" s="141"/>
      <c r="E16" s="141"/>
      <c r="F16" s="141">
        <v>-2400914116.5799999</v>
      </c>
      <c r="G16" s="141"/>
      <c r="H16" s="141"/>
      <c r="I16" s="141">
        <v>-154953569.03</v>
      </c>
      <c r="J16" s="141"/>
      <c r="K16" s="141">
        <v>22970998392.240002</v>
      </c>
      <c r="L16" s="141">
        <v>520869978.96000016</v>
      </c>
    </row>
    <row r="17" spans="1:12" ht="21.6" customHeight="1" x14ac:dyDescent="0.55000000000000004">
      <c r="A17" s="143" t="s">
        <v>198</v>
      </c>
      <c r="B17" s="141">
        <v>-5119990686.6625872</v>
      </c>
      <c r="C17" s="141">
        <v>-2363282065.6347685</v>
      </c>
      <c r="D17" s="141"/>
      <c r="E17" s="141"/>
      <c r="F17" s="141"/>
      <c r="G17" s="141"/>
      <c r="H17" s="141"/>
      <c r="I17" s="141">
        <v>627821268.30999994</v>
      </c>
      <c r="J17" s="141"/>
      <c r="K17" s="141">
        <v>-7770116886.4473553</v>
      </c>
      <c r="L17" s="141">
        <v>-914665402.45999992</v>
      </c>
    </row>
    <row r="18" spans="1:12" ht="21.6" customHeight="1" x14ac:dyDescent="0.55000000000000004">
      <c r="A18" s="143" t="s">
        <v>199</v>
      </c>
      <c r="B18" s="141"/>
      <c r="C18" s="141"/>
      <c r="D18" s="141"/>
      <c r="E18" s="141"/>
      <c r="F18" s="141"/>
      <c r="G18" s="141"/>
      <c r="H18" s="141"/>
      <c r="I18" s="141"/>
      <c r="J18" s="141">
        <v>3446417230.2646713</v>
      </c>
      <c r="K18" s="141">
        <v>3396123712.8946719</v>
      </c>
      <c r="L18" s="141">
        <v>-50293517.370000012</v>
      </c>
    </row>
    <row r="19" spans="1:12" ht="21.6" customHeight="1" x14ac:dyDescent="0.55000000000000004">
      <c r="A19" s="138" t="s">
        <v>200</v>
      </c>
      <c r="B19" s="141">
        <v>-5119990686.6625862</v>
      </c>
      <c r="C19" s="141">
        <v>-2363282065.6347685</v>
      </c>
      <c r="D19" s="141"/>
      <c r="E19" s="141"/>
      <c r="F19" s="141"/>
      <c r="G19" s="141"/>
      <c r="H19" s="141"/>
      <c r="I19" s="141">
        <v>627821268.30999994</v>
      </c>
      <c r="J19" s="141">
        <v>3446417230.2646694</v>
      </c>
      <c r="K19" s="141">
        <v>-4373993173.5526848</v>
      </c>
      <c r="L19" s="141">
        <v>-964958919.82999992</v>
      </c>
    </row>
    <row r="20" spans="1:12" ht="21.6" customHeight="1" x14ac:dyDescent="0.55000000000000004">
      <c r="A20" s="138" t="s">
        <v>191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</row>
    <row r="21" spans="1:12" ht="21.6" customHeight="1" x14ac:dyDescent="0.55000000000000004">
      <c r="A21" s="143" t="s">
        <v>210</v>
      </c>
      <c r="B21" s="141">
        <v>7866702726.3399963</v>
      </c>
      <c r="C21" s="141"/>
      <c r="D21" s="141"/>
      <c r="E21" s="141"/>
      <c r="F21" s="141"/>
      <c r="G21" s="141"/>
      <c r="H21" s="141"/>
      <c r="I21" s="141">
        <v>-3526565961</v>
      </c>
      <c r="J21" s="141"/>
      <c r="K21" s="141">
        <v>7866702727.5</v>
      </c>
      <c r="L21" s="141">
        <v>3526565962.1599998</v>
      </c>
    </row>
    <row r="22" spans="1:12" ht="21.6" customHeight="1" x14ac:dyDescent="0.55000000000000004">
      <c r="A22" s="143" t="s">
        <v>201</v>
      </c>
      <c r="B22" s="141">
        <v>-12281577.380000001</v>
      </c>
      <c r="C22" s="141">
        <v>67925660.209999993</v>
      </c>
      <c r="D22" s="141">
        <v>-307199836.76999998</v>
      </c>
      <c r="E22" s="141"/>
      <c r="F22" s="141"/>
      <c r="G22" s="141"/>
      <c r="H22" s="141"/>
      <c r="I22" s="141">
        <v>0</v>
      </c>
      <c r="J22" s="141"/>
      <c r="K22" s="141">
        <v>-251555753.94000006</v>
      </c>
      <c r="L22" s="141">
        <v>-5.5879354476928711E-8</v>
      </c>
    </row>
    <row r="23" spans="1:12" ht="21.6" customHeight="1" x14ac:dyDescent="0.55000000000000004">
      <c r="A23" s="143" t="s">
        <v>202</v>
      </c>
      <c r="B23" s="141">
        <v>73263585.769999996</v>
      </c>
      <c r="C23" s="141"/>
      <c r="D23" s="141"/>
      <c r="E23" s="141">
        <v>-33871086</v>
      </c>
      <c r="F23" s="141"/>
      <c r="G23" s="141">
        <v>35003366.469999999</v>
      </c>
      <c r="H23" s="141">
        <v>9742.0599999999977</v>
      </c>
      <c r="I23" s="141"/>
      <c r="J23" s="141"/>
      <c r="K23" s="141">
        <v>74405608.299999997</v>
      </c>
      <c r="L23" s="141">
        <v>1.862645149230957E-9</v>
      </c>
    </row>
    <row r="24" spans="1:12" ht="21.6" customHeight="1" x14ac:dyDescent="0.55000000000000004">
      <c r="A24" s="143" t="s">
        <v>203</v>
      </c>
      <c r="B24" s="141">
        <v>0</v>
      </c>
      <c r="C24" s="141"/>
      <c r="D24" s="141"/>
      <c r="E24" s="141"/>
      <c r="F24" s="141"/>
      <c r="G24" s="141"/>
      <c r="H24" s="141"/>
      <c r="I24" s="141"/>
      <c r="J24" s="141"/>
      <c r="K24" s="141">
        <v>0</v>
      </c>
      <c r="L24" s="141">
        <v>0</v>
      </c>
    </row>
    <row r="25" spans="1:12" ht="21.6" customHeight="1" x14ac:dyDescent="0.55000000000000004">
      <c r="A25" s="143" t="s">
        <v>211</v>
      </c>
      <c r="B25" s="141">
        <v>0</v>
      </c>
      <c r="C25" s="141"/>
      <c r="D25" s="141"/>
      <c r="E25" s="141"/>
      <c r="F25" s="141"/>
      <c r="G25" s="141"/>
      <c r="H25" s="141"/>
      <c r="I25" s="141"/>
      <c r="J25" s="141"/>
      <c r="K25" s="141">
        <v>0</v>
      </c>
      <c r="L25" s="141">
        <v>0</v>
      </c>
    </row>
    <row r="26" spans="1:12" ht="21.6" customHeight="1" x14ac:dyDescent="0.55000000000000004">
      <c r="A26" s="143" t="s">
        <v>204</v>
      </c>
      <c r="B26" s="141">
        <v>-6219753181.8197594</v>
      </c>
      <c r="C26" s="141"/>
      <c r="D26" s="141"/>
      <c r="E26" s="141"/>
      <c r="F26" s="141"/>
      <c r="G26" s="141"/>
      <c r="H26" s="141"/>
      <c r="I26" s="141">
        <v>-114349649.41</v>
      </c>
      <c r="J26" s="141"/>
      <c r="K26" s="141">
        <v>-6334102831.2297592</v>
      </c>
      <c r="L26" s="141">
        <v>0</v>
      </c>
    </row>
    <row r="27" spans="1:12" s="74" customFormat="1" ht="21.6" customHeight="1" x14ac:dyDescent="0.55000000000000004">
      <c r="A27" s="143" t="s">
        <v>227</v>
      </c>
      <c r="B27" s="141">
        <v>30909697.218812302</v>
      </c>
      <c r="C27" s="141"/>
      <c r="D27" s="141"/>
      <c r="E27" s="141"/>
      <c r="F27" s="141"/>
      <c r="G27" s="141"/>
      <c r="H27" s="141"/>
      <c r="I27" s="141">
        <v>14765044.4286211</v>
      </c>
      <c r="J27" s="141"/>
      <c r="K27" s="141">
        <v>45674741.6474334</v>
      </c>
      <c r="L27" s="141"/>
    </row>
    <row r="28" spans="1:12" s="74" customFormat="1" ht="21.6" customHeight="1" x14ac:dyDescent="0.55000000000000004">
      <c r="A28" s="138" t="s">
        <v>205</v>
      </c>
      <c r="B28" s="141">
        <v>1738841250.1290503</v>
      </c>
      <c r="C28" s="141">
        <v>67925660.209999993</v>
      </c>
      <c r="D28" s="141">
        <v>-307199836.76999998</v>
      </c>
      <c r="E28" s="141">
        <v>-33871086</v>
      </c>
      <c r="F28" s="141"/>
      <c r="G28" s="141">
        <v>35003366.469999999</v>
      </c>
      <c r="H28" s="141">
        <v>9742.0599999999977</v>
      </c>
      <c r="I28" s="141">
        <v>-3626150565.9813786</v>
      </c>
      <c r="J28" s="141"/>
      <c r="K28" s="141">
        <v>1401124492.2776737</v>
      </c>
      <c r="L28" s="141">
        <v>3526565962.1599998</v>
      </c>
    </row>
    <row r="29" spans="1:12" s="74" customFormat="1" ht="21.6" customHeight="1" x14ac:dyDescent="0.55000000000000004"/>
    <row r="30" spans="1:12" s="74" customFormat="1" ht="21.6" customHeight="1" x14ac:dyDescent="0.55000000000000004"/>
    <row r="31" spans="1:12" s="74" customFormat="1" ht="21.6" customHeight="1" x14ac:dyDescent="0.55000000000000004"/>
    <row r="32" spans="1:12" s="74" customFormat="1" ht="21.6" customHeight="1" x14ac:dyDescent="0.55000000000000004"/>
    <row r="33" spans="1:8" ht="21.6" customHeight="1" x14ac:dyDescent="0.55000000000000004">
      <c r="B33" s="85" t="s">
        <v>212</v>
      </c>
      <c r="C33" s="85" t="s">
        <v>213</v>
      </c>
      <c r="D33" s="85" t="s">
        <v>214</v>
      </c>
    </row>
    <row r="34" spans="1:8" ht="21.6" customHeight="1" x14ac:dyDescent="0.55000000000000004">
      <c r="A34" s="76" t="s">
        <v>201</v>
      </c>
      <c r="B34" s="75">
        <f>B22</f>
        <v>-12281577.380000001</v>
      </c>
      <c r="C34" s="75">
        <f>J22</f>
        <v>0</v>
      </c>
      <c r="D34" s="75">
        <f>C34-B34</f>
        <v>12281577.380000001</v>
      </c>
      <c r="E34" s="77">
        <f>D34/80%</f>
        <v>15351971.725</v>
      </c>
      <c r="F34" s="75">
        <f>E34*20%</f>
        <v>3070394.3450000002</v>
      </c>
      <c r="G34" s="75">
        <f>E34-F34</f>
        <v>12281577.379999999</v>
      </c>
      <c r="H34" s="75">
        <f>D34-G34</f>
        <v>0</v>
      </c>
    </row>
    <row r="35" spans="1:8" ht="21.6" customHeight="1" x14ac:dyDescent="0.55000000000000004">
      <c r="A35" s="76"/>
    </row>
    <row r="36" spans="1:8" ht="21.6" customHeight="1" x14ac:dyDescent="0.55000000000000004">
      <c r="A36" s="76"/>
      <c r="D36" s="75">
        <f>SUM(D34:D34)</f>
        <v>12281577.380000001</v>
      </c>
    </row>
    <row r="37" spans="1:8" ht="21.6" customHeight="1" x14ac:dyDescent="0.55000000000000004">
      <c r="B37" s="75">
        <f>B27</f>
        <v>30909697.218812302</v>
      </c>
      <c r="C37" s="75">
        <f>J27</f>
        <v>0</v>
      </c>
      <c r="D37" s="75">
        <f>C37-B37</f>
        <v>-30909697.218812302</v>
      </c>
      <c r="E37" s="77">
        <f>D37/80%</f>
        <v>-38637121.523515373</v>
      </c>
    </row>
  </sheetData>
  <sheetProtection sheet="1" scenarios="1" formatCells="0" formatColumns="0" formatRows="0" autoFilter="0"/>
  <pageMargins left="0.7" right="0.7" top="0.75" bottom="0.75" header="0.3" footer="0.3"/>
  <customProperties>
    <customPr name="CellIDs" r:id="rId1"/>
    <customPr name="ConnName" r:id="rId2"/>
    <customPr name="ConnPOV" r:id="rId3"/>
    <customPr name="FormFolder" r:id="rId4"/>
    <customPr name="FormName" r:id="rId5"/>
    <customPr name="FormSize" r:id="rId6"/>
    <customPr name="HyperionPOVXML" r:id="rId7"/>
    <customPr name="HyperionXML" r:id="rId8"/>
    <customPr name="NameConnectionMap" r:id="rId9"/>
    <customPr name="OrphanNamesChecked" r:id="rId10"/>
    <customPr name="POVPosition" r:id="rId11"/>
    <customPr name="SheetHasParityContent" r:id="rId12"/>
    <customPr name="SheetOptions" r:id="rId13"/>
    <customPr name="ShowPOV" r:id="rId14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5" ma:contentTypeDescription="Create a new document." ma:contentTypeScope="" ma:versionID="e69ace40e0f6407b0c27b40a0c1d0b2b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fc2a8db0de6991cbd333bee7d3ae5003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MDYJPH7RTKF3-899612618-3602789</_dlc_DocId>
    <_dlc_DocIdUrl xmlns="4280bfd0-8d39-4c8f-a2d7-e53cc45df9c8">
      <Url>https://assetworldcorpth.sharepoint.com/sites/File_Sharing/_layouts/15/DocIdRedir.aspx?ID=MDYJPH7RTKF3-899612618-3602789</Url>
      <Description>MDYJPH7RTKF3-899612618-3602789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C448921-02A2-44D1-AAB8-632D718AEE45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FD1ED0B3-4A89-4745-9798-77368E8E89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DD22FF-F588-427F-97D8-96055CDA6D2F}">
  <ds:schemaRefs>
    <ds:schemaRef ds:uri="4280bfd0-8d39-4c8f-a2d7-e53cc45df9c8"/>
    <ds:schemaRef ds:uri="http://purl.org/dc/terms/"/>
    <ds:schemaRef ds:uri="http://schemas.microsoft.com/office/2006/metadata/properties"/>
    <ds:schemaRef ds:uri="3774439a-3eb9-4523-ab15-1a7c88708d50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3F0D526-6E21-4EAA-8E16-07D3178C49A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3DC6977-CB3F-4309-B8C0-68B3D7A70441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 3-5</vt:lpstr>
      <vt:lpstr>PL 6-7</vt:lpstr>
      <vt:lpstr>PL 8-9</vt:lpstr>
      <vt:lpstr>SH-10</vt:lpstr>
      <vt:lpstr>SH-11</vt:lpstr>
      <vt:lpstr>SH-12</vt:lpstr>
      <vt:lpstr>SH-13</vt:lpstr>
      <vt:lpstr>CF 14-15</vt:lpstr>
      <vt:lpstr>EQ</vt:lpstr>
      <vt:lpstr>EQ conso</vt:lpstr>
      <vt:lpstr>'BS 3-5'!Print_Area</vt:lpstr>
      <vt:lpstr>'CF 14-15'!Print_Area</vt:lpstr>
      <vt:lpstr>'PL 6-7'!Print_Area</vt:lpstr>
      <vt:lpstr>'PL 8-9'!Print_Area</vt:lpstr>
      <vt:lpstr>'SH-10'!Print_Area</vt:lpstr>
      <vt:lpstr>'SH-11'!Print_Area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Waraporn, Wuttayakon</cp:lastModifiedBy>
  <cp:revision/>
  <cp:lastPrinted>2025-11-11T08:20:58Z</cp:lastPrinted>
  <dcterms:created xsi:type="dcterms:W3CDTF">2004-12-15T01:41:44Z</dcterms:created>
  <dcterms:modified xsi:type="dcterms:W3CDTF">2025-11-12T12:24:56Z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9124745b-69d8-49ab-bd05-147e9622b70a</vt:lpwstr>
  </property>
  <property fmtid="{D5CDD505-2E9C-101B-9397-08002B2CF9AE}" pid="6" name="docIndexRef">
    <vt:lpwstr>e85d07a0-1ec6-49b3-890e-2e6455ffb379</vt:lpwstr>
  </property>
  <property fmtid="{D5CDD505-2E9C-101B-9397-08002B2CF9AE}" pid="7" name="bjSaver">
    <vt:lpwstr>Y0fbsZTlMootlrLEQTfnZxNLKSH+5vG/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10" name="bjDocumentLabelXML-0">
    <vt:lpwstr>ames.com/2008/01/sie/internal/label"&gt;&lt;element uid="id_classification_internalonly" value="" /&gt;&lt;/sisl&gt;</vt:lpwstr>
  </property>
  <property fmtid="{D5CDD505-2E9C-101B-9397-08002B2CF9AE}" pid="11" name="bjDocumentSecurityLabel">
    <vt:lpwstr>Internal Use</vt:lpwstr>
  </property>
  <property fmtid="{D5CDD505-2E9C-101B-9397-08002B2CF9AE}" pid="12" name="MediaServiceImageTags">
    <vt:lpwstr/>
  </property>
</Properties>
</file>