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Q3'2025\"/>
    </mc:Choice>
  </mc:AlternateContent>
  <bookViews>
    <workbookView xWindow="-120" yWindow="-120" windowWidth="21840" windowHeight="13020" activeTab="5"/>
  </bookViews>
  <sheets>
    <sheet name="BS 2-4" sheetId="2" r:id="rId1"/>
    <sheet name="PL 5 (3M)" sheetId="3" r:id="rId2"/>
    <sheet name="PL 6 (9M)" sheetId="4" r:id="rId3"/>
    <sheet name="Equity Conso 7" sheetId="5" r:id="rId4"/>
    <sheet name="Equity Com 8" sheetId="6" r:id="rId5"/>
    <sheet name="CF 9-11" sheetId="7" r:id="rId6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9-11'!$A$1:$N$142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L87" i="7" l="1"/>
  <c r="V28" i="5" l="1"/>
  <c r="Z28" i="5"/>
  <c r="E130" i="2"/>
  <c r="L38" i="3"/>
  <c r="J38" i="3"/>
  <c r="Q26" i="6"/>
  <c r="I22" i="2"/>
  <c r="N87" i="7"/>
  <c r="H87" i="7"/>
  <c r="J87" i="7"/>
  <c r="N63" i="7" l="1"/>
  <c r="L63" i="7"/>
  <c r="J63" i="7"/>
  <c r="H63" i="7"/>
  <c r="A50" i="7"/>
  <c r="A3" i="7"/>
  <c r="A98" i="7" s="1"/>
  <c r="M31" i="6"/>
  <c r="K31" i="6"/>
  <c r="I31" i="6"/>
  <c r="G31" i="6"/>
  <c r="E31" i="6"/>
  <c r="Q28" i="6"/>
  <c r="Q27" i="6"/>
  <c r="Q22" i="6"/>
  <c r="O20" i="6"/>
  <c r="M20" i="6"/>
  <c r="K20" i="6"/>
  <c r="I20" i="6"/>
  <c r="G20" i="6"/>
  <c r="E20" i="6"/>
  <c r="Q18" i="6"/>
  <c r="Q16" i="6"/>
  <c r="Q12" i="6"/>
  <c r="A3" i="6"/>
  <c r="X33" i="5"/>
  <c r="T33" i="5"/>
  <c r="R33" i="5"/>
  <c r="P33" i="5"/>
  <c r="N33" i="5"/>
  <c r="L33" i="5"/>
  <c r="J33" i="5"/>
  <c r="H33" i="5"/>
  <c r="F33" i="5"/>
  <c r="V31" i="5"/>
  <c r="Z31" i="5" s="1"/>
  <c r="V30" i="5"/>
  <c r="Z30" i="5" s="1"/>
  <c r="V29" i="5"/>
  <c r="Z29" i="5" s="1"/>
  <c r="V24" i="5"/>
  <c r="X22" i="5"/>
  <c r="T22" i="5"/>
  <c r="R22" i="5"/>
  <c r="P22" i="5"/>
  <c r="N22" i="5"/>
  <c r="L22" i="5"/>
  <c r="J22" i="5"/>
  <c r="H22" i="5"/>
  <c r="F22" i="5"/>
  <c r="V20" i="5"/>
  <c r="Z20" i="5" s="1"/>
  <c r="V19" i="5"/>
  <c r="Z19" i="5" s="1"/>
  <c r="V18" i="5"/>
  <c r="Z18" i="5" s="1"/>
  <c r="V14" i="5"/>
  <c r="L40" i="4"/>
  <c r="J40" i="4"/>
  <c r="L33" i="4"/>
  <c r="J33" i="4"/>
  <c r="L15" i="4"/>
  <c r="L21" i="4" s="1"/>
  <c r="J15" i="4"/>
  <c r="J21" i="4" s="1"/>
  <c r="H15" i="4"/>
  <c r="H21" i="4" s="1"/>
  <c r="F15" i="4"/>
  <c r="L31" i="3"/>
  <c r="J31" i="3"/>
  <c r="L13" i="3"/>
  <c r="L19" i="3" s="1"/>
  <c r="L22" i="3" s="1"/>
  <c r="L25" i="3" s="1"/>
  <c r="J13" i="3"/>
  <c r="J19" i="3" s="1"/>
  <c r="J22" i="3" s="1"/>
  <c r="J25" i="3" s="1"/>
  <c r="H13" i="3"/>
  <c r="H19" i="3" s="1"/>
  <c r="H22" i="3" s="1"/>
  <c r="F13" i="3"/>
  <c r="F19" i="3" s="1"/>
  <c r="F22" i="3" s="1"/>
  <c r="K130" i="2"/>
  <c r="K133" i="2" s="1"/>
  <c r="I130" i="2"/>
  <c r="I133" i="2" s="1"/>
  <c r="G130" i="2"/>
  <c r="G133" i="2" s="1"/>
  <c r="E133" i="2"/>
  <c r="A96" i="2"/>
  <c r="A143" i="2" s="1"/>
  <c r="K92" i="2"/>
  <c r="I92" i="2"/>
  <c r="G92" i="2"/>
  <c r="E92" i="2"/>
  <c r="K81" i="2"/>
  <c r="I81" i="2"/>
  <c r="G81" i="2"/>
  <c r="E81" i="2"/>
  <c r="A51" i="2"/>
  <c r="A99" i="2" s="1"/>
  <c r="A49" i="2"/>
  <c r="A97" i="2" s="1"/>
  <c r="K37" i="2"/>
  <c r="I37" i="2"/>
  <c r="G37" i="2"/>
  <c r="E37" i="2"/>
  <c r="K22" i="2"/>
  <c r="G22" i="2"/>
  <c r="E22" i="2"/>
  <c r="Q20" i="6" l="1"/>
  <c r="I39" i="2"/>
  <c r="E94" i="2"/>
  <c r="E135" i="2" s="1"/>
  <c r="K39" i="2"/>
  <c r="V22" i="5"/>
  <c r="Z14" i="5"/>
  <c r="Z22" i="5" s="1"/>
  <c r="V33" i="5"/>
  <c r="I94" i="2"/>
  <c r="G94" i="2"/>
  <c r="G135" i="2" s="1"/>
  <c r="E39" i="2"/>
  <c r="G39" i="2"/>
  <c r="K94" i="2"/>
  <c r="K135" i="2" s="1"/>
  <c r="N24" i="7"/>
  <c r="N38" i="7" s="1"/>
  <c r="N44" i="7" s="1"/>
  <c r="N89" i="7" s="1"/>
  <c r="N92" i="7" s="1"/>
  <c r="L24" i="4"/>
  <c r="L27" i="4" s="1"/>
  <c r="J24" i="7"/>
  <c r="J38" i="7" s="1"/>
  <c r="J44" i="7" s="1"/>
  <c r="J89" i="7" s="1"/>
  <c r="J92" i="7" s="1"/>
  <c r="H24" i="4"/>
  <c r="H24" i="7"/>
  <c r="H38" i="7" s="1"/>
  <c r="H44" i="7" s="1"/>
  <c r="H89" i="7" s="1"/>
  <c r="H92" i="7" s="1"/>
  <c r="F24" i="4"/>
  <c r="L24" i="7"/>
  <c r="L38" i="7" s="1"/>
  <c r="L44" i="7" s="1"/>
  <c r="L89" i="7" s="1"/>
  <c r="L92" i="7" s="1"/>
  <c r="J24" i="4"/>
  <c r="J27" i="4" s="1"/>
  <c r="F31" i="3"/>
  <c r="F25" i="3"/>
  <c r="F38" i="3" s="1"/>
  <c r="H25" i="3"/>
  <c r="H38" i="3" s="1"/>
  <c r="H31" i="3"/>
  <c r="Z24" i="5"/>
  <c r="Z33" i="5" s="1"/>
  <c r="I135" i="2" l="1"/>
  <c r="F27" i="4"/>
  <c r="F40" i="4" s="1"/>
  <c r="F33" i="4"/>
  <c r="H27" i="4"/>
  <c r="H40" i="4" s="1"/>
  <c r="H33" i="4"/>
  <c r="O31" i="6"/>
  <c r="Q29" i="6"/>
  <c r="Q31" i="6" s="1"/>
</calcChain>
</file>

<file path=xl/sharedStrings.xml><?xml version="1.0" encoding="utf-8"?>
<sst xmlns="http://schemas.openxmlformats.org/spreadsheetml/2006/main" count="481" uniqueCount="233">
  <si>
    <t>บริษัท วิลล่า คุณาลัย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</si>
  <si>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</si>
  <si>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</si>
  <si>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</si>
  <si>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</si>
  <si>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</si>
  <si>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</si>
  <si>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</si>
  <si>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</si>
  <si>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</si>
  <si>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</si>
  <si>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</si>
  <si>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</si>
  <si>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</si>
  <si>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</si>
  <si>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</si>
  <si>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</si>
  <si>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</si>
  <si>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</si>
  <si>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17 ค)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</si>
  <si>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</si>
  <si>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</si>
  <si>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</si>
  <si>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</si>
  <si>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</si>
  <si>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</si>
  <si>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</si>
  <si>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</si>
  <si>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</si>
  <si>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</si>
  <si>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</si>
  <si>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</si>
  <si>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</si>
  <si>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</si>
  <si>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</si>
  <si>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</si>
  <si>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</si>
  <si>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</si>
  <si>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</si>
  <si>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</si>
  <si>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</si>
  <si>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</si>
  <si>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</si>
  <si>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</si>
  <si>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</si>
  <si>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17 ง)</t>
  </si>
  <si>
    <t>หุ้นกู้ระยะสั้น</t>
  </si>
  <si>
    <t>เงินกู้ยืมระยะสั้นจากบุคคลอื่น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</si>
  <si>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</si>
  <si>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</si>
  <si>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ส่วนของเงินกู้ยืมระยะยาวจากบุคคลอื่น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</si>
  <si>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</si>
  <si>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</si>
  <si>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</si>
  <si>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</si>
  <si>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</si>
  <si>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</si>
  <si>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</si>
  <si>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</si>
  <si>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</si>
  <si>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</si>
  <si>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</si>
  <si>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</si>
  <si>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</si>
  <si>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</si>
  <si>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</si>
  <si>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</si>
  <si>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</si>
  <si>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</si>
  <si>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</si>
  <si>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</si>
  <si>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1,289,874,884 หุ้น </t>
  </si>
  <si>
    <t xml:space="preserve">      มูลค่าที่ตราไว้หุ้นละ 0.50 บาท</t>
  </si>
  <si>
    <t xml:space="preserve">   หุ้นสามัญ จำนวน 1,193,724,424 หุ้น </t>
  </si>
  <si>
    <t>ทุนที่ออกและชำระแล้ว</t>
  </si>
  <si>
    <t xml:space="preserve">   หุ้นสามัญ จำนวน 819,384,274 หุ้น </t>
  </si>
  <si>
    <t xml:space="preserve">      มูลค่าที่ได้รับชำระแล้วหุ้นละ 0.50 บาท</t>
  </si>
  <si>
    <t xml:space="preserve">   หุ้นสามัญ จำนวน 787,869,764 หุ้น </t>
  </si>
  <si>
    <t>-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</si>
  <si>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</si>
  <si>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</si>
  <si>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</si>
  <si>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</si>
  <si>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</si>
  <si>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</si>
  <si>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</si>
  <si>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</si>
  <si>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</si>
  <si>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</si>
  <si>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</si>
  <si>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2568</t>
  </si>
  <si>
    <t xml:space="preserve"> ยังไม่ได้ตรวจสอบ</t>
  </si>
  <si>
    <t>รายได้จากการขายอสังหาริมทรัพย์</t>
  </si>
  <si>
    <t>ต้นทุนขายอสังหาริมทรัพย์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</si>
  <si>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</si>
  <si>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</si>
  <si>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</si>
  <si>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</si>
  <si>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</si>
  <si>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</si>
  <si>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</si>
  <si>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</si>
  <si>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>กำไร(ขาดทุน)เบ็ดเสร็จรวม</t>
  </si>
  <si>
    <t>สำหรับรอบระยะเวลา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</si>
  <si>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</si>
  <si>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</si>
  <si>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</si>
  <si>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</t>
  </si>
  <si>
    <t>เบ็ดเสร็จรวม:</t>
  </si>
  <si>
    <t>กำไร(ขาดทุน)ต่อหุ้น - ส่วนของ</t>
  </si>
  <si>
    <t>ผู้เป็นเจ้าของของบริษัท</t>
  </si>
  <si>
    <t>กำไร(ขาดทุน)ต่อหุ้นขั้นพื้นฐาน</t>
  </si>
  <si>
    <t>กำไร(ขาดทุน)ต่อหุ้นปรับลด</t>
  </si>
  <si>
    <t>สำหรับรอบระยะเวลาเก้าเดือนสิ้นสุดวันที่ 30 กันยายน พ.ศ. 2568</t>
  </si>
  <si>
    <t>รายได้จากการขายที่ดิน</t>
  </si>
  <si>
    <t>ต้นทุนขายที่ดิน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</si>
  <si>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</si>
  <si>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</si>
  <si>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</si>
  <si>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</t>
  </si>
  <si>
    <t>การแบ่งปันกำไร:</t>
  </si>
  <si>
    <t>การแบ่งปันกำไร</t>
  </si>
  <si>
    <t>กำไรต่อหุ้น - ส่วนของ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</si>
  <si>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</si>
  <si>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</si>
  <si>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</si>
  <si>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</si>
  <si>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</si>
  <si>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</si>
  <si>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ใบสำคัญ</t>
  </si>
  <si>
    <t xml:space="preserve">จัดสรรแล้ว - </t>
  </si>
  <si>
    <t>ส่วนต่างจาก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</si>
  <si>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</si>
  <si>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</si>
  <si>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</si>
  <si>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</si>
  <si>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</si>
  <si>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</si>
  <si>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</si>
  <si>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</si>
  <si>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</si>
  <si>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</si>
  <si>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</si>
  <si>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</si>
  <si>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</si>
  <si>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ที่จะซื้อหุ้น</t>
  </si>
  <si>
    <t>ที่หมดอายุ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</si>
  <si>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</si>
  <si>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</si>
  <si>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</si>
  <si>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</si>
  <si>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</si>
  <si>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</si>
  <si>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</si>
  <si>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</si>
  <si>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การเปลี่ยนแปลงในรายการกับผู้เป็นเจ้าของ</t>
  </si>
  <si>
    <t>การเพิ่มหุ้นสามัญ</t>
  </si>
  <si>
    <t>การหมดอายุของใบสำคัญแสดงสิทธิ</t>
  </si>
  <si>
    <t>กำไร(ขาดทุน)เบ็ดเสร็จรวมสำหรับรอบระยะเวลา</t>
  </si>
  <si>
    <t>ยอดคงเหลือ ณ วันที่ 30 กันยายน พ.ศ. 2567</t>
  </si>
  <si>
    <t>ยอดคงเหลือ ณ วันที่ 1 มกราคม พ.ศ. 2568</t>
  </si>
  <si>
    <t>การเพิ่มหุ้นสามัญเพื่อจ่ายหุ้นปันผล</t>
  </si>
  <si>
    <t>12, 13</t>
  </si>
  <si>
    <t>เงินปันผลจ่าย</t>
  </si>
  <si>
    <t>ยอดคงเหลือ ณ วันที่ 30 กันยายน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</si>
  <si>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</si>
  <si>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</si>
  <si>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</si>
  <si>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</si>
  <si>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</si>
  <si>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</si>
  <si>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</si>
  <si>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</si>
  <si>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</si>
  <si>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</si>
  <si>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</si>
  <si>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</si>
  <si>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 - เงินให้กู้ยืมแก่บริษัทย่อย</t>
  </si>
  <si>
    <t>ค่าใช้จ่ายผลประโยชน์พนักงาน</t>
  </si>
  <si>
    <t>ขาดทุนจากการตัดจำหน่ายอุปกรณ์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</si>
  <si>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</si>
  <si>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</si>
  <si>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</si>
  <si>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</si>
  <si>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</si>
  <si>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ภาระผูกพันผลประโยชน์พนักงานจ่าย</t>
  </si>
  <si>
    <t>เงินสดได้มาจากการดำเนินงาน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</si>
  <si>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</si>
  <si>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</si>
  <si>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</si>
  <si>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</t>
  </si>
  <si>
    <t>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</si>
  <si>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</si>
  <si>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</si>
  <si>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เงินสดฝากประจำเพิ่มขึ้น</t>
  </si>
  <si>
    <t xml:space="preserve">เงินสดจ่ายซื้ออุปกรณ์ 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</si>
  <si>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</si>
  <si>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</si>
  <si>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</si>
  <si>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</si>
  <si>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</si>
  <si>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</si>
  <si>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</si>
  <si>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</si>
  <si>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</si>
  <si>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เงินสดรับจากการออกหุ้นกู้ระยะสั้น</t>
  </si>
  <si>
    <t>เงินสดจ่ายค่าใช้จ่ายในการออกหุ้นกู้ระยะสั้น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</si>
  <si>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</si>
  <si>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</si>
  <si>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</si>
  <si>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</si>
  <si>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</si>
  <si>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</si>
  <si>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</si>
  <si>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</si>
  <si>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</si>
  <si>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</si>
  <si>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</si>
  <si>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</si>
  <si>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</si>
  <si>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เงินสดสุทธิ(ใช้ไปใน)ได้มาจากกิจกรรมจัดหาเงิน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</si>
  <si>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</si>
  <si>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</si>
  <si>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</si>
  <si>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</si>
  <si>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</si>
  <si>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เป็นที่ดิน อาคารและอุปกรณ์</t>
  </si>
  <si>
    <t>- โอนที่ดิน อาคารและอุปกรณ์</t>
  </si>
  <si>
    <t>เป็นต้นทุนพัฒนาอสังหาริมทรัพย์</t>
  </si>
  <si>
    <t>- รับรู้สินทรัพย์สิทธิการใช้ตามสัญญาเช่า</t>
  </si>
  <si>
    <t>- การออกหุ้นสามัญเพื่อจ่ายหุ้นปันผล</t>
  </si>
  <si>
    <t>เงินฝากสถาบันการเงินที่มีภาระค้ำประกัน(เพิ่มขึ้น)ลดลง</t>
  </si>
  <si>
    <t>เงินสดและรายการเทียบเท่าเงินสด(ลดลง)เพิ่มขึ้นสุทธิ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</si>
</sst>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#,##0.0000;\(#,##0.0000\);\-"/>
    <numFmt numFmtId="170" formatCode="_(* #,##0_);_(* \(#,##0\);_(* &quot;-&quot;??_);_(@_)"/>
    <numFmt numFmtId="171" formatCode="#,##0;\(#,##0\);&quot;-&quot;;@"/>
    <numFmt numFmtId="172" formatCode="#,##0.000;\(#,##0.000\);\-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9"/>
      <color theme="1"/>
      <name val="Arial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sz val="11"/>
      <color theme="1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164" fontId="1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5" fillId="2" borderId="0" applyNumberFormat="0" applyBorder="0" applyAlignment="0" applyProtection="0"/>
    <xf numFmtId="164" fontId="1" fillId="0" borderId="0" applyFont="0" applyFill="0" applyBorder="0" applyAlignment="0" applyProtection="0"/>
    <xf numFmtId="0" fontId="16" fillId="3" borderId="0" applyNumberFormat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2" fillId="0" borderId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" fillId="0" borderId="0"/>
  </cellStyleXfs>
  <cellXfs count="172">
    <xf numFmtId="0" fontId="0" fillId="0" borderId="0" xfId="0"/>
    <xf numFmtId="166" fontId="3" fillId="0" borderId="0" xfId="2" applyNumberFormat="1" applyFont="1" applyFill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7" quotePrefix="1" applyNumberFormat="1" applyFont="1" applyFill="1" applyBorder="1" applyAlignment="1">
      <alignment horizontal="right" vertical="center"/>
    </xf>
    <xf numFmtId="167" fontId="4" fillId="0" borderId="0" xfId="7" quotePrefix="1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2" xfId="7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3" fontId="4" fillId="0" borderId="2" xfId="7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7" fontId="3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1" xfId="2" applyNumberFormat="1" applyFont="1" applyFill="1" applyBorder="1" applyAlignment="1">
      <alignment horizontal="right" vertical="top" wrapText="1"/>
    </xf>
    <xf numFmtId="167" fontId="4" fillId="0" borderId="2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right" vertical="center" wrapText="1"/>
    </xf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3" applyNumberFormat="1" applyFont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3" applyFont="1"/>
    <xf numFmtId="37" fontId="4" fillId="0" borderId="0" xfId="3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167" fontId="4" fillId="0" borderId="2" xfId="1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5" fontId="4" fillId="0" borderId="0" xfId="0" applyNumberFormat="1" applyFont="1"/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top" wrapText="1"/>
    </xf>
    <xf numFmtId="170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71" fontId="4" fillId="0" borderId="0" xfId="3" applyNumberFormat="1" applyFont="1" applyAlignment="1">
      <alignment horizontal="right" vertical="center"/>
    </xf>
    <xf numFmtId="171" fontId="4" fillId="0" borderId="1" xfId="3" applyNumberFormat="1" applyFont="1" applyBorder="1" applyAlignment="1">
      <alignment horizontal="right" vertical="center"/>
    </xf>
    <xf numFmtId="0" fontId="4" fillId="0" borderId="1" xfId="0" applyFont="1" applyBorder="1"/>
    <xf numFmtId="167" fontId="4" fillId="0" borderId="1" xfId="0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6" fontId="3" fillId="0" borderId="0" xfId="14" applyNumberFormat="1" applyFont="1" applyAlignment="1">
      <alignment horizontal="right" vertical="top"/>
    </xf>
    <xf numFmtId="166" fontId="3" fillId="0" borderId="0" xfId="14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/>
    <xf numFmtId="167" fontId="4" fillId="0" borderId="1" xfId="3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/>
    <xf numFmtId="171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15" quotePrefix="1" applyFont="1" applyAlignment="1">
      <alignment horizontal="left" vertical="center"/>
    </xf>
    <xf numFmtId="3" fontId="4" fillId="0" borderId="0" xfId="3" applyNumberFormat="1" applyFont="1"/>
    <xf numFmtId="167" fontId="4" fillId="0" borderId="0" xfId="3" applyNumberFormat="1" applyFont="1"/>
    <xf numFmtId="172" fontId="4" fillId="0" borderId="2" xfId="0" applyNumberFormat="1" applyFont="1" applyBorder="1" applyAlignment="1">
      <alignment horizontal="right" vertical="center"/>
    </xf>
    <xf numFmtId="172" fontId="4" fillId="0" borderId="2" xfId="13" applyNumberFormat="1" applyFont="1" applyBorder="1" applyAlignment="1">
      <alignment vertical="center"/>
    </xf>
    <xf numFmtId="172" fontId="4" fillId="0" borderId="0" xfId="0" applyNumberFormat="1" applyFont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9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80">
    <cellStyle name="Bad 10 3" xfId="54"/>
    <cellStyle name="Comma 10" xfId="67"/>
    <cellStyle name="Comma 10 10" xfId="63"/>
    <cellStyle name="Comma 10 10 3" xfId="74"/>
    <cellStyle name="Comma 111 2" xfId="26"/>
    <cellStyle name="Comma 165" xfId="34"/>
    <cellStyle name="Comma 166" xfId="43"/>
    <cellStyle name="Comma 166 2" xfId="46"/>
    <cellStyle name="Comma 166 3" xfId="48"/>
    <cellStyle name="Comma 168" xfId="28"/>
    <cellStyle name="Comma 2" xfId="58"/>
    <cellStyle name="Comma 2 2" xfId="61"/>
    <cellStyle name="Comma 2 2 2" xfId="22"/>
    <cellStyle name="Comma 2 2 2 20 2" xfId="7"/>
    <cellStyle name="Comma 2 2 2 20 2 2" xfId="8"/>
    <cellStyle name="Comma 2 2 2 20 3" xfId="10"/>
    <cellStyle name="Comma 2 2 2 20 3 2" xfId="21"/>
    <cellStyle name="Comma 2 2 2 7 2 3" xfId="55"/>
    <cellStyle name="Comma 2 2 3" xfId="69"/>
    <cellStyle name="Comma 2 25" xfId="2"/>
    <cellStyle name="Comma 2 25 2" xfId="5"/>
    <cellStyle name="Comma 2 25 2 2" xfId="6"/>
    <cellStyle name="Comma 21 2 4 6 2 2 2" xfId="53"/>
    <cellStyle name="Comma 3" xfId="12"/>
    <cellStyle name="Comma 3 2" xfId="60"/>
    <cellStyle name="Comma 3 28" xfId="9"/>
    <cellStyle name="Comma 3 28 2" xfId="25"/>
    <cellStyle name="Comma 3 28 2 2" xfId="44"/>
    <cellStyle name="Comma 3 28 3" xfId="20"/>
    <cellStyle name="Comma 3 28 4" xfId="49"/>
    <cellStyle name="Comma 3 3" xfId="23"/>
    <cellStyle name="Comma 4 34 3" xfId="35"/>
    <cellStyle name="Comma 4 34 3 2" xfId="38"/>
    <cellStyle name="Comma 4 35" xfId="31"/>
    <cellStyle name="Comma 4 35 2" xfId="39"/>
    <cellStyle name="Comma 5" xfId="70"/>
    <cellStyle name="Comma 59 2 2" xfId="51"/>
    <cellStyle name="Comma 6" xfId="47"/>
    <cellStyle name="Comma 9" xfId="76"/>
    <cellStyle name="Good 10 3" xfId="52"/>
    <cellStyle name="Good 2" xfId="65"/>
    <cellStyle name="Hyperlink 2" xfId="17"/>
    <cellStyle name="Hyperlink 3" xfId="18"/>
    <cellStyle name="Normal" xfId="0" builtinId="0"/>
    <cellStyle name="Normal 10" xfId="42"/>
    <cellStyle name="Normal 10 14 3" xfId="62"/>
    <cellStyle name="Normal 108 2" xfId="50"/>
    <cellStyle name="Normal 12 2" xfId="59"/>
    <cellStyle name="Normal 2 2 18" xfId="3"/>
    <cellStyle name="Normal 2 2 18 2" xfId="24"/>
    <cellStyle name="Normal 2 2 18 2 2" xfId="13"/>
    <cellStyle name="Normal 2 2 2" xfId="16"/>
    <cellStyle name="Normal 2 2 2 17" xfId="57"/>
    <cellStyle name="Normal 2 2 21" xfId="4"/>
    <cellStyle name="Normal 2 2 3" xfId="75"/>
    <cellStyle name="Normal 2 3 3" xfId="66"/>
    <cellStyle name="Normal 205" xfId="27"/>
    <cellStyle name="Normal 205 2" xfId="41"/>
    <cellStyle name="Normal 212" xfId="29"/>
    <cellStyle name="Normal 245" xfId="73"/>
    <cellStyle name="Normal 3" xfId="11"/>
    <cellStyle name="Normal 3 11 2" xfId="30"/>
    <cellStyle name="Normal 376" xfId="33"/>
    <cellStyle name="Normal 377" xfId="15"/>
    <cellStyle name="Normal 4 12" xfId="79"/>
    <cellStyle name="Normal 4 2" xfId="14"/>
    <cellStyle name="Normal 4 3 3 2" xfId="71"/>
    <cellStyle name="Normal 4 3 7" xfId="78"/>
    <cellStyle name="Normal 4 6 2 2" xfId="19"/>
    <cellStyle name="Normal 5 14" xfId="32"/>
    <cellStyle name="Normal 5 2 5" xfId="72"/>
    <cellStyle name="Normal 9 2" xfId="56"/>
    <cellStyle name="Normal_Noble-47t" xfId="1"/>
    <cellStyle name="Percent 10" xfId="64"/>
    <cellStyle name="Percent 11" xfId="68"/>
    <cellStyle name="Percent 2" xfId="36"/>
    <cellStyle name="Percent 2 2" xfId="40"/>
    <cellStyle name="Percent 2 2 2" xfId="45"/>
    <cellStyle name="Percent 3" xfId="37"/>
    <cellStyle name="Percent 4" xfId="7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3"/>
  <sheetViews>
    <sheetView showWhiteSpace="0" zoomScaleNormal="100" zoomScaleSheetLayoutView="85" workbookViewId="0">
      <selection activeCell="O6" sqref="O6"/>
    </sheetView>
  </sheetViews>
  <sheetFormatPr defaultColWidth="9.3984375" defaultRowHeight="14.85" customHeight="1"/>
  <cols>
    <col min="1" max="1" width="1.59765625" style="48" customWidth="1"/>
    <col min="2" max="2" width="33.69921875" style="48" customWidth="1"/>
    <col min="3" max="3" width="8.3984375" style="48" customWidth="1"/>
    <col min="4" max="4" width="1" style="48" customWidth="1"/>
    <col min="5" max="5" width="14.3984375" style="48" customWidth="1"/>
    <col min="6" max="6" width="1" style="48" customWidth="1"/>
    <col min="7" max="7" width="14.3984375" style="48" customWidth="1"/>
    <col min="8" max="8" width="1" style="48" customWidth="1"/>
    <col min="9" max="9" width="14.3984375" style="48" customWidth="1"/>
    <col min="10" max="10" width="1" style="48" customWidth="1"/>
    <col min="11" max="11" width="14.3984375" style="48" customWidth="1"/>
    <col min="12" max="23" width="9.3984375" style="48"/>
    <col min="24" max="24" width="10.3984375" style="48" bestFit="1" customWidth="1"/>
    <col min="25" max="16384" width="9.3984375" style="48"/>
  </cols>
  <sheetData>
    <row r="1" spans="1:11" ht="21.75" customHeight="1">
      <c r="A1" s="43" t="s">
        <v>0</v>
      </c>
      <c r="B1" s="44"/>
      <c r="C1" s="45"/>
      <c r="D1" s="46"/>
      <c r="E1" s="47"/>
      <c r="F1" s="47"/>
      <c r="G1" s="47"/>
      <c r="H1" s="47"/>
      <c r="I1" s="47"/>
      <c r="J1" s="47"/>
      <c r="K1" s="47"/>
    </row>
    <row r="2" spans="1:11" ht="21.75" customHeight="1">
      <c r="A2" s="43" t="s">
        <v>1</v>
      </c>
      <c r="B2" s="44"/>
      <c r="C2" s="45"/>
      <c r="D2" s="46"/>
      <c r="E2" s="47"/>
      <c r="F2" s="47"/>
      <c r="G2" s="47"/>
      <c r="H2" s="47"/>
      <c r="I2" s="47"/>
      <c r="J2" s="47"/>
      <c r="K2" s="47"/>
    </row>
    <row r="3" spans="1:11" ht="21.75" customHeight="1">
      <c r="A3" s="49" t="s">
        <v>2</v>
      </c>
      <c r="B3" s="50"/>
      <c r="C3" s="51"/>
      <c r="D3" s="52"/>
      <c r="E3" s="53"/>
      <c r="F3" s="53"/>
      <c r="G3" s="53"/>
      <c r="H3" s="53"/>
      <c r="I3" s="53"/>
      <c r="J3" s="53"/>
      <c r="K3" s="53"/>
    </row>
    <row r="4" spans="1:11" ht="20.7" customHeight="1">
      <c r="A4" s="54"/>
      <c r="B4" s="54"/>
      <c r="C4" s="45"/>
      <c r="D4" s="46"/>
      <c r="E4" s="47"/>
      <c r="F4" s="47"/>
      <c r="G4" s="47"/>
      <c r="H4" s="47"/>
      <c r="I4" s="47"/>
      <c r="J4" s="47"/>
      <c r="K4" s="47"/>
    </row>
    <row r="5" spans="1:11" ht="20.7" customHeight="1">
      <c r="A5" s="54"/>
      <c r="B5" s="54"/>
      <c r="C5" s="45"/>
      <c r="D5" s="46"/>
      <c r="E5" s="162" t="s">
        <v>3</v>
      </c>
      <c r="F5" s="162"/>
      <c r="G5" s="162"/>
      <c r="H5" s="55"/>
      <c r="I5" s="162" t="s">
        <v>4</v>
      </c>
      <c r="J5" s="162"/>
      <c r="K5" s="162"/>
    </row>
    <row r="6" spans="1:11" ht="20.7" customHeight="1">
      <c r="A6" s="54"/>
      <c r="B6" s="54"/>
      <c r="C6" s="45"/>
      <c r="D6" s="46"/>
      <c r="E6" s="46" t="s">
        <v>5</v>
      </c>
      <c r="F6" s="46"/>
      <c r="G6" s="46" t="s">
        <v>6</v>
      </c>
      <c r="H6" s="55"/>
      <c r="I6" s="46" t="s">
        <v>5</v>
      </c>
      <c r="J6" s="46"/>
      <c r="K6" s="46" t="s">
        <v>6</v>
      </c>
    </row>
    <row r="7" spans="1:11" ht="20.7" customHeight="1">
      <c r="A7" s="54"/>
      <c r="B7" s="54"/>
      <c r="C7" s="45"/>
      <c r="D7" s="46"/>
      <c r="E7" s="46" t="s">
        <v>7</v>
      </c>
      <c r="F7" s="46"/>
      <c r="G7" s="1" t="s">
        <v>8</v>
      </c>
      <c r="H7" s="55"/>
      <c r="I7" s="46" t="s">
        <v>7</v>
      </c>
      <c r="J7" s="46"/>
      <c r="K7" s="1" t="s">
        <v>8</v>
      </c>
    </row>
    <row r="8" spans="1:11" ht="20.7" customHeight="1">
      <c r="A8" s="54"/>
      <c r="B8" s="54"/>
      <c r="C8" s="45"/>
      <c r="D8" s="46"/>
      <c r="E8" s="46" t="s">
        <v>9</v>
      </c>
      <c r="G8" s="46" t="s">
        <v>10</v>
      </c>
      <c r="H8" s="46"/>
      <c r="I8" s="46" t="s">
        <v>9</v>
      </c>
      <c r="K8" s="46" t="s">
        <v>10</v>
      </c>
    </row>
    <row r="9" spans="1:11" ht="20.7" customHeight="1">
      <c r="A9" s="54"/>
      <c r="B9" s="54"/>
      <c r="C9" s="51" t="s">
        <v>11</v>
      </c>
      <c r="D9" s="46"/>
      <c r="E9" s="2" t="s">
        <v>12</v>
      </c>
      <c r="F9" s="56"/>
      <c r="G9" s="2" t="s">
        <v>12</v>
      </c>
      <c r="H9" s="56"/>
      <c r="I9" s="2" t="s">
        <v>12</v>
      </c>
      <c r="J9" s="1"/>
      <c r="K9" s="2" t="s">
        <v>12</v>
      </c>
    </row>
    <row r="10" spans="1:11" ht="6" customHeight="1">
      <c r="A10" s="57"/>
      <c r="B10" s="57"/>
      <c r="C10" s="58"/>
      <c r="D10" s="59"/>
      <c r="E10" s="60"/>
      <c r="F10" s="60"/>
      <c r="G10" s="60"/>
      <c r="H10" s="60"/>
      <c r="I10" s="60"/>
      <c r="J10" s="60"/>
      <c r="K10" s="60"/>
    </row>
    <row r="11" spans="1:11" s="65" customFormat="1" ht="20.7" customHeight="1">
      <c r="A11" s="61" t="s">
        <v>13</v>
      </c>
      <c r="B11" s="61"/>
      <c r="C11" s="62"/>
      <c r="D11" s="63"/>
      <c r="E11" s="64"/>
      <c r="F11" s="64"/>
      <c r="G11" s="64"/>
      <c r="H11" s="64"/>
      <c r="I11" s="64"/>
      <c r="J11" s="64"/>
      <c r="K11" s="64"/>
    </row>
    <row r="12" spans="1:11" s="65" customFormat="1" ht="6" customHeight="1">
      <c r="A12" s="57"/>
      <c r="B12" s="57"/>
      <c r="C12" s="58"/>
      <c r="D12" s="59"/>
      <c r="E12" s="60"/>
      <c r="F12" s="60"/>
      <c r="G12" s="60"/>
      <c r="H12" s="60"/>
      <c r="I12" s="60"/>
      <c r="J12" s="60"/>
      <c r="K12" s="60"/>
    </row>
    <row r="13" spans="1:11" s="65" customFormat="1" ht="20.7" customHeight="1">
      <c r="A13" s="61" t="s">
        <v>14</v>
      </c>
      <c r="B13" s="61"/>
      <c r="C13" s="58"/>
      <c r="D13" s="59"/>
      <c r="E13" s="60"/>
      <c r="F13" s="60"/>
      <c r="G13" s="60"/>
      <c r="H13" s="60"/>
      <c r="J13" s="60"/>
      <c r="K13" s="60"/>
    </row>
    <row r="14" spans="1:11" s="65" customFormat="1" ht="6" customHeight="1">
      <c r="A14" s="57"/>
      <c r="B14" s="57"/>
      <c r="C14" s="58"/>
      <c r="D14" s="59"/>
      <c r="E14" s="60"/>
      <c r="F14" s="60"/>
      <c r="G14" s="60"/>
      <c r="H14" s="60"/>
      <c r="J14" s="60"/>
      <c r="K14" s="60"/>
    </row>
    <row r="15" spans="1:11" s="65" customFormat="1" ht="20.7" customHeight="1">
      <c r="A15" s="66" t="s">
        <v>15</v>
      </c>
      <c r="B15" s="66"/>
      <c r="C15" s="58"/>
      <c r="D15" s="59"/>
      <c r="E15" s="67">
        <v>61743143</v>
      </c>
      <c r="F15" s="3"/>
      <c r="G15" s="67">
        <v>70074338</v>
      </c>
      <c r="H15" s="3"/>
      <c r="I15" s="60">
        <v>60405450</v>
      </c>
      <c r="J15" s="3"/>
      <c r="K15" s="67">
        <v>56712232</v>
      </c>
    </row>
    <row r="16" spans="1:11" s="65" customFormat="1" ht="20.7" customHeight="1">
      <c r="A16" s="66" t="s">
        <v>16</v>
      </c>
      <c r="B16" s="66"/>
      <c r="C16" s="58"/>
      <c r="D16" s="59"/>
      <c r="E16" s="67">
        <v>10270032</v>
      </c>
      <c r="F16" s="3"/>
      <c r="G16" s="67">
        <v>13184152</v>
      </c>
      <c r="H16" s="3"/>
      <c r="I16" s="67">
        <v>10791410</v>
      </c>
      <c r="J16" s="3"/>
      <c r="K16" s="67">
        <v>13797521</v>
      </c>
    </row>
    <row r="17" spans="1:11" s="65" customFormat="1" ht="20.7" customHeight="1">
      <c r="A17" s="57" t="s">
        <v>17</v>
      </c>
      <c r="B17" s="66"/>
      <c r="C17" s="58"/>
      <c r="D17" s="59"/>
      <c r="E17" s="4"/>
      <c r="F17" s="3"/>
      <c r="G17" s="4"/>
      <c r="H17" s="3"/>
      <c r="I17" s="4"/>
      <c r="J17" s="3"/>
      <c r="K17" s="4"/>
    </row>
    <row r="18" spans="1:11" s="65" customFormat="1" ht="20.7" customHeight="1">
      <c r="A18" s="57"/>
      <c r="B18" s="66" t="s">
        <v>18</v>
      </c>
      <c r="C18" s="58" t="s">
        <v>19</v>
      </c>
      <c r="D18" s="59"/>
      <c r="E18" s="4">
        <v>0</v>
      </c>
      <c r="F18" s="4"/>
      <c r="G18" s="5">
        <v>0</v>
      </c>
      <c r="H18" s="4"/>
      <c r="I18" s="4">
        <v>3758876</v>
      </c>
      <c r="J18" s="3"/>
      <c r="K18" s="5">
        <v>825665</v>
      </c>
    </row>
    <row r="19" spans="1:11" s="65" customFormat="1" ht="20.7" customHeight="1">
      <c r="A19" s="65" t="s">
        <v>20</v>
      </c>
      <c r="B19" s="66"/>
      <c r="C19" s="58">
        <v>6</v>
      </c>
      <c r="D19" s="59"/>
      <c r="E19" s="6">
        <v>2258685868</v>
      </c>
      <c r="F19" s="68"/>
      <c r="G19" s="7">
        <v>2306481803</v>
      </c>
      <c r="H19" s="68"/>
      <c r="I19" s="6">
        <v>2073446015</v>
      </c>
      <c r="J19" s="68"/>
      <c r="K19" s="7">
        <v>2126507709</v>
      </c>
    </row>
    <row r="20" spans="1:11" s="65" customFormat="1" ht="20.7" customHeight="1">
      <c r="A20" s="66" t="s">
        <v>21</v>
      </c>
      <c r="B20" s="66"/>
      <c r="C20" s="58"/>
      <c r="D20" s="59"/>
      <c r="E20" s="69">
        <v>2641616</v>
      </c>
      <c r="F20" s="3"/>
      <c r="G20" s="69">
        <v>435080</v>
      </c>
      <c r="H20" s="3"/>
      <c r="I20" s="69">
        <v>2086170</v>
      </c>
      <c r="J20" s="3"/>
      <c r="K20" s="69">
        <v>48577</v>
      </c>
    </row>
    <row r="21" spans="1:11" s="65" customFormat="1" ht="6" customHeight="1">
      <c r="A21" s="70"/>
      <c r="B21" s="70"/>
      <c r="C21" s="58"/>
      <c r="D21" s="59"/>
      <c r="E21" s="8"/>
      <c r="F21" s="9"/>
      <c r="G21" s="8"/>
      <c r="H21" s="9"/>
      <c r="I21" s="8"/>
      <c r="J21" s="9"/>
      <c r="K21" s="8"/>
    </row>
    <row r="22" spans="1:11" s="65" customFormat="1" ht="20.7" customHeight="1">
      <c r="A22" s="61" t="s">
        <v>22</v>
      </c>
      <c r="C22" s="58"/>
      <c r="D22" s="59"/>
      <c r="E22" s="10">
        <f>SUM(E15:E20)</f>
        <v>2333340659</v>
      </c>
      <c r="F22" s="68"/>
      <c r="G22" s="10">
        <f>SUM(G15:G20)</f>
        <v>2390175373</v>
      </c>
      <c r="H22" s="68"/>
      <c r="I22" s="10">
        <f>SUM(I15:I20)</f>
        <v>2150487921</v>
      </c>
      <c r="J22" s="68"/>
      <c r="K22" s="10">
        <f>SUM(K15:K20)</f>
        <v>2197891704</v>
      </c>
    </row>
    <row r="23" spans="1:11" s="65" customFormat="1" ht="20.7" customHeight="1">
      <c r="A23" s="70"/>
      <c r="B23" s="70"/>
      <c r="C23" s="58"/>
      <c r="D23" s="59"/>
      <c r="E23" s="68"/>
      <c r="F23" s="68"/>
      <c r="G23" s="68"/>
      <c r="H23" s="68"/>
      <c r="I23" s="68"/>
      <c r="J23" s="68"/>
      <c r="K23" s="68"/>
    </row>
    <row r="24" spans="1:11" s="65" customFormat="1" ht="20.7" customHeight="1">
      <c r="A24" s="61" t="s">
        <v>23</v>
      </c>
      <c r="B24" s="61"/>
      <c r="C24" s="58"/>
      <c r="D24" s="59"/>
      <c r="E24" s="68"/>
      <c r="F24" s="68"/>
      <c r="G24" s="68"/>
      <c r="H24" s="68"/>
      <c r="I24" s="68"/>
      <c r="J24" s="68"/>
      <c r="K24" s="68"/>
    </row>
    <row r="25" spans="1:11" s="65" customFormat="1" ht="6" customHeight="1">
      <c r="A25" s="61"/>
      <c r="B25" s="61"/>
      <c r="C25" s="58"/>
      <c r="D25" s="59"/>
      <c r="E25" s="68"/>
      <c r="F25" s="68"/>
      <c r="G25" s="68"/>
      <c r="H25" s="68"/>
      <c r="I25" s="68"/>
      <c r="J25" s="68"/>
      <c r="K25" s="68"/>
    </row>
    <row r="26" spans="1:11" s="65" customFormat="1" ht="20.7" customHeight="1">
      <c r="A26" s="57" t="s">
        <v>24</v>
      </c>
      <c r="B26" s="57"/>
      <c r="C26" s="58"/>
      <c r="D26" s="59"/>
      <c r="E26" s="6">
        <v>10508900</v>
      </c>
      <c r="F26" s="11"/>
      <c r="G26" s="7">
        <v>5781375</v>
      </c>
      <c r="H26" s="11"/>
      <c r="I26" s="12">
        <v>0</v>
      </c>
      <c r="J26" s="11"/>
      <c r="K26" s="7">
        <v>5781375</v>
      </c>
    </row>
    <row r="27" spans="1:11" s="65" customFormat="1" ht="20.7" customHeight="1">
      <c r="A27" s="66" t="s">
        <v>25</v>
      </c>
      <c r="B27" s="57"/>
      <c r="C27" s="58"/>
      <c r="D27" s="59"/>
      <c r="E27" s="6">
        <v>0</v>
      </c>
      <c r="F27" s="11"/>
      <c r="G27" s="7">
        <v>0</v>
      </c>
      <c r="H27" s="11"/>
      <c r="I27" s="6">
        <v>80760000</v>
      </c>
      <c r="J27" s="11"/>
      <c r="K27" s="7">
        <v>80760000</v>
      </c>
    </row>
    <row r="28" spans="1:11" s="65" customFormat="1" ht="20.7" customHeight="1">
      <c r="A28" s="66" t="s">
        <v>26</v>
      </c>
      <c r="B28" s="61"/>
      <c r="C28" s="58" t="s">
        <v>19</v>
      </c>
      <c r="D28" s="59"/>
      <c r="E28" s="6">
        <v>0</v>
      </c>
      <c r="F28" s="11"/>
      <c r="G28" s="7">
        <v>0</v>
      </c>
      <c r="H28" s="11"/>
      <c r="I28" s="6">
        <v>71353687</v>
      </c>
      <c r="J28" s="11"/>
      <c r="K28" s="7">
        <v>65086157</v>
      </c>
    </row>
    <row r="29" spans="1:11" s="65" customFormat="1" ht="20.7" customHeight="1">
      <c r="A29" s="66" t="s">
        <v>27</v>
      </c>
      <c r="B29" s="66"/>
      <c r="C29" s="58">
        <v>7</v>
      </c>
      <c r="D29" s="59"/>
      <c r="E29" s="6">
        <v>311928554</v>
      </c>
      <c r="F29" s="11"/>
      <c r="G29" s="7">
        <v>244298664</v>
      </c>
      <c r="H29" s="11"/>
      <c r="I29" s="6">
        <v>238389305</v>
      </c>
      <c r="J29" s="11"/>
      <c r="K29" s="7">
        <v>171151761</v>
      </c>
    </row>
    <row r="30" spans="1:11" s="65" customFormat="1" ht="20.7" customHeight="1">
      <c r="A30" s="66" t="s">
        <v>28</v>
      </c>
      <c r="B30" s="66"/>
      <c r="C30" s="58"/>
      <c r="D30" s="59"/>
      <c r="E30" s="6">
        <v>27027230</v>
      </c>
      <c r="F30" s="11"/>
      <c r="G30" s="7">
        <v>28286322</v>
      </c>
      <c r="H30" s="11"/>
      <c r="I30" s="6">
        <v>27027230</v>
      </c>
      <c r="J30" s="11"/>
      <c r="K30" s="7">
        <v>28286322</v>
      </c>
    </row>
    <row r="31" spans="1:11" s="65" customFormat="1" ht="20.7" customHeight="1">
      <c r="A31" s="66" t="s">
        <v>29</v>
      </c>
      <c r="B31" s="66"/>
      <c r="C31" s="58">
        <v>8</v>
      </c>
      <c r="D31" s="59"/>
      <c r="E31" s="12">
        <v>142674493</v>
      </c>
      <c r="F31" s="11"/>
      <c r="G31" s="7">
        <v>165622458</v>
      </c>
      <c r="H31" s="11"/>
      <c r="I31" s="12">
        <v>137638114</v>
      </c>
      <c r="J31" s="11"/>
      <c r="K31" s="7">
        <v>160600069</v>
      </c>
    </row>
    <row r="32" spans="1:11" s="65" customFormat="1" ht="20.7" customHeight="1">
      <c r="A32" s="66" t="s">
        <v>30</v>
      </c>
      <c r="B32" s="61"/>
      <c r="C32" s="58">
        <v>8</v>
      </c>
      <c r="D32" s="59"/>
      <c r="E32" s="12">
        <v>817792</v>
      </c>
      <c r="F32" s="11"/>
      <c r="G32" s="7">
        <v>1025765</v>
      </c>
      <c r="H32" s="11"/>
      <c r="I32" s="12">
        <v>681276</v>
      </c>
      <c r="J32" s="11"/>
      <c r="K32" s="7">
        <v>1039493</v>
      </c>
    </row>
    <row r="33" spans="1:24" s="65" customFormat="1" ht="20.7" customHeight="1">
      <c r="A33" s="66" t="s">
        <v>31</v>
      </c>
      <c r="B33" s="66"/>
      <c r="C33" s="58"/>
      <c r="D33" s="59"/>
      <c r="E33" s="6">
        <v>61108</v>
      </c>
      <c r="F33" s="11"/>
      <c r="G33" s="7">
        <v>195003</v>
      </c>
      <c r="H33" s="11"/>
      <c r="I33" s="6">
        <v>61108</v>
      </c>
      <c r="J33" s="11"/>
      <c r="K33" s="7">
        <v>195003</v>
      </c>
    </row>
    <row r="34" spans="1:24" s="65" customFormat="1" ht="20.7" customHeight="1">
      <c r="A34" s="66" t="s">
        <v>32</v>
      </c>
      <c r="B34" s="66"/>
      <c r="C34" s="58"/>
      <c r="D34" s="59"/>
      <c r="E34" s="6">
        <v>6528123</v>
      </c>
      <c r="F34" s="11"/>
      <c r="G34" s="7">
        <v>4050933</v>
      </c>
      <c r="H34" s="11"/>
      <c r="I34" s="6">
        <v>3620532</v>
      </c>
      <c r="J34" s="11"/>
      <c r="K34" s="7">
        <v>2114339</v>
      </c>
    </row>
    <row r="35" spans="1:24" s="65" customFormat="1" ht="20.7" customHeight="1">
      <c r="A35" s="66" t="s">
        <v>33</v>
      </c>
      <c r="B35" s="66"/>
      <c r="C35" s="58">
        <v>9</v>
      </c>
      <c r="D35" s="59"/>
      <c r="E35" s="13">
        <v>2503086</v>
      </c>
      <c r="F35" s="11"/>
      <c r="G35" s="14">
        <v>44524647</v>
      </c>
      <c r="H35" s="11"/>
      <c r="I35" s="13">
        <v>2308330</v>
      </c>
      <c r="J35" s="11"/>
      <c r="K35" s="14">
        <v>44269434</v>
      </c>
    </row>
    <row r="36" spans="1:24" s="65" customFormat="1" ht="6" customHeight="1">
      <c r="A36" s="57"/>
      <c r="B36" s="66"/>
      <c r="C36" s="58"/>
      <c r="D36" s="59"/>
      <c r="E36" s="6"/>
      <c r="F36" s="15"/>
      <c r="G36" s="6"/>
      <c r="H36" s="15"/>
      <c r="I36" s="6"/>
      <c r="J36" s="11"/>
      <c r="K36" s="6"/>
    </row>
    <row r="37" spans="1:24" s="65" customFormat="1" ht="20.7" customHeight="1">
      <c r="A37" s="61" t="s">
        <v>34</v>
      </c>
      <c r="C37" s="58"/>
      <c r="D37" s="59"/>
      <c r="E37" s="10">
        <f>SUM(E26:E36)</f>
        <v>502049286</v>
      </c>
      <c r="F37" s="15"/>
      <c r="G37" s="10">
        <f>SUM(G26:G36)</f>
        <v>493785167</v>
      </c>
      <c r="H37" s="15"/>
      <c r="I37" s="10">
        <f>SUM(I26:I36)</f>
        <v>561839582</v>
      </c>
      <c r="J37" s="11"/>
      <c r="K37" s="10">
        <f>SUM(K26:K36)</f>
        <v>559283953</v>
      </c>
    </row>
    <row r="38" spans="1:24" s="65" customFormat="1" ht="6" customHeight="1">
      <c r="A38" s="70"/>
      <c r="B38" s="70"/>
      <c r="C38" s="58"/>
      <c r="D38" s="59"/>
      <c r="E38" s="9"/>
      <c r="F38" s="9"/>
      <c r="G38" s="9"/>
      <c r="H38" s="9"/>
      <c r="I38" s="9"/>
      <c r="J38" s="68"/>
      <c r="K38" s="9"/>
    </row>
    <row r="39" spans="1:24" s="65" customFormat="1" ht="20.7" customHeight="1" thickBot="1">
      <c r="A39" s="61" t="s">
        <v>35</v>
      </c>
      <c r="B39" s="61"/>
      <c r="C39" s="58"/>
      <c r="D39" s="59"/>
      <c r="E39" s="16">
        <f>SUM(E22+E37)</f>
        <v>2835389945</v>
      </c>
      <c r="F39" s="11"/>
      <c r="G39" s="16">
        <f>SUM(G22+G37)</f>
        <v>2883960540</v>
      </c>
      <c r="H39" s="11"/>
      <c r="I39" s="16">
        <f>SUM(I22+I37)</f>
        <v>2712327503</v>
      </c>
      <c r="J39" s="11"/>
      <c r="K39" s="16">
        <f>SUM(K22+K37)</f>
        <v>2757175657</v>
      </c>
      <c r="X39" s="158"/>
    </row>
    <row r="40" spans="1:24" s="65" customFormat="1" ht="22.5" customHeight="1" thickTop="1">
      <c r="A40" s="61"/>
      <c r="B40" s="61"/>
      <c r="C40" s="58"/>
      <c r="D40" s="59"/>
      <c r="E40" s="11"/>
      <c r="F40" s="11"/>
      <c r="G40" s="11"/>
      <c r="H40" s="11"/>
      <c r="I40" s="11"/>
      <c r="J40" s="11"/>
      <c r="K40" s="11"/>
      <c r="X40" s="158"/>
    </row>
    <row r="41" spans="1:24" s="65" customFormat="1" ht="22.5" customHeight="1">
      <c r="A41" s="61"/>
      <c r="B41" s="61"/>
      <c r="C41" s="58"/>
      <c r="D41" s="59"/>
      <c r="E41" s="11"/>
      <c r="F41" s="11"/>
      <c r="G41" s="11"/>
      <c r="H41" s="11"/>
      <c r="I41" s="11"/>
      <c r="J41" s="11"/>
      <c r="K41" s="11"/>
      <c r="X41" s="158"/>
    </row>
    <row r="42" spans="1:24" s="65" customFormat="1" ht="20.7" customHeight="1">
      <c r="A42" s="61"/>
      <c r="B42" s="61"/>
      <c r="C42" s="58"/>
      <c r="D42" s="59"/>
      <c r="E42" s="11"/>
      <c r="F42" s="11"/>
      <c r="G42" s="11"/>
      <c r="H42" s="11"/>
      <c r="I42" s="11"/>
      <c r="J42" s="11"/>
      <c r="K42" s="11"/>
      <c r="X42" s="158"/>
    </row>
    <row r="43" spans="1:24" s="65" customFormat="1" ht="20.7" customHeight="1">
      <c r="A43" s="61"/>
      <c r="B43" s="61"/>
      <c r="C43" s="58"/>
      <c r="D43" s="59"/>
      <c r="E43" s="11"/>
      <c r="F43" s="11"/>
      <c r="G43" s="11"/>
      <c r="H43" s="11"/>
      <c r="I43" s="11"/>
      <c r="J43" s="11"/>
      <c r="K43" s="11"/>
      <c r="X43" s="158"/>
    </row>
    <row r="44" spans="1:24" s="65" customFormat="1" ht="15.75" customHeight="1">
      <c r="A44" s="61"/>
      <c r="B44" s="61"/>
      <c r="C44" s="58"/>
      <c r="D44" s="59"/>
      <c r="E44" s="11"/>
      <c r="F44" s="11"/>
      <c r="G44" s="11"/>
      <c r="H44" s="11"/>
      <c r="I44" s="11"/>
      <c r="J44" s="11"/>
      <c r="K44" s="11"/>
      <c r="X44" s="158"/>
    </row>
    <row r="45" spans="1:24" ht="20.7" customHeight="1">
      <c r="A45" s="163" t="s">
        <v>36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X45" s="100"/>
    </row>
    <row r="46" spans="1:24" ht="25.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7" spans="1:24" ht="6.7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</row>
    <row r="48" spans="1:24" ht="22.2" customHeight="1">
      <c r="A48" s="72" t="s">
        <v>37</v>
      </c>
      <c r="B48" s="72"/>
      <c r="C48" s="73"/>
      <c r="D48" s="74"/>
      <c r="E48" s="75"/>
      <c r="F48" s="75"/>
      <c r="G48" s="75"/>
      <c r="H48" s="75"/>
      <c r="I48" s="75"/>
      <c r="J48" s="75"/>
      <c r="K48" s="75"/>
      <c r="X48" s="100"/>
    </row>
    <row r="49" spans="1:24" ht="21.75" customHeight="1">
      <c r="A49" s="43" t="str">
        <f>A1</f>
        <v>บริษัท วิลล่า คุณาลัย จำกัด (มหาชน)</v>
      </c>
      <c r="B49" s="44"/>
      <c r="C49" s="45"/>
      <c r="D49" s="46"/>
      <c r="E49" s="47"/>
      <c r="F49" s="47"/>
      <c r="G49" s="47"/>
      <c r="H49" s="47"/>
      <c r="I49" s="47"/>
      <c r="J49" s="47"/>
      <c r="K49" s="47"/>
    </row>
    <row r="50" spans="1:24" ht="21.75" customHeight="1">
      <c r="A50" s="43" t="s">
        <v>38</v>
      </c>
      <c r="B50" s="44"/>
      <c r="C50" s="45"/>
      <c r="D50" s="46"/>
      <c r="E50" s="47"/>
      <c r="F50" s="47"/>
      <c r="G50" s="47"/>
      <c r="H50" s="47"/>
      <c r="I50" s="47"/>
      <c r="J50" s="47"/>
      <c r="K50" s="47"/>
      <c r="X50" s="100"/>
    </row>
    <row r="51" spans="1:24" ht="21.75" customHeight="1">
      <c r="A51" s="49" t="str">
        <f>A3</f>
        <v>ณ วันที่ 30 กันยายน พ.ศ. 2568</v>
      </c>
      <c r="B51" s="50"/>
      <c r="C51" s="51"/>
      <c r="D51" s="52"/>
      <c r="E51" s="53"/>
      <c r="F51" s="53"/>
      <c r="G51" s="53"/>
      <c r="H51" s="53"/>
      <c r="I51" s="53"/>
      <c r="J51" s="53"/>
      <c r="K51" s="53"/>
    </row>
    <row r="52" spans="1:24" ht="20.25" customHeight="1">
      <c r="A52" s="54"/>
      <c r="B52" s="54"/>
      <c r="C52" s="45"/>
      <c r="D52" s="46"/>
      <c r="E52" s="47"/>
      <c r="F52" s="47"/>
      <c r="G52" s="47"/>
      <c r="H52" s="47"/>
      <c r="I52" s="47"/>
      <c r="J52" s="47"/>
      <c r="K52" s="47"/>
      <c r="X52" s="100"/>
    </row>
    <row r="53" spans="1:24" ht="20.7" customHeight="1">
      <c r="A53" s="54"/>
      <c r="B53" s="54"/>
      <c r="C53" s="45"/>
      <c r="D53" s="46"/>
      <c r="E53" s="162" t="s">
        <v>3</v>
      </c>
      <c r="F53" s="162"/>
      <c r="G53" s="162"/>
      <c r="H53" s="55"/>
      <c r="I53" s="162" t="s">
        <v>4</v>
      </c>
      <c r="J53" s="162"/>
      <c r="K53" s="162"/>
    </row>
    <row r="54" spans="1:24" ht="20.7" customHeight="1">
      <c r="A54" s="54"/>
      <c r="B54" s="54"/>
      <c r="C54" s="45"/>
      <c r="D54" s="46"/>
      <c r="E54" s="46" t="s">
        <v>5</v>
      </c>
      <c r="F54" s="46"/>
      <c r="G54" s="46" t="s">
        <v>6</v>
      </c>
      <c r="H54" s="55"/>
      <c r="I54" s="46" t="s">
        <v>5</v>
      </c>
      <c r="J54" s="46"/>
      <c r="K54" s="46" t="s">
        <v>6</v>
      </c>
    </row>
    <row r="55" spans="1:24" ht="20.7" customHeight="1">
      <c r="A55" s="54"/>
      <c r="B55" s="54"/>
      <c r="C55" s="45"/>
      <c r="D55" s="46"/>
      <c r="E55" s="46" t="s">
        <v>7</v>
      </c>
      <c r="F55" s="46"/>
      <c r="G55" s="1" t="s">
        <v>8</v>
      </c>
      <c r="H55" s="55"/>
      <c r="I55" s="46" t="s">
        <v>7</v>
      </c>
      <c r="J55" s="46"/>
      <c r="K55" s="1" t="s">
        <v>8</v>
      </c>
    </row>
    <row r="56" spans="1:24" ht="20.7" customHeight="1">
      <c r="A56" s="54"/>
      <c r="B56" s="54"/>
      <c r="C56" s="45"/>
      <c r="D56" s="46"/>
      <c r="E56" s="46" t="s">
        <v>9</v>
      </c>
      <c r="G56" s="46" t="s">
        <v>10</v>
      </c>
      <c r="H56" s="46"/>
      <c r="I56" s="46" t="s">
        <v>9</v>
      </c>
      <c r="K56" s="46" t="s">
        <v>10</v>
      </c>
    </row>
    <row r="57" spans="1:24" ht="20.7" customHeight="1">
      <c r="A57" s="54"/>
      <c r="B57" s="54"/>
      <c r="C57" s="51" t="s">
        <v>11</v>
      </c>
      <c r="D57" s="46"/>
      <c r="E57" s="2" t="s">
        <v>12</v>
      </c>
      <c r="F57" s="56"/>
      <c r="G57" s="2" t="s">
        <v>12</v>
      </c>
      <c r="H57" s="56"/>
      <c r="I57" s="2" t="s">
        <v>12</v>
      </c>
      <c r="J57" s="1"/>
      <c r="K57" s="2" t="s">
        <v>12</v>
      </c>
    </row>
    <row r="58" spans="1:24" ht="6" customHeight="1">
      <c r="A58" s="57"/>
      <c r="B58" s="57"/>
      <c r="C58" s="58"/>
      <c r="D58" s="59"/>
      <c r="E58" s="60"/>
      <c r="F58" s="60"/>
      <c r="G58" s="60"/>
      <c r="H58" s="60"/>
      <c r="I58" s="60"/>
      <c r="J58" s="60"/>
      <c r="K58" s="60"/>
    </row>
    <row r="59" spans="1:24" s="65" customFormat="1" ht="20.7" customHeight="1">
      <c r="A59" s="61" t="s">
        <v>39</v>
      </c>
      <c r="B59" s="61"/>
      <c r="C59" s="62"/>
      <c r="D59" s="63"/>
      <c r="E59" s="64"/>
      <c r="F59" s="64"/>
      <c r="G59" s="64"/>
      <c r="H59" s="64"/>
      <c r="I59" s="64"/>
      <c r="J59" s="64"/>
      <c r="K59" s="64"/>
    </row>
    <row r="60" spans="1:24" s="65" customFormat="1" ht="6" customHeight="1">
      <c r="A60" s="57"/>
      <c r="B60" s="57"/>
      <c r="C60" s="58"/>
      <c r="D60" s="59"/>
      <c r="E60" s="60"/>
      <c r="F60" s="60"/>
      <c r="G60" s="60"/>
      <c r="H60" s="60"/>
      <c r="I60" s="60"/>
      <c r="J60" s="60"/>
      <c r="K60" s="60"/>
    </row>
    <row r="61" spans="1:24" s="65" customFormat="1" ht="20.7" customHeight="1">
      <c r="A61" s="61" t="s">
        <v>40</v>
      </c>
      <c r="B61" s="61"/>
      <c r="C61" s="58"/>
      <c r="D61" s="59"/>
      <c r="E61" s="60"/>
      <c r="F61" s="60"/>
      <c r="G61" s="60"/>
      <c r="H61" s="60"/>
      <c r="I61" s="60"/>
      <c r="J61" s="60"/>
      <c r="K61" s="60"/>
    </row>
    <row r="62" spans="1:24" s="65" customFormat="1" ht="6" customHeight="1">
      <c r="A62" s="61"/>
      <c r="B62" s="61"/>
      <c r="C62" s="58"/>
      <c r="D62" s="59"/>
      <c r="E62" s="60"/>
      <c r="F62" s="60"/>
      <c r="G62" s="60"/>
      <c r="H62" s="60"/>
      <c r="I62" s="60"/>
      <c r="J62" s="60"/>
      <c r="K62" s="60"/>
    </row>
    <row r="63" spans="1:24" s="65" customFormat="1" ht="20.7" customHeight="1">
      <c r="A63" s="66" t="s">
        <v>41</v>
      </c>
      <c r="B63" s="66"/>
      <c r="C63" s="58">
        <v>10</v>
      </c>
      <c r="D63" s="59"/>
      <c r="E63" s="67">
        <v>80346536</v>
      </c>
      <c r="F63" s="15"/>
      <c r="G63" s="67">
        <v>106080838</v>
      </c>
      <c r="H63" s="15"/>
      <c r="I63" s="67">
        <v>70853095</v>
      </c>
      <c r="J63" s="15"/>
      <c r="K63" s="67">
        <v>93949466</v>
      </c>
    </row>
    <row r="64" spans="1:24" s="65" customFormat="1" ht="20.7" customHeight="1">
      <c r="A64" s="66" t="s">
        <v>42</v>
      </c>
      <c r="B64" s="66"/>
      <c r="C64" s="58"/>
      <c r="D64" s="59"/>
      <c r="E64" s="67">
        <v>40000000</v>
      </c>
      <c r="F64" s="15"/>
      <c r="G64" s="67">
        <v>40000000</v>
      </c>
      <c r="H64" s="15"/>
      <c r="I64" s="67">
        <v>40000000</v>
      </c>
      <c r="J64" s="15"/>
      <c r="K64" s="67">
        <v>40000000</v>
      </c>
    </row>
    <row r="65" spans="1:11" s="65" customFormat="1" ht="20.7" customHeight="1">
      <c r="A65" s="66" t="s">
        <v>43</v>
      </c>
      <c r="B65" s="66"/>
      <c r="C65" s="58"/>
      <c r="D65" s="59"/>
      <c r="E65" s="67">
        <v>19751909</v>
      </c>
      <c r="F65" s="15"/>
      <c r="G65" s="67">
        <v>29982440</v>
      </c>
      <c r="H65" s="15"/>
      <c r="I65" s="67">
        <v>19632052</v>
      </c>
      <c r="J65" s="15"/>
      <c r="K65" s="67">
        <v>29967964</v>
      </c>
    </row>
    <row r="66" spans="1:11" s="65" customFormat="1" ht="20.7" customHeight="1">
      <c r="A66" s="66" t="s">
        <v>44</v>
      </c>
      <c r="C66" s="58" t="s">
        <v>45</v>
      </c>
      <c r="D66" s="59"/>
      <c r="E66" s="67">
        <v>70691400</v>
      </c>
      <c r="F66" s="15"/>
      <c r="G66" s="67">
        <v>0</v>
      </c>
      <c r="H66" s="15"/>
      <c r="I66" s="67">
        <v>70691400</v>
      </c>
      <c r="J66" s="15"/>
      <c r="K66" s="67">
        <v>0</v>
      </c>
    </row>
    <row r="67" spans="1:11" s="65" customFormat="1" ht="20.7" customHeight="1">
      <c r="A67" s="66" t="s">
        <v>46</v>
      </c>
      <c r="B67" s="66"/>
      <c r="C67" s="58">
        <v>11</v>
      </c>
      <c r="D67" s="59"/>
      <c r="E67" s="157">
        <v>50419592</v>
      </c>
      <c r="F67" s="15"/>
      <c r="G67" s="67">
        <v>0</v>
      </c>
      <c r="H67" s="15"/>
      <c r="I67" s="67">
        <v>50419592</v>
      </c>
      <c r="J67" s="15"/>
      <c r="K67" s="67">
        <v>0</v>
      </c>
    </row>
    <row r="68" spans="1:11" s="65" customFormat="1" ht="20.7" customHeight="1">
      <c r="A68" s="66" t="s">
        <v>47</v>
      </c>
      <c r="B68" s="66"/>
      <c r="C68" s="58">
        <v>11</v>
      </c>
      <c r="D68" s="59"/>
      <c r="E68" s="67">
        <v>17500000</v>
      </c>
      <c r="F68" s="15"/>
      <c r="G68" s="67">
        <v>7500000</v>
      </c>
      <c r="H68" s="15"/>
      <c r="I68" s="67">
        <v>17500000</v>
      </c>
      <c r="J68" s="15"/>
      <c r="K68" s="67">
        <v>7500000</v>
      </c>
    </row>
    <row r="69" spans="1:11" s="65" customFormat="1" ht="20.7" customHeight="1">
      <c r="A69" s="66" t="s">
        <v>48</v>
      </c>
      <c r="B69" s="66"/>
      <c r="C69" s="58"/>
      <c r="E69" s="67"/>
    </row>
    <row r="70" spans="1:11" s="65" customFormat="1" ht="20.7" customHeight="1">
      <c r="A70" s="66"/>
      <c r="B70" s="66" t="s">
        <v>49</v>
      </c>
      <c r="C70" s="58"/>
      <c r="D70" s="59"/>
      <c r="E70" s="67">
        <v>733749</v>
      </c>
      <c r="F70" s="15"/>
      <c r="G70" s="67">
        <v>692793</v>
      </c>
      <c r="H70" s="15"/>
      <c r="I70" s="67">
        <v>633581</v>
      </c>
      <c r="J70" s="15"/>
      <c r="K70" s="67">
        <v>692793</v>
      </c>
    </row>
    <row r="71" spans="1:11" s="65" customFormat="1" ht="20.7" customHeight="1">
      <c r="A71" s="66" t="s">
        <v>50</v>
      </c>
      <c r="B71" s="66"/>
      <c r="C71" s="58"/>
      <c r="D71" s="59"/>
      <c r="E71" s="67"/>
      <c r="F71" s="15"/>
      <c r="G71" s="67"/>
      <c r="H71" s="15"/>
      <c r="I71" s="67"/>
      <c r="J71" s="15"/>
      <c r="K71" s="67"/>
    </row>
    <row r="72" spans="1:11" s="65" customFormat="1" ht="20.7" customHeight="1">
      <c r="A72" s="66"/>
      <c r="B72" s="66" t="s">
        <v>51</v>
      </c>
      <c r="C72" s="58">
        <v>11</v>
      </c>
      <c r="D72" s="59"/>
      <c r="E72" s="67">
        <v>171030</v>
      </c>
      <c r="F72" s="15"/>
      <c r="G72" s="67">
        <v>0</v>
      </c>
      <c r="H72" s="15"/>
      <c r="I72" s="67">
        <v>171030</v>
      </c>
      <c r="J72" s="15"/>
      <c r="K72" s="67">
        <v>0</v>
      </c>
    </row>
    <row r="73" spans="1:11" s="65" customFormat="1" ht="20.7" customHeight="1">
      <c r="A73" s="66" t="s">
        <v>52</v>
      </c>
      <c r="B73" s="66"/>
      <c r="C73" s="58">
        <v>11</v>
      </c>
      <c r="D73" s="59"/>
      <c r="E73" s="67">
        <v>306704524</v>
      </c>
      <c r="F73" s="15"/>
      <c r="G73" s="67">
        <v>449958246</v>
      </c>
      <c r="H73" s="15"/>
      <c r="I73" s="67">
        <v>306704524</v>
      </c>
      <c r="J73" s="15"/>
      <c r="K73" s="67">
        <v>449958246</v>
      </c>
    </row>
    <row r="74" spans="1:11" s="65" customFormat="1" ht="20.7" customHeight="1">
      <c r="A74" s="66" t="s">
        <v>53</v>
      </c>
      <c r="B74" s="66"/>
      <c r="C74" s="58"/>
      <c r="D74" s="59"/>
      <c r="E74" s="67"/>
      <c r="F74" s="15"/>
      <c r="G74" s="67"/>
      <c r="H74" s="15"/>
      <c r="I74" s="67"/>
      <c r="J74" s="15"/>
      <c r="K74" s="67"/>
    </row>
    <row r="75" spans="1:11" s="65" customFormat="1" ht="20.7" customHeight="1">
      <c r="A75" s="57"/>
      <c r="B75" s="66" t="s">
        <v>54</v>
      </c>
      <c r="C75" s="58">
        <v>11</v>
      </c>
      <c r="D75" s="59"/>
      <c r="E75" s="67">
        <v>533120</v>
      </c>
      <c r="F75" s="15"/>
      <c r="G75" s="67">
        <v>0</v>
      </c>
      <c r="H75" s="15"/>
      <c r="I75" s="67">
        <v>533120</v>
      </c>
      <c r="J75" s="15"/>
      <c r="K75" s="67">
        <v>0</v>
      </c>
    </row>
    <row r="76" spans="1:11" s="65" customFormat="1" ht="20.7" customHeight="1">
      <c r="A76" s="66" t="s">
        <v>55</v>
      </c>
      <c r="B76" s="66"/>
      <c r="C76" s="58"/>
      <c r="D76" s="59"/>
      <c r="E76" s="67"/>
      <c r="F76" s="15"/>
      <c r="G76" s="67"/>
      <c r="H76" s="15"/>
      <c r="I76" s="67"/>
      <c r="J76" s="15"/>
      <c r="K76" s="67"/>
    </row>
    <row r="77" spans="1:11" s="65" customFormat="1" ht="20.7" customHeight="1">
      <c r="A77" s="57"/>
      <c r="B77" s="66" t="s">
        <v>51</v>
      </c>
      <c r="C77" s="58">
        <v>11</v>
      </c>
      <c r="D77" s="59"/>
      <c r="E77" s="67">
        <v>572424287</v>
      </c>
      <c r="F77" s="15"/>
      <c r="G77" s="67">
        <v>622864488</v>
      </c>
      <c r="H77" s="15"/>
      <c r="I77" s="67">
        <v>528951359</v>
      </c>
      <c r="J77" s="15"/>
      <c r="K77" s="67">
        <v>584828068</v>
      </c>
    </row>
    <row r="78" spans="1:11" s="65" customFormat="1" ht="20.7" customHeight="1">
      <c r="A78" s="66" t="s">
        <v>56</v>
      </c>
      <c r="B78" s="66"/>
      <c r="C78" s="58"/>
      <c r="D78" s="59"/>
      <c r="E78" s="67">
        <v>0</v>
      </c>
      <c r="F78" s="15"/>
      <c r="G78" s="67">
        <v>781434</v>
      </c>
      <c r="H78" s="15"/>
      <c r="I78" s="67">
        <v>0</v>
      </c>
      <c r="J78" s="15"/>
      <c r="K78" s="67">
        <v>781434</v>
      </c>
    </row>
    <row r="79" spans="1:11" s="65" customFormat="1" ht="20.7" customHeight="1">
      <c r="A79" s="66" t="s">
        <v>57</v>
      </c>
      <c r="B79" s="66"/>
      <c r="C79" s="58"/>
      <c r="D79" s="59"/>
      <c r="E79" s="69">
        <v>56875</v>
      </c>
      <c r="F79" s="15"/>
      <c r="G79" s="69">
        <v>35000</v>
      </c>
      <c r="H79" s="15"/>
      <c r="I79" s="69">
        <v>56875</v>
      </c>
      <c r="J79" s="15"/>
      <c r="K79" s="69">
        <v>35000</v>
      </c>
    </row>
    <row r="80" spans="1:11" s="65" customFormat="1" ht="6" customHeight="1">
      <c r="A80" s="61"/>
      <c r="B80" s="61"/>
      <c r="C80" s="58"/>
      <c r="D80" s="59"/>
      <c r="E80" s="68"/>
      <c r="F80" s="68"/>
      <c r="G80" s="68"/>
      <c r="H80" s="68"/>
      <c r="I80" s="68"/>
      <c r="J80" s="68"/>
      <c r="K80" s="68"/>
    </row>
    <row r="81" spans="1:11" s="65" customFormat="1" ht="20.7" customHeight="1">
      <c r="A81" s="61" t="s">
        <v>58</v>
      </c>
      <c r="C81" s="58"/>
      <c r="D81" s="59"/>
      <c r="E81" s="10">
        <f>SUM(E63:E79)</f>
        <v>1159333022</v>
      </c>
      <c r="F81" s="11"/>
      <c r="G81" s="10">
        <f>SUM(G63:G79)</f>
        <v>1257895239</v>
      </c>
      <c r="H81" s="11"/>
      <c r="I81" s="10">
        <f>SUM(I63:I79)</f>
        <v>1106146628</v>
      </c>
      <c r="J81" s="11"/>
      <c r="K81" s="10">
        <f>SUM(K63:K79)</f>
        <v>1207712971</v>
      </c>
    </row>
    <row r="82" spans="1:11" s="65" customFormat="1" ht="10.199999999999999" customHeight="1">
      <c r="A82" s="57"/>
      <c r="B82" s="57"/>
      <c r="C82" s="58"/>
      <c r="D82" s="59"/>
      <c r="E82" s="68"/>
      <c r="F82" s="68"/>
      <c r="G82" s="68"/>
      <c r="H82" s="68"/>
      <c r="I82" s="68"/>
      <c r="J82" s="68"/>
      <c r="K82" s="68"/>
    </row>
    <row r="83" spans="1:11" s="65" customFormat="1" ht="20.7" customHeight="1">
      <c r="A83" s="61" t="s">
        <v>59</v>
      </c>
      <c r="B83" s="61"/>
      <c r="C83" s="58"/>
      <c r="D83" s="59"/>
      <c r="E83" s="68"/>
      <c r="F83" s="68"/>
      <c r="G83" s="68"/>
      <c r="H83" s="68"/>
      <c r="I83" s="68"/>
      <c r="J83" s="68"/>
      <c r="K83" s="68"/>
    </row>
    <row r="84" spans="1:11" s="65" customFormat="1" ht="6" customHeight="1">
      <c r="A84" s="57"/>
      <c r="B84" s="57"/>
      <c r="C84" s="58"/>
      <c r="D84" s="59"/>
      <c r="E84" s="68"/>
      <c r="F84" s="68"/>
      <c r="G84" s="68"/>
      <c r="H84" s="68"/>
      <c r="I84" s="68"/>
      <c r="J84" s="68"/>
      <c r="K84" s="68"/>
    </row>
    <row r="85" spans="1:11" s="65" customFormat="1" ht="20.7" customHeight="1">
      <c r="A85" s="66" t="s">
        <v>48</v>
      </c>
      <c r="B85" s="66"/>
      <c r="C85" s="58"/>
      <c r="D85" s="59"/>
      <c r="E85" s="67">
        <v>133581</v>
      </c>
      <c r="F85" s="15"/>
      <c r="G85" s="67">
        <v>402679</v>
      </c>
      <c r="H85" s="15"/>
      <c r="I85" s="67">
        <v>80307</v>
      </c>
      <c r="J85" s="15"/>
      <c r="K85" s="67">
        <v>402679</v>
      </c>
    </row>
    <row r="86" spans="1:11" s="65" customFormat="1" ht="20.7" customHeight="1">
      <c r="A86" s="66" t="s">
        <v>60</v>
      </c>
      <c r="B86" s="66"/>
      <c r="C86" s="58">
        <v>11</v>
      </c>
      <c r="D86" s="59"/>
      <c r="E86" s="67">
        <v>33722150</v>
      </c>
      <c r="F86" s="15"/>
      <c r="G86" s="67">
        <v>0</v>
      </c>
      <c r="H86" s="15"/>
      <c r="I86" s="67">
        <v>33722150</v>
      </c>
      <c r="J86" s="15"/>
      <c r="K86" s="67">
        <v>0</v>
      </c>
    </row>
    <row r="87" spans="1:11" s="65" customFormat="1" ht="20.7" customHeight="1">
      <c r="A87" s="66" t="s">
        <v>61</v>
      </c>
      <c r="B87" s="66"/>
      <c r="C87" s="58">
        <v>11</v>
      </c>
      <c r="D87" s="59"/>
      <c r="E87" s="67">
        <v>340074457</v>
      </c>
      <c r="F87" s="15"/>
      <c r="G87" s="67">
        <v>400152194</v>
      </c>
      <c r="H87" s="15"/>
      <c r="I87" s="67">
        <v>340074457</v>
      </c>
      <c r="J87" s="15"/>
      <c r="K87" s="67">
        <v>400152194</v>
      </c>
    </row>
    <row r="88" spans="1:11" s="65" customFormat="1" ht="20.7" customHeight="1">
      <c r="A88" s="66" t="s">
        <v>62</v>
      </c>
      <c r="B88" s="66"/>
      <c r="C88" s="58">
        <v>11</v>
      </c>
      <c r="D88" s="59"/>
      <c r="E88" s="67">
        <v>67746513</v>
      </c>
      <c r="F88" s="15"/>
      <c r="G88" s="67">
        <v>0</v>
      </c>
      <c r="H88" s="15"/>
      <c r="I88" s="67">
        <v>67746513</v>
      </c>
      <c r="J88" s="15"/>
      <c r="K88" s="67">
        <v>0</v>
      </c>
    </row>
    <row r="89" spans="1:11" s="65" customFormat="1" ht="20.7" customHeight="1">
      <c r="A89" s="66" t="s">
        <v>63</v>
      </c>
      <c r="B89" s="66"/>
      <c r="C89" s="58">
        <v>11</v>
      </c>
      <c r="D89" s="59"/>
      <c r="E89" s="67">
        <v>363392610</v>
      </c>
      <c r="F89" s="15"/>
      <c r="G89" s="67">
        <v>358101477</v>
      </c>
      <c r="H89" s="15"/>
      <c r="I89" s="67">
        <v>309527268</v>
      </c>
      <c r="J89" s="15"/>
      <c r="K89" s="67">
        <v>300860646</v>
      </c>
    </row>
    <row r="90" spans="1:11" s="65" customFormat="1" ht="20.7" customHeight="1">
      <c r="A90" s="66" t="s">
        <v>64</v>
      </c>
      <c r="B90" s="66"/>
      <c r="C90" s="58"/>
      <c r="D90" s="59"/>
      <c r="E90" s="69">
        <v>10138725</v>
      </c>
      <c r="F90" s="15"/>
      <c r="G90" s="69">
        <v>9145960</v>
      </c>
      <c r="H90" s="15"/>
      <c r="I90" s="69">
        <v>8440242</v>
      </c>
      <c r="J90" s="15"/>
      <c r="K90" s="69">
        <v>7658371</v>
      </c>
    </row>
    <row r="91" spans="1:11" s="65" customFormat="1" ht="6" customHeight="1">
      <c r="A91" s="66"/>
      <c r="B91" s="66"/>
      <c r="C91" s="58"/>
      <c r="D91" s="59"/>
      <c r="E91" s="67"/>
      <c r="F91" s="15"/>
      <c r="G91" s="67"/>
      <c r="H91" s="15"/>
      <c r="I91" s="67"/>
      <c r="J91" s="11"/>
      <c r="K91" s="67"/>
    </row>
    <row r="92" spans="1:11" s="65" customFormat="1" ht="20.7" customHeight="1">
      <c r="A92" s="61" t="s">
        <v>65</v>
      </c>
      <c r="C92" s="58"/>
      <c r="D92" s="59"/>
      <c r="E92" s="10">
        <f>SUM(E85:E90)</f>
        <v>815208036</v>
      </c>
      <c r="F92" s="11"/>
      <c r="G92" s="10">
        <f>SUM(G85:G90)</f>
        <v>767802310</v>
      </c>
      <c r="H92" s="11"/>
      <c r="I92" s="10">
        <f>SUM(I85:I90)</f>
        <v>759590937</v>
      </c>
      <c r="J92" s="11"/>
      <c r="K92" s="10">
        <f>SUM(K85:K90)</f>
        <v>709073890</v>
      </c>
    </row>
    <row r="93" spans="1:11" s="65" customFormat="1" ht="6" customHeight="1">
      <c r="A93" s="66"/>
      <c r="B93" s="66"/>
      <c r="C93" s="58"/>
      <c r="D93" s="59"/>
      <c r="E93" s="11"/>
      <c r="F93" s="11"/>
      <c r="G93" s="11"/>
      <c r="H93" s="11"/>
      <c r="I93" s="11"/>
      <c r="J93" s="11"/>
      <c r="K93" s="11"/>
    </row>
    <row r="94" spans="1:11" s="65" customFormat="1" ht="20.7" customHeight="1">
      <c r="A94" s="61" t="s">
        <v>66</v>
      </c>
      <c r="B94" s="61"/>
      <c r="C94" s="58"/>
      <c r="D94" s="59"/>
      <c r="E94" s="10">
        <f>E81+E92</f>
        <v>1974541058</v>
      </c>
      <c r="F94" s="11"/>
      <c r="G94" s="10">
        <f>G81+G92</f>
        <v>2025697549</v>
      </c>
      <c r="H94" s="11"/>
      <c r="I94" s="10">
        <f>I81+I92</f>
        <v>1865737565</v>
      </c>
      <c r="J94" s="11"/>
      <c r="K94" s="10">
        <f>K81+K92</f>
        <v>1916786861</v>
      </c>
    </row>
    <row r="95" spans="1:11" ht="21.75" customHeight="1">
      <c r="A95" s="61"/>
      <c r="B95" s="61"/>
      <c r="C95" s="58"/>
      <c r="D95" s="59"/>
      <c r="E95" s="60"/>
      <c r="F95" s="17"/>
      <c r="G95" s="60"/>
      <c r="H95" s="17"/>
      <c r="I95" s="60"/>
      <c r="J95" s="17"/>
      <c r="K95" s="60"/>
    </row>
    <row r="96" spans="1:11" ht="22.2" customHeight="1">
      <c r="A96" s="72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72"/>
      <c r="C96" s="73"/>
      <c r="D96" s="74"/>
      <c r="E96" s="75"/>
      <c r="F96" s="75"/>
      <c r="G96" s="75"/>
      <c r="H96" s="75"/>
      <c r="I96" s="75"/>
      <c r="J96" s="75"/>
      <c r="K96" s="75"/>
    </row>
    <row r="97" spans="1:11" ht="21.75" customHeight="1">
      <c r="A97" s="43" t="str">
        <f>A49</f>
        <v>บริษัท วิลล่า คุณาลัย จำกัด (มหาชน)</v>
      </c>
      <c r="B97" s="44"/>
      <c r="C97" s="45"/>
      <c r="D97" s="46"/>
      <c r="E97" s="47"/>
      <c r="F97" s="47"/>
      <c r="G97" s="47"/>
      <c r="H97" s="47"/>
      <c r="I97" s="47"/>
      <c r="J97" s="47"/>
      <c r="K97" s="47"/>
    </row>
    <row r="98" spans="1:11" ht="21.75" customHeight="1">
      <c r="A98" s="43" t="s">
        <v>38</v>
      </c>
      <c r="B98" s="44"/>
      <c r="C98" s="45"/>
      <c r="D98" s="46"/>
      <c r="E98" s="47"/>
      <c r="F98" s="47"/>
      <c r="G98" s="47"/>
      <c r="H98" s="47"/>
      <c r="I98" s="47"/>
      <c r="J98" s="47"/>
      <c r="K98" s="47"/>
    </row>
    <row r="99" spans="1:11" ht="21.75" customHeight="1">
      <c r="A99" s="49" t="str">
        <f>A51</f>
        <v>ณ วันที่ 30 กันยายน พ.ศ. 2568</v>
      </c>
      <c r="B99" s="50"/>
      <c r="C99" s="51"/>
      <c r="D99" s="52"/>
      <c r="E99" s="53"/>
      <c r="F99" s="53"/>
      <c r="G99" s="53"/>
      <c r="H99" s="53"/>
      <c r="I99" s="53"/>
      <c r="J99" s="53"/>
      <c r="K99" s="53"/>
    </row>
    <row r="100" spans="1:11" ht="20.85" customHeight="1">
      <c r="A100" s="54"/>
      <c r="B100" s="54"/>
      <c r="C100" s="45"/>
      <c r="D100" s="46"/>
      <c r="E100" s="47"/>
      <c r="F100" s="47"/>
      <c r="G100" s="47"/>
      <c r="H100" s="47"/>
      <c r="I100" s="47"/>
      <c r="J100" s="47"/>
      <c r="K100" s="47"/>
    </row>
    <row r="101" spans="1:11" ht="20.85" customHeight="1">
      <c r="A101" s="54"/>
      <c r="B101" s="54"/>
      <c r="C101" s="45"/>
      <c r="D101" s="46"/>
      <c r="E101" s="162" t="s">
        <v>3</v>
      </c>
      <c r="F101" s="162"/>
      <c r="G101" s="162"/>
      <c r="H101" s="55"/>
      <c r="I101" s="162" t="s">
        <v>4</v>
      </c>
      <c r="J101" s="162"/>
      <c r="K101" s="162"/>
    </row>
    <row r="102" spans="1:11" ht="20.85" customHeight="1">
      <c r="A102" s="54"/>
      <c r="B102" s="54"/>
      <c r="C102" s="45"/>
      <c r="D102" s="46"/>
      <c r="E102" s="46" t="s">
        <v>5</v>
      </c>
      <c r="F102" s="46"/>
      <c r="G102" s="46" t="s">
        <v>6</v>
      </c>
      <c r="H102" s="55"/>
      <c r="I102" s="46" t="s">
        <v>5</v>
      </c>
      <c r="J102" s="46"/>
      <c r="K102" s="46" t="s">
        <v>6</v>
      </c>
    </row>
    <row r="103" spans="1:11" ht="20.85" customHeight="1">
      <c r="A103" s="54"/>
      <c r="B103" s="54"/>
      <c r="C103" s="45"/>
      <c r="D103" s="46"/>
      <c r="E103" s="46" t="s">
        <v>7</v>
      </c>
      <c r="F103" s="46"/>
      <c r="G103" s="1" t="s">
        <v>8</v>
      </c>
      <c r="H103" s="55"/>
      <c r="I103" s="46" t="s">
        <v>7</v>
      </c>
      <c r="J103" s="46"/>
      <c r="K103" s="1" t="s">
        <v>8</v>
      </c>
    </row>
    <row r="104" spans="1:11" ht="20.85" customHeight="1">
      <c r="A104" s="54"/>
      <c r="B104" s="54"/>
      <c r="C104" s="45"/>
      <c r="D104" s="46"/>
      <c r="E104" s="46" t="s">
        <v>9</v>
      </c>
      <c r="G104" s="46" t="s">
        <v>10</v>
      </c>
      <c r="H104" s="46"/>
      <c r="I104" s="46" t="s">
        <v>9</v>
      </c>
      <c r="K104" s="46" t="s">
        <v>10</v>
      </c>
    </row>
    <row r="105" spans="1:11" ht="20.85" customHeight="1">
      <c r="A105" s="54"/>
      <c r="B105" s="54"/>
      <c r="C105" s="51" t="s">
        <v>11</v>
      </c>
      <c r="D105" s="46"/>
      <c r="E105" s="18" t="s">
        <v>12</v>
      </c>
      <c r="F105" s="76"/>
      <c r="G105" s="18" t="s">
        <v>12</v>
      </c>
      <c r="H105" s="76"/>
      <c r="I105" s="18" t="s">
        <v>12</v>
      </c>
      <c r="J105" s="19"/>
      <c r="K105" s="18" t="s">
        <v>12</v>
      </c>
    </row>
    <row r="106" spans="1:11" ht="8.1" customHeight="1">
      <c r="A106" s="57"/>
      <c r="B106" s="57"/>
      <c r="C106" s="58"/>
      <c r="D106" s="59"/>
      <c r="E106" s="60"/>
      <c r="F106" s="60"/>
      <c r="G106" s="60"/>
      <c r="H106" s="60"/>
      <c r="I106" s="60"/>
      <c r="J106" s="60"/>
      <c r="K106" s="60"/>
    </row>
    <row r="107" spans="1:11" s="65" customFormat="1" ht="20.85" customHeight="1">
      <c r="A107" s="61" t="s">
        <v>67</v>
      </c>
      <c r="B107" s="61"/>
      <c r="C107" s="62"/>
      <c r="D107" s="63"/>
      <c r="E107" s="64"/>
      <c r="F107" s="64"/>
      <c r="G107" s="64"/>
      <c r="H107" s="64"/>
      <c r="I107" s="64"/>
      <c r="J107" s="64"/>
      <c r="K107" s="64"/>
    </row>
    <row r="108" spans="1:11" s="65" customFormat="1" ht="8.1" customHeight="1">
      <c r="A108" s="61"/>
      <c r="B108" s="61"/>
      <c r="C108" s="58"/>
      <c r="D108" s="59"/>
      <c r="E108" s="60"/>
      <c r="F108" s="60"/>
      <c r="G108" s="60"/>
      <c r="H108" s="60"/>
      <c r="I108" s="60"/>
      <c r="J108" s="60"/>
      <c r="K108" s="60"/>
    </row>
    <row r="109" spans="1:11" s="65" customFormat="1" ht="20.85" customHeight="1">
      <c r="A109" s="61" t="s">
        <v>68</v>
      </c>
      <c r="B109" s="61"/>
      <c r="C109" s="58"/>
      <c r="D109" s="59"/>
      <c r="E109" s="60"/>
      <c r="F109" s="60"/>
      <c r="G109" s="60"/>
      <c r="H109" s="60"/>
      <c r="I109" s="60"/>
      <c r="J109" s="60"/>
      <c r="K109" s="60"/>
    </row>
    <row r="110" spans="1:11" s="65" customFormat="1" ht="8.1" customHeight="1">
      <c r="A110" s="61"/>
      <c r="B110" s="61"/>
      <c r="C110" s="58"/>
      <c r="D110" s="59"/>
      <c r="E110" s="60"/>
      <c r="F110" s="60"/>
      <c r="G110" s="60"/>
      <c r="H110" s="60"/>
      <c r="I110" s="60"/>
      <c r="J110" s="60"/>
      <c r="K110" s="60"/>
    </row>
    <row r="111" spans="1:11" s="65" customFormat="1" ht="20.85" customHeight="1">
      <c r="A111" s="66" t="s">
        <v>69</v>
      </c>
      <c r="B111" s="66"/>
      <c r="C111" s="77">
        <v>12</v>
      </c>
      <c r="D111" s="78"/>
      <c r="E111" s="78"/>
      <c r="F111" s="78"/>
      <c r="G111" s="78"/>
      <c r="H111" s="78"/>
      <c r="I111" s="78"/>
      <c r="J111" s="78"/>
      <c r="K111" s="78"/>
    </row>
    <row r="112" spans="1:11" s="65" customFormat="1" ht="20.85" customHeight="1">
      <c r="A112" s="66"/>
      <c r="B112" s="66" t="s">
        <v>70</v>
      </c>
      <c r="C112" s="77"/>
      <c r="D112" s="78"/>
      <c r="E112" s="78"/>
      <c r="F112" s="78"/>
      <c r="G112" s="78"/>
      <c r="H112" s="78"/>
      <c r="I112" s="78"/>
      <c r="J112" s="78"/>
      <c r="K112" s="78"/>
    </row>
    <row r="113" spans="1:11" s="65" customFormat="1" ht="20.85" customHeight="1">
      <c r="A113" s="61"/>
      <c r="B113" s="66" t="s">
        <v>71</v>
      </c>
      <c r="C113" s="58"/>
      <c r="D113" s="59"/>
      <c r="E113" s="60"/>
      <c r="F113" s="60"/>
      <c r="G113" s="60"/>
      <c r="H113" s="60"/>
      <c r="I113" s="60"/>
      <c r="J113" s="60"/>
      <c r="K113" s="60"/>
    </row>
    <row r="114" spans="1:11" s="65" customFormat="1" ht="20.85" customHeight="1" thickBot="1">
      <c r="A114" s="61"/>
      <c r="B114" s="66" t="s">
        <v>72</v>
      </c>
      <c r="C114" s="58"/>
      <c r="D114" s="59"/>
      <c r="E114" s="20">
        <v>644937442</v>
      </c>
      <c r="F114" s="78"/>
      <c r="G114" s="20">
        <v>0</v>
      </c>
      <c r="H114" s="78"/>
      <c r="I114" s="20">
        <v>644937442</v>
      </c>
      <c r="J114" s="78"/>
      <c r="K114" s="16">
        <v>0</v>
      </c>
    </row>
    <row r="115" spans="1:11" s="65" customFormat="1" ht="20.85" customHeight="1" thickTop="1">
      <c r="A115" s="61"/>
      <c r="B115" s="66" t="s">
        <v>73</v>
      </c>
      <c r="C115" s="58"/>
      <c r="D115" s="59"/>
      <c r="E115" s="60"/>
      <c r="F115" s="60"/>
      <c r="G115" s="60"/>
      <c r="H115" s="60"/>
      <c r="I115" s="60"/>
      <c r="J115" s="60"/>
      <c r="K115" s="60"/>
    </row>
    <row r="116" spans="1:11" s="65" customFormat="1" ht="20.85" customHeight="1" thickBot="1">
      <c r="A116" s="61"/>
      <c r="B116" s="66" t="s">
        <v>72</v>
      </c>
      <c r="C116" s="58"/>
      <c r="D116" s="59"/>
      <c r="E116" s="79">
        <v>0</v>
      </c>
      <c r="F116" s="78"/>
      <c r="G116" s="21">
        <v>596862212</v>
      </c>
      <c r="H116" s="78"/>
      <c r="I116" s="79">
        <v>0</v>
      </c>
      <c r="J116" s="78"/>
      <c r="K116" s="16">
        <v>596862212</v>
      </c>
    </row>
    <row r="117" spans="1:11" s="65" customFormat="1" ht="5.85" customHeight="1" thickTop="1">
      <c r="A117" s="61"/>
      <c r="B117" s="61"/>
      <c r="C117" s="58"/>
      <c r="D117" s="59"/>
      <c r="E117" s="60"/>
      <c r="F117" s="60"/>
      <c r="G117" s="60"/>
      <c r="H117" s="60"/>
      <c r="I117" s="60"/>
      <c r="J117" s="60"/>
      <c r="K117" s="60"/>
    </row>
    <row r="118" spans="1:11" s="65" customFormat="1" ht="20.85" customHeight="1">
      <c r="A118" s="61"/>
      <c r="B118" s="80" t="s">
        <v>74</v>
      </c>
      <c r="C118" s="58"/>
      <c r="D118" s="59"/>
      <c r="E118" s="60"/>
      <c r="F118" s="60"/>
      <c r="G118" s="60"/>
      <c r="H118" s="60"/>
      <c r="I118" s="60"/>
      <c r="J118" s="60"/>
      <c r="K118" s="60"/>
    </row>
    <row r="119" spans="1:11" s="65" customFormat="1" ht="20.85" customHeight="1">
      <c r="A119" s="61"/>
      <c r="B119" s="80" t="s">
        <v>75</v>
      </c>
      <c r="C119" s="58"/>
      <c r="D119" s="59"/>
      <c r="E119" s="60"/>
      <c r="F119" s="60"/>
      <c r="G119" s="60"/>
      <c r="H119" s="60"/>
      <c r="I119" s="60"/>
      <c r="J119" s="60"/>
      <c r="K119" s="60"/>
    </row>
    <row r="120" spans="1:11" s="65" customFormat="1" ht="20.85" customHeight="1">
      <c r="A120" s="61"/>
      <c r="B120" s="80" t="s">
        <v>76</v>
      </c>
      <c r="C120" s="58"/>
      <c r="D120" s="59"/>
      <c r="E120" s="6">
        <v>409692137</v>
      </c>
      <c r="F120" s="60"/>
      <c r="G120" s="22">
        <v>0</v>
      </c>
      <c r="H120" s="60"/>
      <c r="I120" s="6">
        <v>409692137</v>
      </c>
      <c r="J120" s="60"/>
      <c r="K120" s="22">
        <v>0</v>
      </c>
    </row>
    <row r="121" spans="1:11" s="65" customFormat="1" ht="20.85" customHeight="1">
      <c r="A121" s="61"/>
      <c r="B121" s="80" t="s">
        <v>77</v>
      </c>
      <c r="C121" s="58"/>
      <c r="D121" s="59"/>
      <c r="E121" s="60"/>
      <c r="F121" s="60"/>
      <c r="G121" s="60"/>
      <c r="H121" s="60"/>
      <c r="I121" s="60"/>
      <c r="J121" s="60"/>
      <c r="K121" s="60"/>
    </row>
    <row r="122" spans="1:11" s="65" customFormat="1" ht="20.85" customHeight="1">
      <c r="A122" s="61"/>
      <c r="B122" s="80" t="s">
        <v>76</v>
      </c>
      <c r="C122" s="58"/>
      <c r="D122" s="59"/>
      <c r="E122" s="22" t="s">
        <v>78</v>
      </c>
      <c r="F122" s="60"/>
      <c r="G122" s="22">
        <v>393934882</v>
      </c>
      <c r="H122" s="60"/>
      <c r="I122" s="22">
        <v>0</v>
      </c>
      <c r="J122" s="60"/>
      <c r="K122" s="22">
        <v>393934882</v>
      </c>
    </row>
    <row r="123" spans="1:11" s="65" customFormat="1" ht="20.85" customHeight="1">
      <c r="A123" s="65" t="s">
        <v>79</v>
      </c>
      <c r="C123" s="77"/>
      <c r="D123" s="81"/>
      <c r="E123" s="6">
        <v>254503091</v>
      </c>
      <c r="F123" s="11"/>
      <c r="G123" s="7">
        <v>254503083</v>
      </c>
      <c r="H123" s="11"/>
      <c r="I123" s="6">
        <v>254503091</v>
      </c>
      <c r="J123" s="11"/>
      <c r="K123" s="7">
        <v>254503083</v>
      </c>
    </row>
    <row r="124" spans="1:11" s="65" customFormat="1" ht="20.85" customHeight="1">
      <c r="A124" s="65" t="s">
        <v>80</v>
      </c>
      <c r="C124" s="77"/>
      <c r="D124" s="81"/>
      <c r="E124" s="6">
        <v>6794219</v>
      </c>
      <c r="F124" s="11"/>
      <c r="G124" s="7">
        <v>6794219</v>
      </c>
      <c r="H124" s="11"/>
      <c r="I124" s="6">
        <v>6794219</v>
      </c>
      <c r="J124" s="11"/>
      <c r="K124" s="7">
        <v>6794219</v>
      </c>
    </row>
    <row r="125" spans="1:11" s="65" customFormat="1" ht="20.7" customHeight="1">
      <c r="A125" s="66" t="s">
        <v>81</v>
      </c>
      <c r="B125" s="66"/>
      <c r="C125" s="58"/>
      <c r="D125" s="59"/>
      <c r="E125" s="6"/>
      <c r="F125" s="11"/>
      <c r="G125" s="6"/>
      <c r="H125" s="11"/>
      <c r="I125" s="6"/>
      <c r="J125" s="11"/>
      <c r="K125" s="6"/>
    </row>
    <row r="126" spans="1:11" s="65" customFormat="1" ht="20.85" customHeight="1">
      <c r="A126" s="57"/>
      <c r="B126" s="80" t="s">
        <v>82</v>
      </c>
      <c r="C126" s="58"/>
      <c r="D126" s="59"/>
      <c r="E126" s="7">
        <v>29394008</v>
      </c>
      <c r="F126" s="11"/>
      <c r="G126" s="7">
        <v>29394008</v>
      </c>
      <c r="H126" s="11"/>
      <c r="I126" s="6">
        <v>29394008</v>
      </c>
      <c r="J126" s="11"/>
      <c r="K126" s="7">
        <v>29394008</v>
      </c>
    </row>
    <row r="127" spans="1:11" s="65" customFormat="1" ht="20.85" customHeight="1">
      <c r="A127" s="57"/>
      <c r="B127" s="66" t="s">
        <v>83</v>
      </c>
      <c r="C127" s="58"/>
      <c r="D127" s="59"/>
      <c r="E127" s="7">
        <v>172695761</v>
      </c>
      <c r="F127" s="11"/>
      <c r="G127" s="7">
        <v>185808589</v>
      </c>
      <c r="H127" s="11"/>
      <c r="I127" s="6">
        <v>146206483</v>
      </c>
      <c r="J127" s="11"/>
      <c r="K127" s="7">
        <v>155762604</v>
      </c>
    </row>
    <row r="128" spans="1:11" s="65" customFormat="1" ht="20.85" customHeight="1">
      <c r="A128" s="57" t="s">
        <v>84</v>
      </c>
      <c r="B128" s="66"/>
      <c r="C128" s="58"/>
      <c r="D128" s="59"/>
      <c r="E128" s="14">
        <v>-13671990</v>
      </c>
      <c r="F128" s="11"/>
      <c r="G128" s="14">
        <v>-13671990</v>
      </c>
      <c r="H128" s="11"/>
      <c r="I128" s="13">
        <v>0</v>
      </c>
      <c r="J128" s="11"/>
      <c r="K128" s="14">
        <v>0</v>
      </c>
    </row>
    <row r="129" spans="1:11" s="65" customFormat="1" ht="8.1" customHeight="1">
      <c r="A129" s="61"/>
      <c r="B129" s="61"/>
      <c r="C129" s="58"/>
      <c r="D129" s="59"/>
      <c r="E129" s="60"/>
      <c r="F129" s="60"/>
      <c r="G129" s="60"/>
      <c r="H129" s="60"/>
      <c r="I129" s="60"/>
      <c r="J129" s="60"/>
      <c r="K129" s="60"/>
    </row>
    <row r="130" spans="1:11" s="65" customFormat="1" ht="20.85" customHeight="1">
      <c r="A130" s="66" t="s">
        <v>85</v>
      </c>
      <c r="B130" s="78"/>
      <c r="C130" s="58"/>
      <c r="D130" s="59"/>
      <c r="E130" s="11">
        <f>SUM(E120:E128)</f>
        <v>859407226</v>
      </c>
      <c r="F130" s="11"/>
      <c r="G130" s="11">
        <f>SUM(G122:G128)</f>
        <v>856762791</v>
      </c>
      <c r="H130" s="11"/>
      <c r="I130" s="11">
        <f>SUM(I120:I128)</f>
        <v>846589938</v>
      </c>
      <c r="J130" s="11"/>
      <c r="K130" s="11">
        <f>SUM(K122:K128)</f>
        <v>840388796</v>
      </c>
    </row>
    <row r="131" spans="1:11" s="65" customFormat="1" ht="20.85" customHeight="1">
      <c r="A131" s="66" t="s">
        <v>86</v>
      </c>
      <c r="B131" s="61"/>
      <c r="C131" s="58"/>
      <c r="D131" s="59"/>
      <c r="E131" s="10">
        <v>1441661</v>
      </c>
      <c r="F131" s="11"/>
      <c r="G131" s="14">
        <v>1500200</v>
      </c>
      <c r="H131" s="11"/>
      <c r="I131" s="82">
        <v>0</v>
      </c>
      <c r="J131" s="11"/>
      <c r="K131" s="14">
        <v>0</v>
      </c>
    </row>
    <row r="132" spans="1:11" s="65" customFormat="1" ht="8.1" customHeight="1">
      <c r="A132" s="61"/>
      <c r="B132" s="61"/>
      <c r="C132" s="58"/>
      <c r="D132" s="59"/>
      <c r="E132" s="60"/>
      <c r="F132" s="60"/>
      <c r="G132" s="60"/>
      <c r="H132" s="60"/>
      <c r="I132" s="60"/>
      <c r="J132" s="60"/>
      <c r="K132" s="60"/>
    </row>
    <row r="133" spans="1:11" s="65" customFormat="1" ht="20.85" customHeight="1">
      <c r="A133" s="61" t="s">
        <v>87</v>
      </c>
      <c r="B133" s="61"/>
      <c r="C133" s="58"/>
      <c r="D133" s="59"/>
      <c r="E133" s="10">
        <f>SUM(E130:E131)</f>
        <v>860848887</v>
      </c>
      <c r="F133" s="60"/>
      <c r="G133" s="10">
        <f>SUM(G130:G131)</f>
        <v>858262991</v>
      </c>
      <c r="H133" s="60"/>
      <c r="I133" s="10">
        <f>SUM(I130:I131)</f>
        <v>846589938</v>
      </c>
      <c r="J133" s="60"/>
      <c r="K133" s="10">
        <f>SUM(K130:K131)</f>
        <v>840388796</v>
      </c>
    </row>
    <row r="134" spans="1:11" s="65" customFormat="1" ht="8.85" customHeight="1">
      <c r="A134" s="61"/>
      <c r="B134" s="61"/>
      <c r="C134" s="58"/>
      <c r="D134" s="59"/>
      <c r="E134" s="60"/>
      <c r="F134" s="60"/>
      <c r="G134" s="60"/>
      <c r="H134" s="60"/>
      <c r="I134" s="60"/>
      <c r="J134" s="60"/>
      <c r="K134" s="60"/>
    </row>
    <row r="135" spans="1:11" s="65" customFormat="1" ht="20.85" customHeight="1" thickBot="1">
      <c r="A135" s="61" t="s">
        <v>88</v>
      </c>
      <c r="B135" s="61"/>
      <c r="C135" s="58"/>
      <c r="D135" s="59"/>
      <c r="E135" s="16">
        <f>SUM(E133,E94)</f>
        <v>2835389945</v>
      </c>
      <c r="F135" s="11"/>
      <c r="G135" s="16">
        <f>SUM(G94+G133)</f>
        <v>2883960540</v>
      </c>
      <c r="H135" s="11"/>
      <c r="I135" s="16">
        <f>SUM(I133,I94)</f>
        <v>2712327503</v>
      </c>
      <c r="J135" s="11"/>
      <c r="K135" s="16">
        <f>SUM(K94+K133)</f>
        <v>2757175657</v>
      </c>
    </row>
    <row r="136" spans="1:11" ht="20.85" customHeight="1" thickTop="1">
      <c r="A136" s="66"/>
      <c r="B136" s="66"/>
      <c r="C136" s="58"/>
      <c r="D136" s="59"/>
      <c r="E136" s="60"/>
      <c r="F136" s="17"/>
      <c r="G136" s="60"/>
      <c r="H136" s="17"/>
      <c r="I136" s="60"/>
      <c r="J136" s="60"/>
      <c r="K136" s="60"/>
    </row>
    <row r="137" spans="1:11" ht="20.85" customHeight="1">
      <c r="A137" s="66"/>
      <c r="B137" s="66"/>
      <c r="C137" s="58"/>
      <c r="D137" s="59"/>
      <c r="E137" s="60"/>
      <c r="F137" s="17"/>
      <c r="G137" s="60"/>
      <c r="H137" s="17"/>
      <c r="I137" s="60"/>
      <c r="J137" s="60"/>
      <c r="K137" s="60"/>
    </row>
    <row r="138" spans="1:11" ht="20.85" customHeight="1">
      <c r="A138" s="66"/>
      <c r="B138" s="66"/>
      <c r="C138" s="58"/>
      <c r="D138" s="59"/>
      <c r="E138" s="60"/>
      <c r="F138" s="17"/>
      <c r="G138" s="60"/>
      <c r="H138" s="17"/>
      <c r="I138" s="60"/>
      <c r="J138" s="60"/>
      <c r="K138" s="60"/>
    </row>
    <row r="139" spans="1:11" ht="18.75" customHeight="1">
      <c r="A139" s="66"/>
      <c r="B139" s="66"/>
      <c r="C139" s="58"/>
      <c r="D139" s="59"/>
      <c r="E139" s="60"/>
      <c r="F139" s="17"/>
      <c r="G139" s="60"/>
      <c r="H139" s="17"/>
      <c r="I139" s="60"/>
      <c r="J139" s="60"/>
      <c r="K139" s="60"/>
    </row>
    <row r="140" spans="1:11" ht="20.85" customHeight="1">
      <c r="A140" s="66"/>
      <c r="B140" s="66"/>
      <c r="C140" s="58"/>
      <c r="D140" s="59"/>
      <c r="E140" s="60"/>
      <c r="F140" s="17"/>
      <c r="G140" s="60"/>
      <c r="H140" s="17"/>
      <c r="I140" s="60"/>
      <c r="J140" s="60"/>
      <c r="K140" s="60"/>
    </row>
    <row r="141" spans="1:11" ht="20.85" customHeight="1">
      <c r="A141" s="66"/>
      <c r="B141" s="66"/>
      <c r="C141" s="58"/>
      <c r="D141" s="59"/>
      <c r="E141" s="60"/>
      <c r="F141" s="17"/>
      <c r="G141" s="60"/>
      <c r="H141" s="17"/>
      <c r="I141" s="60"/>
      <c r="J141" s="60"/>
      <c r="K141" s="60"/>
    </row>
    <row r="142" spans="1:11" ht="14.25" customHeight="1">
      <c r="A142" s="66"/>
      <c r="B142" s="66"/>
      <c r="C142" s="58"/>
      <c r="D142" s="59"/>
      <c r="E142" s="60"/>
      <c r="F142" s="17"/>
      <c r="G142" s="60"/>
      <c r="H142" s="17"/>
      <c r="I142" s="60"/>
      <c r="J142" s="60"/>
      <c r="K142" s="60"/>
    </row>
    <row r="143" spans="1:11" ht="22.2" customHeight="1">
      <c r="A143" s="72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3" s="72"/>
      <c r="C143" s="73"/>
      <c r="D143" s="74"/>
      <c r="E143" s="75"/>
      <c r="F143" s="75"/>
      <c r="G143" s="75"/>
      <c r="H143" s="75"/>
      <c r="I143" s="75"/>
      <c r="J143" s="75"/>
      <c r="K143" s="75"/>
    </row>
  </sheetData>
  <mergeCells count="7">
    <mergeCell ref="E101:G101"/>
    <mergeCell ref="I101:K101"/>
    <mergeCell ref="E5:G5"/>
    <mergeCell ref="I5:K5"/>
    <mergeCell ref="A45:K45"/>
    <mergeCell ref="E53:G53"/>
    <mergeCell ref="I53:K53"/>
  </mergeCells>
  <conditionalFormatting sqref="E89:K94">
    <cfRule type="duplicateValues" dxfId="1" priority="2"/>
  </conditionalFormatting>
  <conditionalFormatting sqref="E111:K113">
    <cfRule type="duplicateValues" dxfId="0" priority="1"/>
  </conditionalFormatting>
  <pageMargins left="0.8" right="0.5" top="0.5" bottom="0.6" header="0.49" footer="0.4"/>
  <pageSetup paperSize="9" scale="8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="110" zoomScaleNormal="110" zoomScaleSheetLayoutView="85" zoomScalePageLayoutView="110" workbookViewId="0">
      <selection activeCell="O6" sqref="O6"/>
    </sheetView>
  </sheetViews>
  <sheetFormatPr defaultColWidth="9.3984375" defaultRowHeight="21.75" customHeight="1"/>
  <cols>
    <col min="1" max="2" width="1.3984375" style="48" customWidth="1"/>
    <col min="3" max="3" width="29.296875" style="48" customWidth="1"/>
    <col min="4" max="4" width="8.3984375" style="48" customWidth="1"/>
    <col min="5" max="5" width="1" style="48" customWidth="1"/>
    <col min="6" max="6" width="13.69921875" style="48" customWidth="1"/>
    <col min="7" max="7" width="1" style="48" customWidth="1"/>
    <col min="8" max="8" width="13.69921875" style="48" customWidth="1"/>
    <col min="9" max="9" width="1" style="48" customWidth="1"/>
    <col min="10" max="10" width="13.69921875" style="48" customWidth="1"/>
    <col min="11" max="11" width="1" style="48" customWidth="1"/>
    <col min="12" max="12" width="13.69921875" style="48" customWidth="1"/>
    <col min="13" max="13" width="9.3984375" style="48"/>
    <col min="14" max="14" width="10.3984375" style="48" bestFit="1" customWidth="1"/>
    <col min="15" max="16384" width="9.3984375" style="48"/>
  </cols>
  <sheetData>
    <row r="1" spans="1:12" ht="21.75" customHeight="1">
      <c r="A1" s="43" t="s">
        <v>0</v>
      </c>
      <c r="B1" s="83"/>
      <c r="C1" s="83"/>
      <c r="D1" s="95"/>
      <c r="E1" s="84"/>
      <c r="F1" s="23"/>
      <c r="G1" s="111"/>
      <c r="H1" s="23"/>
      <c r="I1" s="111"/>
      <c r="J1" s="85"/>
      <c r="K1" s="111"/>
      <c r="L1" s="85"/>
    </row>
    <row r="2" spans="1:12" ht="21.75" customHeight="1">
      <c r="A2" s="83" t="s">
        <v>89</v>
      </c>
      <c r="B2" s="83"/>
      <c r="C2" s="83"/>
      <c r="D2" s="95"/>
      <c r="E2" s="84"/>
      <c r="F2" s="15"/>
      <c r="G2" s="111"/>
      <c r="H2" s="15"/>
      <c r="I2" s="111"/>
      <c r="J2" s="85"/>
      <c r="K2" s="111"/>
      <c r="L2" s="85"/>
    </row>
    <row r="3" spans="1:12" ht="21.75" customHeight="1">
      <c r="A3" s="86" t="s">
        <v>90</v>
      </c>
      <c r="B3" s="87"/>
      <c r="C3" s="87"/>
      <c r="D3" s="137"/>
      <c r="E3" s="87"/>
      <c r="F3" s="24"/>
      <c r="G3" s="121"/>
      <c r="H3" s="24"/>
      <c r="I3" s="121"/>
      <c r="J3" s="82"/>
      <c r="K3" s="121"/>
      <c r="L3" s="82"/>
    </row>
    <row r="4" spans="1:12" ht="20.100000000000001" customHeight="1">
      <c r="A4" s="83"/>
      <c r="B4" s="84"/>
      <c r="C4" s="84"/>
      <c r="D4" s="95"/>
      <c r="E4" s="84"/>
      <c r="F4" s="25"/>
      <c r="G4" s="138"/>
      <c r="H4" s="25"/>
      <c r="I4" s="138"/>
      <c r="J4" s="139"/>
      <c r="K4" s="138"/>
      <c r="L4" s="139"/>
    </row>
    <row r="5" spans="1:12" ht="20.100000000000001" customHeight="1">
      <c r="A5" s="83"/>
      <c r="B5" s="84"/>
      <c r="C5" s="84"/>
      <c r="D5" s="95"/>
      <c r="E5" s="84"/>
      <c r="F5" s="164" t="s">
        <v>3</v>
      </c>
      <c r="G5" s="164"/>
      <c r="H5" s="164"/>
      <c r="I5" s="111"/>
      <c r="J5" s="165" t="s">
        <v>4</v>
      </c>
      <c r="K5" s="165"/>
      <c r="L5" s="165"/>
    </row>
    <row r="6" spans="1:12" ht="20.100000000000001" customHeight="1">
      <c r="A6" s="84"/>
      <c r="B6" s="84"/>
      <c r="C6" s="84"/>
      <c r="D6" s="140"/>
      <c r="E6" s="83"/>
      <c r="F6" s="141" t="s">
        <v>91</v>
      </c>
      <c r="G6" s="142"/>
      <c r="H6" s="141" t="s">
        <v>91</v>
      </c>
      <c r="I6" s="89"/>
      <c r="J6" s="141" t="s">
        <v>91</v>
      </c>
      <c r="K6" s="142"/>
      <c r="L6" s="141" t="s">
        <v>91</v>
      </c>
    </row>
    <row r="7" spans="1:12" ht="20.100000000000001" customHeight="1">
      <c r="A7" s="84"/>
      <c r="B7" s="84"/>
      <c r="C7" s="84"/>
      <c r="D7" s="140"/>
      <c r="E7" s="83"/>
      <c r="F7" s="26" t="s">
        <v>9</v>
      </c>
      <c r="G7" s="143"/>
      <c r="H7" s="26" t="s">
        <v>10</v>
      </c>
      <c r="I7" s="143"/>
      <c r="J7" s="26" t="s">
        <v>9</v>
      </c>
      <c r="K7" s="143"/>
      <c r="L7" s="26" t="s">
        <v>10</v>
      </c>
    </row>
    <row r="8" spans="1:12" ht="20.100000000000001" customHeight="1">
      <c r="A8" s="84"/>
      <c r="B8" s="84"/>
      <c r="C8" s="84"/>
      <c r="D8" s="51" t="s">
        <v>11</v>
      </c>
      <c r="E8" s="83"/>
      <c r="F8" s="27" t="s">
        <v>12</v>
      </c>
      <c r="G8" s="144"/>
      <c r="H8" s="27" t="s">
        <v>12</v>
      </c>
      <c r="I8" s="144"/>
      <c r="J8" s="27" t="s">
        <v>12</v>
      </c>
      <c r="K8" s="144"/>
      <c r="L8" s="27" t="s">
        <v>12</v>
      </c>
    </row>
    <row r="9" spans="1:12" ht="6" customHeight="1">
      <c r="A9" s="145"/>
      <c r="B9" s="145"/>
      <c r="C9" s="84"/>
      <c r="D9" s="95"/>
      <c r="E9" s="84"/>
      <c r="F9" s="85"/>
      <c r="G9" s="85"/>
      <c r="H9" s="85"/>
      <c r="I9" s="85"/>
      <c r="J9" s="85"/>
      <c r="K9" s="85"/>
      <c r="L9" s="85"/>
    </row>
    <row r="10" spans="1:12" ht="20.85" customHeight="1">
      <c r="A10" s="146" t="s">
        <v>92</v>
      </c>
      <c r="B10" s="146"/>
      <c r="C10" s="84"/>
      <c r="D10" s="95">
        <v>4</v>
      </c>
      <c r="E10" s="84"/>
      <c r="F10" s="67">
        <v>130496559</v>
      </c>
      <c r="H10" s="67">
        <v>183766321</v>
      </c>
      <c r="I10" s="8"/>
      <c r="J10" s="67">
        <v>130258738</v>
      </c>
      <c r="K10" s="8"/>
      <c r="L10" s="67">
        <v>171261571</v>
      </c>
    </row>
    <row r="11" spans="1:12" ht="20.85" customHeight="1">
      <c r="A11" s="146" t="s">
        <v>93</v>
      </c>
      <c r="B11" s="146"/>
      <c r="C11" s="84"/>
      <c r="D11" s="95"/>
      <c r="E11" s="84"/>
      <c r="F11" s="69">
        <v>-104186741</v>
      </c>
      <c r="H11" s="69">
        <v>-139088918</v>
      </c>
      <c r="I11" s="8"/>
      <c r="J11" s="69">
        <v>-104111167</v>
      </c>
      <c r="K11" s="8"/>
      <c r="L11" s="69">
        <v>-128931231</v>
      </c>
    </row>
    <row r="12" spans="1:12" ht="6" customHeight="1">
      <c r="A12" s="145"/>
      <c r="B12" s="145"/>
      <c r="C12" s="84"/>
      <c r="D12" s="95"/>
      <c r="E12" s="84"/>
      <c r="F12" s="85"/>
      <c r="G12" s="85"/>
      <c r="H12" s="85"/>
      <c r="I12" s="85"/>
      <c r="J12" s="85"/>
      <c r="K12" s="85"/>
      <c r="L12" s="85"/>
    </row>
    <row r="13" spans="1:12" ht="20.85" customHeight="1">
      <c r="A13" s="145" t="s">
        <v>94</v>
      </c>
      <c r="B13" s="145"/>
      <c r="C13" s="84"/>
      <c r="D13" s="95"/>
      <c r="E13" s="84"/>
      <c r="F13" s="85">
        <f>SUM(F10:F11)</f>
        <v>26309818</v>
      </c>
      <c r="G13" s="85"/>
      <c r="H13" s="85">
        <f>SUM(H10:H11)</f>
        <v>44677403</v>
      </c>
      <c r="I13" s="85"/>
      <c r="J13" s="85">
        <f>SUM(J10:J11)</f>
        <v>26147571</v>
      </c>
      <c r="K13" s="85"/>
      <c r="L13" s="85">
        <f>SUM(L10:L11)</f>
        <v>42330340</v>
      </c>
    </row>
    <row r="14" spans="1:12" ht="20.85" customHeight="1">
      <c r="A14" s="146" t="s">
        <v>95</v>
      </c>
      <c r="B14" s="146"/>
      <c r="C14" s="84"/>
      <c r="D14" s="95"/>
      <c r="E14" s="84"/>
      <c r="F14" s="67">
        <v>561949</v>
      </c>
      <c r="G14" s="85"/>
      <c r="H14" s="67">
        <v>1312668</v>
      </c>
      <c r="I14" s="85"/>
      <c r="J14" s="67">
        <v>1952346</v>
      </c>
      <c r="K14" s="85"/>
      <c r="L14" s="67">
        <v>2201553</v>
      </c>
    </row>
    <row r="15" spans="1:12" ht="20.85" customHeight="1">
      <c r="A15" s="146" t="s">
        <v>96</v>
      </c>
      <c r="B15" s="145"/>
      <c r="C15" s="84"/>
      <c r="D15" s="95"/>
      <c r="E15" s="84"/>
      <c r="F15" s="67">
        <v>-12243829</v>
      </c>
      <c r="G15" s="85"/>
      <c r="H15" s="67">
        <v>-13290827</v>
      </c>
      <c r="I15" s="85"/>
      <c r="J15" s="67">
        <v>-12032215</v>
      </c>
      <c r="K15" s="85"/>
      <c r="L15" s="67">
        <v>-12751559</v>
      </c>
    </row>
    <row r="16" spans="1:12" ht="20.85" customHeight="1">
      <c r="A16" s="146" t="s">
        <v>97</v>
      </c>
      <c r="B16" s="146"/>
      <c r="C16" s="84"/>
      <c r="D16" s="95"/>
      <c r="E16" s="84"/>
      <c r="F16" s="67">
        <v>-13940459</v>
      </c>
      <c r="G16" s="85"/>
      <c r="H16" s="67">
        <v>-17708407</v>
      </c>
      <c r="I16" s="85"/>
      <c r="J16" s="67">
        <v>-12926934</v>
      </c>
      <c r="K16" s="85"/>
      <c r="L16" s="67">
        <v>-15976515</v>
      </c>
    </row>
    <row r="17" spans="1:12" ht="20.85" customHeight="1">
      <c r="A17" s="146" t="s">
        <v>98</v>
      </c>
      <c r="B17" s="146"/>
      <c r="C17" s="84"/>
      <c r="D17" s="95"/>
      <c r="E17" s="84"/>
      <c r="F17" s="69">
        <v>-4722551</v>
      </c>
      <c r="G17" s="15"/>
      <c r="H17" s="69">
        <v>-3052875</v>
      </c>
      <c r="I17" s="15"/>
      <c r="J17" s="69">
        <v>-5502356</v>
      </c>
      <c r="K17" s="15"/>
      <c r="L17" s="69">
        <v>-3513225</v>
      </c>
    </row>
    <row r="18" spans="1:12" ht="6" customHeight="1">
      <c r="A18" s="146"/>
      <c r="B18" s="146"/>
      <c r="C18" s="84"/>
      <c r="D18" s="95"/>
      <c r="E18" s="84"/>
      <c r="F18" s="85"/>
      <c r="G18" s="85"/>
      <c r="H18" s="85"/>
      <c r="I18" s="85"/>
      <c r="J18" s="85"/>
      <c r="K18" s="85"/>
      <c r="L18" s="85"/>
    </row>
    <row r="19" spans="1:12" ht="20.85" customHeight="1">
      <c r="A19" s="145" t="s">
        <v>99</v>
      </c>
      <c r="B19" s="145"/>
      <c r="C19" s="84"/>
      <c r="D19" s="95"/>
      <c r="E19" s="84"/>
      <c r="F19" s="85">
        <f>SUM(F13:F17)</f>
        <v>-4035072</v>
      </c>
      <c r="G19" s="28"/>
      <c r="H19" s="85">
        <f>SUM(H13:H17)</f>
        <v>11937962</v>
      </c>
      <c r="I19" s="28"/>
      <c r="J19" s="85">
        <f>SUM(J13:J17)</f>
        <v>-2361588</v>
      </c>
      <c r="K19" s="28"/>
      <c r="L19" s="85">
        <f>SUM(L13:L17)</f>
        <v>12290594</v>
      </c>
    </row>
    <row r="20" spans="1:12" ht="20.85" customHeight="1">
      <c r="A20" s="146" t="s">
        <v>100</v>
      </c>
      <c r="B20" s="146"/>
      <c r="C20" s="84"/>
      <c r="D20" s="95"/>
      <c r="E20" s="84"/>
      <c r="F20" s="69">
        <v>786489</v>
      </c>
      <c r="G20" s="15"/>
      <c r="H20" s="69">
        <v>-2444895</v>
      </c>
      <c r="I20" s="15"/>
      <c r="J20" s="69">
        <v>452804</v>
      </c>
      <c r="K20" s="15"/>
      <c r="L20" s="69">
        <v>-2515421</v>
      </c>
    </row>
    <row r="21" spans="1:12" ht="6" customHeight="1">
      <c r="A21" s="84"/>
      <c r="B21" s="84"/>
      <c r="C21" s="84"/>
      <c r="D21" s="95"/>
      <c r="E21" s="84"/>
      <c r="F21" s="85"/>
      <c r="G21" s="29"/>
      <c r="H21" s="85"/>
      <c r="I21" s="29"/>
      <c r="J21" s="85"/>
      <c r="K21" s="29"/>
      <c r="L21" s="85"/>
    </row>
    <row r="22" spans="1:12" ht="20.85" customHeight="1" thickBot="1">
      <c r="A22" s="145" t="s">
        <v>101</v>
      </c>
      <c r="B22" s="145"/>
      <c r="C22" s="84"/>
      <c r="D22" s="95"/>
      <c r="E22" s="84"/>
      <c r="F22" s="109">
        <f>SUM(F19:F21)</f>
        <v>-3248583</v>
      </c>
      <c r="G22" s="30"/>
      <c r="H22" s="109">
        <f>SUM(H19:H21)</f>
        <v>9493067</v>
      </c>
      <c r="I22" s="30"/>
      <c r="J22" s="109">
        <f>SUM(J19:J21)</f>
        <v>-1908784</v>
      </c>
      <c r="K22" s="30"/>
      <c r="L22" s="109">
        <f>SUM(L19:L21)</f>
        <v>9775173</v>
      </c>
    </row>
    <row r="23" spans="1:12" ht="6" customHeight="1" thickTop="1">
      <c r="A23" s="84"/>
      <c r="B23" s="84"/>
      <c r="C23" s="84"/>
      <c r="D23" s="95"/>
      <c r="E23" s="84"/>
      <c r="F23" s="85"/>
      <c r="G23" s="29"/>
      <c r="H23" s="85"/>
      <c r="I23" s="29"/>
      <c r="J23" s="85"/>
      <c r="K23" s="29"/>
      <c r="L23" s="85"/>
    </row>
    <row r="24" spans="1:12" s="147" customFormat="1" ht="20.85" customHeight="1">
      <c r="A24" s="83" t="s">
        <v>102</v>
      </c>
      <c r="B24" s="83"/>
      <c r="C24" s="83"/>
      <c r="D24" s="140"/>
      <c r="E24" s="83"/>
      <c r="F24" s="89"/>
      <c r="G24" s="30"/>
      <c r="H24" s="89"/>
      <c r="I24" s="30"/>
      <c r="J24" s="89"/>
      <c r="K24" s="30"/>
      <c r="L24" s="89"/>
    </row>
    <row r="25" spans="1:12" ht="20.85" customHeight="1" thickBot="1">
      <c r="B25" s="145" t="s">
        <v>103</v>
      </c>
      <c r="C25" s="83"/>
      <c r="D25" s="95"/>
      <c r="E25" s="84"/>
      <c r="F25" s="109">
        <f>SUM(F22:F23)</f>
        <v>-3248583</v>
      </c>
      <c r="G25" s="29"/>
      <c r="H25" s="109">
        <f>SUM(H22:H23)</f>
        <v>9493067</v>
      </c>
      <c r="I25" s="29"/>
      <c r="J25" s="109">
        <f>SUM(J22:J23)</f>
        <v>-1908784</v>
      </c>
      <c r="K25" s="29"/>
      <c r="L25" s="109">
        <f>SUM(L22:L23)</f>
        <v>9775173</v>
      </c>
    </row>
    <row r="26" spans="1:12" ht="6" customHeight="1" thickTop="1">
      <c r="A26" s="84"/>
      <c r="B26" s="84"/>
      <c r="C26" s="84"/>
      <c r="D26" s="95"/>
      <c r="E26" s="84"/>
      <c r="F26" s="85"/>
      <c r="G26" s="29"/>
      <c r="H26" s="85"/>
      <c r="I26" s="29"/>
      <c r="J26" s="85"/>
      <c r="K26" s="29"/>
      <c r="L26" s="85"/>
    </row>
    <row r="27" spans="1:12" ht="20.85" customHeight="1">
      <c r="A27" s="148" t="s">
        <v>104</v>
      </c>
      <c r="B27" s="149"/>
      <c r="C27" s="149"/>
      <c r="D27" s="149"/>
      <c r="E27" s="149"/>
      <c r="F27" s="85"/>
      <c r="G27" s="31"/>
      <c r="H27" s="85"/>
      <c r="I27" s="31"/>
      <c r="J27" s="85"/>
      <c r="K27" s="31"/>
      <c r="L27" s="85"/>
    </row>
    <row r="28" spans="1:12" ht="20.85" customHeight="1">
      <c r="A28" s="149" t="s">
        <v>105</v>
      </c>
      <c r="B28" s="149"/>
      <c r="C28" s="149"/>
      <c r="D28" s="149"/>
      <c r="E28" s="150"/>
      <c r="F28" s="150">
        <v>-3225397</v>
      </c>
      <c r="G28" s="150"/>
      <c r="H28" s="150">
        <v>9500069</v>
      </c>
      <c r="I28" s="150"/>
      <c r="J28" s="150">
        <v>-1908784</v>
      </c>
      <c r="K28" s="150"/>
      <c r="L28" s="150">
        <v>9775173</v>
      </c>
    </row>
    <row r="29" spans="1:12" ht="20.85" customHeight="1">
      <c r="A29" s="149" t="s">
        <v>106</v>
      </c>
      <c r="B29" s="149"/>
      <c r="C29" s="149"/>
      <c r="D29" s="149"/>
      <c r="E29" s="67"/>
      <c r="F29" s="69">
        <v>-23186</v>
      </c>
      <c r="G29" s="67"/>
      <c r="H29" s="69">
        <v>-7002</v>
      </c>
      <c r="I29" s="67"/>
      <c r="J29" s="69">
        <v>0</v>
      </c>
      <c r="K29" s="67"/>
      <c r="L29" s="69">
        <v>0</v>
      </c>
    </row>
    <row r="30" spans="1:12" ht="6" customHeight="1">
      <c r="A30" s="149"/>
      <c r="B30" s="149"/>
      <c r="C30" s="149"/>
      <c r="D30" s="149"/>
      <c r="E30" s="151"/>
      <c r="F30" s="85"/>
      <c r="G30" s="151"/>
      <c r="H30" s="85"/>
      <c r="I30" s="151"/>
      <c r="J30" s="85"/>
      <c r="K30" s="151"/>
      <c r="L30" s="85"/>
    </row>
    <row r="31" spans="1:12" ht="20.85" customHeight="1" thickBot="1">
      <c r="A31" s="149"/>
      <c r="B31" s="149"/>
      <c r="C31" s="149"/>
      <c r="D31" s="149"/>
      <c r="E31" s="150"/>
      <c r="F31" s="109">
        <f>F22</f>
        <v>-3248583</v>
      </c>
      <c r="G31" s="150"/>
      <c r="H31" s="109">
        <f>H22</f>
        <v>9493067</v>
      </c>
      <c r="I31" s="150"/>
      <c r="J31" s="109">
        <f>SUM(J28:J30)</f>
        <v>-1908784</v>
      </c>
      <c r="K31" s="150"/>
      <c r="L31" s="109">
        <f>SUM(L28:L30)</f>
        <v>9775173</v>
      </c>
    </row>
    <row r="32" spans="1:12" ht="6" customHeight="1" thickTop="1">
      <c r="A32" s="84"/>
      <c r="B32" s="84"/>
      <c r="C32" s="84"/>
      <c r="D32" s="95"/>
      <c r="E32" s="84"/>
      <c r="F32" s="85"/>
      <c r="G32" s="29"/>
      <c r="H32" s="85"/>
      <c r="I32" s="29"/>
      <c r="J32" s="85"/>
      <c r="K32" s="29"/>
      <c r="L32" s="85"/>
    </row>
    <row r="33" spans="1:12" ht="20.85" customHeight="1">
      <c r="A33" s="148" t="s">
        <v>107</v>
      </c>
      <c r="B33" s="149"/>
      <c r="C33" s="149"/>
      <c r="D33" s="149"/>
      <c r="E33" s="151"/>
      <c r="F33" s="85"/>
      <c r="G33" s="151"/>
      <c r="H33" s="85"/>
      <c r="I33" s="151"/>
      <c r="J33" s="85"/>
      <c r="K33" s="151"/>
      <c r="L33" s="85"/>
    </row>
    <row r="34" spans="1:12" ht="20.85" customHeight="1">
      <c r="B34" s="145" t="s">
        <v>108</v>
      </c>
      <c r="C34" s="83"/>
      <c r="D34" s="95"/>
      <c r="E34" s="84"/>
      <c r="F34" s="85"/>
      <c r="G34" s="29"/>
      <c r="H34" s="85"/>
      <c r="I34" s="29"/>
      <c r="J34" s="85"/>
      <c r="K34" s="29"/>
      <c r="L34" s="85"/>
    </row>
    <row r="35" spans="1:12" ht="20.85" customHeight="1">
      <c r="A35" s="149" t="s">
        <v>105</v>
      </c>
      <c r="B35" s="149"/>
      <c r="C35" s="149"/>
      <c r="D35" s="149"/>
      <c r="E35" s="150"/>
      <c r="F35" s="150">
        <v>-3225397</v>
      </c>
      <c r="G35" s="150"/>
      <c r="H35" s="150">
        <v>9500069</v>
      </c>
      <c r="I35" s="150"/>
      <c r="J35" s="150">
        <v>-1908784</v>
      </c>
      <c r="K35" s="150"/>
      <c r="L35" s="150">
        <v>9775173</v>
      </c>
    </row>
    <row r="36" spans="1:12" ht="20.85" customHeight="1">
      <c r="A36" s="149" t="s">
        <v>106</v>
      </c>
      <c r="B36" s="149"/>
      <c r="C36" s="149"/>
      <c r="D36" s="149"/>
      <c r="E36" s="67"/>
      <c r="F36" s="69">
        <v>-23186</v>
      </c>
      <c r="G36" s="67"/>
      <c r="H36" s="69">
        <v>-7002</v>
      </c>
      <c r="I36" s="67"/>
      <c r="J36" s="69">
        <v>0</v>
      </c>
      <c r="K36" s="67"/>
      <c r="L36" s="69">
        <v>0</v>
      </c>
    </row>
    <row r="37" spans="1:12" ht="6" customHeight="1">
      <c r="A37" s="149"/>
      <c r="B37" s="149"/>
      <c r="C37" s="149"/>
      <c r="D37" s="149"/>
      <c r="E37" s="151"/>
      <c r="F37" s="85"/>
      <c r="G37" s="151"/>
      <c r="H37" s="85"/>
      <c r="I37" s="151"/>
      <c r="J37" s="85"/>
      <c r="K37" s="151"/>
      <c r="L37" s="85"/>
    </row>
    <row r="38" spans="1:12" ht="20.85" customHeight="1" thickBot="1">
      <c r="A38" s="149"/>
      <c r="B38" s="149"/>
      <c r="C38" s="149"/>
      <c r="D38" s="149"/>
      <c r="E38" s="150"/>
      <c r="F38" s="109">
        <f>F25</f>
        <v>-3248583</v>
      </c>
      <c r="G38" s="150"/>
      <c r="H38" s="109">
        <f>H25</f>
        <v>9493067</v>
      </c>
      <c r="I38" s="150"/>
      <c r="J38" s="109">
        <f>SUM(J35:J37)</f>
        <v>-1908784</v>
      </c>
      <c r="K38" s="150"/>
      <c r="L38" s="109">
        <f>SUM(L35:L37)</f>
        <v>9775173</v>
      </c>
    </row>
    <row r="39" spans="1:12" ht="6" customHeight="1" thickTop="1">
      <c r="A39" s="84"/>
      <c r="B39" s="84"/>
      <c r="C39" s="84"/>
      <c r="D39" s="95"/>
      <c r="E39" s="84"/>
      <c r="F39" s="85"/>
      <c r="G39" s="29"/>
      <c r="H39" s="85"/>
      <c r="I39" s="29"/>
      <c r="J39" s="85"/>
      <c r="K39" s="29"/>
      <c r="L39" s="85"/>
    </row>
    <row r="40" spans="1:12" ht="20.85" customHeight="1">
      <c r="A40" s="145" t="s">
        <v>109</v>
      </c>
      <c r="B40" s="145"/>
      <c r="C40" s="84"/>
      <c r="D40" s="84"/>
      <c r="E40" s="84"/>
      <c r="F40" s="85"/>
      <c r="G40" s="29"/>
      <c r="H40" s="85"/>
      <c r="I40" s="29"/>
      <c r="J40" s="85"/>
      <c r="K40" s="29"/>
      <c r="L40" s="85"/>
    </row>
    <row r="41" spans="1:12" ht="20.85" customHeight="1">
      <c r="A41" s="145"/>
      <c r="B41" s="145" t="s">
        <v>110</v>
      </c>
      <c r="C41" s="84"/>
      <c r="D41" s="84"/>
      <c r="E41" s="84"/>
      <c r="F41" s="85"/>
      <c r="G41" s="29"/>
      <c r="H41" s="85"/>
      <c r="I41" s="29"/>
      <c r="J41" s="85"/>
      <c r="K41" s="29"/>
      <c r="L41" s="85"/>
    </row>
    <row r="42" spans="1:12" ht="20.85" customHeight="1" thickBot="1">
      <c r="A42" s="146" t="s">
        <v>111</v>
      </c>
      <c r="B42" s="145"/>
      <c r="C42" s="83"/>
      <c r="D42" s="95">
        <v>14</v>
      </c>
      <c r="E42" s="84"/>
      <c r="F42" s="159">
        <v>-4.0000000000000001E-3</v>
      </c>
      <c r="G42" s="152"/>
      <c r="H42" s="159">
        <v>1.2E-2</v>
      </c>
      <c r="I42" s="153"/>
      <c r="J42" s="159">
        <v>2E-3</v>
      </c>
      <c r="K42" s="153"/>
      <c r="L42" s="160">
        <v>1.2999999999999999E-2</v>
      </c>
    </row>
    <row r="43" spans="1:12" ht="6" customHeight="1" thickTop="1">
      <c r="A43" s="146"/>
      <c r="B43" s="145"/>
      <c r="C43" s="83"/>
      <c r="D43" s="95"/>
      <c r="E43" s="84"/>
      <c r="F43" s="154"/>
      <c r="G43" s="32"/>
      <c r="H43" s="155"/>
      <c r="I43" s="33"/>
      <c r="J43" s="155"/>
      <c r="K43" s="33"/>
      <c r="L43" s="155"/>
    </row>
    <row r="44" spans="1:12" ht="20.85" customHeight="1" thickBot="1">
      <c r="A44" s="146" t="s">
        <v>112</v>
      </c>
      <c r="B44" s="145"/>
      <c r="C44" s="83"/>
      <c r="D44" s="95">
        <v>14</v>
      </c>
      <c r="E44" s="84"/>
      <c r="F44" s="159">
        <v>-4.0000000000000001E-3</v>
      </c>
      <c r="G44" s="161"/>
      <c r="H44" s="159">
        <v>1.2E-2</v>
      </c>
      <c r="I44" s="161"/>
      <c r="J44" s="159">
        <v>2E-3</v>
      </c>
      <c r="K44" s="161"/>
      <c r="L44" s="160">
        <v>1.2999999999999999E-2</v>
      </c>
    </row>
    <row r="45" spans="1:12" ht="16.5" customHeight="1" thickTop="1">
      <c r="A45" s="145"/>
      <c r="B45" s="145"/>
      <c r="C45" s="83"/>
      <c r="D45" s="95"/>
      <c r="E45" s="84"/>
      <c r="F45" s="155"/>
      <c r="G45" s="153"/>
      <c r="H45" s="155"/>
      <c r="I45" s="153"/>
      <c r="J45" s="155"/>
      <c r="K45" s="111"/>
      <c r="L45" s="155"/>
    </row>
    <row r="46" spans="1:12" ht="16.5" customHeight="1">
      <c r="A46" s="145"/>
      <c r="B46" s="145"/>
      <c r="C46" s="83"/>
      <c r="D46" s="95"/>
      <c r="E46" s="84"/>
      <c r="F46" s="155"/>
      <c r="G46" s="153"/>
      <c r="H46" s="155"/>
      <c r="I46" s="153"/>
      <c r="J46" s="155"/>
      <c r="K46" s="111"/>
      <c r="L46" s="155"/>
    </row>
    <row r="47" spans="1:12" ht="16.5" customHeight="1">
      <c r="A47" s="145"/>
      <c r="B47" s="145"/>
      <c r="C47" s="83"/>
      <c r="D47" s="95"/>
      <c r="E47" s="84"/>
      <c r="F47" s="155"/>
      <c r="G47" s="153"/>
      <c r="H47" s="155"/>
      <c r="I47" s="153"/>
      <c r="J47" s="155"/>
      <c r="K47" s="111"/>
      <c r="L47" s="155"/>
    </row>
    <row r="48" spans="1:12" ht="7.5" customHeight="1">
      <c r="A48" s="145"/>
      <c r="B48" s="145"/>
      <c r="C48" s="83"/>
      <c r="D48" s="95"/>
      <c r="E48" s="84"/>
      <c r="F48" s="155"/>
      <c r="G48" s="153"/>
      <c r="H48" s="155"/>
      <c r="I48" s="153"/>
      <c r="J48" s="155"/>
      <c r="K48" s="111"/>
      <c r="L48" s="155"/>
    </row>
    <row r="49" spans="1:12" ht="22.2" customHeight="1">
      <c r="A49" s="87" t="s">
        <v>37</v>
      </c>
      <c r="B49" s="87"/>
      <c r="C49" s="87"/>
      <c r="D49" s="137"/>
      <c r="E49" s="87"/>
      <c r="F49" s="24"/>
      <c r="G49" s="121"/>
      <c r="H49" s="24"/>
      <c r="I49" s="82"/>
      <c r="J49" s="82"/>
      <c r="K49" s="82"/>
      <c r="L49" s="82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zoomScaleSheetLayoutView="85" zoomScalePageLayoutView="110" workbookViewId="0">
      <selection activeCell="O8" sqref="O8"/>
    </sheetView>
  </sheetViews>
  <sheetFormatPr defaultColWidth="9.3984375" defaultRowHeight="21.75" customHeight="1"/>
  <cols>
    <col min="1" max="2" width="1.3984375" style="48" customWidth="1"/>
    <col min="3" max="3" width="30.09765625" style="48" customWidth="1"/>
    <col min="4" max="4" width="8.296875" style="48" customWidth="1"/>
    <col min="5" max="5" width="1" style="48" customWidth="1"/>
    <col min="6" max="6" width="13.59765625" style="48" customWidth="1"/>
    <col min="7" max="7" width="1" style="48" customWidth="1"/>
    <col min="8" max="8" width="13.59765625" style="48" customWidth="1"/>
    <col min="9" max="9" width="1" style="48" customWidth="1"/>
    <col min="10" max="10" width="13.59765625" style="48" customWidth="1"/>
    <col min="11" max="11" width="1" style="48" customWidth="1"/>
    <col min="12" max="12" width="13.59765625" style="48" customWidth="1"/>
    <col min="13" max="13" width="9.3984375" style="48"/>
    <col min="14" max="14" width="10.59765625" style="48" bestFit="1" customWidth="1"/>
    <col min="15" max="16384" width="9.3984375" style="48"/>
  </cols>
  <sheetData>
    <row r="1" spans="1:12" ht="21.75" customHeight="1">
      <c r="A1" s="43" t="s">
        <v>0</v>
      </c>
      <c r="B1" s="83"/>
      <c r="C1" s="83"/>
      <c r="D1" s="95"/>
      <c r="E1" s="84"/>
      <c r="F1" s="23"/>
      <c r="G1" s="111"/>
      <c r="H1" s="23"/>
      <c r="I1" s="111"/>
      <c r="J1" s="85"/>
      <c r="K1" s="111"/>
      <c r="L1" s="85"/>
    </row>
    <row r="2" spans="1:12" ht="21.75" customHeight="1">
      <c r="A2" s="83" t="s">
        <v>89</v>
      </c>
      <c r="B2" s="83"/>
      <c r="C2" s="83"/>
      <c r="D2" s="95"/>
      <c r="E2" s="84"/>
      <c r="F2" s="15"/>
      <c r="G2" s="111"/>
      <c r="H2" s="15"/>
      <c r="I2" s="111"/>
      <c r="J2" s="85"/>
      <c r="K2" s="111"/>
      <c r="L2" s="85"/>
    </row>
    <row r="3" spans="1:12" ht="21.75" customHeight="1">
      <c r="A3" s="86" t="s">
        <v>113</v>
      </c>
      <c r="B3" s="87"/>
      <c r="C3" s="87"/>
      <c r="D3" s="137"/>
      <c r="E3" s="87"/>
      <c r="F3" s="24"/>
      <c r="G3" s="121"/>
      <c r="H3" s="24"/>
      <c r="I3" s="121"/>
      <c r="J3" s="82"/>
      <c r="K3" s="121"/>
      <c r="L3" s="82"/>
    </row>
    <row r="4" spans="1:12" ht="20.100000000000001" customHeight="1">
      <c r="A4" s="83"/>
      <c r="B4" s="84"/>
      <c r="C4" s="84"/>
      <c r="D4" s="95"/>
      <c r="E4" s="84"/>
      <c r="F4" s="25"/>
      <c r="G4" s="138"/>
      <c r="H4" s="25"/>
      <c r="I4" s="138"/>
      <c r="J4" s="139"/>
      <c r="K4" s="138"/>
      <c r="L4" s="139"/>
    </row>
    <row r="5" spans="1:12" ht="20.100000000000001" customHeight="1">
      <c r="A5" s="83"/>
      <c r="B5" s="84"/>
      <c r="C5" s="84"/>
      <c r="D5" s="95"/>
      <c r="E5" s="84"/>
      <c r="F5" s="164" t="s">
        <v>3</v>
      </c>
      <c r="G5" s="164"/>
      <c r="H5" s="164"/>
      <c r="I5" s="111"/>
      <c r="J5" s="165" t="s">
        <v>4</v>
      </c>
      <c r="K5" s="165"/>
      <c r="L5" s="165"/>
    </row>
    <row r="6" spans="1:12" ht="20.100000000000001" customHeight="1">
      <c r="A6" s="84"/>
      <c r="B6" s="84"/>
      <c r="C6" s="84"/>
      <c r="D6" s="140"/>
      <c r="E6" s="83"/>
      <c r="F6" s="141" t="s">
        <v>91</v>
      </c>
      <c r="G6" s="142"/>
      <c r="H6" s="141" t="s">
        <v>91</v>
      </c>
      <c r="I6" s="89"/>
      <c r="J6" s="141" t="s">
        <v>91</v>
      </c>
      <c r="K6" s="142"/>
      <c r="L6" s="141" t="s">
        <v>91</v>
      </c>
    </row>
    <row r="7" spans="1:12" ht="20.100000000000001" customHeight="1">
      <c r="A7" s="84"/>
      <c r="B7" s="84"/>
      <c r="C7" s="84"/>
      <c r="D7" s="140"/>
      <c r="E7" s="83"/>
      <c r="F7" s="26" t="s">
        <v>9</v>
      </c>
      <c r="G7" s="143"/>
      <c r="H7" s="26" t="s">
        <v>10</v>
      </c>
      <c r="I7" s="143"/>
      <c r="J7" s="26" t="s">
        <v>9</v>
      </c>
      <c r="K7" s="143"/>
      <c r="L7" s="26" t="s">
        <v>10</v>
      </c>
    </row>
    <row r="8" spans="1:12" ht="20.100000000000001" customHeight="1">
      <c r="A8" s="84"/>
      <c r="B8" s="84"/>
      <c r="C8" s="84"/>
      <c r="D8" s="51" t="s">
        <v>11</v>
      </c>
      <c r="E8" s="83"/>
      <c r="F8" s="27" t="s">
        <v>12</v>
      </c>
      <c r="G8" s="144"/>
      <c r="H8" s="27" t="s">
        <v>12</v>
      </c>
      <c r="I8" s="144"/>
      <c r="J8" s="27" t="s">
        <v>12</v>
      </c>
      <c r="K8" s="144"/>
      <c r="L8" s="27" t="s">
        <v>12</v>
      </c>
    </row>
    <row r="9" spans="1:12" ht="6" customHeight="1">
      <c r="A9" s="145"/>
      <c r="B9" s="145"/>
      <c r="C9" s="84"/>
      <c r="D9" s="95"/>
      <c r="E9" s="84"/>
      <c r="F9" s="85"/>
      <c r="G9" s="85"/>
      <c r="H9" s="85"/>
      <c r="I9" s="85"/>
      <c r="J9" s="85"/>
      <c r="K9" s="85"/>
      <c r="L9" s="85"/>
    </row>
    <row r="10" spans="1:12" ht="20.85" customHeight="1">
      <c r="A10" s="146" t="s">
        <v>92</v>
      </c>
      <c r="B10" s="146"/>
      <c r="C10" s="84"/>
      <c r="D10" s="95">
        <v>4</v>
      </c>
      <c r="E10" s="84"/>
      <c r="F10" s="67">
        <v>330030777</v>
      </c>
      <c r="H10" s="67">
        <v>476049426</v>
      </c>
      <c r="I10" s="8"/>
      <c r="J10" s="67">
        <v>318389677</v>
      </c>
      <c r="K10" s="8"/>
      <c r="L10" s="67">
        <v>463544676</v>
      </c>
    </row>
    <row r="11" spans="1:12" ht="20.85" customHeight="1">
      <c r="A11" s="146" t="s">
        <v>114</v>
      </c>
      <c r="B11" s="146"/>
      <c r="C11" s="84"/>
      <c r="D11" s="95">
        <v>4</v>
      </c>
      <c r="E11" s="84"/>
      <c r="F11" s="67">
        <v>76857073</v>
      </c>
      <c r="H11" s="67">
        <v>0</v>
      </c>
      <c r="I11" s="8"/>
      <c r="J11" s="67">
        <v>76857073</v>
      </c>
      <c r="K11" s="8"/>
      <c r="L11" s="67">
        <v>0</v>
      </c>
    </row>
    <row r="12" spans="1:12" ht="20.85" customHeight="1">
      <c r="A12" s="146" t="s">
        <v>93</v>
      </c>
      <c r="B12" s="146"/>
      <c r="C12" s="84"/>
      <c r="D12" s="95"/>
      <c r="E12" s="84"/>
      <c r="F12" s="67">
        <v>-263924268</v>
      </c>
      <c r="H12" s="67">
        <v>-364701679</v>
      </c>
      <c r="I12" s="8"/>
      <c r="J12" s="67">
        <v>-254182937</v>
      </c>
      <c r="K12" s="8"/>
      <c r="L12" s="67">
        <v>-355170571</v>
      </c>
    </row>
    <row r="13" spans="1:12" ht="20.85" customHeight="1">
      <c r="A13" s="146" t="s">
        <v>115</v>
      </c>
      <c r="B13" s="145"/>
      <c r="C13" s="84"/>
      <c r="D13" s="95"/>
      <c r="E13" s="84"/>
      <c r="F13" s="69">
        <v>-31223279</v>
      </c>
      <c r="H13" s="69">
        <v>0</v>
      </c>
      <c r="I13" s="8"/>
      <c r="J13" s="69">
        <v>-31223279</v>
      </c>
      <c r="K13" s="8"/>
      <c r="L13" s="69">
        <v>0</v>
      </c>
    </row>
    <row r="14" spans="1:12" ht="6" customHeight="1">
      <c r="A14" s="145"/>
      <c r="B14" s="145"/>
      <c r="C14" s="84"/>
      <c r="D14" s="95"/>
      <c r="E14" s="84"/>
      <c r="F14" s="85"/>
      <c r="G14" s="85"/>
      <c r="H14" s="85"/>
      <c r="I14" s="85"/>
      <c r="J14" s="85"/>
      <c r="K14" s="85"/>
      <c r="L14" s="85"/>
    </row>
    <row r="15" spans="1:12" ht="20.85" customHeight="1">
      <c r="A15" s="145" t="s">
        <v>94</v>
      </c>
      <c r="B15" s="145"/>
      <c r="C15" s="84"/>
      <c r="D15" s="95"/>
      <c r="E15" s="84"/>
      <c r="F15" s="85">
        <f>SUM(F10:F13)</f>
        <v>111740303</v>
      </c>
      <c r="G15" s="85"/>
      <c r="H15" s="85">
        <f>SUM(H10:H13)</f>
        <v>111347747</v>
      </c>
      <c r="I15" s="85"/>
      <c r="J15" s="85">
        <f>SUM(J10:J13)</f>
        <v>109840534</v>
      </c>
      <c r="K15" s="85"/>
      <c r="L15" s="85">
        <f>SUM(L10:L13)</f>
        <v>108374105</v>
      </c>
    </row>
    <row r="16" spans="1:12" ht="20.85" customHeight="1">
      <c r="A16" s="146" t="s">
        <v>95</v>
      </c>
      <c r="B16" s="146"/>
      <c r="C16" s="84"/>
      <c r="D16" s="95"/>
      <c r="E16" s="84"/>
      <c r="F16" s="67">
        <v>1839327</v>
      </c>
      <c r="G16" s="85"/>
      <c r="H16" s="67">
        <v>2796401</v>
      </c>
      <c r="I16" s="85"/>
      <c r="J16" s="67">
        <v>6027963</v>
      </c>
      <c r="K16" s="85"/>
      <c r="L16" s="67">
        <v>4998094</v>
      </c>
    </row>
    <row r="17" spans="1:14" s="65" customFormat="1" ht="21.75" customHeight="1">
      <c r="A17" s="146" t="s">
        <v>96</v>
      </c>
      <c r="B17" s="145"/>
      <c r="C17" s="84"/>
      <c r="D17" s="59"/>
      <c r="E17" s="60"/>
      <c r="F17" s="67">
        <v>-42763306</v>
      </c>
      <c r="G17" s="85"/>
      <c r="H17" s="67">
        <v>-39727026</v>
      </c>
      <c r="I17" s="85"/>
      <c r="J17" s="67">
        <v>-41098566</v>
      </c>
      <c r="K17" s="85"/>
      <c r="L17" s="67">
        <v>-39075429</v>
      </c>
      <c r="N17" s="48"/>
    </row>
    <row r="18" spans="1:14" ht="20.85" customHeight="1">
      <c r="A18" s="146" t="s">
        <v>97</v>
      </c>
      <c r="B18" s="146"/>
      <c r="C18" s="84"/>
      <c r="D18" s="95"/>
      <c r="E18" s="84"/>
      <c r="F18" s="67">
        <v>-45786963</v>
      </c>
      <c r="G18" s="85"/>
      <c r="H18" s="67">
        <v>-49076308</v>
      </c>
      <c r="I18" s="85"/>
      <c r="J18" s="67">
        <v>-42528333</v>
      </c>
      <c r="K18" s="85"/>
      <c r="L18" s="67">
        <v>-44878476</v>
      </c>
    </row>
    <row r="19" spans="1:14" ht="20.85" customHeight="1">
      <c r="A19" s="146" t="s">
        <v>98</v>
      </c>
      <c r="B19" s="146"/>
      <c r="C19" s="84"/>
      <c r="D19" s="95"/>
      <c r="E19" s="84"/>
      <c r="F19" s="69">
        <v>-11454744</v>
      </c>
      <c r="G19" s="15"/>
      <c r="H19" s="69">
        <v>-5182521</v>
      </c>
      <c r="I19" s="15"/>
      <c r="J19" s="69">
        <v>-14080739</v>
      </c>
      <c r="K19" s="15"/>
      <c r="L19" s="69">
        <v>-6570563</v>
      </c>
    </row>
    <row r="20" spans="1:14" ht="6" customHeight="1">
      <c r="A20" s="146"/>
      <c r="B20" s="146"/>
      <c r="C20" s="84"/>
      <c r="D20" s="95"/>
      <c r="E20" s="84"/>
      <c r="F20" s="85"/>
      <c r="G20" s="85"/>
      <c r="H20" s="85"/>
      <c r="I20" s="85"/>
      <c r="J20" s="85"/>
      <c r="K20" s="85"/>
      <c r="L20" s="85"/>
    </row>
    <row r="21" spans="1:14" ht="20.85" customHeight="1">
      <c r="A21" s="145" t="s">
        <v>116</v>
      </c>
      <c r="B21" s="145"/>
      <c r="C21" s="84"/>
      <c r="D21" s="95"/>
      <c r="E21" s="84"/>
      <c r="F21" s="85">
        <f>SUM(F15:F19)</f>
        <v>13574617</v>
      </c>
      <c r="G21" s="28"/>
      <c r="H21" s="85">
        <f>SUM(H15:H19)</f>
        <v>20158293</v>
      </c>
      <c r="I21" s="28"/>
      <c r="J21" s="85">
        <f>SUM(J15:J19)</f>
        <v>18160859</v>
      </c>
      <c r="K21" s="28"/>
      <c r="L21" s="85">
        <f>SUM(L15:L19)</f>
        <v>22847731</v>
      </c>
    </row>
    <row r="22" spans="1:14" ht="20.85" customHeight="1">
      <c r="A22" s="146" t="s">
        <v>117</v>
      </c>
      <c r="B22" s="146"/>
      <c r="C22" s="84"/>
      <c r="D22" s="95"/>
      <c r="E22" s="84"/>
      <c r="F22" s="69">
        <v>-3109978</v>
      </c>
      <c r="G22" s="15"/>
      <c r="H22" s="69">
        <v>-4191353</v>
      </c>
      <c r="I22" s="15"/>
      <c r="J22" s="69">
        <v>-4080974</v>
      </c>
      <c r="K22" s="15"/>
      <c r="L22" s="69">
        <v>-4736764</v>
      </c>
    </row>
    <row r="23" spans="1:14" ht="6" customHeight="1">
      <c r="A23" s="84"/>
      <c r="B23" s="84"/>
      <c r="C23" s="84"/>
      <c r="D23" s="95"/>
      <c r="E23" s="84"/>
      <c r="F23" s="85"/>
      <c r="G23" s="29"/>
      <c r="H23" s="85"/>
      <c r="I23" s="29"/>
      <c r="J23" s="85"/>
      <c r="K23" s="29"/>
      <c r="L23" s="85"/>
    </row>
    <row r="24" spans="1:14" ht="20.85" customHeight="1" thickBot="1">
      <c r="A24" s="145" t="s">
        <v>118</v>
      </c>
      <c r="B24" s="145"/>
      <c r="C24" s="84"/>
      <c r="D24" s="95"/>
      <c r="E24" s="84"/>
      <c r="F24" s="109">
        <f>SUM(F21:F23)</f>
        <v>10464639</v>
      </c>
      <c r="G24" s="30"/>
      <c r="H24" s="109">
        <f>SUM(H21:H23)</f>
        <v>15966940</v>
      </c>
      <c r="I24" s="30"/>
      <c r="J24" s="109">
        <f>SUM(J21:J23)</f>
        <v>14079885</v>
      </c>
      <c r="K24" s="30"/>
      <c r="L24" s="109">
        <f>SUM(L21:L23)</f>
        <v>18110967</v>
      </c>
    </row>
    <row r="25" spans="1:14" ht="6" customHeight="1" thickTop="1">
      <c r="A25" s="84"/>
      <c r="B25" s="84"/>
      <c r="C25" s="84"/>
      <c r="D25" s="95"/>
      <c r="E25" s="84"/>
      <c r="F25" s="85"/>
      <c r="G25" s="29"/>
      <c r="H25" s="85"/>
      <c r="I25" s="29"/>
      <c r="J25" s="85"/>
      <c r="K25" s="29"/>
      <c r="L25" s="85"/>
    </row>
    <row r="26" spans="1:14" s="147" customFormat="1" ht="20.85" customHeight="1">
      <c r="A26" s="83" t="s">
        <v>119</v>
      </c>
      <c r="B26" s="83"/>
      <c r="C26" s="83"/>
      <c r="D26" s="140"/>
      <c r="E26" s="83"/>
      <c r="F26" s="89"/>
      <c r="G26" s="30"/>
      <c r="H26" s="89"/>
      <c r="I26" s="30"/>
      <c r="J26" s="89"/>
      <c r="K26" s="30"/>
      <c r="L26" s="89"/>
    </row>
    <row r="27" spans="1:14" ht="20.85" customHeight="1" thickBot="1">
      <c r="B27" s="145" t="s">
        <v>103</v>
      </c>
      <c r="C27" s="83"/>
      <c r="D27" s="95"/>
      <c r="E27" s="84"/>
      <c r="F27" s="109">
        <f>SUM(F24:F25)</f>
        <v>10464639</v>
      </c>
      <c r="G27" s="29"/>
      <c r="H27" s="109">
        <f>SUM(H24:H25)</f>
        <v>15966940</v>
      </c>
      <c r="I27" s="29"/>
      <c r="J27" s="109">
        <f>SUM(J24:J25)</f>
        <v>14079885</v>
      </c>
      <c r="K27" s="29"/>
      <c r="L27" s="109">
        <f>SUM(L24:L25)</f>
        <v>18110967</v>
      </c>
    </row>
    <row r="28" spans="1:14" ht="6" customHeight="1" thickTop="1">
      <c r="A28" s="84"/>
      <c r="B28" s="84"/>
      <c r="C28" s="84"/>
      <c r="D28" s="95"/>
      <c r="E28" s="84"/>
      <c r="F28" s="85"/>
      <c r="G28" s="29"/>
      <c r="H28" s="85"/>
      <c r="I28" s="29"/>
      <c r="J28" s="85"/>
      <c r="K28" s="29"/>
      <c r="L28" s="85"/>
    </row>
    <row r="29" spans="1:14" ht="20.85" customHeight="1">
      <c r="A29" s="148" t="s">
        <v>120</v>
      </c>
      <c r="B29" s="149"/>
      <c r="C29" s="149"/>
      <c r="D29" s="149"/>
      <c r="E29" s="149"/>
      <c r="G29" s="31"/>
      <c r="H29" s="85"/>
      <c r="I29" s="31"/>
      <c r="J29" s="85"/>
      <c r="K29" s="31"/>
      <c r="L29" s="85"/>
    </row>
    <row r="30" spans="1:14" ht="20.85" customHeight="1">
      <c r="A30" s="149" t="s">
        <v>105</v>
      </c>
      <c r="B30" s="149"/>
      <c r="C30" s="149"/>
      <c r="D30" s="149"/>
      <c r="E30" s="150"/>
      <c r="F30" s="85">
        <v>10523178</v>
      </c>
      <c r="G30" s="150"/>
      <c r="H30" s="150">
        <v>16008121</v>
      </c>
      <c r="I30" s="150"/>
      <c r="J30" s="150">
        <v>14079885</v>
      </c>
      <c r="K30" s="150"/>
      <c r="L30" s="150">
        <v>18110967</v>
      </c>
    </row>
    <row r="31" spans="1:14" ht="20.85" customHeight="1">
      <c r="A31" s="149" t="s">
        <v>106</v>
      </c>
      <c r="B31" s="149"/>
      <c r="C31" s="149"/>
      <c r="D31" s="149"/>
      <c r="E31" s="67"/>
      <c r="F31" s="69">
        <v>-58539</v>
      </c>
      <c r="G31" s="67"/>
      <c r="H31" s="69">
        <v>-41181</v>
      </c>
      <c r="I31" s="67"/>
      <c r="J31" s="69">
        <v>0</v>
      </c>
      <c r="K31" s="67"/>
      <c r="L31" s="69">
        <v>0</v>
      </c>
    </row>
    <row r="32" spans="1:14" ht="6" customHeight="1">
      <c r="A32" s="149"/>
      <c r="B32" s="149"/>
      <c r="C32" s="149"/>
      <c r="D32" s="149"/>
      <c r="E32" s="151"/>
      <c r="F32" s="85"/>
      <c r="G32" s="151"/>
      <c r="H32" s="85"/>
      <c r="I32" s="151"/>
      <c r="J32" s="85"/>
      <c r="K32" s="151"/>
      <c r="L32" s="85"/>
    </row>
    <row r="33" spans="1:12" ht="20.85" customHeight="1" thickBot="1">
      <c r="A33" s="149"/>
      <c r="B33" s="149"/>
      <c r="C33" s="149"/>
      <c r="D33" s="149"/>
      <c r="E33" s="150"/>
      <c r="F33" s="109">
        <f>F24</f>
        <v>10464639</v>
      </c>
      <c r="G33" s="150"/>
      <c r="H33" s="109">
        <f>H24</f>
        <v>15966940</v>
      </c>
      <c r="I33" s="150"/>
      <c r="J33" s="109">
        <f>SUM(J30:J32)</f>
        <v>14079885</v>
      </c>
      <c r="K33" s="150"/>
      <c r="L33" s="109">
        <f>SUM(L30:L32)</f>
        <v>18110967</v>
      </c>
    </row>
    <row r="34" spans="1:12" ht="6" customHeight="1" thickTop="1">
      <c r="A34" s="84"/>
      <c r="B34" s="84"/>
      <c r="C34" s="84"/>
      <c r="D34" s="95"/>
      <c r="E34" s="84"/>
      <c r="F34" s="85"/>
      <c r="G34" s="29"/>
      <c r="H34" s="85"/>
      <c r="I34" s="29"/>
      <c r="J34" s="85"/>
      <c r="K34" s="29"/>
      <c r="L34" s="85"/>
    </row>
    <row r="35" spans="1:12" ht="20.85" customHeight="1">
      <c r="A35" s="148" t="s">
        <v>121</v>
      </c>
      <c r="B35" s="149"/>
      <c r="C35" s="149"/>
      <c r="D35" s="149"/>
      <c r="E35" s="151"/>
      <c r="F35" s="85"/>
      <c r="G35" s="151"/>
      <c r="H35" s="85"/>
      <c r="I35" s="151"/>
      <c r="J35" s="85"/>
      <c r="K35" s="151"/>
      <c r="L35" s="85"/>
    </row>
    <row r="36" spans="1:12" ht="20.85" customHeight="1">
      <c r="B36" s="145" t="s">
        <v>108</v>
      </c>
      <c r="C36" s="83"/>
      <c r="D36" s="95"/>
      <c r="E36" s="84"/>
      <c r="F36" s="85"/>
      <c r="G36" s="29"/>
      <c r="H36" s="85"/>
      <c r="I36" s="29"/>
      <c r="J36" s="85"/>
      <c r="K36" s="29"/>
      <c r="L36" s="85"/>
    </row>
    <row r="37" spans="1:12" ht="20.85" customHeight="1">
      <c r="A37" s="149" t="s">
        <v>105</v>
      </c>
      <c r="B37" s="149"/>
      <c r="C37" s="149"/>
      <c r="D37" s="149"/>
      <c r="E37" s="150"/>
      <c r="F37" s="150">
        <v>10523178</v>
      </c>
      <c r="G37" s="150"/>
      <c r="H37" s="150">
        <v>16008121</v>
      </c>
      <c r="I37" s="150"/>
      <c r="J37" s="150">
        <v>14079885</v>
      </c>
      <c r="K37" s="150"/>
      <c r="L37" s="150">
        <v>18110967</v>
      </c>
    </row>
    <row r="38" spans="1:12" ht="20.85" customHeight="1">
      <c r="A38" s="149" t="s">
        <v>106</v>
      </c>
      <c r="B38" s="149"/>
      <c r="C38" s="149"/>
      <c r="D38" s="149"/>
      <c r="E38" s="67"/>
      <c r="F38" s="69">
        <v>-58539</v>
      </c>
      <c r="G38" s="67"/>
      <c r="H38" s="69">
        <v>-41181</v>
      </c>
      <c r="I38" s="67"/>
      <c r="J38" s="69">
        <v>0</v>
      </c>
      <c r="K38" s="67"/>
      <c r="L38" s="69">
        <v>0</v>
      </c>
    </row>
    <row r="39" spans="1:12" ht="6" customHeight="1">
      <c r="A39" s="149"/>
      <c r="B39" s="149"/>
      <c r="C39" s="149"/>
      <c r="D39" s="149"/>
      <c r="E39" s="151"/>
      <c r="F39" s="85"/>
      <c r="G39" s="151"/>
      <c r="H39" s="85"/>
      <c r="I39" s="151"/>
      <c r="J39" s="85"/>
      <c r="K39" s="151"/>
      <c r="L39" s="85"/>
    </row>
    <row r="40" spans="1:12" ht="20.85" customHeight="1" thickBot="1">
      <c r="A40" s="149"/>
      <c r="B40" s="149"/>
      <c r="C40" s="149"/>
      <c r="D40" s="149"/>
      <c r="E40" s="150"/>
      <c r="F40" s="109">
        <f>F27</f>
        <v>10464639</v>
      </c>
      <c r="G40" s="150"/>
      <c r="H40" s="109">
        <f>H27</f>
        <v>15966940</v>
      </c>
      <c r="I40" s="150"/>
      <c r="J40" s="109">
        <f>SUM(J37:J39)</f>
        <v>14079885</v>
      </c>
      <c r="K40" s="150"/>
      <c r="L40" s="109">
        <f>SUM(L37:L39)</f>
        <v>18110967</v>
      </c>
    </row>
    <row r="41" spans="1:12" ht="6" customHeight="1" thickTop="1">
      <c r="A41" s="84"/>
      <c r="B41" s="84"/>
      <c r="C41" s="84"/>
      <c r="D41" s="95"/>
      <c r="E41" s="84"/>
      <c r="F41" s="85"/>
      <c r="G41" s="29"/>
      <c r="H41" s="85"/>
      <c r="I41" s="29"/>
      <c r="J41" s="85"/>
      <c r="K41" s="29"/>
      <c r="L41" s="85"/>
    </row>
    <row r="42" spans="1:12" ht="20.85" customHeight="1">
      <c r="A42" s="145" t="s">
        <v>122</v>
      </c>
      <c r="B42" s="145"/>
      <c r="C42" s="84"/>
      <c r="D42" s="84"/>
      <c r="E42" s="84"/>
      <c r="F42" s="85"/>
      <c r="G42" s="29"/>
      <c r="H42" s="85"/>
      <c r="I42" s="29"/>
      <c r="J42" s="85"/>
      <c r="K42" s="29"/>
      <c r="L42" s="85"/>
    </row>
    <row r="43" spans="1:12" ht="20.85" customHeight="1">
      <c r="A43" s="145"/>
      <c r="B43" s="145" t="s">
        <v>110</v>
      </c>
      <c r="C43" s="84"/>
      <c r="D43" s="84"/>
      <c r="E43" s="84"/>
      <c r="F43" s="85"/>
      <c r="G43" s="29"/>
      <c r="H43" s="85"/>
      <c r="I43" s="29"/>
      <c r="J43" s="85"/>
      <c r="K43" s="29"/>
      <c r="L43" s="85"/>
    </row>
    <row r="44" spans="1:12" ht="20.85" customHeight="1" thickBot="1">
      <c r="A44" s="146" t="s">
        <v>123</v>
      </c>
      <c r="B44" s="145"/>
      <c r="C44" s="83"/>
      <c r="D44" s="95">
        <v>14</v>
      </c>
      <c r="E44" s="84"/>
      <c r="F44" s="159">
        <v>1.2999999999999999E-2</v>
      </c>
      <c r="G44" s="152"/>
      <c r="H44" s="159">
        <v>2.1000000000000001E-2</v>
      </c>
      <c r="I44" s="153"/>
      <c r="J44" s="159">
        <v>1.7000000000000001E-2</v>
      </c>
      <c r="K44" s="153"/>
      <c r="L44" s="160">
        <v>2.3E-2</v>
      </c>
    </row>
    <row r="45" spans="1:12" ht="6" customHeight="1" thickTop="1">
      <c r="A45" s="146"/>
      <c r="B45" s="145"/>
      <c r="C45" s="83"/>
      <c r="D45" s="95"/>
      <c r="E45" s="84"/>
      <c r="F45" s="154"/>
      <c r="G45" s="32"/>
      <c r="H45" s="154"/>
      <c r="I45" s="32"/>
      <c r="J45" s="154"/>
      <c r="K45" s="32"/>
      <c r="L45" s="154"/>
    </row>
    <row r="46" spans="1:12" ht="20.85" customHeight="1" thickBot="1">
      <c r="A46" s="146" t="s">
        <v>124</v>
      </c>
      <c r="B46" s="145"/>
      <c r="C46" s="83"/>
      <c r="D46" s="95">
        <v>14</v>
      </c>
      <c r="E46" s="84"/>
      <c r="F46" s="159">
        <v>1.2999999999999999E-2</v>
      </c>
      <c r="G46" s="152"/>
      <c r="H46" s="159">
        <v>2.1000000000000001E-2</v>
      </c>
      <c r="I46" s="153"/>
      <c r="J46" s="159">
        <v>1.7000000000000001E-2</v>
      </c>
      <c r="K46" s="153"/>
      <c r="L46" s="160">
        <v>2.3E-2</v>
      </c>
    </row>
    <row r="47" spans="1:12" ht="17.25" customHeight="1" thickTop="1">
      <c r="A47" s="145"/>
      <c r="B47" s="145"/>
      <c r="C47" s="83"/>
      <c r="D47" s="95"/>
      <c r="E47" s="84"/>
      <c r="F47" s="155"/>
      <c r="G47" s="153"/>
      <c r="H47" s="155"/>
      <c r="I47" s="153"/>
      <c r="J47" s="155"/>
      <c r="K47" s="111"/>
      <c r="L47" s="155"/>
    </row>
    <row r="48" spans="1:12" ht="22.2" customHeight="1">
      <c r="A48" s="87" t="s">
        <v>37</v>
      </c>
      <c r="B48" s="87"/>
      <c r="C48" s="87"/>
      <c r="D48" s="137"/>
      <c r="E48" s="87"/>
      <c r="F48" s="24"/>
      <c r="G48" s="121"/>
      <c r="H48" s="24"/>
      <c r="I48" s="82"/>
      <c r="J48" s="82"/>
      <c r="K48" s="82"/>
      <c r="L48" s="82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Normal="100" zoomScaleSheetLayoutView="85" zoomScalePageLayoutView="110" workbookViewId="0">
      <selection activeCell="F5" sqref="F5:Z5"/>
    </sheetView>
  </sheetViews>
  <sheetFormatPr defaultColWidth="9.3984375" defaultRowHeight="21.75" customHeight="1"/>
  <cols>
    <col min="1" max="1" width="1.59765625" style="48" customWidth="1"/>
    <col min="2" max="2" width="27.69921875" style="48" customWidth="1"/>
    <col min="3" max="3" width="5.8984375" style="48" customWidth="1"/>
    <col min="4" max="4" width="8.59765625" style="48" customWidth="1"/>
    <col min="5" max="5" width="1.3984375" style="48" customWidth="1"/>
    <col min="6" max="6" width="10.59765625" style="48" customWidth="1"/>
    <col min="7" max="7" width="1.3984375" style="48" customWidth="1"/>
    <col min="8" max="8" width="10.59765625" style="48" customWidth="1"/>
    <col min="9" max="9" width="1.3984375" style="48" customWidth="1"/>
    <col min="10" max="10" width="9.59765625" style="48" bestFit="1" customWidth="1"/>
    <col min="11" max="11" width="1.3984375" style="48" customWidth="1"/>
    <col min="12" max="12" width="9.59765625" style="48" bestFit="1" customWidth="1"/>
    <col min="13" max="13" width="1.3984375" style="48" customWidth="1"/>
    <col min="14" max="14" width="10.59765625" style="48" bestFit="1" customWidth="1"/>
    <col min="15" max="15" width="1.3984375" style="48" customWidth="1"/>
    <col min="16" max="16" width="10.3984375" style="48" bestFit="1" customWidth="1"/>
    <col min="17" max="17" width="1.3984375" style="48" customWidth="1"/>
    <col min="18" max="18" width="15.3984375" style="48" customWidth="1"/>
    <col min="19" max="19" width="1.3984375" style="48" customWidth="1"/>
    <col min="20" max="20" width="12.59765625" style="48" customWidth="1"/>
    <col min="21" max="21" width="1.3984375" style="48" customWidth="1"/>
    <col min="22" max="22" width="10.59765625" style="48" bestFit="1" customWidth="1"/>
    <col min="23" max="23" width="1.3984375" style="48" customWidth="1"/>
    <col min="24" max="24" width="10.3984375" style="48" bestFit="1" customWidth="1"/>
    <col min="25" max="25" width="1.3984375" style="48" customWidth="1"/>
    <col min="26" max="26" width="10.3984375" style="48" bestFit="1" customWidth="1"/>
    <col min="27" max="16384" width="9.3984375" style="48"/>
  </cols>
  <sheetData>
    <row r="1" spans="1:26" ht="21.75" customHeight="1">
      <c r="A1" s="166" t="s">
        <v>0</v>
      </c>
      <c r="B1" s="166"/>
      <c r="C1" s="166"/>
      <c r="D1" s="122"/>
      <c r="E1" s="43"/>
      <c r="F1" s="123"/>
      <c r="G1" s="123"/>
      <c r="H1" s="123"/>
      <c r="I1" s="123"/>
      <c r="J1" s="123"/>
      <c r="K1" s="123"/>
      <c r="L1" s="123"/>
      <c r="M1" s="123"/>
      <c r="N1" s="124"/>
      <c r="O1" s="124"/>
      <c r="P1" s="84"/>
      <c r="Q1" s="124"/>
      <c r="R1" s="124"/>
      <c r="S1" s="124"/>
      <c r="T1" s="124"/>
      <c r="U1" s="124"/>
      <c r="V1" s="124"/>
      <c r="W1" s="124"/>
      <c r="X1" s="84"/>
      <c r="Y1" s="124"/>
      <c r="Z1" s="84"/>
    </row>
    <row r="2" spans="1:26" ht="21.75" customHeight="1">
      <c r="A2" s="91" t="s">
        <v>125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24"/>
      <c r="O2" s="124"/>
      <c r="P2" s="84"/>
      <c r="Q2" s="124"/>
      <c r="R2" s="124"/>
      <c r="S2" s="124"/>
      <c r="T2" s="124"/>
      <c r="U2" s="124"/>
      <c r="V2" s="124"/>
      <c r="W2" s="124"/>
      <c r="X2" s="84"/>
      <c r="Y2" s="124"/>
      <c r="Z2" s="84"/>
    </row>
    <row r="3" spans="1:26" ht="21.75" customHeight="1">
      <c r="A3" s="112" t="s">
        <v>113</v>
      </c>
      <c r="B3" s="112"/>
      <c r="C3" s="112"/>
      <c r="D3" s="112"/>
      <c r="E3" s="112"/>
      <c r="F3" s="113"/>
      <c r="G3" s="113"/>
      <c r="H3" s="113"/>
      <c r="I3" s="113"/>
      <c r="J3" s="113"/>
      <c r="K3" s="113"/>
      <c r="L3" s="113"/>
      <c r="M3" s="113"/>
      <c r="N3" s="114"/>
      <c r="O3" s="114"/>
      <c r="P3" s="87"/>
      <c r="Q3" s="114"/>
      <c r="R3" s="114"/>
      <c r="S3" s="114"/>
      <c r="T3" s="114"/>
      <c r="U3" s="114"/>
      <c r="V3" s="114"/>
      <c r="W3" s="114"/>
      <c r="X3" s="87"/>
      <c r="Y3" s="114"/>
      <c r="Z3" s="87"/>
    </row>
    <row r="4" spans="1:26" ht="21.75" customHeight="1">
      <c r="A4" s="91"/>
      <c r="B4" s="91"/>
      <c r="C4" s="91"/>
      <c r="D4" s="91"/>
      <c r="E4" s="91"/>
      <c r="F4" s="123"/>
      <c r="G4" s="123"/>
      <c r="H4" s="123"/>
      <c r="I4" s="123"/>
      <c r="J4" s="123"/>
      <c r="K4" s="123"/>
      <c r="L4" s="123"/>
      <c r="M4" s="123"/>
      <c r="N4" s="124"/>
      <c r="O4" s="124"/>
      <c r="P4" s="84"/>
      <c r="Q4" s="124"/>
      <c r="R4" s="124"/>
      <c r="S4" s="124"/>
      <c r="T4" s="124"/>
      <c r="U4" s="124"/>
      <c r="V4" s="124"/>
      <c r="W4" s="124"/>
      <c r="X4" s="84"/>
      <c r="Y4" s="124"/>
      <c r="Z4" s="84"/>
    </row>
    <row r="5" spans="1:26" ht="21.75" customHeight="1">
      <c r="A5" s="91"/>
      <c r="B5" s="91"/>
      <c r="C5" s="91"/>
      <c r="D5" s="91"/>
      <c r="E5" s="91"/>
      <c r="F5" s="167" t="s">
        <v>126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</row>
    <row r="6" spans="1:26" ht="21.75" customHeight="1">
      <c r="A6" s="91"/>
      <c r="B6" s="91"/>
      <c r="C6" s="91"/>
      <c r="D6" s="91"/>
      <c r="E6" s="91"/>
      <c r="F6" s="167" t="s">
        <v>105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25"/>
      <c r="X6" s="123"/>
      <c r="Y6" s="126"/>
      <c r="Z6" s="126"/>
    </row>
    <row r="7" spans="1:26" ht="21.75" customHeight="1">
      <c r="A7" s="84"/>
      <c r="B7" s="84"/>
      <c r="C7" s="84"/>
      <c r="D7" s="84"/>
      <c r="E7" s="84"/>
      <c r="F7" s="168" t="s">
        <v>127</v>
      </c>
      <c r="G7" s="168"/>
      <c r="H7" s="168"/>
      <c r="I7" s="168"/>
      <c r="J7" s="168"/>
      <c r="K7" s="168"/>
      <c r="L7" s="168"/>
      <c r="M7" s="127"/>
      <c r="N7" s="167" t="s">
        <v>81</v>
      </c>
      <c r="O7" s="167"/>
      <c r="P7" s="167"/>
      <c r="Q7" s="127"/>
      <c r="R7" s="167" t="s">
        <v>84</v>
      </c>
      <c r="S7" s="167"/>
      <c r="T7" s="167"/>
      <c r="U7" s="124"/>
      <c r="V7" s="124"/>
      <c r="W7" s="124"/>
      <c r="X7" s="84"/>
      <c r="Y7" s="127"/>
      <c r="Z7" s="127"/>
    </row>
    <row r="8" spans="1:26" ht="21.75" customHeight="1">
      <c r="A8" s="84"/>
      <c r="B8" s="84"/>
      <c r="C8" s="84"/>
      <c r="D8" s="84"/>
      <c r="E8" s="84"/>
      <c r="J8" s="128"/>
      <c r="K8" s="128"/>
      <c r="L8" s="128"/>
      <c r="M8" s="127"/>
      <c r="O8" s="34"/>
      <c r="P8" s="34"/>
      <c r="Q8" s="34"/>
      <c r="R8" s="129"/>
      <c r="S8" s="129"/>
      <c r="T8" s="129" t="s">
        <v>128</v>
      </c>
      <c r="U8" s="127"/>
      <c r="W8" s="127"/>
    </row>
    <row r="9" spans="1:26" ht="21.75" customHeight="1">
      <c r="A9" s="84"/>
      <c r="B9" s="84"/>
      <c r="C9" s="84"/>
      <c r="D9" s="84"/>
      <c r="E9" s="84"/>
      <c r="F9" s="34"/>
      <c r="G9" s="34"/>
      <c r="H9" s="34"/>
      <c r="I9" s="34"/>
      <c r="J9" s="128" t="s">
        <v>129</v>
      </c>
      <c r="K9" s="128"/>
      <c r="L9" s="128" t="s">
        <v>129</v>
      </c>
      <c r="M9" s="127"/>
      <c r="N9" s="34" t="s">
        <v>130</v>
      </c>
      <c r="O9" s="34"/>
      <c r="P9" s="34"/>
      <c r="Q9" s="34"/>
      <c r="R9" s="129" t="s">
        <v>131</v>
      </c>
      <c r="S9" s="129"/>
      <c r="T9" s="129" t="s">
        <v>132</v>
      </c>
      <c r="U9" s="127"/>
      <c r="V9" s="130" t="s">
        <v>133</v>
      </c>
      <c r="W9" s="127"/>
      <c r="X9" s="129" t="s">
        <v>132</v>
      </c>
    </row>
    <row r="10" spans="1:26" ht="21.75" customHeight="1">
      <c r="A10" s="84"/>
      <c r="B10" s="84"/>
      <c r="C10" s="84"/>
      <c r="D10" s="84"/>
      <c r="E10" s="84"/>
      <c r="F10" s="34" t="s">
        <v>134</v>
      </c>
      <c r="G10" s="34"/>
      <c r="H10" s="115" t="s">
        <v>135</v>
      </c>
      <c r="I10" s="34"/>
      <c r="J10" s="115" t="s">
        <v>136</v>
      </c>
      <c r="K10" s="127"/>
      <c r="L10" s="115" t="s">
        <v>136</v>
      </c>
      <c r="M10" s="127"/>
      <c r="N10" s="34" t="s">
        <v>137</v>
      </c>
      <c r="O10" s="34"/>
      <c r="P10" s="34" t="s">
        <v>138</v>
      </c>
      <c r="Q10" s="34"/>
      <c r="R10" s="129" t="s">
        <v>139</v>
      </c>
      <c r="S10" s="129"/>
      <c r="T10" s="129" t="s">
        <v>140</v>
      </c>
      <c r="U10" s="34"/>
      <c r="V10" s="130" t="s">
        <v>141</v>
      </c>
      <c r="W10" s="34"/>
      <c r="X10" s="130" t="s">
        <v>142</v>
      </c>
      <c r="Y10" s="34"/>
      <c r="Z10" s="34" t="s">
        <v>133</v>
      </c>
    </row>
    <row r="11" spans="1:26" ht="21.75" customHeight="1">
      <c r="A11" s="84"/>
      <c r="B11" s="84"/>
      <c r="C11" s="84"/>
      <c r="D11" s="84"/>
      <c r="E11" s="84"/>
      <c r="F11" s="34" t="s">
        <v>143</v>
      </c>
      <c r="G11" s="34"/>
      <c r="H11" s="115" t="s">
        <v>144</v>
      </c>
      <c r="I11" s="34"/>
      <c r="J11" s="115" t="s">
        <v>145</v>
      </c>
      <c r="K11" s="127"/>
      <c r="L11" s="115" t="s">
        <v>146</v>
      </c>
      <c r="M11" s="127"/>
      <c r="N11" s="34" t="s">
        <v>147</v>
      </c>
      <c r="O11" s="34"/>
      <c r="P11" s="34" t="s">
        <v>148</v>
      </c>
      <c r="Q11" s="34"/>
      <c r="R11" s="129" t="s">
        <v>149</v>
      </c>
      <c r="S11" s="129"/>
      <c r="T11" s="34" t="s">
        <v>150</v>
      </c>
      <c r="U11" s="34"/>
      <c r="V11" s="130" t="s">
        <v>151</v>
      </c>
      <c r="W11" s="34"/>
      <c r="X11" s="130" t="s">
        <v>152</v>
      </c>
      <c r="Y11" s="34"/>
      <c r="Z11" s="34" t="s">
        <v>153</v>
      </c>
    </row>
    <row r="12" spans="1:26" ht="21.75" customHeight="1">
      <c r="A12" s="84"/>
      <c r="B12" s="84"/>
      <c r="C12" s="126"/>
      <c r="D12" s="116" t="s">
        <v>11</v>
      </c>
      <c r="E12" s="84"/>
      <c r="F12" s="35" t="s">
        <v>12</v>
      </c>
      <c r="G12" s="34"/>
      <c r="H12" s="35" t="s">
        <v>12</v>
      </c>
      <c r="I12" s="34"/>
      <c r="J12" s="35" t="s">
        <v>12</v>
      </c>
      <c r="K12" s="127"/>
      <c r="L12" s="35" t="s">
        <v>12</v>
      </c>
      <c r="M12" s="127"/>
      <c r="N12" s="35" t="s">
        <v>12</v>
      </c>
      <c r="O12" s="34"/>
      <c r="P12" s="35" t="s">
        <v>12</v>
      </c>
      <c r="Q12" s="34"/>
      <c r="R12" s="35" t="s">
        <v>12</v>
      </c>
      <c r="S12" s="129"/>
      <c r="T12" s="35" t="s">
        <v>12</v>
      </c>
      <c r="U12" s="34"/>
      <c r="V12" s="35" t="s">
        <v>12</v>
      </c>
      <c r="W12" s="34"/>
      <c r="X12" s="35" t="s">
        <v>12</v>
      </c>
      <c r="Y12" s="34"/>
      <c r="Z12" s="35" t="s">
        <v>12</v>
      </c>
    </row>
    <row r="13" spans="1:26" ht="6" customHeight="1">
      <c r="A13" s="84"/>
      <c r="B13" s="84"/>
      <c r="C13" s="84"/>
      <c r="D13" s="84"/>
      <c r="E13" s="84"/>
      <c r="F13" s="123"/>
      <c r="G13" s="123"/>
      <c r="H13" s="124"/>
      <c r="I13" s="123"/>
      <c r="J13" s="124"/>
      <c r="K13" s="124"/>
      <c r="L13" s="124"/>
      <c r="M13" s="124"/>
      <c r="N13" s="124"/>
      <c r="O13" s="123"/>
      <c r="P13" s="123"/>
      <c r="Q13" s="123"/>
      <c r="R13" s="123"/>
      <c r="S13" s="123"/>
      <c r="T13" s="123"/>
      <c r="U13" s="123"/>
      <c r="V13" s="123"/>
      <c r="W13" s="123"/>
      <c r="X13" s="124"/>
      <c r="Y13" s="123"/>
      <c r="Z13" s="124"/>
    </row>
    <row r="14" spans="1:26" ht="21.75" customHeight="1">
      <c r="A14" s="83" t="s">
        <v>154</v>
      </c>
      <c r="B14" s="83"/>
      <c r="C14" s="95"/>
      <c r="D14" s="95"/>
      <c r="E14" s="83"/>
      <c r="F14" s="131">
        <v>374555032</v>
      </c>
      <c r="G14" s="131"/>
      <c r="H14" s="131">
        <v>223882902</v>
      </c>
      <c r="I14" s="131"/>
      <c r="J14" s="131">
        <v>6794219</v>
      </c>
      <c r="K14" s="15"/>
      <c r="L14" s="131">
        <v>0</v>
      </c>
      <c r="M14" s="15"/>
      <c r="N14" s="131">
        <v>27804316</v>
      </c>
      <c r="O14" s="15"/>
      <c r="P14" s="131">
        <v>157678007</v>
      </c>
      <c r="Q14" s="15"/>
      <c r="R14" s="131">
        <v>-13570353</v>
      </c>
      <c r="S14" s="15"/>
      <c r="T14" s="131">
        <v>-101637</v>
      </c>
      <c r="U14" s="15"/>
      <c r="V14" s="132">
        <f>SUM(F14:U14)</f>
        <v>777042486</v>
      </c>
      <c r="W14" s="15"/>
      <c r="X14" s="131">
        <v>1563852</v>
      </c>
      <c r="Y14" s="124"/>
      <c r="Z14" s="131">
        <f>SUM(V14:Y14)</f>
        <v>778606338</v>
      </c>
    </row>
    <row r="15" spans="1:26" ht="6" customHeight="1">
      <c r="A15" s="83"/>
      <c r="B15" s="83"/>
      <c r="C15" s="95"/>
      <c r="D15" s="95"/>
      <c r="E15" s="83"/>
      <c r="F15" s="131"/>
      <c r="G15" s="131"/>
      <c r="H15" s="131"/>
      <c r="I15" s="131"/>
      <c r="J15" s="131"/>
      <c r="K15" s="15"/>
      <c r="L15" s="131"/>
      <c r="M15" s="15"/>
      <c r="N15" s="131"/>
      <c r="O15" s="15"/>
      <c r="P15" s="131"/>
      <c r="Q15" s="15"/>
      <c r="R15" s="131"/>
      <c r="S15" s="15"/>
      <c r="T15" s="131"/>
      <c r="U15" s="15"/>
      <c r="W15" s="15"/>
      <c r="X15" s="131"/>
      <c r="Y15" s="124"/>
      <c r="Z15" s="131"/>
    </row>
    <row r="16" spans="1:26" ht="21.75" customHeight="1">
      <c r="A16" s="83" t="s">
        <v>155</v>
      </c>
      <c r="B16" s="83"/>
      <c r="C16" s="95"/>
      <c r="D16" s="95"/>
      <c r="E16" s="83"/>
      <c r="F16" s="68"/>
      <c r="G16" s="131"/>
      <c r="H16" s="68"/>
      <c r="I16" s="131"/>
      <c r="J16" s="68"/>
      <c r="K16" s="15"/>
      <c r="L16" s="68"/>
      <c r="M16" s="15"/>
      <c r="N16" s="68"/>
      <c r="O16" s="15"/>
      <c r="P16" s="68"/>
      <c r="Q16" s="15"/>
      <c r="R16" s="68"/>
      <c r="S16" s="15"/>
      <c r="T16" s="68"/>
      <c r="U16" s="15"/>
      <c r="W16" s="15"/>
      <c r="X16" s="68"/>
      <c r="Y16" s="124"/>
      <c r="Z16" s="68"/>
    </row>
    <row r="17" spans="1:26" ht="21.75" customHeight="1">
      <c r="A17" s="83"/>
      <c r="B17" s="83" t="s">
        <v>103</v>
      </c>
      <c r="C17" s="95"/>
      <c r="D17" s="95"/>
      <c r="E17" s="83"/>
      <c r="F17" s="68"/>
      <c r="G17" s="131"/>
      <c r="H17" s="68"/>
      <c r="I17" s="131"/>
      <c r="J17" s="68"/>
      <c r="K17" s="15"/>
      <c r="L17" s="68"/>
      <c r="M17" s="15"/>
      <c r="N17" s="68"/>
      <c r="O17" s="15"/>
      <c r="P17" s="68"/>
      <c r="Q17" s="15"/>
      <c r="R17" s="68"/>
      <c r="S17" s="15"/>
      <c r="T17" s="68"/>
      <c r="U17" s="15"/>
      <c r="W17" s="15"/>
      <c r="X17" s="68"/>
      <c r="Y17" s="124"/>
      <c r="Z17" s="68"/>
    </row>
    <row r="18" spans="1:26" ht="21.75" customHeight="1">
      <c r="A18" s="84" t="s">
        <v>156</v>
      </c>
      <c r="B18" s="83"/>
      <c r="C18" s="95"/>
      <c r="D18" s="95"/>
      <c r="E18" s="83"/>
      <c r="F18" s="68">
        <v>5</v>
      </c>
      <c r="G18" s="131"/>
      <c r="H18" s="68">
        <v>26</v>
      </c>
      <c r="I18" s="131"/>
      <c r="J18" s="68">
        <v>0</v>
      </c>
      <c r="K18" s="15"/>
      <c r="L18" s="68">
        <v>0</v>
      </c>
      <c r="M18" s="15"/>
      <c r="N18" s="68">
        <v>0</v>
      </c>
      <c r="O18" s="15"/>
      <c r="P18" s="68">
        <v>0</v>
      </c>
      <c r="Q18" s="15"/>
      <c r="R18" s="68">
        <v>0</v>
      </c>
      <c r="S18" s="15"/>
      <c r="T18" s="68">
        <v>0</v>
      </c>
      <c r="U18" s="15"/>
      <c r="V18" s="132">
        <f>SUM(F18:U18)</f>
        <v>31</v>
      </c>
      <c r="W18" s="15"/>
      <c r="X18" s="68">
        <v>0</v>
      </c>
      <c r="Y18" s="124"/>
      <c r="Z18" s="68">
        <f>SUM(V18:Y18)</f>
        <v>31</v>
      </c>
    </row>
    <row r="19" spans="1:26" ht="21.75" customHeight="1">
      <c r="A19" s="84" t="s">
        <v>157</v>
      </c>
      <c r="B19" s="84"/>
      <c r="C19" s="95"/>
      <c r="D19" s="95"/>
      <c r="E19" s="84"/>
      <c r="F19" s="68">
        <v>0</v>
      </c>
      <c r="G19" s="131"/>
      <c r="H19" s="68">
        <v>0</v>
      </c>
      <c r="I19" s="131"/>
      <c r="J19" s="68">
        <v>-6794219</v>
      </c>
      <c r="K19" s="15"/>
      <c r="L19" s="68">
        <v>6794219</v>
      </c>
      <c r="M19" s="15"/>
      <c r="N19" s="68">
        <v>0</v>
      </c>
      <c r="O19" s="15"/>
      <c r="P19" s="68">
        <v>0</v>
      </c>
      <c r="Q19" s="15"/>
      <c r="R19" s="68">
        <v>0</v>
      </c>
      <c r="S19" s="15"/>
      <c r="T19" s="131">
        <v>0</v>
      </c>
      <c r="U19" s="15"/>
      <c r="V19" s="132">
        <f>SUM(F19:U19)</f>
        <v>0</v>
      </c>
      <c r="W19" s="15"/>
      <c r="X19" s="68">
        <v>0</v>
      </c>
      <c r="Y19" s="124"/>
      <c r="Z19" s="131">
        <f>SUM(T19:X19)</f>
        <v>0</v>
      </c>
    </row>
    <row r="20" spans="1:26" ht="21.75" customHeight="1">
      <c r="A20" s="84" t="s">
        <v>158</v>
      </c>
      <c r="B20" s="84"/>
      <c r="C20" s="95"/>
      <c r="D20" s="95"/>
      <c r="E20" s="84"/>
      <c r="F20" s="133">
        <v>0</v>
      </c>
      <c r="G20" s="131"/>
      <c r="H20" s="133">
        <v>0</v>
      </c>
      <c r="I20" s="131"/>
      <c r="J20" s="133">
        <v>0</v>
      </c>
      <c r="K20" s="15"/>
      <c r="L20" s="133">
        <v>0</v>
      </c>
      <c r="M20" s="15"/>
      <c r="N20" s="133">
        <v>0</v>
      </c>
      <c r="O20" s="15"/>
      <c r="P20" s="133">
        <v>16008121</v>
      </c>
      <c r="Q20" s="15"/>
      <c r="R20" s="133">
        <v>0</v>
      </c>
      <c r="S20" s="15"/>
      <c r="T20" s="134">
        <v>0</v>
      </c>
      <c r="U20" s="15"/>
      <c r="V20" s="135">
        <f>SUM(F20:U20)</f>
        <v>16008121</v>
      </c>
      <c r="W20" s="15"/>
      <c r="X20" s="133">
        <v>-41181</v>
      </c>
      <c r="Y20" s="124"/>
      <c r="Z20" s="134">
        <f>SUM(T20:X20)</f>
        <v>15966940</v>
      </c>
    </row>
    <row r="21" spans="1:26" ht="6" customHeight="1">
      <c r="A21" s="84"/>
      <c r="B21" s="84"/>
      <c r="C21" s="95"/>
      <c r="D21" s="95"/>
      <c r="E21" s="84"/>
      <c r="F21" s="131"/>
      <c r="G21" s="131"/>
      <c r="H21" s="131"/>
      <c r="I21" s="131"/>
      <c r="J21" s="131"/>
      <c r="K21" s="124"/>
      <c r="L21" s="131"/>
      <c r="M21" s="124"/>
      <c r="N21" s="131"/>
      <c r="O21" s="123"/>
      <c r="P21" s="131"/>
      <c r="Q21" s="123"/>
      <c r="R21" s="131"/>
      <c r="S21" s="123"/>
      <c r="T21" s="131"/>
      <c r="U21" s="123"/>
      <c r="V21" s="131"/>
      <c r="W21" s="123"/>
      <c r="X21" s="131"/>
      <c r="Y21" s="123"/>
      <c r="Z21" s="131"/>
    </row>
    <row r="22" spans="1:26" ht="21.75" customHeight="1" thickBot="1">
      <c r="A22" s="83" t="s">
        <v>159</v>
      </c>
      <c r="B22" s="83"/>
      <c r="C22" s="83"/>
      <c r="D22" s="83"/>
      <c r="E22" s="83"/>
      <c r="F22" s="136">
        <f>SUM(F14:F20)</f>
        <v>374555037</v>
      </c>
      <c r="G22" s="131"/>
      <c r="H22" s="136">
        <f>SUM(H14:H20)</f>
        <v>223882928</v>
      </c>
      <c r="I22" s="131"/>
      <c r="J22" s="136">
        <f>SUM(J14:J21)</f>
        <v>0</v>
      </c>
      <c r="K22" s="15"/>
      <c r="L22" s="136">
        <f>SUM(L14:L21)</f>
        <v>6794219</v>
      </c>
      <c r="M22" s="15"/>
      <c r="N22" s="136">
        <f>SUM(N14:N21)</f>
        <v>27804316</v>
      </c>
      <c r="O22" s="15"/>
      <c r="P22" s="136">
        <f>SUM(P14:P21)</f>
        <v>173686128</v>
      </c>
      <c r="Q22" s="15"/>
      <c r="R22" s="136">
        <f>SUM(R14:R21)</f>
        <v>-13570353</v>
      </c>
      <c r="S22" s="15"/>
      <c r="T22" s="136">
        <f>SUM(T14:T21)</f>
        <v>-101637</v>
      </c>
      <c r="U22" s="15"/>
      <c r="V22" s="136">
        <f>SUM(V14:V21)</f>
        <v>793050638</v>
      </c>
      <c r="W22" s="15"/>
      <c r="X22" s="136">
        <f>SUM(X14:X21)</f>
        <v>1522671</v>
      </c>
      <c r="Y22" s="124"/>
      <c r="Z22" s="136">
        <f>SUM(Z14:Z20)</f>
        <v>794573309</v>
      </c>
    </row>
    <row r="23" spans="1:26" ht="16.350000000000001" customHeight="1" thickTop="1">
      <c r="A23" s="83"/>
      <c r="B23" s="83"/>
      <c r="C23" s="95"/>
      <c r="D23" s="95"/>
      <c r="E23" s="8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24"/>
      <c r="Z23" s="15"/>
    </row>
    <row r="24" spans="1:26" ht="21.75" customHeight="1">
      <c r="A24" s="83" t="s">
        <v>160</v>
      </c>
      <c r="B24" s="83"/>
      <c r="C24" s="95"/>
      <c r="D24" s="95"/>
      <c r="E24" s="83"/>
      <c r="F24" s="85">
        <v>393934882</v>
      </c>
      <c r="G24" s="85"/>
      <c r="H24" s="85">
        <v>254503083</v>
      </c>
      <c r="I24" s="131"/>
      <c r="J24" s="131">
        <v>0</v>
      </c>
      <c r="K24" s="15"/>
      <c r="L24" s="131">
        <v>6794219</v>
      </c>
      <c r="M24" s="15"/>
      <c r="N24" s="85">
        <v>29394008</v>
      </c>
      <c r="O24" s="15"/>
      <c r="P24" s="85">
        <v>185808589</v>
      </c>
      <c r="Q24" s="15"/>
      <c r="R24" s="85">
        <v>-13570353</v>
      </c>
      <c r="S24" s="15"/>
      <c r="T24" s="85">
        <v>-101637</v>
      </c>
      <c r="U24" s="15"/>
      <c r="V24" s="131">
        <f>SUM(F24:T24)</f>
        <v>856762791</v>
      </c>
      <c r="W24" s="15"/>
      <c r="X24" s="85">
        <v>1500200</v>
      </c>
      <c r="Y24" s="124"/>
      <c r="Z24" s="85">
        <f>SUM(V24:X24)</f>
        <v>858262991</v>
      </c>
    </row>
    <row r="25" spans="1:26" ht="6" customHeight="1">
      <c r="A25" s="83"/>
      <c r="B25" s="83"/>
      <c r="C25" s="95"/>
      <c r="D25" s="95"/>
      <c r="E25" s="83"/>
      <c r="F25" s="131"/>
      <c r="G25" s="131"/>
      <c r="H25" s="131"/>
      <c r="I25" s="131"/>
      <c r="J25" s="131"/>
      <c r="K25" s="15"/>
      <c r="L25" s="131"/>
      <c r="M25" s="15"/>
      <c r="N25" s="131"/>
      <c r="O25" s="15"/>
      <c r="P25" s="131"/>
      <c r="Q25" s="15"/>
      <c r="R25" s="131"/>
      <c r="S25" s="15"/>
      <c r="T25" s="131"/>
      <c r="U25" s="15"/>
      <c r="V25" s="131"/>
      <c r="W25" s="15"/>
      <c r="X25" s="131"/>
      <c r="Y25" s="124"/>
      <c r="Z25" s="131"/>
    </row>
    <row r="26" spans="1:26" ht="21.75" customHeight="1">
      <c r="A26" s="83" t="s">
        <v>155</v>
      </c>
      <c r="B26" s="83"/>
      <c r="C26" s="95"/>
      <c r="D26" s="95"/>
      <c r="E26" s="83"/>
      <c r="F26" s="68"/>
      <c r="G26" s="131"/>
      <c r="H26" s="68"/>
      <c r="I26" s="131"/>
      <c r="J26" s="68"/>
      <c r="K26" s="15"/>
      <c r="L26" s="68"/>
      <c r="M26" s="15"/>
      <c r="N26" s="68"/>
      <c r="O26" s="15"/>
      <c r="P26" s="68"/>
      <c r="Q26" s="15"/>
      <c r="R26" s="68"/>
      <c r="S26" s="15"/>
      <c r="T26" s="68"/>
      <c r="U26" s="15"/>
      <c r="V26" s="68"/>
      <c r="W26" s="15"/>
      <c r="X26" s="68"/>
      <c r="Y26" s="124"/>
      <c r="Z26" s="68"/>
    </row>
    <row r="27" spans="1:26" ht="21.75" customHeight="1">
      <c r="A27" s="83"/>
      <c r="B27" s="83" t="s">
        <v>103</v>
      </c>
      <c r="C27" s="95"/>
      <c r="D27" s="95"/>
      <c r="E27" s="83"/>
      <c r="F27" s="68"/>
      <c r="G27" s="131"/>
      <c r="H27" s="68"/>
      <c r="I27" s="131"/>
      <c r="J27" s="68"/>
      <c r="K27" s="15"/>
      <c r="L27" s="68"/>
      <c r="M27" s="15"/>
      <c r="N27" s="68"/>
      <c r="O27" s="15"/>
      <c r="P27" s="68"/>
      <c r="Q27" s="15"/>
      <c r="R27" s="68"/>
      <c r="S27" s="15"/>
      <c r="T27" s="68"/>
      <c r="U27" s="15"/>
      <c r="V27" s="68"/>
      <c r="W27" s="15"/>
      <c r="X27" s="68"/>
      <c r="Y27" s="124"/>
      <c r="Z27" s="68"/>
    </row>
    <row r="28" spans="1:26" ht="21.75" customHeight="1">
      <c r="A28" s="84" t="s">
        <v>156</v>
      </c>
      <c r="B28" s="83"/>
      <c r="C28" s="95"/>
      <c r="D28" s="95">
        <v>12</v>
      </c>
      <c r="E28" s="83"/>
      <c r="F28" s="68">
        <v>3</v>
      </c>
      <c r="G28" s="131"/>
      <c r="H28" s="68">
        <v>8</v>
      </c>
      <c r="I28" s="131"/>
      <c r="J28" s="68">
        <v>0</v>
      </c>
      <c r="K28" s="15"/>
      <c r="L28" s="68">
        <v>0</v>
      </c>
      <c r="M28" s="15"/>
      <c r="N28" s="68">
        <v>0</v>
      </c>
      <c r="O28" s="15"/>
      <c r="P28" s="68">
        <v>0</v>
      </c>
      <c r="Q28" s="15"/>
      <c r="R28" s="68">
        <v>0</v>
      </c>
      <c r="S28" s="15"/>
      <c r="T28" s="68">
        <v>0</v>
      </c>
      <c r="U28" s="15"/>
      <c r="V28" s="68">
        <f>SUM(F28:T28)</f>
        <v>11</v>
      </c>
      <c r="W28" s="15"/>
      <c r="X28" s="68">
        <v>0</v>
      </c>
      <c r="Y28" s="124"/>
      <c r="Z28" s="68">
        <f>SUM(V28,X28)</f>
        <v>11</v>
      </c>
    </row>
    <row r="29" spans="1:26" ht="21.75" customHeight="1">
      <c r="A29" s="84" t="s">
        <v>161</v>
      </c>
      <c r="B29" s="83"/>
      <c r="C29" s="95"/>
      <c r="D29" s="95" t="s">
        <v>162</v>
      </c>
      <c r="E29" s="83"/>
      <c r="F29" s="68">
        <v>15757252</v>
      </c>
      <c r="G29" s="131"/>
      <c r="H29" s="68">
        <v>0</v>
      </c>
      <c r="I29" s="131"/>
      <c r="J29" s="68">
        <v>0</v>
      </c>
      <c r="K29" s="15"/>
      <c r="L29" s="68">
        <v>0</v>
      </c>
      <c r="M29" s="15"/>
      <c r="N29" s="68">
        <v>0</v>
      </c>
      <c r="O29" s="15"/>
      <c r="P29" s="68">
        <v>-15757252</v>
      </c>
      <c r="Q29" s="15"/>
      <c r="R29" s="68">
        <v>0</v>
      </c>
      <c r="S29" s="15"/>
      <c r="T29" s="68">
        <v>0</v>
      </c>
      <c r="U29" s="15"/>
      <c r="V29" s="68">
        <f>SUM(F29:T29)</f>
        <v>0</v>
      </c>
      <c r="W29" s="15"/>
      <c r="X29" s="68">
        <v>0</v>
      </c>
      <c r="Y29" s="124"/>
      <c r="Z29" s="68">
        <f>SUM(V29,X29)</f>
        <v>0</v>
      </c>
    </row>
    <row r="30" spans="1:26" ht="21.75" customHeight="1">
      <c r="A30" s="84" t="s">
        <v>163</v>
      </c>
      <c r="B30" s="83"/>
      <c r="C30" s="95"/>
      <c r="D30" s="95">
        <v>13</v>
      </c>
      <c r="E30" s="83"/>
      <c r="F30" s="68">
        <v>0</v>
      </c>
      <c r="G30" s="131"/>
      <c r="H30" s="68">
        <v>0</v>
      </c>
      <c r="I30" s="131"/>
      <c r="J30" s="68">
        <v>0</v>
      </c>
      <c r="K30" s="15"/>
      <c r="L30" s="68">
        <v>0</v>
      </c>
      <c r="M30" s="15"/>
      <c r="N30" s="68">
        <v>0</v>
      </c>
      <c r="O30" s="15"/>
      <c r="P30" s="68">
        <v>-7878754</v>
      </c>
      <c r="Q30" s="15"/>
      <c r="R30" s="68">
        <v>0</v>
      </c>
      <c r="S30" s="15"/>
      <c r="T30" s="68">
        <v>0</v>
      </c>
      <c r="U30" s="15"/>
      <c r="V30" s="68">
        <f>SUM(F30:T30)</f>
        <v>-7878754</v>
      </c>
      <c r="W30" s="15"/>
      <c r="X30" s="68">
        <v>0</v>
      </c>
      <c r="Y30" s="124"/>
      <c r="Z30" s="68">
        <f>SUM(V30,X30)</f>
        <v>-7878754</v>
      </c>
    </row>
    <row r="31" spans="1:26" ht="21.75" customHeight="1">
      <c r="A31" s="84" t="s">
        <v>158</v>
      </c>
      <c r="B31" s="84"/>
      <c r="C31" s="95"/>
      <c r="D31" s="95"/>
      <c r="E31" s="84"/>
      <c r="F31" s="133">
        <v>0</v>
      </c>
      <c r="G31" s="131"/>
      <c r="H31" s="133">
        <v>0</v>
      </c>
      <c r="I31" s="131"/>
      <c r="J31" s="133">
        <v>0</v>
      </c>
      <c r="K31" s="15"/>
      <c r="L31" s="133">
        <v>0</v>
      </c>
      <c r="M31" s="15"/>
      <c r="N31" s="133">
        <v>0</v>
      </c>
      <c r="O31" s="15"/>
      <c r="P31" s="133">
        <v>10523178</v>
      </c>
      <c r="Q31" s="15"/>
      <c r="R31" s="133">
        <v>0</v>
      </c>
      <c r="S31" s="15"/>
      <c r="T31" s="133">
        <v>0</v>
      </c>
      <c r="U31" s="15"/>
      <c r="V31" s="133">
        <f>SUM(F31:T31)</f>
        <v>10523178</v>
      </c>
      <c r="W31" s="15"/>
      <c r="X31" s="133">
        <v>-58539</v>
      </c>
      <c r="Y31" s="124"/>
      <c r="Z31" s="134">
        <f>SUM(V31,X31)</f>
        <v>10464639</v>
      </c>
    </row>
    <row r="32" spans="1:26" ht="6" customHeight="1">
      <c r="A32" s="84"/>
      <c r="B32" s="84"/>
      <c r="C32" s="95"/>
      <c r="D32" s="95"/>
      <c r="E32" s="84"/>
      <c r="F32" s="131"/>
      <c r="G32" s="131"/>
      <c r="H32" s="131"/>
      <c r="I32" s="131"/>
      <c r="J32" s="131"/>
      <c r="K32" s="124"/>
      <c r="L32" s="131"/>
      <c r="M32" s="124"/>
      <c r="N32" s="131"/>
      <c r="O32" s="123"/>
      <c r="P32" s="131"/>
      <c r="Q32" s="123"/>
      <c r="R32" s="131"/>
      <c r="S32" s="123"/>
      <c r="T32" s="131"/>
      <c r="U32" s="123"/>
      <c r="V32" s="131"/>
      <c r="W32" s="123"/>
      <c r="X32" s="131"/>
      <c r="Y32" s="123"/>
      <c r="Z32" s="131"/>
    </row>
    <row r="33" spans="1:26" ht="21.75" customHeight="1" thickBot="1">
      <c r="A33" s="83" t="s">
        <v>164</v>
      </c>
      <c r="B33" s="83"/>
      <c r="C33" s="83"/>
      <c r="D33" s="83"/>
      <c r="E33" s="83"/>
      <c r="F33" s="136">
        <f>SUM(F24:F31)</f>
        <v>409692137</v>
      </c>
      <c r="G33" s="131"/>
      <c r="H33" s="136">
        <f>SUM(H24:H31)</f>
        <v>254503091</v>
      </c>
      <c r="I33" s="131"/>
      <c r="J33" s="136">
        <f>SUM(J24:J31)</f>
        <v>0</v>
      </c>
      <c r="K33" s="15"/>
      <c r="L33" s="136">
        <f>SUM(L24:L31)</f>
        <v>6794219</v>
      </c>
      <c r="M33" s="15"/>
      <c r="N33" s="136">
        <f>SUM(N24:N31)</f>
        <v>29394008</v>
      </c>
      <c r="O33" s="15"/>
      <c r="P33" s="136">
        <f>SUM(P24:P31)</f>
        <v>172695761</v>
      </c>
      <c r="Q33" s="15"/>
      <c r="R33" s="136">
        <f>SUM(R24:R31)</f>
        <v>-13570353</v>
      </c>
      <c r="S33" s="15"/>
      <c r="T33" s="136">
        <f>SUM(T24:T31)</f>
        <v>-101637</v>
      </c>
      <c r="U33" s="15"/>
      <c r="V33" s="136">
        <f>SUM(V24:V31)</f>
        <v>859407226</v>
      </c>
      <c r="W33" s="15"/>
      <c r="X33" s="136">
        <f>SUM(X24:X31)</f>
        <v>1441661</v>
      </c>
      <c r="Y33" s="124"/>
      <c r="Z33" s="136">
        <f>SUM(Z24:Z31)</f>
        <v>860848887</v>
      </c>
    </row>
    <row r="34" spans="1:26" ht="18.75" customHeight="1" thickTop="1">
      <c r="A34" s="83"/>
      <c r="B34" s="83"/>
      <c r="C34" s="83"/>
      <c r="D34" s="83"/>
      <c r="E34" s="83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24"/>
      <c r="Z34" s="15"/>
    </row>
    <row r="35" spans="1:26" ht="22.2" customHeight="1">
      <c r="A35" s="87" t="s">
        <v>37</v>
      </c>
      <c r="B35" s="87"/>
      <c r="C35" s="87"/>
      <c r="D35" s="87"/>
      <c r="E35" s="87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87"/>
      <c r="Q35" s="114"/>
      <c r="R35" s="114"/>
      <c r="S35" s="114"/>
      <c r="T35" s="114"/>
      <c r="U35" s="114"/>
      <c r="V35" s="114"/>
      <c r="W35" s="114"/>
      <c r="X35" s="87"/>
      <c r="Y35" s="114"/>
      <c r="Z35" s="87"/>
    </row>
  </sheetData>
  <mergeCells count="6">
    <mergeCell ref="A1:C1"/>
    <mergeCell ref="F5:Z5"/>
    <mergeCell ref="F6:V6"/>
    <mergeCell ref="F7:L7"/>
    <mergeCell ref="N7:P7"/>
    <mergeCell ref="R7:T7"/>
  </mergeCells>
  <pageMargins left="0.6" right="0.6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zoomScaleSheetLayoutView="85" zoomScalePageLayoutView="110" workbookViewId="0">
      <selection activeCell="R9" sqref="R9:S9"/>
    </sheetView>
  </sheetViews>
  <sheetFormatPr defaultColWidth="9.3984375" defaultRowHeight="21.75" customHeight="1"/>
  <cols>
    <col min="1" max="1" width="1.59765625" style="48" customWidth="1"/>
    <col min="2" max="2" width="44.69921875" style="48" customWidth="1"/>
    <col min="3" max="3" width="8.59765625" style="48" customWidth="1"/>
    <col min="4" max="4" width="1.3984375" style="48" customWidth="1"/>
    <col min="5" max="5" width="12.59765625" style="48" customWidth="1"/>
    <col min="6" max="6" width="1.3984375" style="48" customWidth="1"/>
    <col min="7" max="7" width="12.59765625" style="48" customWidth="1"/>
    <col min="8" max="8" width="1.3984375" style="48" customWidth="1"/>
    <col min="9" max="9" width="12.59765625" style="48" customWidth="1"/>
    <col min="10" max="10" width="1.3984375" style="48" customWidth="1"/>
    <col min="11" max="11" width="12.59765625" style="48" customWidth="1"/>
    <col min="12" max="12" width="1.3984375" style="48" customWidth="1"/>
    <col min="13" max="13" width="12.59765625" style="48" customWidth="1"/>
    <col min="14" max="14" width="1.3984375" style="48" customWidth="1"/>
    <col min="15" max="15" width="12.59765625" style="48" customWidth="1"/>
    <col min="16" max="16" width="1.3984375" style="48" customWidth="1"/>
    <col min="17" max="17" width="12.59765625" style="48" customWidth="1"/>
    <col min="18" max="16384" width="9.3984375" style="48"/>
  </cols>
  <sheetData>
    <row r="1" spans="1:17" ht="21.75" customHeight="1">
      <c r="A1" s="43" t="s">
        <v>0</v>
      </c>
      <c r="B1" s="43"/>
      <c r="C1" s="43"/>
      <c r="D1" s="43"/>
      <c r="E1" s="85"/>
      <c r="F1" s="85"/>
      <c r="G1" s="85"/>
      <c r="H1" s="85"/>
      <c r="I1" s="111"/>
      <c r="J1" s="85"/>
      <c r="K1" s="111"/>
      <c r="L1" s="111"/>
      <c r="M1" s="111"/>
      <c r="N1" s="111"/>
      <c r="O1" s="111"/>
    </row>
    <row r="2" spans="1:17" ht="21.75" customHeight="1">
      <c r="A2" s="83" t="s">
        <v>165</v>
      </c>
      <c r="B2" s="83"/>
      <c r="C2" s="91"/>
      <c r="D2" s="83"/>
      <c r="E2" s="83"/>
      <c r="F2" s="83"/>
      <c r="G2" s="83"/>
      <c r="H2" s="83"/>
      <c r="I2" s="111"/>
      <c r="J2" s="83"/>
      <c r="K2" s="111"/>
      <c r="L2" s="111"/>
      <c r="M2" s="111"/>
      <c r="N2" s="111"/>
      <c r="O2" s="111"/>
    </row>
    <row r="3" spans="1:17" ht="21.75" customHeight="1">
      <c r="A3" s="112" t="str">
        <f>'Equity Conso 7'!A3</f>
        <v>สำหรับรอบระยะเวลาเก้าเดือนสิ้นสุดวันที่ 30 กันยายน พ.ศ. 2568</v>
      </c>
      <c r="B3" s="112"/>
      <c r="C3" s="112"/>
      <c r="D3" s="112"/>
      <c r="E3" s="113"/>
      <c r="F3" s="113"/>
      <c r="G3" s="113"/>
      <c r="H3" s="113"/>
      <c r="I3" s="113"/>
      <c r="J3" s="113"/>
      <c r="K3" s="113"/>
      <c r="L3" s="113"/>
      <c r="M3" s="114"/>
      <c r="N3" s="114"/>
      <c r="O3" s="87"/>
      <c r="P3" s="114"/>
      <c r="Q3" s="87"/>
    </row>
    <row r="4" spans="1:17" ht="13.5" customHeight="1">
      <c r="A4" s="91"/>
      <c r="B4" s="91"/>
      <c r="C4" s="91"/>
      <c r="D4" s="91"/>
      <c r="E4" s="85"/>
      <c r="F4" s="85"/>
      <c r="G4" s="85"/>
      <c r="H4" s="85"/>
      <c r="I4" s="111"/>
      <c r="J4" s="85"/>
      <c r="K4" s="111"/>
      <c r="L4" s="111"/>
      <c r="M4" s="111"/>
      <c r="N4" s="111"/>
      <c r="O4" s="111"/>
    </row>
    <row r="5" spans="1:17" ht="20.100000000000001" customHeight="1">
      <c r="A5" s="91"/>
      <c r="B5" s="91"/>
      <c r="C5" s="91"/>
      <c r="D5" s="91"/>
      <c r="E5" s="165" t="s">
        <v>166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 ht="20.100000000000001" customHeight="1">
      <c r="A6" s="84"/>
      <c r="B6" s="84"/>
      <c r="C6" s="91"/>
      <c r="D6" s="84"/>
      <c r="E6" s="169" t="s">
        <v>127</v>
      </c>
      <c r="F6" s="169"/>
      <c r="G6" s="169"/>
      <c r="H6" s="169"/>
      <c r="I6" s="169"/>
      <c r="J6" s="169"/>
      <c r="K6" s="169"/>
      <c r="M6" s="169" t="s">
        <v>81</v>
      </c>
      <c r="N6" s="169"/>
      <c r="O6" s="169"/>
      <c r="Q6" s="89"/>
    </row>
    <row r="7" spans="1:17" ht="20.100000000000001" customHeight="1">
      <c r="A7" s="84"/>
      <c r="B7" s="84"/>
      <c r="C7" s="84"/>
      <c r="D7" s="84"/>
      <c r="E7" s="89"/>
      <c r="F7" s="89"/>
      <c r="G7" s="89"/>
      <c r="H7" s="89"/>
      <c r="I7" s="89" t="s">
        <v>129</v>
      </c>
      <c r="J7" s="89"/>
      <c r="K7" s="89" t="s">
        <v>129</v>
      </c>
      <c r="M7" s="34" t="s">
        <v>167</v>
      </c>
      <c r="N7" s="89"/>
      <c r="O7" s="89"/>
    </row>
    <row r="8" spans="1:17" ht="20.100000000000001" customHeight="1">
      <c r="A8" s="84"/>
      <c r="B8" s="84"/>
      <c r="C8" s="84"/>
      <c r="D8" s="84"/>
      <c r="E8" s="89" t="s">
        <v>134</v>
      </c>
      <c r="F8" s="89"/>
      <c r="G8" s="115" t="s">
        <v>135</v>
      </c>
      <c r="H8" s="89"/>
      <c r="I8" s="115" t="s">
        <v>136</v>
      </c>
      <c r="J8" s="89"/>
      <c r="K8" s="115" t="s">
        <v>136</v>
      </c>
      <c r="M8" s="34" t="s">
        <v>137</v>
      </c>
      <c r="N8" s="89"/>
      <c r="O8" s="89"/>
      <c r="Q8" s="89" t="s">
        <v>133</v>
      </c>
    </row>
    <row r="9" spans="1:17" ht="20.100000000000001" customHeight="1">
      <c r="A9" s="84"/>
      <c r="B9" s="84"/>
      <c r="C9" s="84"/>
      <c r="D9" s="84"/>
      <c r="E9" s="89" t="s">
        <v>143</v>
      </c>
      <c r="F9" s="89"/>
      <c r="G9" s="115" t="s">
        <v>144</v>
      </c>
      <c r="H9" s="89"/>
      <c r="I9" s="115" t="s">
        <v>145</v>
      </c>
      <c r="J9" s="89"/>
      <c r="K9" s="115" t="s">
        <v>146</v>
      </c>
      <c r="M9" s="34" t="s">
        <v>147</v>
      </c>
      <c r="N9" s="89"/>
      <c r="O9" s="89" t="s">
        <v>83</v>
      </c>
      <c r="Q9" s="89" t="s">
        <v>153</v>
      </c>
    </row>
    <row r="10" spans="1:17" ht="20.100000000000001" customHeight="1">
      <c r="A10" s="84"/>
      <c r="B10" s="84"/>
      <c r="C10" s="116" t="s">
        <v>11</v>
      </c>
      <c r="D10" s="84"/>
      <c r="E10" s="110" t="s">
        <v>12</v>
      </c>
      <c r="F10" s="89"/>
      <c r="G10" s="110" t="s">
        <v>12</v>
      </c>
      <c r="H10" s="89"/>
      <c r="I10" s="110" t="s">
        <v>12</v>
      </c>
      <c r="J10" s="89"/>
      <c r="K10" s="110" t="s">
        <v>12</v>
      </c>
      <c r="M10" s="110" t="s">
        <v>12</v>
      </c>
      <c r="N10" s="89"/>
      <c r="O10" s="110" t="s">
        <v>12</v>
      </c>
      <c r="Q10" s="110" t="s">
        <v>12</v>
      </c>
    </row>
    <row r="11" spans="1:17" ht="6" customHeight="1">
      <c r="A11" s="84"/>
      <c r="B11" s="84"/>
      <c r="C11" s="84"/>
      <c r="D11" s="84"/>
      <c r="E11" s="85"/>
      <c r="F11" s="85"/>
      <c r="G11" s="111"/>
      <c r="H11" s="85"/>
      <c r="I11" s="111"/>
      <c r="J11" s="111"/>
      <c r="K11" s="111"/>
      <c r="L11" s="85"/>
      <c r="M11" s="85"/>
      <c r="N11" s="85"/>
      <c r="O11" s="111"/>
    </row>
    <row r="12" spans="1:17" ht="20.85" customHeight="1">
      <c r="A12" s="83" t="s">
        <v>154</v>
      </c>
      <c r="B12" s="83"/>
      <c r="C12" s="117"/>
      <c r="D12" s="83"/>
      <c r="E12" s="15">
        <v>374555032</v>
      </c>
      <c r="F12" s="15"/>
      <c r="G12" s="15">
        <v>223882902</v>
      </c>
      <c r="H12" s="15"/>
      <c r="I12" s="15">
        <v>6794219</v>
      </c>
      <c r="J12" s="102"/>
      <c r="K12" s="15">
        <v>0</v>
      </c>
      <c r="L12" s="102"/>
      <c r="M12" s="15">
        <v>27804316</v>
      </c>
      <c r="N12" s="85"/>
      <c r="O12" s="15">
        <v>125558455</v>
      </c>
      <c r="Q12" s="15">
        <f>SUM(E12:O12)</f>
        <v>758594924</v>
      </c>
    </row>
    <row r="13" spans="1:17" ht="6" customHeight="1">
      <c r="A13" s="83"/>
      <c r="B13" s="83"/>
      <c r="C13" s="95"/>
      <c r="D13" s="83"/>
      <c r="E13" s="15"/>
      <c r="F13" s="15"/>
      <c r="G13" s="15"/>
      <c r="H13" s="15"/>
      <c r="I13" s="15"/>
      <c r="J13" s="102"/>
      <c r="K13" s="15"/>
      <c r="L13" s="102"/>
      <c r="M13" s="15"/>
      <c r="N13" s="85"/>
      <c r="O13" s="15"/>
      <c r="Q13" s="15"/>
    </row>
    <row r="14" spans="1:17" ht="20.85" customHeight="1">
      <c r="A14" s="83" t="s">
        <v>155</v>
      </c>
      <c r="B14" s="83"/>
      <c r="C14" s="95"/>
      <c r="D14" s="83"/>
      <c r="E14" s="118"/>
      <c r="F14" s="15"/>
      <c r="G14" s="118"/>
      <c r="H14" s="15"/>
      <c r="I14" s="118"/>
      <c r="J14" s="102"/>
      <c r="K14" s="118"/>
      <c r="L14" s="102"/>
      <c r="M14" s="118"/>
      <c r="N14" s="85"/>
      <c r="O14" s="118"/>
      <c r="Q14" s="118"/>
    </row>
    <row r="15" spans="1:17" ht="20.85" customHeight="1">
      <c r="A15" s="83"/>
      <c r="B15" s="83" t="s">
        <v>103</v>
      </c>
      <c r="C15" s="95"/>
      <c r="D15" s="83"/>
      <c r="E15" s="118"/>
      <c r="F15" s="15"/>
      <c r="G15" s="118"/>
      <c r="H15" s="15"/>
      <c r="I15" s="118"/>
      <c r="J15" s="102"/>
      <c r="K15" s="118"/>
      <c r="L15" s="102"/>
      <c r="M15" s="118"/>
      <c r="N15" s="85"/>
      <c r="O15" s="118"/>
      <c r="Q15" s="118"/>
    </row>
    <row r="16" spans="1:17" ht="20.85" customHeight="1">
      <c r="A16" s="84" t="s">
        <v>156</v>
      </c>
      <c r="B16" s="83"/>
      <c r="C16" s="95"/>
      <c r="D16" s="83"/>
      <c r="E16" s="118">
        <v>5</v>
      </c>
      <c r="F16" s="15"/>
      <c r="G16" s="118">
        <v>26</v>
      </c>
      <c r="H16" s="15"/>
      <c r="I16" s="118">
        <v>0</v>
      </c>
      <c r="J16" s="102"/>
      <c r="K16" s="118">
        <v>0</v>
      </c>
      <c r="L16" s="102"/>
      <c r="M16" s="118">
        <v>0</v>
      </c>
      <c r="N16" s="85"/>
      <c r="O16" s="118">
        <v>0</v>
      </c>
      <c r="Q16" s="15">
        <f>SUM(E16:O16)</f>
        <v>31</v>
      </c>
    </row>
    <row r="17" spans="1:17" ht="20.85" customHeight="1">
      <c r="A17" s="84" t="s">
        <v>157</v>
      </c>
      <c r="B17" s="84"/>
      <c r="C17" s="95"/>
      <c r="D17" s="84"/>
      <c r="E17" s="118">
        <v>0</v>
      </c>
      <c r="F17" s="15"/>
      <c r="G17" s="118">
        <v>0</v>
      </c>
      <c r="H17" s="15"/>
      <c r="I17" s="118">
        <v>-6794219</v>
      </c>
      <c r="J17" s="102"/>
      <c r="K17" s="118">
        <v>6794219</v>
      </c>
      <c r="L17" s="85"/>
      <c r="M17" s="118">
        <v>0</v>
      </c>
      <c r="N17" s="85"/>
      <c r="O17" s="118">
        <v>0</v>
      </c>
      <c r="Q17" s="15">
        <v>0</v>
      </c>
    </row>
    <row r="18" spans="1:17" ht="20.85" customHeight="1">
      <c r="A18" s="84" t="s">
        <v>168</v>
      </c>
      <c r="B18" s="84"/>
      <c r="C18" s="95"/>
      <c r="D18" s="84"/>
      <c r="E18" s="119">
        <v>0</v>
      </c>
      <c r="F18" s="15"/>
      <c r="G18" s="119">
        <v>0</v>
      </c>
      <c r="H18" s="15"/>
      <c r="I18" s="119">
        <v>0</v>
      </c>
      <c r="J18" s="102"/>
      <c r="K18" s="119">
        <v>0</v>
      </c>
      <c r="L18" s="85"/>
      <c r="M18" s="119">
        <v>0</v>
      </c>
      <c r="N18" s="85"/>
      <c r="O18" s="119">
        <v>18110967</v>
      </c>
      <c r="Q18" s="24">
        <f>SUM(E18:O18)</f>
        <v>18110967</v>
      </c>
    </row>
    <row r="19" spans="1:17" ht="6" customHeight="1">
      <c r="A19" s="84"/>
      <c r="B19" s="84"/>
      <c r="C19" s="83"/>
      <c r="D19" s="84"/>
      <c r="E19" s="15"/>
      <c r="F19" s="15"/>
      <c r="G19" s="15"/>
      <c r="H19" s="15"/>
      <c r="I19" s="15"/>
      <c r="J19" s="85"/>
      <c r="K19" s="15"/>
      <c r="L19" s="15"/>
      <c r="M19" s="15"/>
      <c r="N19" s="85"/>
      <c r="O19" s="15"/>
      <c r="Q19" s="15"/>
    </row>
    <row r="20" spans="1:17" ht="20.85" customHeight="1" thickBot="1">
      <c r="A20" s="83" t="s">
        <v>159</v>
      </c>
      <c r="B20" s="83"/>
      <c r="D20" s="83"/>
      <c r="E20" s="36">
        <f>SUM(E12:E18)</f>
        <v>374555037</v>
      </c>
      <c r="F20" s="15"/>
      <c r="G20" s="36">
        <f>SUM(G12:G18)</f>
        <v>223882928</v>
      </c>
      <c r="H20" s="15"/>
      <c r="I20" s="36">
        <f>SUM(I12:I18)</f>
        <v>0</v>
      </c>
      <c r="J20" s="85"/>
      <c r="K20" s="36">
        <f>SUM(K12:K18)</f>
        <v>6794219</v>
      </c>
      <c r="L20" s="85"/>
      <c r="M20" s="36">
        <f>SUM(M12:M18)</f>
        <v>27804316</v>
      </c>
      <c r="N20" s="85"/>
      <c r="O20" s="36">
        <f>SUM(O12:O18)</f>
        <v>143669422</v>
      </c>
      <c r="Q20" s="36">
        <f>SUM(Q12:Q18)</f>
        <v>776705922</v>
      </c>
    </row>
    <row r="21" spans="1:17" ht="16.350000000000001" customHeight="1" thickTop="1">
      <c r="A21" s="83"/>
      <c r="B21" s="83"/>
      <c r="C21" s="95"/>
      <c r="D21" s="83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</row>
    <row r="22" spans="1:17" ht="20.85" customHeight="1">
      <c r="A22" s="83" t="s">
        <v>160</v>
      </c>
      <c r="B22" s="83"/>
      <c r="C22" s="117"/>
      <c r="D22" s="83"/>
      <c r="E22" s="15">
        <v>393934882</v>
      </c>
      <c r="F22" s="15"/>
      <c r="G22" s="15">
        <v>254503083</v>
      </c>
      <c r="H22" s="15"/>
      <c r="I22" s="15">
        <v>0</v>
      </c>
      <c r="J22" s="102"/>
      <c r="K22" s="15">
        <v>6794219</v>
      </c>
      <c r="L22" s="102"/>
      <c r="M22" s="15">
        <v>29394008</v>
      </c>
      <c r="N22" s="85"/>
      <c r="O22" s="15">
        <v>155762604</v>
      </c>
      <c r="Q22" s="15">
        <f>SUM(E22:O22)</f>
        <v>840388796</v>
      </c>
    </row>
    <row r="23" spans="1:17" ht="6" customHeight="1">
      <c r="A23" s="83"/>
      <c r="B23" s="83"/>
      <c r="C23" s="95"/>
      <c r="D23" s="83"/>
      <c r="E23" s="15"/>
      <c r="F23" s="15"/>
      <c r="G23" s="15"/>
      <c r="H23" s="15"/>
      <c r="I23" s="15"/>
      <c r="J23" s="102"/>
      <c r="K23" s="15"/>
      <c r="L23" s="102"/>
      <c r="M23" s="15"/>
      <c r="N23" s="85"/>
      <c r="O23" s="15"/>
      <c r="Q23" s="15"/>
    </row>
    <row r="24" spans="1:17" ht="20.85" customHeight="1">
      <c r="A24" s="83" t="s">
        <v>155</v>
      </c>
      <c r="B24" s="83"/>
      <c r="C24" s="95"/>
      <c r="D24" s="83"/>
      <c r="E24" s="118"/>
      <c r="F24" s="15"/>
      <c r="G24" s="118"/>
      <c r="H24" s="15"/>
      <c r="I24" s="118"/>
      <c r="J24" s="102"/>
      <c r="K24" s="118"/>
      <c r="L24" s="102"/>
      <c r="M24" s="118"/>
      <c r="N24" s="85"/>
      <c r="O24" s="118"/>
      <c r="Q24" s="118"/>
    </row>
    <row r="25" spans="1:17" ht="20.85" customHeight="1">
      <c r="A25" s="83"/>
      <c r="B25" s="83" t="s">
        <v>103</v>
      </c>
      <c r="C25" s="95"/>
      <c r="D25" s="83"/>
      <c r="E25" s="118"/>
      <c r="F25" s="15"/>
      <c r="G25" s="118"/>
      <c r="H25" s="15"/>
      <c r="I25" s="118"/>
      <c r="J25" s="102"/>
      <c r="K25" s="118"/>
      <c r="L25" s="102"/>
      <c r="M25" s="118"/>
      <c r="N25" s="85"/>
      <c r="O25" s="118"/>
      <c r="Q25" s="118"/>
    </row>
    <row r="26" spans="1:17" ht="20.85" customHeight="1">
      <c r="A26" s="84" t="s">
        <v>156</v>
      </c>
      <c r="B26" s="84"/>
      <c r="C26" s="95">
        <v>12</v>
      </c>
      <c r="D26" s="83"/>
      <c r="E26" s="118">
        <v>3</v>
      </c>
      <c r="F26" s="15"/>
      <c r="G26" s="118">
        <v>8</v>
      </c>
      <c r="H26" s="15"/>
      <c r="I26" s="118">
        <v>0</v>
      </c>
      <c r="J26" s="102"/>
      <c r="K26" s="118">
        <v>0</v>
      </c>
      <c r="L26" s="102"/>
      <c r="M26" s="118">
        <v>0</v>
      </c>
      <c r="N26" s="85"/>
      <c r="O26" s="118">
        <v>0</v>
      </c>
      <c r="Q26" s="118">
        <f>SUM(E26:O26)</f>
        <v>11</v>
      </c>
    </row>
    <row r="27" spans="1:17" ht="20.85" customHeight="1">
      <c r="A27" s="84" t="s">
        <v>161</v>
      </c>
      <c r="B27" s="84"/>
      <c r="C27" s="95" t="s">
        <v>162</v>
      </c>
      <c r="D27" s="83"/>
      <c r="E27" s="118">
        <v>15757252</v>
      </c>
      <c r="G27" s="118">
        <v>0</v>
      </c>
      <c r="H27" s="15"/>
      <c r="I27" s="118">
        <v>0</v>
      </c>
      <c r="J27" s="102"/>
      <c r="K27" s="118">
        <v>0</v>
      </c>
      <c r="L27" s="102"/>
      <c r="M27" s="118">
        <v>0</v>
      </c>
      <c r="N27" s="85"/>
      <c r="O27" s="118">
        <v>-15757252</v>
      </c>
      <c r="Q27" s="118">
        <f>SUM(E27:O27)</f>
        <v>0</v>
      </c>
    </row>
    <row r="28" spans="1:17" ht="20.85" customHeight="1">
      <c r="A28" s="84" t="s">
        <v>163</v>
      </c>
      <c r="B28" s="83"/>
      <c r="C28" s="95">
        <v>13</v>
      </c>
      <c r="D28" s="83"/>
      <c r="E28" s="118">
        <v>0</v>
      </c>
      <c r="F28" s="15"/>
      <c r="G28" s="118">
        <v>0</v>
      </c>
      <c r="H28" s="15"/>
      <c r="I28" s="118">
        <v>0</v>
      </c>
      <c r="J28" s="102"/>
      <c r="K28" s="118">
        <v>0</v>
      </c>
      <c r="L28" s="102"/>
      <c r="M28" s="118">
        <v>0</v>
      </c>
      <c r="N28" s="85"/>
      <c r="O28" s="118">
        <v>-7878754</v>
      </c>
      <c r="Q28" s="118">
        <f>SUM(E28:O28)</f>
        <v>-7878754</v>
      </c>
    </row>
    <row r="29" spans="1:17" ht="20.85" customHeight="1">
      <c r="A29" s="84" t="s">
        <v>168</v>
      </c>
      <c r="B29" s="84"/>
      <c r="C29" s="95"/>
      <c r="D29" s="84"/>
      <c r="E29" s="119">
        <v>0</v>
      </c>
      <c r="F29" s="15"/>
      <c r="G29" s="119">
        <v>0</v>
      </c>
      <c r="H29" s="15"/>
      <c r="I29" s="119">
        <v>0</v>
      </c>
      <c r="J29" s="102"/>
      <c r="K29" s="119">
        <v>0</v>
      </c>
      <c r="L29" s="85"/>
      <c r="M29" s="119">
        <v>0</v>
      </c>
      <c r="N29" s="85"/>
      <c r="O29" s="119">
        <v>14079885</v>
      </c>
      <c r="Q29" s="119">
        <f>SUM(E29:O29)</f>
        <v>14079885</v>
      </c>
    </row>
    <row r="30" spans="1:17" ht="6" customHeight="1">
      <c r="A30" s="84"/>
      <c r="B30" s="84"/>
      <c r="C30" s="83"/>
      <c r="D30" s="84"/>
      <c r="E30" s="15"/>
      <c r="F30" s="15"/>
      <c r="G30" s="15"/>
      <c r="H30" s="15"/>
      <c r="I30" s="15"/>
      <c r="J30" s="85"/>
      <c r="K30" s="15"/>
      <c r="L30" s="15"/>
      <c r="M30" s="15"/>
      <c r="N30" s="85"/>
      <c r="O30" s="15"/>
      <c r="Q30" s="15"/>
    </row>
    <row r="31" spans="1:17" ht="20.85" customHeight="1" thickBot="1">
      <c r="A31" s="83" t="s">
        <v>164</v>
      </c>
      <c r="B31" s="83"/>
      <c r="D31" s="83"/>
      <c r="E31" s="36">
        <f>SUM(E22:E29)</f>
        <v>409692137</v>
      </c>
      <c r="F31" s="15"/>
      <c r="G31" s="36">
        <f>SUM(G22:G29)</f>
        <v>254503091</v>
      </c>
      <c r="H31" s="15"/>
      <c r="I31" s="36">
        <f>SUM(I22:I29)</f>
        <v>0</v>
      </c>
      <c r="J31" s="85"/>
      <c r="K31" s="36">
        <f>SUM(K22:K29)</f>
        <v>6794219</v>
      </c>
      <c r="L31" s="85"/>
      <c r="M31" s="36">
        <f>SUM(M22:M29)</f>
        <v>29394008</v>
      </c>
      <c r="N31" s="85"/>
      <c r="O31" s="36">
        <f>SUM(O22:O29)</f>
        <v>146206483</v>
      </c>
      <c r="Q31" s="36">
        <f>SUM(Q22:Q29)</f>
        <v>846589938</v>
      </c>
    </row>
    <row r="32" spans="1:17" ht="15" customHeight="1" thickTop="1">
      <c r="A32" s="83"/>
      <c r="B32" s="83"/>
      <c r="C32" s="84"/>
      <c r="D32" s="83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</row>
    <row r="33" spans="1:17" ht="22.2" customHeight="1">
      <c r="A33" s="87" t="s">
        <v>37</v>
      </c>
      <c r="B33" s="87"/>
      <c r="C33" s="120"/>
      <c r="D33" s="87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0"/>
      <c r="Q33" s="121"/>
    </row>
  </sheetData>
  <mergeCells count="3">
    <mergeCell ref="E5:Q5"/>
    <mergeCell ref="E6:K6"/>
    <mergeCell ref="M6:O6"/>
  </mergeCells>
  <pageMargins left="0.8" right="0.8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zoomScaleNormal="100" zoomScaleSheetLayoutView="85" zoomScalePageLayoutView="110" workbookViewId="0">
      <selection activeCell="P6" sqref="P6"/>
    </sheetView>
  </sheetViews>
  <sheetFormatPr defaultColWidth="9.3984375" defaultRowHeight="21.75" customHeight="1"/>
  <cols>
    <col min="1" max="3" width="1.3984375" style="48" customWidth="1"/>
    <col min="4" max="4" width="9.3984375" style="48"/>
    <col min="5" max="5" width="30.8984375" style="48" customWidth="1"/>
    <col min="6" max="6" width="7.59765625" style="48" customWidth="1"/>
    <col min="7" max="7" width="1" style="48" customWidth="1"/>
    <col min="8" max="8" width="14" style="48" customWidth="1"/>
    <col min="9" max="9" width="1" style="48" customWidth="1"/>
    <col min="10" max="10" width="14" style="48" customWidth="1"/>
    <col min="11" max="11" width="1" style="48" customWidth="1"/>
    <col min="12" max="12" width="14" style="48" customWidth="1"/>
    <col min="13" max="13" width="1" style="48" customWidth="1"/>
    <col min="14" max="14" width="14" style="48" customWidth="1"/>
    <col min="15" max="16384" width="9.3984375" style="48"/>
  </cols>
  <sheetData>
    <row r="1" spans="1:14" ht="21.75" customHeight="1">
      <c r="A1" s="43" t="s">
        <v>0</v>
      </c>
      <c r="B1" s="83"/>
      <c r="C1" s="83"/>
      <c r="D1" s="83"/>
      <c r="E1" s="84"/>
      <c r="F1" s="84"/>
      <c r="G1" s="84"/>
      <c r="H1" s="85"/>
      <c r="I1" s="85"/>
      <c r="J1" s="85"/>
      <c r="K1" s="85"/>
      <c r="L1" s="85"/>
      <c r="M1" s="85"/>
      <c r="N1" s="85"/>
    </row>
    <row r="2" spans="1:14" ht="21.75" customHeight="1">
      <c r="A2" s="83" t="s">
        <v>169</v>
      </c>
      <c r="B2" s="83"/>
      <c r="C2" s="83"/>
      <c r="D2" s="83"/>
      <c r="E2" s="84"/>
      <c r="F2" s="84"/>
      <c r="G2" s="84"/>
      <c r="H2" s="85"/>
      <c r="I2" s="85"/>
      <c r="J2" s="85"/>
      <c r="K2" s="85"/>
      <c r="L2" s="85"/>
      <c r="M2" s="85"/>
      <c r="N2" s="85"/>
    </row>
    <row r="3" spans="1:14" ht="21.75" customHeight="1">
      <c r="A3" s="86" t="str">
        <f>'PL 6 (9M)'!A3</f>
        <v>สำหรับรอบระยะเวลาเก้าเดือนสิ้นสุดวันที่ 30 กันยายน พ.ศ. 2568</v>
      </c>
      <c r="B3" s="86"/>
      <c r="C3" s="86"/>
      <c r="D3" s="86"/>
      <c r="E3" s="87"/>
      <c r="F3" s="87"/>
      <c r="G3" s="87"/>
      <c r="H3" s="82"/>
      <c r="I3" s="82"/>
      <c r="J3" s="82"/>
      <c r="K3" s="82"/>
      <c r="L3" s="82"/>
      <c r="M3" s="82"/>
      <c r="N3" s="82"/>
    </row>
    <row r="4" spans="1:14" ht="21" customHeight="1">
      <c r="A4" s="84"/>
      <c r="B4" s="84"/>
      <c r="C4" s="84"/>
      <c r="D4" s="84"/>
      <c r="E4" s="84"/>
      <c r="F4" s="84"/>
      <c r="G4" s="84"/>
      <c r="H4" s="85"/>
      <c r="I4" s="85"/>
      <c r="J4" s="85"/>
      <c r="K4" s="85"/>
      <c r="L4" s="85"/>
      <c r="M4" s="85"/>
      <c r="N4" s="85"/>
    </row>
    <row r="5" spans="1:14" ht="21" customHeight="1">
      <c r="A5" s="84"/>
      <c r="B5" s="84"/>
      <c r="C5" s="84"/>
      <c r="D5" s="84"/>
      <c r="E5" s="84"/>
      <c r="F5" s="84"/>
      <c r="G5" s="84"/>
      <c r="H5" s="165" t="s">
        <v>3</v>
      </c>
      <c r="I5" s="165"/>
      <c r="J5" s="165"/>
      <c r="K5" s="88"/>
      <c r="L5" s="165" t="s">
        <v>4</v>
      </c>
      <c r="M5" s="165"/>
      <c r="N5" s="165"/>
    </row>
    <row r="6" spans="1:14" ht="21" customHeight="1">
      <c r="A6" s="84"/>
      <c r="B6" s="84"/>
      <c r="C6" s="84"/>
      <c r="D6" s="84"/>
      <c r="E6" s="84"/>
      <c r="F6" s="84"/>
      <c r="G6" s="84"/>
      <c r="H6" s="37" t="s">
        <v>5</v>
      </c>
      <c r="I6" s="38"/>
      <c r="J6" s="37" t="s">
        <v>5</v>
      </c>
      <c r="K6" s="89"/>
      <c r="L6" s="37" t="s">
        <v>5</v>
      </c>
      <c r="M6" s="38"/>
      <c r="N6" s="37" t="s">
        <v>5</v>
      </c>
    </row>
    <row r="7" spans="1:14" ht="21" customHeight="1">
      <c r="A7" s="84"/>
      <c r="B7" s="84"/>
      <c r="C7" s="84"/>
      <c r="D7" s="84"/>
      <c r="E7" s="84"/>
      <c r="F7" s="84"/>
      <c r="G7" s="84"/>
      <c r="H7" s="39" t="s">
        <v>9</v>
      </c>
      <c r="J7" s="39" t="s">
        <v>10</v>
      </c>
      <c r="K7" s="89"/>
      <c r="L7" s="39" t="s">
        <v>9</v>
      </c>
      <c r="N7" s="39" t="s">
        <v>10</v>
      </c>
    </row>
    <row r="8" spans="1:14" ht="21" customHeight="1">
      <c r="A8" s="84"/>
      <c r="B8" s="84"/>
      <c r="C8" s="84"/>
      <c r="D8" s="84"/>
      <c r="E8" s="84"/>
      <c r="F8" s="40" t="s">
        <v>11</v>
      </c>
      <c r="G8" s="84"/>
      <c r="H8" s="41" t="s">
        <v>12</v>
      </c>
      <c r="I8" s="90"/>
      <c r="J8" s="41" t="s">
        <v>12</v>
      </c>
      <c r="K8" s="90"/>
      <c r="L8" s="41" t="s">
        <v>12</v>
      </c>
      <c r="M8" s="42"/>
      <c r="N8" s="41" t="s">
        <v>12</v>
      </c>
    </row>
    <row r="9" spans="1:14" ht="21" customHeight="1">
      <c r="A9" s="83" t="s">
        <v>170</v>
      </c>
      <c r="B9" s="83"/>
      <c r="C9" s="83"/>
      <c r="D9" s="83"/>
      <c r="E9" s="83"/>
      <c r="F9" s="91"/>
      <c r="G9" s="91"/>
      <c r="H9" s="85"/>
      <c r="I9" s="85"/>
      <c r="J9" s="85"/>
      <c r="K9" s="85"/>
      <c r="L9" s="85"/>
      <c r="M9" s="85"/>
      <c r="N9" s="85"/>
    </row>
    <row r="10" spans="1:14" ht="21" customHeight="1">
      <c r="A10" s="170" t="s">
        <v>116</v>
      </c>
      <c r="B10" s="170"/>
      <c r="C10" s="170"/>
      <c r="D10" s="170"/>
      <c r="E10" s="170"/>
      <c r="F10" s="92"/>
      <c r="G10" s="92"/>
      <c r="H10" s="85">
        <v>13574617</v>
      </c>
      <c r="I10" s="85"/>
      <c r="J10" s="85">
        <v>20158293</v>
      </c>
      <c r="K10" s="85"/>
      <c r="L10" s="85">
        <v>18160859</v>
      </c>
      <c r="M10" s="85"/>
      <c r="N10" s="85">
        <v>22847731</v>
      </c>
    </row>
    <row r="11" spans="1:14" ht="21" customHeight="1">
      <c r="A11" s="171" t="s">
        <v>171</v>
      </c>
      <c r="B11" s="171"/>
      <c r="C11" s="171"/>
      <c r="D11" s="171"/>
      <c r="E11" s="171"/>
      <c r="F11" s="93"/>
      <c r="G11" s="93"/>
      <c r="H11" s="85"/>
      <c r="I11" s="94"/>
      <c r="J11" s="85"/>
      <c r="K11" s="94"/>
      <c r="L11" s="85"/>
      <c r="M11" s="94"/>
      <c r="N11" s="85"/>
    </row>
    <row r="12" spans="1:14" ht="21" customHeight="1">
      <c r="A12" s="84"/>
      <c r="B12" s="84" t="s">
        <v>172</v>
      </c>
      <c r="C12" s="84"/>
      <c r="D12" s="84"/>
      <c r="E12" s="84"/>
      <c r="F12" s="95"/>
      <c r="G12" s="84"/>
      <c r="H12" s="85">
        <v>1259092</v>
      </c>
      <c r="I12" s="94"/>
      <c r="J12" s="85">
        <v>1111284</v>
      </c>
      <c r="K12" s="94"/>
      <c r="L12" s="85">
        <v>1259092</v>
      </c>
      <c r="M12" s="94"/>
      <c r="N12" s="85">
        <v>1111284</v>
      </c>
    </row>
    <row r="13" spans="1:14" ht="21" customHeight="1">
      <c r="A13" s="84"/>
      <c r="B13" s="84" t="s">
        <v>173</v>
      </c>
      <c r="C13" s="84"/>
      <c r="D13" s="84"/>
      <c r="E13" s="84"/>
      <c r="F13" s="95"/>
      <c r="G13" s="84"/>
      <c r="H13" s="85"/>
      <c r="I13" s="94"/>
      <c r="J13" s="85"/>
      <c r="K13" s="94"/>
      <c r="L13" s="85"/>
      <c r="M13" s="94"/>
      <c r="N13" s="85"/>
    </row>
    <row r="14" spans="1:14" ht="21" customHeight="1">
      <c r="A14" s="84"/>
      <c r="B14" s="84"/>
      <c r="C14" s="96" t="s">
        <v>174</v>
      </c>
      <c r="D14" s="96"/>
      <c r="E14" s="96"/>
      <c r="F14" s="95">
        <v>8</v>
      </c>
      <c r="G14" s="96"/>
      <c r="H14" s="85">
        <v>3374601</v>
      </c>
      <c r="I14" s="94"/>
      <c r="J14" s="85">
        <v>3382257</v>
      </c>
      <c r="K14" s="94"/>
      <c r="L14" s="85">
        <v>3312646</v>
      </c>
      <c r="M14" s="94"/>
      <c r="N14" s="85">
        <v>3371991</v>
      </c>
    </row>
    <row r="15" spans="1:14" ht="21" customHeight="1">
      <c r="A15" s="84"/>
      <c r="B15" s="84" t="s">
        <v>175</v>
      </c>
      <c r="C15" s="84"/>
      <c r="D15" s="84"/>
      <c r="E15" s="84"/>
      <c r="F15" s="95"/>
      <c r="G15" s="84"/>
      <c r="H15" s="85">
        <v>133895</v>
      </c>
      <c r="I15" s="94"/>
      <c r="J15" s="85">
        <v>210362</v>
      </c>
      <c r="K15" s="94"/>
      <c r="L15" s="85">
        <v>133895</v>
      </c>
      <c r="M15" s="94"/>
      <c r="N15" s="85">
        <v>210362</v>
      </c>
    </row>
    <row r="16" spans="1:14" ht="21" customHeight="1">
      <c r="A16" s="97"/>
      <c r="B16" s="97" t="s">
        <v>176</v>
      </c>
      <c r="C16" s="97"/>
      <c r="D16" s="97"/>
      <c r="E16" s="97"/>
      <c r="F16" s="98"/>
      <c r="G16" s="99"/>
    </row>
    <row r="17" spans="1:14" ht="21" customHeight="1">
      <c r="A17" s="97"/>
      <c r="B17" s="97"/>
      <c r="C17" s="97" t="s">
        <v>177</v>
      </c>
      <c r="D17" s="97"/>
      <c r="E17" s="97"/>
      <c r="F17" s="98" t="s">
        <v>19</v>
      </c>
      <c r="G17" s="99"/>
      <c r="H17" s="100">
        <v>0</v>
      </c>
      <c r="J17" s="100">
        <v>0</v>
      </c>
      <c r="L17" s="101">
        <v>-67530</v>
      </c>
      <c r="N17" s="100">
        <v>0</v>
      </c>
    </row>
    <row r="18" spans="1:14" ht="21" customHeight="1">
      <c r="A18" s="84"/>
      <c r="B18" s="84" t="s">
        <v>178</v>
      </c>
      <c r="C18" s="84"/>
      <c r="D18" s="84"/>
      <c r="E18" s="84"/>
      <c r="F18" s="95"/>
      <c r="G18" s="84"/>
      <c r="H18" s="85">
        <v>1275752</v>
      </c>
      <c r="I18" s="94"/>
      <c r="J18" s="85">
        <v>2401647</v>
      </c>
      <c r="K18" s="94"/>
      <c r="L18" s="85">
        <v>1064858</v>
      </c>
      <c r="M18" s="94"/>
      <c r="N18" s="85">
        <v>1962501</v>
      </c>
    </row>
    <row r="19" spans="1:14" ht="21" customHeight="1">
      <c r="A19" s="84"/>
      <c r="B19" s="84" t="s">
        <v>179</v>
      </c>
      <c r="C19" s="84"/>
      <c r="D19" s="84"/>
      <c r="E19" s="84"/>
      <c r="F19" s="95"/>
      <c r="G19" s="84"/>
      <c r="H19" s="85"/>
      <c r="I19" s="94"/>
      <c r="J19" s="85"/>
      <c r="K19" s="94"/>
      <c r="L19" s="85"/>
      <c r="M19" s="94"/>
      <c r="N19" s="85"/>
    </row>
    <row r="20" spans="1:14" ht="21" customHeight="1">
      <c r="A20" s="84"/>
      <c r="B20" s="84"/>
      <c r="C20" s="96" t="s">
        <v>174</v>
      </c>
      <c r="D20" s="96"/>
      <c r="E20" s="84"/>
      <c r="F20" s="95">
        <v>8</v>
      </c>
      <c r="G20" s="84"/>
      <c r="H20" s="85">
        <v>1757</v>
      </c>
      <c r="I20" s="94"/>
      <c r="J20" s="85">
        <v>20</v>
      </c>
      <c r="K20" s="94"/>
      <c r="L20" s="85">
        <v>1757</v>
      </c>
      <c r="M20" s="94"/>
      <c r="N20" s="85">
        <v>19</v>
      </c>
    </row>
    <row r="21" spans="1:14" ht="21" customHeight="1">
      <c r="A21" s="84"/>
      <c r="B21" s="84" t="s">
        <v>180</v>
      </c>
      <c r="C21" s="84"/>
      <c r="D21" s="84"/>
      <c r="E21" s="84"/>
      <c r="F21" s="95"/>
      <c r="G21" s="96"/>
      <c r="H21" s="85">
        <v>-77384</v>
      </c>
      <c r="I21" s="94"/>
      <c r="J21" s="85">
        <v>-99234</v>
      </c>
      <c r="K21" s="94"/>
      <c r="L21" s="85">
        <v>-3813961</v>
      </c>
      <c r="M21" s="94"/>
      <c r="N21" s="85">
        <v>-1935763</v>
      </c>
    </row>
    <row r="22" spans="1:14" ht="21" customHeight="1">
      <c r="A22" s="93"/>
      <c r="B22" s="84" t="s">
        <v>98</v>
      </c>
      <c r="C22" s="84"/>
      <c r="D22" s="84"/>
      <c r="E22" s="84"/>
      <c r="F22" s="96"/>
      <c r="G22" s="96"/>
      <c r="H22" s="82">
        <v>11454744</v>
      </c>
      <c r="I22" s="102"/>
      <c r="J22" s="82">
        <v>5182521</v>
      </c>
      <c r="K22" s="102"/>
      <c r="L22" s="82">
        <v>14080739</v>
      </c>
      <c r="M22" s="102"/>
      <c r="N22" s="82">
        <v>6570563</v>
      </c>
    </row>
    <row r="23" spans="1:14" ht="6" customHeight="1">
      <c r="A23" s="93"/>
      <c r="B23" s="93"/>
      <c r="C23" s="93"/>
      <c r="D23" s="93"/>
      <c r="E23" s="93"/>
      <c r="F23" s="93"/>
      <c r="G23" s="93"/>
      <c r="H23" s="85"/>
      <c r="I23" s="85"/>
      <c r="J23" s="85"/>
      <c r="K23" s="85"/>
      <c r="L23" s="85"/>
      <c r="M23" s="85"/>
      <c r="N23" s="85"/>
    </row>
    <row r="24" spans="1:14" ht="21" customHeight="1">
      <c r="A24" s="93"/>
      <c r="B24" s="84"/>
      <c r="C24" s="93"/>
      <c r="D24" s="93"/>
      <c r="E24" s="93"/>
      <c r="F24" s="93"/>
      <c r="G24" s="93"/>
      <c r="H24" s="85">
        <f>SUM(H10:H22)</f>
        <v>30997074</v>
      </c>
      <c r="I24" s="85"/>
      <c r="J24" s="85">
        <f>SUM(J10:J22)</f>
        <v>32347150</v>
      </c>
      <c r="K24" s="85"/>
      <c r="L24" s="85">
        <f>SUM(L10:L22)</f>
        <v>34132355</v>
      </c>
      <c r="M24" s="85"/>
      <c r="N24" s="85">
        <f>SUM(N10:N22)</f>
        <v>34138688</v>
      </c>
    </row>
    <row r="25" spans="1:14" ht="21" customHeight="1">
      <c r="A25" s="84" t="s">
        <v>181</v>
      </c>
      <c r="B25" s="84"/>
      <c r="C25" s="84"/>
      <c r="D25" s="84"/>
      <c r="E25" s="84"/>
      <c r="F25" s="93"/>
      <c r="G25" s="93"/>
      <c r="H25" s="85"/>
      <c r="I25" s="85"/>
      <c r="J25" s="85"/>
      <c r="K25" s="85"/>
      <c r="L25" s="85"/>
      <c r="M25" s="85"/>
      <c r="N25" s="85"/>
    </row>
    <row r="26" spans="1:14" ht="21" customHeight="1">
      <c r="A26" s="93"/>
      <c r="B26" s="96" t="s">
        <v>182</v>
      </c>
      <c r="C26" s="93"/>
      <c r="D26" s="93"/>
      <c r="E26" s="93"/>
      <c r="F26" s="93"/>
      <c r="G26" s="93"/>
      <c r="H26" s="85"/>
      <c r="I26" s="85"/>
      <c r="J26" s="85"/>
      <c r="K26" s="85"/>
      <c r="L26" s="85"/>
      <c r="M26" s="85"/>
      <c r="N26" s="85"/>
    </row>
    <row r="27" spans="1:14" ht="21" customHeight="1">
      <c r="A27" s="84"/>
      <c r="B27" s="84"/>
      <c r="C27" s="84" t="s">
        <v>16</v>
      </c>
      <c r="D27" s="84"/>
      <c r="E27" s="84"/>
      <c r="F27" s="84"/>
      <c r="G27" s="84"/>
      <c r="H27" s="85">
        <v>2885077</v>
      </c>
      <c r="I27" s="102"/>
      <c r="J27" s="85">
        <v>4031147</v>
      </c>
      <c r="K27" s="102"/>
      <c r="L27" s="85">
        <v>2983644</v>
      </c>
      <c r="M27" s="102"/>
      <c r="N27" s="85">
        <v>4066925</v>
      </c>
    </row>
    <row r="28" spans="1:14" ht="21" customHeight="1">
      <c r="A28" s="84"/>
      <c r="B28" s="84"/>
      <c r="C28" s="84" t="s">
        <v>20</v>
      </c>
      <c r="D28" s="84"/>
      <c r="E28" s="84"/>
      <c r="F28" s="84"/>
      <c r="G28" s="84"/>
      <c r="H28" s="85">
        <v>159636700</v>
      </c>
      <c r="I28" s="102"/>
      <c r="J28" s="85">
        <v>43012030</v>
      </c>
      <c r="K28" s="102"/>
      <c r="L28" s="85">
        <v>158747018</v>
      </c>
      <c r="M28" s="102"/>
      <c r="N28" s="85">
        <v>52064868</v>
      </c>
    </row>
    <row r="29" spans="1:14" ht="21" customHeight="1">
      <c r="A29" s="84"/>
      <c r="B29" s="84"/>
      <c r="C29" s="84" t="s">
        <v>21</v>
      </c>
      <c r="D29" s="84"/>
      <c r="E29" s="84"/>
      <c r="F29" s="84"/>
      <c r="G29" s="84"/>
      <c r="H29" s="85">
        <v>-66760</v>
      </c>
      <c r="I29" s="102"/>
      <c r="J29" s="85">
        <v>-23903</v>
      </c>
      <c r="K29" s="102"/>
      <c r="L29" s="85">
        <v>-66758</v>
      </c>
      <c r="M29" s="102"/>
      <c r="N29" s="85">
        <v>-23903</v>
      </c>
    </row>
    <row r="30" spans="1:14" ht="21" customHeight="1">
      <c r="A30" s="84"/>
      <c r="B30" s="84"/>
      <c r="C30" s="84" t="s">
        <v>27</v>
      </c>
      <c r="D30" s="84"/>
      <c r="E30" s="84"/>
      <c r="F30" s="84"/>
      <c r="G30" s="84"/>
      <c r="H30" s="85">
        <v>-65326176</v>
      </c>
      <c r="I30" s="102"/>
      <c r="J30" s="85">
        <v>-110594</v>
      </c>
      <c r="K30" s="102"/>
      <c r="L30" s="85">
        <v>-65326176</v>
      </c>
      <c r="M30" s="102"/>
      <c r="N30" s="85">
        <v>-110594</v>
      </c>
    </row>
    <row r="31" spans="1:14" ht="21" customHeight="1">
      <c r="A31" s="84"/>
      <c r="B31" s="84"/>
      <c r="C31" s="84" t="s">
        <v>33</v>
      </c>
      <c r="D31" s="84"/>
      <c r="E31" s="84"/>
      <c r="F31" s="84"/>
      <c r="G31" s="84"/>
      <c r="H31" s="85">
        <v>41784052</v>
      </c>
      <c r="I31" s="102"/>
      <c r="J31" s="85">
        <v>-1816697</v>
      </c>
      <c r="K31" s="102"/>
      <c r="L31" s="85">
        <v>41744050</v>
      </c>
      <c r="M31" s="102"/>
      <c r="N31" s="85">
        <v>-1825698</v>
      </c>
    </row>
    <row r="32" spans="1:14" ht="21" customHeight="1">
      <c r="A32" s="84"/>
      <c r="B32" s="84" t="s">
        <v>183</v>
      </c>
      <c r="C32" s="84"/>
      <c r="D32" s="84"/>
      <c r="E32" s="84"/>
      <c r="F32" s="84"/>
      <c r="G32" s="84"/>
      <c r="H32" s="85"/>
      <c r="I32" s="102"/>
      <c r="J32" s="85"/>
      <c r="K32" s="102"/>
      <c r="L32" s="85"/>
      <c r="M32" s="102"/>
      <c r="N32" s="85"/>
    </row>
    <row r="33" spans="1:14" ht="21" customHeight="1">
      <c r="A33" s="84"/>
      <c r="B33" s="103"/>
      <c r="C33" s="84" t="s">
        <v>41</v>
      </c>
      <c r="D33" s="84"/>
      <c r="E33" s="84"/>
      <c r="F33" s="84"/>
      <c r="G33" s="84"/>
      <c r="H33" s="85">
        <v>-24355935</v>
      </c>
      <c r="I33" s="102"/>
      <c r="J33" s="85">
        <v>-65486263</v>
      </c>
      <c r="K33" s="102"/>
      <c r="L33" s="85">
        <v>-21733143</v>
      </c>
      <c r="M33" s="102"/>
      <c r="N33" s="85">
        <v>-59280183</v>
      </c>
    </row>
    <row r="34" spans="1:14" ht="21" customHeight="1">
      <c r="A34" s="84"/>
      <c r="B34" s="103"/>
      <c r="C34" s="84" t="s">
        <v>184</v>
      </c>
      <c r="D34" s="84"/>
      <c r="E34" s="84"/>
      <c r="F34" s="84"/>
      <c r="G34" s="84"/>
      <c r="H34" s="85">
        <v>-10230532</v>
      </c>
      <c r="I34" s="102"/>
      <c r="J34" s="85">
        <v>22271202</v>
      </c>
      <c r="K34" s="102"/>
      <c r="L34" s="85">
        <v>-10335912</v>
      </c>
      <c r="M34" s="102"/>
      <c r="N34" s="85">
        <v>22181532</v>
      </c>
    </row>
    <row r="35" spans="1:14" ht="21" customHeight="1">
      <c r="A35" s="84"/>
      <c r="B35" s="103"/>
      <c r="C35" s="84" t="s">
        <v>57</v>
      </c>
      <c r="D35" s="84"/>
      <c r="E35" s="84"/>
      <c r="F35" s="84"/>
      <c r="G35" s="84"/>
      <c r="H35" s="85">
        <v>21875</v>
      </c>
      <c r="I35" s="102"/>
      <c r="J35" s="85">
        <v>14525</v>
      </c>
      <c r="K35" s="102"/>
      <c r="L35" s="85">
        <v>21875</v>
      </c>
      <c r="M35" s="102"/>
      <c r="N35" s="85">
        <v>14525</v>
      </c>
    </row>
    <row r="36" spans="1:14" ht="21" customHeight="1">
      <c r="A36" s="84"/>
      <c r="B36" s="103"/>
      <c r="C36" s="156" t="s">
        <v>185</v>
      </c>
      <c r="D36" s="84"/>
      <c r="E36" s="84"/>
      <c r="F36" s="84"/>
      <c r="G36" s="84"/>
      <c r="H36" s="82">
        <v>-282987</v>
      </c>
      <c r="I36" s="102"/>
      <c r="J36" s="82">
        <v>-1468549</v>
      </c>
      <c r="K36" s="102"/>
      <c r="L36" s="82">
        <v>-282987</v>
      </c>
      <c r="M36" s="102"/>
      <c r="N36" s="82">
        <v>-1227089</v>
      </c>
    </row>
    <row r="37" spans="1:14" ht="6" customHeight="1">
      <c r="A37" s="93"/>
      <c r="B37" s="93"/>
      <c r="C37" s="84"/>
      <c r="D37" s="84"/>
      <c r="E37" s="84"/>
      <c r="F37" s="84"/>
      <c r="G37" s="84"/>
      <c r="H37" s="85"/>
      <c r="I37" s="85"/>
      <c r="J37" s="85"/>
      <c r="K37" s="85"/>
      <c r="L37" s="85"/>
      <c r="M37" s="85"/>
      <c r="N37" s="85"/>
    </row>
    <row r="38" spans="1:14" ht="21" customHeight="1">
      <c r="A38" s="84" t="s">
        <v>186</v>
      </c>
      <c r="B38" s="84"/>
      <c r="C38" s="84"/>
      <c r="D38" s="84"/>
      <c r="E38" s="84"/>
      <c r="F38" s="84"/>
      <c r="G38" s="84"/>
      <c r="H38" s="85">
        <f>SUM(H24:H36)</f>
        <v>135062388</v>
      </c>
      <c r="I38" s="85"/>
      <c r="J38" s="85">
        <f>SUM(J24:J36)</f>
        <v>32770048</v>
      </c>
      <c r="K38" s="85"/>
      <c r="L38" s="85">
        <f>SUM(L24:L36)</f>
        <v>139883966</v>
      </c>
      <c r="M38" s="85"/>
      <c r="N38" s="85">
        <f>SUM(N24:N36)</f>
        <v>49999071</v>
      </c>
    </row>
    <row r="39" spans="1:14" ht="21" customHeight="1">
      <c r="A39" s="84"/>
      <c r="B39" s="84" t="s">
        <v>187</v>
      </c>
      <c r="C39" s="84"/>
      <c r="D39" s="84"/>
      <c r="E39" s="84"/>
      <c r="F39" s="84"/>
      <c r="G39" s="84"/>
      <c r="H39" s="85">
        <v>110630</v>
      </c>
      <c r="I39" s="102"/>
      <c r="J39" s="85">
        <v>84847</v>
      </c>
      <c r="K39" s="102"/>
      <c r="L39" s="85">
        <v>916054</v>
      </c>
      <c r="M39" s="102"/>
      <c r="N39" s="85">
        <v>1548037</v>
      </c>
    </row>
    <row r="40" spans="1:14" ht="21" customHeight="1">
      <c r="A40" s="84"/>
      <c r="B40" s="84" t="s">
        <v>188</v>
      </c>
      <c r="C40" s="84"/>
      <c r="D40" s="84"/>
      <c r="E40" s="84"/>
      <c r="F40" s="84"/>
      <c r="G40" s="84"/>
      <c r="H40" s="85">
        <v>-102254250</v>
      </c>
      <c r="I40" s="94"/>
      <c r="J40" s="85">
        <v>-87737490</v>
      </c>
      <c r="K40" s="94"/>
      <c r="L40" s="85">
        <v>-98349728</v>
      </c>
      <c r="M40" s="94"/>
      <c r="N40" s="85">
        <v>-82533839</v>
      </c>
    </row>
    <row r="41" spans="1:14" ht="21" customHeight="1">
      <c r="A41" s="84"/>
      <c r="B41" s="84" t="s">
        <v>189</v>
      </c>
      <c r="C41" s="84"/>
      <c r="D41" s="84"/>
      <c r="E41" s="84"/>
      <c r="F41" s="84"/>
      <c r="G41" s="84"/>
      <c r="H41" s="82">
        <v>-8508378</v>
      </c>
      <c r="I41" s="94"/>
      <c r="J41" s="82">
        <v>-8907725</v>
      </c>
      <c r="K41" s="94"/>
      <c r="L41" s="82">
        <v>-8339436</v>
      </c>
      <c r="M41" s="94"/>
      <c r="N41" s="82">
        <v>-7563222</v>
      </c>
    </row>
    <row r="42" spans="1:14" ht="6" customHeight="1">
      <c r="A42" s="93"/>
      <c r="B42" s="93"/>
      <c r="C42" s="84"/>
      <c r="D42" s="84"/>
      <c r="E42" s="84"/>
      <c r="F42" s="84"/>
      <c r="G42" s="84"/>
      <c r="H42" s="85"/>
      <c r="I42" s="85"/>
      <c r="J42" s="85"/>
      <c r="K42" s="85"/>
      <c r="L42" s="85"/>
      <c r="M42" s="85"/>
      <c r="N42" s="85"/>
    </row>
    <row r="43" spans="1:14" ht="21" customHeight="1">
      <c r="A43" s="83" t="s">
        <v>190</v>
      </c>
      <c r="B43" s="83"/>
      <c r="C43" s="83"/>
      <c r="D43" s="83"/>
      <c r="E43" s="83"/>
      <c r="F43" s="104"/>
      <c r="G43" s="104"/>
      <c r="H43" s="85"/>
      <c r="I43" s="85"/>
      <c r="J43" s="85"/>
      <c r="K43" s="85"/>
      <c r="L43" s="85"/>
      <c r="M43" s="85"/>
      <c r="N43" s="85"/>
    </row>
    <row r="44" spans="1:14" ht="21" customHeight="1">
      <c r="A44" s="83"/>
      <c r="B44" s="83" t="s">
        <v>191</v>
      </c>
      <c r="C44" s="83"/>
      <c r="D44" s="83"/>
      <c r="E44" s="83"/>
      <c r="F44" s="104"/>
      <c r="G44" s="104"/>
      <c r="H44" s="82">
        <f>SUM(H38:H41)</f>
        <v>24410390</v>
      </c>
      <c r="I44" s="85"/>
      <c r="J44" s="82">
        <f>SUM(J38:J41)</f>
        <v>-63790320</v>
      </c>
      <c r="K44" s="85"/>
      <c r="L44" s="82">
        <f>SUM(L38:L41)</f>
        <v>34110856</v>
      </c>
      <c r="M44" s="85"/>
      <c r="N44" s="82">
        <f>SUM(N38:N41)</f>
        <v>-38549953</v>
      </c>
    </row>
    <row r="45" spans="1:14" ht="12" customHeight="1">
      <c r="A45" s="83"/>
      <c r="B45" s="83"/>
      <c r="C45" s="83"/>
      <c r="D45" s="83"/>
      <c r="E45" s="83"/>
      <c r="F45" s="104"/>
      <c r="G45" s="104"/>
      <c r="H45" s="85"/>
      <c r="I45" s="85"/>
      <c r="J45" s="85"/>
      <c r="K45" s="85"/>
      <c r="L45" s="85"/>
      <c r="M45" s="85"/>
      <c r="N45" s="85"/>
    </row>
    <row r="46" spans="1:14" ht="21" customHeight="1">
      <c r="A46" s="104"/>
      <c r="B46" s="104"/>
      <c r="C46" s="104"/>
      <c r="D46" s="104"/>
      <c r="E46" s="104"/>
      <c r="F46" s="104"/>
      <c r="G46" s="104"/>
      <c r="H46" s="85"/>
      <c r="I46" s="85"/>
      <c r="J46" s="85"/>
      <c r="K46" s="85"/>
      <c r="L46" s="85"/>
      <c r="M46" s="85"/>
      <c r="N46" s="85"/>
    </row>
    <row r="47" spans="1:14" ht="22.35" customHeight="1">
      <c r="A47" s="87" t="s">
        <v>37</v>
      </c>
      <c r="B47" s="87"/>
      <c r="C47" s="87"/>
      <c r="D47" s="87"/>
      <c r="E47" s="87"/>
      <c r="F47" s="87"/>
      <c r="G47" s="87"/>
      <c r="H47" s="82"/>
      <c r="I47" s="82"/>
      <c r="J47" s="82"/>
      <c r="K47" s="82"/>
      <c r="L47" s="82"/>
      <c r="M47" s="82"/>
      <c r="N47" s="82"/>
    </row>
    <row r="48" spans="1:14" ht="21" customHeight="1">
      <c r="A48" s="43" t="s">
        <v>0</v>
      </c>
      <c r="B48" s="83"/>
      <c r="C48" s="83"/>
      <c r="D48" s="83"/>
      <c r="E48" s="84"/>
      <c r="F48" s="84"/>
      <c r="G48" s="84"/>
      <c r="H48" s="85"/>
      <c r="I48" s="85"/>
      <c r="J48" s="85"/>
      <c r="K48" s="85"/>
      <c r="L48" s="85"/>
      <c r="M48" s="85"/>
      <c r="N48" s="85"/>
    </row>
    <row r="49" spans="1:14" ht="21" customHeight="1">
      <c r="A49" s="83" t="s">
        <v>192</v>
      </c>
      <c r="B49" s="83"/>
      <c r="C49" s="83"/>
      <c r="D49" s="83"/>
      <c r="E49" s="84"/>
      <c r="F49" s="84"/>
      <c r="G49" s="84"/>
      <c r="H49" s="85"/>
      <c r="I49" s="85"/>
      <c r="J49" s="85"/>
      <c r="K49" s="85"/>
      <c r="L49" s="85"/>
      <c r="M49" s="85"/>
      <c r="N49" s="85"/>
    </row>
    <row r="50" spans="1:14" ht="21" customHeight="1">
      <c r="A50" s="86" t="str">
        <f>'Equity Conso 7'!A3</f>
        <v>สำหรับรอบระยะเวลาเก้าเดือนสิ้นสุดวันที่ 30 กันยายน พ.ศ. 2568</v>
      </c>
      <c r="B50" s="86"/>
      <c r="C50" s="86"/>
      <c r="D50" s="86"/>
      <c r="E50" s="87"/>
      <c r="F50" s="87"/>
      <c r="G50" s="87"/>
      <c r="H50" s="82"/>
      <c r="I50" s="82"/>
      <c r="J50" s="82"/>
      <c r="K50" s="82"/>
      <c r="L50" s="82"/>
      <c r="M50" s="82"/>
      <c r="N50" s="82"/>
    </row>
    <row r="51" spans="1:14" ht="21" customHeight="1">
      <c r="A51" s="84"/>
      <c r="B51" s="84"/>
      <c r="C51" s="84"/>
      <c r="D51" s="84"/>
      <c r="E51" s="84"/>
      <c r="F51" s="84"/>
      <c r="G51" s="84"/>
      <c r="H51" s="85"/>
      <c r="I51" s="85"/>
      <c r="J51" s="85"/>
      <c r="K51" s="85"/>
      <c r="L51" s="85"/>
      <c r="M51" s="85"/>
      <c r="N51" s="85"/>
    </row>
    <row r="52" spans="1:14" ht="21" customHeight="1">
      <c r="A52" s="84"/>
      <c r="B52" s="84"/>
      <c r="C52" s="84"/>
      <c r="D52" s="84"/>
      <c r="E52" s="84"/>
      <c r="F52" s="84"/>
      <c r="G52" s="84"/>
      <c r="H52" s="165" t="s">
        <v>3</v>
      </c>
      <c r="I52" s="165"/>
      <c r="J52" s="165"/>
      <c r="K52" s="88"/>
      <c r="L52" s="165" t="s">
        <v>4</v>
      </c>
      <c r="M52" s="165"/>
      <c r="N52" s="165"/>
    </row>
    <row r="53" spans="1:14" ht="21" customHeight="1">
      <c r="A53" s="83"/>
      <c r="B53" s="83"/>
      <c r="C53" s="83"/>
      <c r="D53" s="83"/>
      <c r="E53" s="83"/>
      <c r="F53" s="83"/>
      <c r="G53" s="83"/>
      <c r="H53" s="89" t="s">
        <v>5</v>
      </c>
      <c r="I53" s="105"/>
      <c r="J53" s="89" t="s">
        <v>5</v>
      </c>
      <c r="K53" s="89"/>
      <c r="L53" s="89" t="s">
        <v>5</v>
      </c>
      <c r="M53" s="105"/>
      <c r="N53" s="89" t="s">
        <v>5</v>
      </c>
    </row>
    <row r="54" spans="1:14" ht="21" customHeight="1">
      <c r="A54" s="84"/>
      <c r="B54" s="84"/>
      <c r="C54" s="84"/>
      <c r="D54" s="84"/>
      <c r="E54" s="84"/>
      <c r="F54" s="84"/>
      <c r="G54" s="84"/>
      <c r="H54" s="39" t="s">
        <v>9</v>
      </c>
      <c r="J54" s="39" t="s">
        <v>10</v>
      </c>
      <c r="K54" s="89"/>
      <c r="L54" s="39" t="s">
        <v>9</v>
      </c>
      <c r="N54" s="39" t="s">
        <v>10</v>
      </c>
    </row>
    <row r="55" spans="1:14" ht="21" customHeight="1">
      <c r="A55" s="84"/>
      <c r="B55" s="84"/>
      <c r="C55" s="84"/>
      <c r="D55" s="84"/>
      <c r="E55" s="84"/>
      <c r="F55" s="40" t="s">
        <v>11</v>
      </c>
      <c r="G55" s="84"/>
      <c r="H55" s="41" t="s">
        <v>12</v>
      </c>
      <c r="I55" s="90"/>
      <c r="J55" s="41" t="s">
        <v>12</v>
      </c>
      <c r="K55" s="90"/>
      <c r="L55" s="41" t="s">
        <v>12</v>
      </c>
      <c r="M55" s="42"/>
      <c r="N55" s="41" t="s">
        <v>12</v>
      </c>
    </row>
    <row r="56" spans="1:14" ht="21" customHeight="1">
      <c r="A56" s="106" t="s">
        <v>193</v>
      </c>
      <c r="B56" s="106"/>
      <c r="C56" s="84"/>
      <c r="D56" s="84"/>
      <c r="E56" s="84"/>
      <c r="F56" s="84"/>
      <c r="G56" s="84"/>
      <c r="H56" s="85"/>
      <c r="I56" s="89"/>
      <c r="J56" s="85"/>
      <c r="K56" s="89"/>
      <c r="L56" s="85"/>
      <c r="M56" s="89"/>
      <c r="N56" s="85"/>
    </row>
    <row r="57" spans="1:14" ht="21" customHeight="1">
      <c r="A57" s="107" t="s">
        <v>231</v>
      </c>
      <c r="B57" s="107"/>
      <c r="C57" s="84"/>
      <c r="D57" s="84"/>
      <c r="E57" s="84"/>
      <c r="F57" s="84"/>
      <c r="G57" s="84"/>
      <c r="H57" s="85">
        <v>-4727525</v>
      </c>
      <c r="I57" s="89"/>
      <c r="J57" s="85">
        <v>0</v>
      </c>
      <c r="K57" s="89"/>
      <c r="L57" s="85">
        <v>5781375</v>
      </c>
      <c r="M57" s="89"/>
      <c r="N57" s="85">
        <v>0</v>
      </c>
    </row>
    <row r="58" spans="1:14" ht="21" customHeight="1">
      <c r="A58" s="107" t="s">
        <v>194</v>
      </c>
      <c r="B58" s="107"/>
      <c r="C58" s="84"/>
      <c r="D58" s="84"/>
      <c r="E58" s="84"/>
      <c r="F58" s="84"/>
      <c r="G58" s="84"/>
      <c r="H58" s="85">
        <v>0</v>
      </c>
      <c r="I58" s="89"/>
      <c r="J58" s="85">
        <v>-722</v>
      </c>
      <c r="K58" s="89"/>
      <c r="L58" s="85">
        <v>0</v>
      </c>
      <c r="M58" s="89"/>
      <c r="N58" s="85">
        <v>-722</v>
      </c>
    </row>
    <row r="59" spans="1:14" ht="21" customHeight="1">
      <c r="A59" s="84" t="s">
        <v>195</v>
      </c>
      <c r="B59" s="107"/>
      <c r="C59" s="84"/>
      <c r="D59" s="84"/>
      <c r="E59" s="84"/>
      <c r="F59" s="95"/>
      <c r="G59" s="84"/>
      <c r="H59" s="85">
        <v>-77779</v>
      </c>
      <c r="I59" s="89"/>
      <c r="J59" s="85">
        <v>-11105729</v>
      </c>
      <c r="K59" s="89"/>
      <c r="L59" s="85">
        <v>-52098</v>
      </c>
      <c r="M59" s="89"/>
      <c r="N59" s="85">
        <v>-11105729</v>
      </c>
    </row>
    <row r="60" spans="1:14" ht="21" customHeight="1">
      <c r="A60" s="107" t="s">
        <v>196</v>
      </c>
      <c r="B60" s="107"/>
      <c r="C60" s="84"/>
      <c r="D60" s="84"/>
      <c r="E60" s="84"/>
      <c r="F60" s="58" t="s">
        <v>19</v>
      </c>
      <c r="G60" s="84"/>
      <c r="H60" s="85">
        <v>0</v>
      </c>
      <c r="I60" s="89"/>
      <c r="J60" s="85">
        <v>0</v>
      </c>
      <c r="K60" s="89"/>
      <c r="L60" s="85">
        <v>-12800000</v>
      </c>
      <c r="M60" s="89"/>
      <c r="N60" s="85">
        <v>-28500000</v>
      </c>
    </row>
    <row r="61" spans="1:14" ht="21" customHeight="1">
      <c r="A61" s="107" t="s">
        <v>197</v>
      </c>
      <c r="B61" s="107"/>
      <c r="C61" s="84"/>
      <c r="D61" s="84"/>
      <c r="E61" s="84"/>
      <c r="F61" s="58" t="s">
        <v>19</v>
      </c>
      <c r="G61" s="84"/>
      <c r="H61" s="82">
        <v>0</v>
      </c>
      <c r="I61" s="89"/>
      <c r="J61" s="82">
        <v>0</v>
      </c>
      <c r="K61" s="89"/>
      <c r="L61" s="82">
        <v>6600000</v>
      </c>
      <c r="M61" s="89"/>
      <c r="N61" s="82">
        <v>0</v>
      </c>
    </row>
    <row r="62" spans="1:14" ht="6" customHeight="1">
      <c r="A62" s="84"/>
      <c r="B62" s="84"/>
      <c r="C62" s="84"/>
      <c r="D62" s="84"/>
      <c r="E62" s="84"/>
      <c r="F62" s="84"/>
      <c r="G62" s="84"/>
      <c r="H62" s="85"/>
      <c r="I62" s="15"/>
      <c r="J62" s="85"/>
      <c r="K62" s="15"/>
      <c r="L62" s="15"/>
      <c r="M62" s="15"/>
      <c r="N62" s="15"/>
    </row>
    <row r="63" spans="1:14" ht="21" customHeight="1">
      <c r="A63" s="106" t="s">
        <v>198</v>
      </c>
      <c r="B63" s="106"/>
      <c r="C63" s="84"/>
      <c r="D63" s="84"/>
      <c r="E63" s="84"/>
      <c r="F63" s="84"/>
      <c r="G63" s="84"/>
      <c r="H63" s="82">
        <f>SUM(H57:H62)</f>
        <v>-4805304</v>
      </c>
      <c r="I63" s="85"/>
      <c r="J63" s="82">
        <f>SUM(J57:J62)</f>
        <v>-11106451</v>
      </c>
      <c r="K63" s="85"/>
      <c r="L63" s="82">
        <f>SUM(L57:L62)</f>
        <v>-470723</v>
      </c>
      <c r="M63" s="85"/>
      <c r="N63" s="82">
        <f>SUM(N57:N62)</f>
        <v>-39606451</v>
      </c>
    </row>
    <row r="64" spans="1:14" ht="10.199999999999999" customHeight="1">
      <c r="A64" s="84"/>
      <c r="B64" s="84"/>
      <c r="C64" s="84"/>
      <c r="D64" s="84"/>
      <c r="E64" s="84"/>
      <c r="F64" s="84"/>
      <c r="G64" s="84"/>
      <c r="H64" s="85"/>
      <c r="I64" s="85"/>
      <c r="J64" s="85"/>
      <c r="K64" s="85"/>
      <c r="L64" s="85"/>
      <c r="M64" s="85"/>
      <c r="N64" s="85"/>
    </row>
    <row r="65" spans="1:14" ht="21" customHeight="1">
      <c r="A65" s="106" t="s">
        <v>199</v>
      </c>
      <c r="B65" s="106"/>
      <c r="C65" s="84"/>
      <c r="D65" s="84"/>
      <c r="E65" s="84"/>
      <c r="F65" s="84"/>
      <c r="G65" s="84"/>
      <c r="H65" s="85"/>
      <c r="I65" s="85"/>
      <c r="J65" s="85"/>
      <c r="K65" s="85"/>
      <c r="L65" s="85"/>
      <c r="M65" s="85"/>
      <c r="N65" s="85"/>
    </row>
    <row r="66" spans="1:14" ht="21" customHeight="1">
      <c r="A66" s="107" t="s">
        <v>200</v>
      </c>
      <c r="B66" s="106"/>
      <c r="C66" s="84"/>
      <c r="D66" s="84"/>
      <c r="E66" s="84"/>
      <c r="F66" s="84"/>
      <c r="G66" s="84"/>
      <c r="H66" s="85">
        <v>-4536440</v>
      </c>
      <c r="I66" s="85"/>
      <c r="J66" s="85">
        <v>-94250</v>
      </c>
      <c r="K66" s="85"/>
      <c r="L66" s="85">
        <v>-4536440</v>
      </c>
      <c r="M66" s="85"/>
      <c r="N66" s="85">
        <v>-94250</v>
      </c>
    </row>
    <row r="67" spans="1:14" ht="21" customHeight="1">
      <c r="A67" s="107" t="s">
        <v>201</v>
      </c>
      <c r="B67" s="106"/>
      <c r="C67" s="84"/>
      <c r="D67" s="84"/>
      <c r="E67" s="84"/>
      <c r="F67" s="95"/>
      <c r="G67" s="84"/>
      <c r="H67" s="85">
        <v>120000000</v>
      </c>
      <c r="I67" s="85"/>
      <c r="J67" s="85">
        <v>120000000</v>
      </c>
      <c r="K67" s="85"/>
      <c r="L67" s="85">
        <v>120000000</v>
      </c>
      <c r="M67" s="85"/>
      <c r="N67" s="85">
        <v>120000000</v>
      </c>
    </row>
    <row r="68" spans="1:14" ht="21" customHeight="1">
      <c r="A68" s="107" t="s">
        <v>202</v>
      </c>
      <c r="B68" s="106"/>
      <c r="C68" s="84"/>
      <c r="D68" s="84"/>
      <c r="E68" s="84"/>
      <c r="F68" s="95"/>
      <c r="G68" s="84"/>
      <c r="H68" s="85">
        <v>-120000000</v>
      </c>
      <c r="I68" s="85"/>
      <c r="J68" s="85">
        <v>-120000000</v>
      </c>
      <c r="K68" s="85"/>
      <c r="L68" s="85">
        <v>-120000000</v>
      </c>
      <c r="M68" s="85"/>
      <c r="N68" s="85">
        <v>-120000000</v>
      </c>
    </row>
    <row r="69" spans="1:14" ht="21" customHeight="1">
      <c r="A69" s="107" t="s">
        <v>203</v>
      </c>
      <c r="B69" s="106"/>
      <c r="C69" s="84"/>
      <c r="D69" s="84"/>
      <c r="E69" s="84"/>
      <c r="F69" s="58" t="s">
        <v>45</v>
      </c>
      <c r="G69" s="84"/>
      <c r="H69" s="85">
        <v>105328100</v>
      </c>
      <c r="I69" s="85"/>
      <c r="J69" s="85">
        <v>0</v>
      </c>
      <c r="K69" s="85"/>
      <c r="L69" s="85">
        <v>105328100</v>
      </c>
      <c r="M69" s="85"/>
      <c r="N69" s="85">
        <v>0</v>
      </c>
    </row>
    <row r="70" spans="1:14" ht="21" customHeight="1">
      <c r="A70" s="107" t="s">
        <v>204</v>
      </c>
      <c r="B70" s="106"/>
      <c r="C70" s="84"/>
      <c r="D70" s="84"/>
      <c r="E70" s="84"/>
      <c r="F70" s="58" t="s">
        <v>45</v>
      </c>
      <c r="G70" s="84"/>
      <c r="H70" s="85">
        <v>-35000000</v>
      </c>
      <c r="I70" s="85"/>
      <c r="J70" s="85">
        <v>0</v>
      </c>
      <c r="K70" s="85"/>
      <c r="L70" s="85">
        <v>-35000000</v>
      </c>
      <c r="M70" s="85"/>
      <c r="N70" s="85">
        <v>0</v>
      </c>
    </row>
    <row r="71" spans="1:14" ht="21" customHeight="1">
      <c r="A71" s="84" t="s">
        <v>205</v>
      </c>
      <c r="B71" s="84"/>
      <c r="C71" s="84"/>
      <c r="D71" s="84"/>
      <c r="E71" s="84"/>
      <c r="F71" s="95">
        <v>11</v>
      </c>
      <c r="G71" s="84"/>
      <c r="H71" s="85">
        <v>50000000</v>
      </c>
      <c r="I71" s="85"/>
      <c r="J71" s="85" t="s">
        <v>78</v>
      </c>
      <c r="K71" s="85"/>
      <c r="L71" s="85">
        <v>50000000</v>
      </c>
      <c r="M71" s="85"/>
      <c r="N71" s="85" t="s">
        <v>78</v>
      </c>
    </row>
    <row r="72" spans="1:14" ht="21" customHeight="1">
      <c r="A72" s="84" t="s">
        <v>206</v>
      </c>
      <c r="B72" s="84"/>
      <c r="C72" s="84"/>
      <c r="D72" s="84"/>
      <c r="E72" s="84"/>
      <c r="F72" s="95">
        <v>11</v>
      </c>
      <c r="G72" s="84"/>
      <c r="H72" s="85">
        <v>-1243250</v>
      </c>
      <c r="I72" s="85"/>
      <c r="J72" s="85" t="s">
        <v>78</v>
      </c>
      <c r="K72" s="85"/>
      <c r="L72" s="85">
        <v>-1243250</v>
      </c>
      <c r="M72" s="85"/>
      <c r="N72" s="85" t="s">
        <v>78</v>
      </c>
    </row>
    <row r="73" spans="1:14" ht="21" customHeight="1">
      <c r="A73" s="107" t="s">
        <v>207</v>
      </c>
      <c r="B73" s="106"/>
      <c r="C73" s="84"/>
      <c r="D73" s="84"/>
      <c r="E73" s="84"/>
      <c r="F73" s="95">
        <v>11</v>
      </c>
      <c r="G73" s="84"/>
      <c r="H73" s="85">
        <v>15000000</v>
      </c>
      <c r="I73" s="85"/>
      <c r="J73" s="85">
        <v>0</v>
      </c>
      <c r="K73" s="85"/>
      <c r="L73" s="85">
        <v>15000000</v>
      </c>
      <c r="M73" s="85"/>
      <c r="N73" s="85">
        <v>0</v>
      </c>
    </row>
    <row r="74" spans="1:14" ht="21" customHeight="1">
      <c r="A74" s="107" t="s">
        <v>208</v>
      </c>
      <c r="B74" s="106"/>
      <c r="C74" s="84"/>
      <c r="D74" s="84"/>
      <c r="E74" s="84"/>
      <c r="F74" s="95">
        <v>11</v>
      </c>
      <c r="G74" s="84"/>
      <c r="H74" s="85">
        <v>-5000000</v>
      </c>
      <c r="I74" s="85"/>
      <c r="J74" s="85">
        <v>-56000000</v>
      </c>
      <c r="K74" s="85"/>
      <c r="L74" s="85">
        <v>-5000000</v>
      </c>
      <c r="M74" s="85"/>
      <c r="N74" s="85">
        <v>-56000000</v>
      </c>
    </row>
    <row r="75" spans="1:14" ht="21" customHeight="1">
      <c r="A75" s="84" t="s">
        <v>209</v>
      </c>
      <c r="B75" s="84"/>
      <c r="C75" s="84"/>
      <c r="D75" s="84"/>
      <c r="E75" s="84"/>
      <c r="F75" s="95">
        <v>11</v>
      </c>
      <c r="G75" s="84"/>
      <c r="H75" s="85">
        <v>35000000</v>
      </c>
      <c r="I75" s="85"/>
      <c r="J75" s="85">
        <v>0</v>
      </c>
      <c r="K75" s="85"/>
      <c r="L75" s="85">
        <v>35000000</v>
      </c>
      <c r="M75" s="85"/>
      <c r="N75" s="85">
        <v>0</v>
      </c>
    </row>
    <row r="76" spans="1:14" ht="21" customHeight="1">
      <c r="A76" s="84" t="s">
        <v>210</v>
      </c>
      <c r="B76" s="84"/>
      <c r="C76" s="84"/>
      <c r="D76" s="84"/>
      <c r="E76" s="84"/>
      <c r="F76" s="95">
        <v>11</v>
      </c>
      <c r="G76" s="84"/>
      <c r="H76" s="85">
        <v>240900000</v>
      </c>
      <c r="I76" s="85"/>
      <c r="J76" s="85">
        <v>108000000</v>
      </c>
      <c r="K76" s="85"/>
      <c r="L76" s="85">
        <v>240900000</v>
      </c>
      <c r="M76" s="85"/>
      <c r="N76" s="85">
        <v>108000000</v>
      </c>
    </row>
    <row r="77" spans="1:14" ht="21" customHeight="1">
      <c r="A77" s="84" t="s">
        <v>211</v>
      </c>
      <c r="B77" s="84"/>
      <c r="C77" s="84"/>
      <c r="D77" s="84"/>
      <c r="E77" s="84"/>
      <c r="F77" s="95">
        <v>11</v>
      </c>
      <c r="G77" s="84"/>
      <c r="H77" s="85">
        <v>-6112939</v>
      </c>
      <c r="I77" s="85"/>
      <c r="J77" s="85">
        <v>-2359653</v>
      </c>
      <c r="K77" s="85"/>
      <c r="L77" s="85">
        <v>-6112939</v>
      </c>
      <c r="M77" s="85"/>
      <c r="N77" s="85">
        <v>-2359653</v>
      </c>
    </row>
    <row r="78" spans="1:14" ht="21" customHeight="1">
      <c r="A78" s="84" t="s">
        <v>212</v>
      </c>
      <c r="B78" s="84"/>
      <c r="C78" s="84"/>
      <c r="D78" s="84"/>
      <c r="E78" s="84"/>
      <c r="F78" s="95">
        <v>11</v>
      </c>
      <c r="G78" s="84"/>
      <c r="H78" s="85">
        <v>-440000000</v>
      </c>
      <c r="I78" s="85"/>
      <c r="J78" s="85">
        <v>0</v>
      </c>
      <c r="K78" s="85"/>
      <c r="L78" s="85">
        <v>-440000000</v>
      </c>
      <c r="M78" s="85"/>
      <c r="N78" s="85">
        <v>0</v>
      </c>
    </row>
    <row r="79" spans="1:14" ht="21" customHeight="1">
      <c r="A79" s="84" t="s">
        <v>213</v>
      </c>
      <c r="B79" s="84"/>
      <c r="C79" s="84"/>
      <c r="D79" s="84"/>
      <c r="E79" s="84"/>
      <c r="F79" s="95">
        <v>11</v>
      </c>
      <c r="G79" s="84"/>
      <c r="H79" s="85">
        <v>69496000</v>
      </c>
      <c r="I79" s="85"/>
      <c r="J79" s="85" t="s">
        <v>78</v>
      </c>
      <c r="K79" s="85"/>
      <c r="L79" s="85">
        <v>69496000</v>
      </c>
      <c r="M79" s="85"/>
      <c r="N79" s="85" t="s">
        <v>78</v>
      </c>
    </row>
    <row r="80" spans="1:14" ht="21" customHeight="1">
      <c r="A80" s="84" t="s">
        <v>214</v>
      </c>
      <c r="B80" s="84"/>
      <c r="C80" s="84"/>
      <c r="D80" s="84"/>
      <c r="E80" s="84"/>
      <c r="F80" s="95">
        <v>11</v>
      </c>
      <c r="G80" s="84"/>
      <c r="H80" s="85">
        <v>-2313922</v>
      </c>
      <c r="I80" s="85"/>
      <c r="J80" s="85" t="s">
        <v>78</v>
      </c>
      <c r="K80" s="85"/>
      <c r="L80" s="85">
        <v>-2313922</v>
      </c>
      <c r="M80" s="85"/>
      <c r="N80" s="85" t="s">
        <v>78</v>
      </c>
    </row>
    <row r="81" spans="1:14" ht="21" customHeight="1">
      <c r="A81" s="84" t="s">
        <v>215</v>
      </c>
      <c r="B81" s="84"/>
      <c r="C81" s="84"/>
      <c r="D81" s="84"/>
      <c r="E81" s="84"/>
      <c r="F81" s="95">
        <v>11</v>
      </c>
      <c r="G81" s="84"/>
      <c r="H81" s="85">
        <v>340647932</v>
      </c>
      <c r="I81" s="85"/>
      <c r="J81" s="85">
        <v>476173837</v>
      </c>
      <c r="K81" s="85"/>
      <c r="L81" s="85">
        <v>329778633</v>
      </c>
      <c r="M81" s="85"/>
      <c r="N81" s="85">
        <v>466183167</v>
      </c>
    </row>
    <row r="82" spans="1:14" ht="21" customHeight="1">
      <c r="A82" s="84" t="s">
        <v>216</v>
      </c>
      <c r="B82" s="84"/>
      <c r="C82" s="84"/>
      <c r="D82" s="84"/>
      <c r="E82" s="84"/>
      <c r="F82" s="95">
        <v>11</v>
      </c>
      <c r="G82" s="84"/>
      <c r="H82" s="85">
        <v>-381593862</v>
      </c>
      <c r="I82" s="85"/>
      <c r="J82" s="85">
        <v>-460645979</v>
      </c>
      <c r="K82" s="85"/>
      <c r="L82" s="85">
        <v>-372782262</v>
      </c>
      <c r="M82" s="85"/>
      <c r="N82" s="85">
        <v>-440505479</v>
      </c>
    </row>
    <row r="83" spans="1:14" ht="21" customHeight="1">
      <c r="A83" s="84" t="s">
        <v>217</v>
      </c>
      <c r="B83" s="84"/>
      <c r="C83" s="84"/>
      <c r="D83" s="84"/>
      <c r="E83" s="84"/>
      <c r="F83" s="95"/>
      <c r="G83" s="84"/>
      <c r="H83" s="85">
        <v>-629157</v>
      </c>
      <c r="I83" s="85"/>
      <c r="J83" s="85">
        <v>-1009490</v>
      </c>
      <c r="K83" s="85"/>
      <c r="L83" s="85">
        <v>-582092</v>
      </c>
      <c r="M83" s="85"/>
      <c r="N83" s="85">
        <v>-1009490</v>
      </c>
    </row>
    <row r="84" spans="1:14" ht="21" customHeight="1">
      <c r="A84" s="84" t="s">
        <v>218</v>
      </c>
      <c r="B84" s="84"/>
      <c r="C84" s="84"/>
      <c r="D84" s="84"/>
      <c r="E84" s="84"/>
      <c r="F84" s="95">
        <v>12</v>
      </c>
      <c r="G84" s="84"/>
      <c r="H84" s="85">
        <v>11</v>
      </c>
      <c r="I84" s="85"/>
      <c r="J84" s="85">
        <v>31</v>
      </c>
      <c r="K84" s="85"/>
      <c r="L84" s="85">
        <v>11</v>
      </c>
      <c r="M84" s="85"/>
      <c r="N84" s="85">
        <v>31</v>
      </c>
    </row>
    <row r="85" spans="1:14" ht="21" customHeight="1">
      <c r="A85" s="84" t="s">
        <v>219</v>
      </c>
      <c r="B85" s="84"/>
      <c r="C85" s="84"/>
      <c r="D85" s="84"/>
      <c r="E85" s="84"/>
      <c r="F85" s="95">
        <v>13</v>
      </c>
      <c r="G85" s="84"/>
      <c r="H85" s="82">
        <v>-7878754</v>
      </c>
      <c r="I85" s="85"/>
      <c r="J85" s="82">
        <v>0</v>
      </c>
      <c r="K85" s="85"/>
      <c r="L85" s="82">
        <v>-7878754</v>
      </c>
      <c r="M85" s="85"/>
      <c r="N85" s="82">
        <v>0</v>
      </c>
    </row>
    <row r="86" spans="1:14" ht="6" customHeight="1">
      <c r="A86" s="107"/>
      <c r="B86" s="107"/>
      <c r="C86" s="84"/>
      <c r="D86" s="84"/>
      <c r="E86" s="84"/>
      <c r="F86" s="84"/>
      <c r="G86" s="84"/>
      <c r="H86" s="85"/>
      <c r="I86" s="85"/>
      <c r="J86" s="85"/>
      <c r="K86" s="85"/>
      <c r="L86" s="15"/>
      <c r="M86" s="85"/>
      <c r="N86" s="15"/>
    </row>
    <row r="87" spans="1:14" ht="21" customHeight="1">
      <c r="A87" s="106" t="s">
        <v>220</v>
      </c>
      <c r="B87" s="106"/>
      <c r="C87" s="84"/>
      <c r="D87" s="84"/>
      <c r="E87" s="84"/>
      <c r="F87" s="84"/>
      <c r="G87" s="84"/>
      <c r="H87" s="82">
        <f>SUM(H66:H86)</f>
        <v>-27936281</v>
      </c>
      <c r="I87" s="85"/>
      <c r="J87" s="82">
        <f>SUM(J66:J86)</f>
        <v>64064496</v>
      </c>
      <c r="K87" s="85"/>
      <c r="L87" s="82">
        <f>SUM(L66:L86)</f>
        <v>-29946915</v>
      </c>
      <c r="M87" s="85"/>
      <c r="N87" s="82">
        <f>SUM(N66:N86)</f>
        <v>74214326</v>
      </c>
    </row>
    <row r="88" spans="1:14" ht="10.199999999999999" customHeight="1">
      <c r="A88" s="84"/>
      <c r="B88" s="84"/>
      <c r="C88" s="84"/>
      <c r="D88" s="84"/>
      <c r="E88" s="84"/>
      <c r="F88" s="84"/>
      <c r="G88" s="84"/>
      <c r="H88" s="85"/>
      <c r="I88" s="85"/>
      <c r="J88" s="85"/>
      <c r="K88" s="85"/>
      <c r="L88" s="85"/>
      <c r="M88" s="85"/>
      <c r="N88" s="85"/>
    </row>
    <row r="89" spans="1:14" ht="21" customHeight="1">
      <c r="A89" s="106" t="s">
        <v>232</v>
      </c>
      <c r="B89" s="106"/>
      <c r="C89" s="84"/>
      <c r="D89" s="84"/>
      <c r="E89" s="84"/>
      <c r="F89" s="84"/>
      <c r="G89" s="84"/>
      <c r="H89" s="85">
        <f>SUM(H44,H63,H87)</f>
        <v>-8331195</v>
      </c>
      <c r="I89" s="85"/>
      <c r="J89" s="85">
        <f>SUM(J44,J63,J87)</f>
        <v>-10832275</v>
      </c>
      <c r="K89" s="85"/>
      <c r="L89" s="85">
        <f>SUM(L44,L63,L87)</f>
        <v>3693218</v>
      </c>
      <c r="M89" s="85"/>
      <c r="N89" s="85">
        <f>SUM(N44,N63,N87)</f>
        <v>-3942078</v>
      </c>
    </row>
    <row r="90" spans="1:14" ht="21" customHeight="1">
      <c r="A90" s="107" t="s">
        <v>221</v>
      </c>
      <c r="B90" s="107"/>
      <c r="C90" s="84"/>
      <c r="D90" s="84"/>
      <c r="E90" s="84"/>
      <c r="F90" s="84"/>
      <c r="G90" s="84"/>
      <c r="H90" s="82">
        <v>70074338</v>
      </c>
      <c r="I90" s="85"/>
      <c r="J90" s="82">
        <v>71463905</v>
      </c>
      <c r="K90" s="85"/>
      <c r="L90" s="82">
        <v>56712232</v>
      </c>
      <c r="M90" s="85"/>
      <c r="N90" s="82">
        <v>60665072</v>
      </c>
    </row>
    <row r="91" spans="1:14" ht="6" customHeight="1">
      <c r="A91" s="84"/>
      <c r="B91" s="108"/>
      <c r="C91" s="84"/>
      <c r="D91" s="84"/>
      <c r="E91" s="84"/>
      <c r="F91" s="84"/>
      <c r="G91" s="84"/>
      <c r="H91" s="85"/>
      <c r="I91" s="85"/>
      <c r="J91" s="85"/>
      <c r="K91" s="85"/>
      <c r="L91" s="85"/>
      <c r="M91" s="85"/>
      <c r="N91" s="85"/>
    </row>
    <row r="92" spans="1:14" ht="21" customHeight="1" thickBot="1">
      <c r="A92" s="106" t="s">
        <v>222</v>
      </c>
      <c r="B92" s="106"/>
      <c r="C92" s="83"/>
      <c r="D92" s="83"/>
      <c r="E92" s="84"/>
      <c r="F92" s="84"/>
      <c r="G92" s="84"/>
      <c r="H92" s="109">
        <f>SUM(H89:H90)</f>
        <v>61743143</v>
      </c>
      <c r="I92" s="85"/>
      <c r="J92" s="109">
        <f>SUM(J89:J90)</f>
        <v>60631630</v>
      </c>
      <c r="K92" s="85"/>
      <c r="L92" s="109">
        <f>SUM(L89:L90)</f>
        <v>60405450</v>
      </c>
      <c r="M92" s="85"/>
      <c r="N92" s="109">
        <f>SUM(N89:N90)</f>
        <v>56722994</v>
      </c>
    </row>
    <row r="93" spans="1:14" ht="18.75" customHeight="1" thickTop="1">
      <c r="A93" s="106"/>
      <c r="B93" s="106"/>
      <c r="C93" s="83"/>
      <c r="D93" s="83"/>
      <c r="E93" s="84"/>
      <c r="F93" s="84"/>
      <c r="G93" s="84"/>
      <c r="H93" s="85"/>
      <c r="I93" s="85"/>
      <c r="J93" s="85"/>
      <c r="K93" s="85"/>
      <c r="L93" s="85"/>
      <c r="M93" s="85"/>
      <c r="N93" s="85"/>
    </row>
    <row r="94" spans="1:14" ht="18.75" customHeight="1">
      <c r="A94" s="106"/>
      <c r="B94" s="106"/>
      <c r="C94" s="83"/>
      <c r="D94" s="83"/>
      <c r="E94" s="84"/>
      <c r="F94" s="84"/>
      <c r="G94" s="84"/>
      <c r="H94" s="85"/>
      <c r="I94" s="85"/>
      <c r="J94" s="85"/>
      <c r="K94" s="85"/>
      <c r="L94" s="85"/>
      <c r="M94" s="85"/>
      <c r="N94" s="85"/>
    </row>
    <row r="95" spans="1:14" ht="21.75" customHeight="1">
      <c r="A95" s="87" t="s">
        <v>37</v>
      </c>
      <c r="B95" s="87"/>
      <c r="C95" s="87"/>
      <c r="D95" s="87"/>
      <c r="E95" s="87"/>
      <c r="F95" s="87"/>
      <c r="G95" s="87"/>
      <c r="H95" s="82"/>
      <c r="I95" s="82"/>
      <c r="J95" s="82"/>
      <c r="K95" s="82"/>
      <c r="L95" s="82"/>
      <c r="M95" s="82"/>
      <c r="N95" s="82"/>
    </row>
    <row r="96" spans="1:14" ht="21.75" customHeight="1">
      <c r="A96" s="43" t="s">
        <v>0</v>
      </c>
      <c r="B96" s="83"/>
      <c r="C96" s="83"/>
      <c r="D96" s="83"/>
      <c r="E96" s="84"/>
      <c r="F96" s="84"/>
      <c r="G96" s="84"/>
      <c r="H96" s="85"/>
      <c r="I96" s="85"/>
      <c r="J96" s="85"/>
      <c r="K96" s="85"/>
      <c r="L96" s="85"/>
      <c r="M96" s="85"/>
      <c r="N96" s="85"/>
    </row>
    <row r="97" spans="1:14" ht="21.75" customHeight="1">
      <c r="A97" s="83" t="s">
        <v>192</v>
      </c>
      <c r="B97" s="83"/>
      <c r="C97" s="83"/>
      <c r="D97" s="83"/>
      <c r="E97" s="84"/>
      <c r="F97" s="84"/>
      <c r="G97" s="84"/>
      <c r="H97" s="85"/>
      <c r="I97" s="85"/>
      <c r="J97" s="85"/>
      <c r="K97" s="85"/>
      <c r="L97" s="85"/>
      <c r="M97" s="85"/>
      <c r="N97" s="85"/>
    </row>
    <row r="98" spans="1:14" ht="21.75" customHeight="1">
      <c r="A98" s="86" t="str">
        <f>A3</f>
        <v>สำหรับรอบระยะเวลาเก้าเดือนสิ้นสุดวันที่ 30 กันยายน พ.ศ. 2568</v>
      </c>
      <c r="B98" s="86"/>
      <c r="C98" s="86"/>
      <c r="D98" s="86"/>
      <c r="E98" s="87"/>
      <c r="F98" s="87"/>
      <c r="G98" s="87"/>
      <c r="H98" s="82"/>
      <c r="I98" s="82"/>
      <c r="J98" s="82"/>
      <c r="K98" s="82"/>
      <c r="L98" s="82"/>
      <c r="M98" s="82"/>
      <c r="N98" s="82"/>
    </row>
    <row r="99" spans="1:14" ht="21.75" customHeight="1">
      <c r="A99" s="84"/>
      <c r="B99" s="84"/>
      <c r="C99" s="84"/>
      <c r="D99" s="84"/>
      <c r="E99" s="84"/>
      <c r="F99" s="84"/>
      <c r="G99" s="84"/>
      <c r="H99" s="85"/>
      <c r="I99" s="85"/>
      <c r="J99" s="85"/>
      <c r="K99" s="85"/>
      <c r="L99" s="85"/>
      <c r="M99" s="85"/>
      <c r="N99" s="85"/>
    </row>
    <row r="100" spans="1:14" ht="21.75" customHeight="1">
      <c r="A100" s="84"/>
      <c r="B100" s="84"/>
      <c r="C100" s="84"/>
      <c r="D100" s="84"/>
      <c r="E100" s="84"/>
      <c r="F100" s="84"/>
      <c r="G100" s="84"/>
      <c r="H100" s="165" t="s">
        <v>3</v>
      </c>
      <c r="I100" s="165"/>
      <c r="J100" s="165"/>
      <c r="K100" s="88"/>
      <c r="L100" s="165" t="s">
        <v>4</v>
      </c>
      <c r="M100" s="165"/>
      <c r="N100" s="165"/>
    </row>
    <row r="101" spans="1:14" ht="21.75" customHeight="1">
      <c r="A101" s="83"/>
      <c r="B101" s="83"/>
      <c r="C101" s="83"/>
      <c r="D101" s="83"/>
      <c r="E101" s="83"/>
      <c r="F101" s="83"/>
      <c r="G101" s="83"/>
      <c r="H101" s="89" t="s">
        <v>5</v>
      </c>
      <c r="I101" s="105"/>
      <c r="J101" s="89" t="s">
        <v>5</v>
      </c>
      <c r="K101" s="89"/>
      <c r="L101" s="89" t="s">
        <v>5</v>
      </c>
      <c r="M101" s="105"/>
      <c r="N101" s="89" t="s">
        <v>5</v>
      </c>
    </row>
    <row r="102" spans="1:14" ht="21.75" customHeight="1">
      <c r="A102" s="84"/>
      <c r="B102" s="84"/>
      <c r="C102" s="84"/>
      <c r="D102" s="84"/>
      <c r="E102" s="84"/>
      <c r="F102" s="84"/>
      <c r="G102" s="84"/>
      <c r="H102" s="39" t="s">
        <v>9</v>
      </c>
      <c r="J102" s="39" t="s">
        <v>10</v>
      </c>
      <c r="K102" s="89"/>
      <c r="L102" s="39" t="s">
        <v>9</v>
      </c>
      <c r="N102" s="39" t="s">
        <v>10</v>
      </c>
    </row>
    <row r="103" spans="1:14" ht="21.75" customHeight="1">
      <c r="A103" s="84"/>
      <c r="B103" s="84"/>
      <c r="C103" s="84"/>
      <c r="D103" s="84"/>
      <c r="E103" s="84"/>
      <c r="F103" s="40" t="s">
        <v>11</v>
      </c>
      <c r="G103" s="84"/>
      <c r="H103" s="41" t="s">
        <v>12</v>
      </c>
      <c r="I103" s="90"/>
      <c r="J103" s="41" t="s">
        <v>12</v>
      </c>
      <c r="K103" s="90"/>
      <c r="L103" s="41" t="s">
        <v>12</v>
      </c>
      <c r="M103" s="42"/>
      <c r="N103" s="41" t="s">
        <v>12</v>
      </c>
    </row>
    <row r="104" spans="1:14" ht="10.199999999999999" customHeight="1">
      <c r="A104" s="84"/>
      <c r="B104" s="84"/>
      <c r="C104" s="84"/>
      <c r="D104" s="84"/>
      <c r="E104" s="84"/>
      <c r="F104" s="84"/>
      <c r="G104" s="84"/>
      <c r="H104" s="85"/>
      <c r="I104" s="85"/>
      <c r="J104" s="85"/>
      <c r="K104" s="85"/>
      <c r="L104" s="102"/>
      <c r="M104" s="85"/>
      <c r="N104" s="102"/>
    </row>
    <row r="105" spans="1:14" ht="19.5" customHeight="1">
      <c r="A105" s="83" t="s">
        <v>223</v>
      </c>
      <c r="B105" s="84"/>
      <c r="C105" s="84"/>
      <c r="D105" s="84"/>
      <c r="E105" s="84"/>
      <c r="F105" s="84"/>
      <c r="G105" s="84"/>
      <c r="H105" s="85"/>
      <c r="I105" s="85"/>
      <c r="J105" s="85"/>
      <c r="K105" s="85"/>
      <c r="L105" s="85"/>
      <c r="M105" s="85"/>
      <c r="N105" s="85"/>
    </row>
    <row r="106" spans="1:14" ht="19.5" customHeight="1">
      <c r="A106" s="108" t="s">
        <v>224</v>
      </c>
      <c r="B106" s="84"/>
      <c r="C106" s="84"/>
      <c r="D106" s="84"/>
      <c r="E106" s="84"/>
      <c r="F106" s="95"/>
      <c r="G106" s="84"/>
      <c r="H106" s="85">
        <v>0</v>
      </c>
      <c r="I106" s="85"/>
      <c r="J106" s="85">
        <v>165378</v>
      </c>
      <c r="K106" s="85"/>
      <c r="L106" s="85">
        <v>0</v>
      </c>
      <c r="M106" s="85"/>
      <c r="N106" s="85">
        <v>165378</v>
      </c>
    </row>
    <row r="107" spans="1:14" ht="19.5" customHeight="1">
      <c r="A107" s="108" t="s">
        <v>225</v>
      </c>
      <c r="B107" s="84"/>
      <c r="C107" s="84"/>
      <c r="D107" s="84"/>
      <c r="E107" s="84"/>
      <c r="F107" s="84"/>
      <c r="G107" s="84"/>
      <c r="H107" s="85"/>
      <c r="I107" s="85"/>
      <c r="J107" s="85"/>
      <c r="K107" s="85"/>
      <c r="L107" s="85"/>
      <c r="M107" s="85"/>
      <c r="N107" s="85"/>
    </row>
    <row r="108" spans="1:14" ht="19.5" customHeight="1">
      <c r="A108" s="108"/>
      <c r="B108" s="84" t="s">
        <v>226</v>
      </c>
      <c r="C108" s="84"/>
      <c r="D108" s="84"/>
      <c r="E108" s="84"/>
      <c r="F108" s="95">
        <v>8</v>
      </c>
      <c r="G108" s="84"/>
      <c r="H108" s="85">
        <v>3311012</v>
      </c>
      <c r="I108" s="85"/>
      <c r="J108" s="85">
        <v>5498534</v>
      </c>
      <c r="K108" s="85"/>
      <c r="L108" s="85">
        <v>0</v>
      </c>
      <c r="M108" s="85"/>
      <c r="N108" s="85">
        <v>5498534</v>
      </c>
    </row>
    <row r="109" spans="1:14" ht="19.5" customHeight="1">
      <c r="A109" s="108" t="s">
        <v>227</v>
      </c>
      <c r="B109" s="84"/>
      <c r="C109" s="84"/>
      <c r="D109" s="84"/>
      <c r="E109" s="84"/>
      <c r="F109" s="95"/>
      <c r="G109" s="84"/>
      <c r="H109" s="85"/>
      <c r="I109" s="85"/>
      <c r="J109" s="85"/>
      <c r="K109" s="85"/>
      <c r="L109" s="85"/>
      <c r="M109" s="85"/>
      <c r="N109" s="85"/>
    </row>
    <row r="110" spans="1:14" ht="19.5" customHeight="1">
      <c r="A110" s="108"/>
      <c r="B110" s="84" t="s">
        <v>228</v>
      </c>
      <c r="C110" s="84"/>
      <c r="D110" s="84"/>
      <c r="E110" s="84"/>
      <c r="F110" s="95">
        <v>8</v>
      </c>
      <c r="G110" s="84"/>
      <c r="H110" s="85">
        <v>23569388</v>
      </c>
      <c r="I110" s="85"/>
      <c r="J110" s="85">
        <v>5868552</v>
      </c>
      <c r="K110" s="85"/>
      <c r="L110" s="85">
        <v>20258376</v>
      </c>
      <c r="M110" s="85"/>
      <c r="N110" s="85">
        <v>5868552</v>
      </c>
    </row>
    <row r="111" spans="1:14" ht="19.5" customHeight="1">
      <c r="A111" s="108" t="s">
        <v>229</v>
      </c>
      <c r="B111" s="84"/>
      <c r="C111" s="84"/>
      <c r="D111" s="84"/>
      <c r="E111" s="84"/>
      <c r="F111" s="95">
        <v>8</v>
      </c>
      <c r="G111" s="84"/>
      <c r="H111" s="85">
        <v>401017</v>
      </c>
      <c r="I111" s="85"/>
      <c r="J111" s="85">
        <v>289000</v>
      </c>
      <c r="K111" s="85"/>
      <c r="L111" s="85">
        <v>200509</v>
      </c>
      <c r="M111" s="85"/>
      <c r="N111" s="85">
        <v>289000</v>
      </c>
    </row>
    <row r="112" spans="1:14" ht="19.5" customHeight="1">
      <c r="A112" s="108" t="s">
        <v>230</v>
      </c>
      <c r="B112" s="84"/>
      <c r="C112" s="84"/>
      <c r="D112" s="84"/>
      <c r="E112" s="84"/>
      <c r="F112" s="95" t="s">
        <v>162</v>
      </c>
      <c r="G112" s="84"/>
      <c r="H112" s="85">
        <v>15757252</v>
      </c>
      <c r="I112" s="85"/>
      <c r="J112" s="85">
        <v>0</v>
      </c>
      <c r="K112" s="85"/>
      <c r="L112" s="85">
        <v>15757252</v>
      </c>
      <c r="M112" s="85"/>
      <c r="N112" s="85">
        <v>0</v>
      </c>
    </row>
    <row r="113" spans="1:14" ht="19.5" customHeight="1">
      <c r="A113" s="108"/>
      <c r="B113" s="84"/>
      <c r="C113" s="84"/>
      <c r="D113" s="84"/>
      <c r="E113" s="84"/>
      <c r="F113" s="95"/>
      <c r="G113" s="84"/>
      <c r="H113" s="85"/>
      <c r="I113" s="85"/>
      <c r="J113" s="85"/>
      <c r="K113" s="85"/>
      <c r="L113" s="85"/>
      <c r="M113" s="85"/>
      <c r="N113" s="85"/>
    </row>
    <row r="114" spans="1:14" ht="19.5" customHeight="1">
      <c r="A114" s="108"/>
      <c r="B114" s="84"/>
      <c r="C114" s="84"/>
      <c r="D114" s="84"/>
      <c r="E114" s="84"/>
      <c r="F114" s="95"/>
      <c r="G114" s="84"/>
      <c r="H114" s="85"/>
      <c r="I114" s="85"/>
      <c r="J114" s="85"/>
      <c r="K114" s="85"/>
      <c r="L114" s="85"/>
      <c r="M114" s="85"/>
      <c r="N114" s="85"/>
    </row>
    <row r="115" spans="1:14" ht="19.5" customHeight="1">
      <c r="A115" s="108"/>
      <c r="B115" s="84"/>
      <c r="C115" s="84"/>
      <c r="D115" s="84"/>
      <c r="E115" s="84"/>
      <c r="F115" s="95"/>
      <c r="G115" s="84"/>
      <c r="H115" s="85"/>
      <c r="I115" s="85"/>
      <c r="J115" s="85"/>
      <c r="K115" s="85"/>
      <c r="L115" s="85"/>
      <c r="M115" s="85"/>
      <c r="N115" s="85"/>
    </row>
    <row r="116" spans="1:14" ht="19.5" customHeight="1">
      <c r="A116" s="108"/>
      <c r="B116" s="84"/>
      <c r="C116" s="84"/>
      <c r="D116" s="84"/>
      <c r="E116" s="84"/>
      <c r="F116" s="95"/>
      <c r="G116" s="84"/>
      <c r="H116" s="85"/>
      <c r="I116" s="85"/>
      <c r="J116" s="85"/>
      <c r="K116" s="85"/>
      <c r="L116" s="85"/>
      <c r="M116" s="85"/>
      <c r="N116" s="85"/>
    </row>
    <row r="117" spans="1:14" ht="19.5" customHeight="1">
      <c r="A117" s="108"/>
      <c r="B117" s="84"/>
      <c r="C117" s="84"/>
      <c r="D117" s="84"/>
      <c r="E117" s="84"/>
      <c r="F117" s="95"/>
      <c r="G117" s="84"/>
      <c r="H117" s="85"/>
      <c r="I117" s="85"/>
      <c r="J117" s="85"/>
      <c r="K117" s="85"/>
      <c r="L117" s="85"/>
      <c r="M117" s="85"/>
      <c r="N117" s="85"/>
    </row>
    <row r="118" spans="1:14" ht="19.5" customHeight="1">
      <c r="A118" s="108"/>
      <c r="B118" s="84"/>
      <c r="C118" s="84"/>
      <c r="D118" s="84"/>
      <c r="E118" s="84"/>
      <c r="F118" s="95"/>
      <c r="G118" s="84"/>
      <c r="H118" s="85"/>
      <c r="I118" s="85"/>
      <c r="J118" s="85"/>
      <c r="K118" s="85"/>
      <c r="L118" s="85"/>
      <c r="M118" s="85"/>
      <c r="N118" s="85"/>
    </row>
    <row r="119" spans="1:14" ht="19.5" customHeight="1">
      <c r="A119" s="108"/>
      <c r="B119" s="84"/>
      <c r="C119" s="84"/>
      <c r="D119" s="84"/>
      <c r="E119" s="84"/>
      <c r="F119" s="95"/>
      <c r="G119" s="84"/>
      <c r="H119" s="85"/>
      <c r="I119" s="85"/>
      <c r="J119" s="85"/>
      <c r="K119" s="85"/>
      <c r="L119" s="85"/>
      <c r="M119" s="85"/>
      <c r="N119" s="85"/>
    </row>
    <row r="120" spans="1:14" ht="19.5" customHeight="1">
      <c r="A120" s="108"/>
      <c r="B120" s="84"/>
      <c r="C120" s="84"/>
      <c r="D120" s="84"/>
      <c r="E120" s="84"/>
      <c r="F120" s="95"/>
      <c r="G120" s="84"/>
      <c r="H120" s="85"/>
      <c r="I120" s="85"/>
      <c r="J120" s="85"/>
      <c r="K120" s="85"/>
      <c r="L120" s="85"/>
      <c r="M120" s="85"/>
      <c r="N120" s="85"/>
    </row>
    <row r="121" spans="1:14" ht="19.5" customHeight="1">
      <c r="A121" s="108"/>
      <c r="B121" s="84"/>
      <c r="C121" s="84"/>
      <c r="D121" s="84"/>
      <c r="E121" s="84"/>
      <c r="F121" s="95"/>
      <c r="G121" s="84"/>
      <c r="H121" s="85"/>
      <c r="I121" s="85"/>
      <c r="J121" s="85"/>
      <c r="K121" s="85"/>
      <c r="L121" s="85"/>
      <c r="M121" s="85"/>
      <c r="N121" s="85"/>
    </row>
    <row r="122" spans="1:14" ht="19.5" customHeight="1">
      <c r="A122" s="108"/>
      <c r="B122" s="84"/>
      <c r="C122" s="84"/>
      <c r="D122" s="84"/>
      <c r="E122" s="84"/>
      <c r="F122" s="95"/>
      <c r="G122" s="84"/>
      <c r="H122" s="85"/>
      <c r="I122" s="85"/>
      <c r="J122" s="85"/>
      <c r="K122" s="85"/>
      <c r="L122" s="85"/>
      <c r="M122" s="85"/>
      <c r="N122" s="85"/>
    </row>
    <row r="123" spans="1:14" ht="19.5" customHeight="1">
      <c r="A123" s="108"/>
      <c r="B123" s="84"/>
      <c r="C123" s="84"/>
      <c r="D123" s="84"/>
      <c r="E123" s="84"/>
      <c r="F123" s="95"/>
      <c r="G123" s="84"/>
      <c r="H123" s="85"/>
      <c r="I123" s="85"/>
      <c r="J123" s="85"/>
      <c r="K123" s="85"/>
      <c r="L123" s="85"/>
      <c r="M123" s="85"/>
      <c r="N123" s="85"/>
    </row>
    <row r="124" spans="1:14" ht="19.5" customHeight="1">
      <c r="A124" s="108"/>
      <c r="B124" s="84"/>
      <c r="C124" s="84"/>
      <c r="D124" s="84"/>
      <c r="E124" s="84"/>
      <c r="F124" s="95"/>
      <c r="G124" s="84"/>
      <c r="H124" s="85"/>
      <c r="I124" s="85"/>
      <c r="J124" s="85"/>
      <c r="K124" s="85"/>
      <c r="L124" s="85"/>
      <c r="M124" s="85"/>
      <c r="N124" s="85"/>
    </row>
    <row r="125" spans="1:14" ht="19.5" customHeight="1">
      <c r="A125" s="108"/>
      <c r="B125" s="84"/>
      <c r="C125" s="84"/>
      <c r="D125" s="84"/>
      <c r="E125" s="84"/>
      <c r="F125" s="95"/>
      <c r="G125" s="84"/>
      <c r="H125" s="85"/>
      <c r="I125" s="85"/>
      <c r="J125" s="85"/>
      <c r="K125" s="85"/>
      <c r="L125" s="85"/>
      <c r="M125" s="85"/>
      <c r="N125" s="85"/>
    </row>
    <row r="126" spans="1:14" ht="19.5" customHeight="1">
      <c r="A126" s="108"/>
      <c r="B126" s="84"/>
      <c r="C126" s="84"/>
      <c r="D126" s="84"/>
      <c r="E126" s="84"/>
      <c r="F126" s="95"/>
      <c r="G126" s="84"/>
      <c r="H126" s="85"/>
      <c r="I126" s="85"/>
      <c r="J126" s="85"/>
      <c r="K126" s="85"/>
      <c r="L126" s="85"/>
      <c r="M126" s="85"/>
      <c r="N126" s="85"/>
    </row>
    <row r="127" spans="1:14" ht="19.5" customHeight="1">
      <c r="A127" s="108"/>
      <c r="B127" s="84"/>
      <c r="C127" s="84"/>
      <c r="D127" s="84"/>
      <c r="E127" s="84"/>
      <c r="F127" s="95"/>
      <c r="G127" s="84"/>
      <c r="H127" s="85"/>
      <c r="I127" s="85"/>
      <c r="J127" s="85"/>
      <c r="K127" s="85"/>
      <c r="L127" s="85"/>
      <c r="M127" s="85"/>
      <c r="N127" s="85"/>
    </row>
    <row r="128" spans="1:14" ht="19.5" customHeight="1">
      <c r="A128" s="108"/>
      <c r="B128" s="84"/>
      <c r="C128" s="84"/>
      <c r="D128" s="84"/>
      <c r="E128" s="84"/>
      <c r="F128" s="95"/>
      <c r="G128" s="84"/>
      <c r="H128" s="85"/>
      <c r="I128" s="85"/>
      <c r="J128" s="85"/>
      <c r="K128" s="85"/>
      <c r="L128" s="85"/>
      <c r="M128" s="85"/>
      <c r="N128" s="85"/>
    </row>
    <row r="129" spans="1:14" ht="24.75" customHeight="1">
      <c r="A129" s="108"/>
      <c r="B129" s="84"/>
      <c r="C129" s="84"/>
      <c r="D129" s="84"/>
      <c r="E129" s="84"/>
      <c r="F129" s="95"/>
      <c r="G129" s="84"/>
      <c r="H129" s="85"/>
      <c r="I129" s="85"/>
      <c r="J129" s="85"/>
      <c r="K129" s="85"/>
      <c r="L129" s="85"/>
      <c r="M129" s="85"/>
      <c r="N129" s="85"/>
    </row>
    <row r="130" spans="1:14" ht="30" customHeight="1">
      <c r="A130" s="108"/>
      <c r="B130" s="84"/>
      <c r="C130" s="84"/>
      <c r="D130" s="84"/>
      <c r="E130" s="84"/>
      <c r="F130" s="95"/>
      <c r="G130" s="84"/>
      <c r="H130" s="85"/>
      <c r="I130" s="85"/>
      <c r="J130" s="85"/>
      <c r="K130" s="85"/>
      <c r="L130" s="85"/>
      <c r="M130" s="85"/>
      <c r="N130" s="85"/>
    </row>
    <row r="131" spans="1:14" ht="19.5" customHeight="1">
      <c r="A131" s="108"/>
      <c r="B131" s="84"/>
      <c r="C131" s="84"/>
      <c r="D131" s="84"/>
      <c r="E131" s="84"/>
      <c r="F131" s="95"/>
      <c r="G131" s="84"/>
      <c r="H131" s="85"/>
      <c r="I131" s="85"/>
      <c r="J131" s="85"/>
      <c r="K131" s="85"/>
      <c r="L131" s="85"/>
      <c r="M131" s="85"/>
      <c r="N131" s="85"/>
    </row>
    <row r="132" spans="1:14" ht="19.5" customHeight="1">
      <c r="A132" s="108"/>
      <c r="B132" s="84"/>
      <c r="C132" s="84"/>
      <c r="D132" s="84"/>
      <c r="E132" s="84"/>
      <c r="F132" s="95"/>
      <c r="G132" s="84"/>
      <c r="H132" s="85"/>
      <c r="I132" s="85"/>
      <c r="J132" s="85"/>
      <c r="K132" s="85"/>
      <c r="L132" s="85"/>
      <c r="M132" s="85"/>
      <c r="N132" s="85"/>
    </row>
    <row r="133" spans="1:14" ht="19.5" customHeight="1">
      <c r="A133" s="108"/>
      <c r="B133" s="84"/>
      <c r="C133" s="84"/>
      <c r="D133" s="84"/>
      <c r="E133" s="84"/>
      <c r="F133" s="95"/>
      <c r="G133" s="84"/>
      <c r="H133" s="85"/>
      <c r="I133" s="85"/>
      <c r="J133" s="85"/>
      <c r="K133" s="85"/>
      <c r="L133" s="85"/>
      <c r="M133" s="85"/>
      <c r="N133" s="85"/>
    </row>
    <row r="134" spans="1:14" ht="19.5" customHeight="1">
      <c r="A134" s="108"/>
      <c r="B134" s="84"/>
      <c r="C134" s="84"/>
      <c r="D134" s="84"/>
      <c r="E134" s="84"/>
      <c r="F134" s="95"/>
      <c r="G134" s="84"/>
      <c r="H134" s="85"/>
      <c r="I134" s="85"/>
      <c r="J134" s="85"/>
      <c r="K134" s="85"/>
      <c r="L134" s="85"/>
      <c r="M134" s="85"/>
      <c r="N134" s="85"/>
    </row>
    <row r="135" spans="1:14" ht="19.5" customHeight="1">
      <c r="A135" s="108"/>
      <c r="B135" s="84"/>
      <c r="C135" s="84"/>
      <c r="D135" s="84"/>
      <c r="E135" s="84"/>
      <c r="F135" s="95"/>
      <c r="G135" s="84"/>
      <c r="H135" s="85"/>
      <c r="I135" s="85"/>
      <c r="J135" s="85"/>
      <c r="K135" s="85"/>
      <c r="L135" s="85"/>
      <c r="M135" s="85"/>
      <c r="N135" s="85"/>
    </row>
    <row r="136" spans="1:14" ht="19.5" customHeight="1">
      <c r="A136" s="108"/>
      <c r="B136" s="84"/>
      <c r="C136" s="84"/>
      <c r="D136" s="84"/>
      <c r="E136" s="84"/>
      <c r="F136" s="95"/>
      <c r="G136" s="84"/>
      <c r="H136" s="85"/>
      <c r="I136" s="85"/>
      <c r="J136" s="85"/>
      <c r="K136" s="85"/>
      <c r="L136" s="85"/>
      <c r="M136" s="85"/>
      <c r="N136" s="85"/>
    </row>
    <row r="137" spans="1:14" ht="19.5" customHeight="1">
      <c r="A137" s="108"/>
      <c r="B137" s="84"/>
      <c r="C137" s="84"/>
      <c r="D137" s="84"/>
      <c r="E137" s="84"/>
      <c r="F137" s="95"/>
      <c r="G137" s="84"/>
      <c r="H137" s="85"/>
      <c r="I137" s="85"/>
      <c r="J137" s="85"/>
      <c r="K137" s="85"/>
      <c r="L137" s="85"/>
      <c r="M137" s="85"/>
      <c r="N137" s="85"/>
    </row>
    <row r="138" spans="1:14" ht="19.5" customHeight="1">
      <c r="A138" s="108"/>
      <c r="B138" s="84"/>
      <c r="C138" s="84"/>
      <c r="D138" s="84"/>
      <c r="E138" s="84"/>
      <c r="F138" s="95"/>
      <c r="G138" s="84"/>
      <c r="H138" s="85"/>
      <c r="I138" s="85"/>
      <c r="J138" s="85"/>
      <c r="K138" s="85"/>
      <c r="L138" s="85"/>
      <c r="M138" s="85"/>
      <c r="N138" s="85"/>
    </row>
    <row r="139" spans="1:14" ht="19.5" customHeight="1">
      <c r="A139" s="108"/>
      <c r="B139" s="84"/>
      <c r="C139" s="84"/>
      <c r="D139" s="84"/>
      <c r="E139" s="84"/>
      <c r="F139" s="95"/>
      <c r="G139" s="84"/>
      <c r="H139" s="85"/>
      <c r="I139" s="85"/>
      <c r="J139" s="85"/>
      <c r="K139" s="85"/>
      <c r="L139" s="85"/>
      <c r="M139" s="85"/>
      <c r="N139" s="85"/>
    </row>
    <row r="140" spans="1:14" ht="19.5" customHeight="1">
      <c r="A140" s="108"/>
      <c r="B140" s="84"/>
      <c r="C140" s="84"/>
      <c r="D140" s="84"/>
      <c r="E140" s="84"/>
      <c r="F140" s="95"/>
      <c r="G140" s="84"/>
      <c r="H140" s="85"/>
      <c r="I140" s="85"/>
      <c r="J140" s="85"/>
      <c r="K140" s="85"/>
      <c r="L140" s="85"/>
      <c r="M140" s="85"/>
      <c r="N140" s="85"/>
    </row>
    <row r="141" spans="1:14" ht="12.75" customHeight="1">
      <c r="A141" s="108"/>
      <c r="B141" s="84"/>
      <c r="D141" s="84"/>
      <c r="E141" s="84"/>
      <c r="F141" s="95"/>
      <c r="G141" s="84"/>
      <c r="H141" s="85"/>
      <c r="I141" s="85"/>
      <c r="J141" s="85"/>
      <c r="K141" s="85"/>
      <c r="L141" s="85"/>
      <c r="M141" s="85"/>
      <c r="N141" s="85"/>
    </row>
    <row r="142" spans="1:14" ht="21.75" customHeight="1">
      <c r="A142" s="87" t="s">
        <v>37</v>
      </c>
      <c r="B142" s="87"/>
      <c r="C142" s="87"/>
      <c r="D142" s="87"/>
      <c r="E142" s="87"/>
      <c r="F142" s="87"/>
      <c r="G142" s="87"/>
      <c r="H142" s="110"/>
      <c r="I142" s="110"/>
      <c r="J142" s="110"/>
      <c r="K142" s="110"/>
      <c r="L142" s="110"/>
      <c r="M142" s="110"/>
      <c r="N142" s="110"/>
    </row>
  </sheetData>
  <mergeCells count="8">
    <mergeCell ref="H100:J100"/>
    <mergeCell ref="L100:N100"/>
    <mergeCell ref="H5:J5"/>
    <mergeCell ref="L5:N5"/>
    <mergeCell ref="A10:E10"/>
    <mergeCell ref="A11:E11"/>
    <mergeCell ref="H52:J52"/>
    <mergeCell ref="L52:N52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  <ignoredErrors>
    <ignoredError sqref="F1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Equity Conso 7</vt:lpstr>
      <vt:lpstr>Equity Com 8</vt:lpstr>
      <vt:lpstr>CF 9-11</vt:lpstr>
      <vt:lpstr>'CF 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 (TH)</dc:creator>
  <cp:keywords/>
  <dc:description/>
  <cp:lastModifiedBy>Jintana Roinak (จินตนา ร้อยนาค)</cp:lastModifiedBy>
  <cp:revision/>
  <cp:lastPrinted>2025-11-11T10:05:21Z</cp:lastPrinted>
  <dcterms:created xsi:type="dcterms:W3CDTF">2025-08-11T07:32:04Z</dcterms:created>
  <dcterms:modified xsi:type="dcterms:W3CDTF">2025-11-12T09:03:48Z</dcterms:modified>
  <cp:category/>
  <cp:contentStatus/>
</cp:coreProperties>
</file>